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EstaPastaDeTrabalho" defaultThemeVersion="124226"/>
  <xr:revisionPtr revIDLastSave="0" documentId="13_ncr:1_{03316C4F-0D7A-4439-926C-99F70730C914}" xr6:coauthVersionLast="47" xr6:coauthVersionMax="47" xr10:uidLastSave="{00000000-0000-0000-0000-000000000000}"/>
  <bookViews>
    <workbookView xWindow="-120" yWindow="-120" windowWidth="29040" windowHeight="15720" firstSheet="10" activeTab="13" xr2:uid="{2A9ABA05-BFD4-492B-932A-C82B14E9F3A4}"/>
  </bookViews>
  <sheets>
    <sheet name="LEIA-ME" sheetId="31" r:id="rId1"/>
    <sheet name="LISTAS" sheetId="15" r:id="rId2"/>
    <sheet name="CONTROLE_DE_REVISOES" sheetId="1" r:id="rId3"/>
    <sheet name="INSTRUCOES" sheetId="16" r:id="rId4"/>
    <sheet name="INFORMACOES_ELEGIBILIDADE" sheetId="9" r:id="rId5"/>
    <sheet name="RENOVACALC_BIODIESEL" sheetId="3" r:id="rId6"/>
    <sheet name="_BIODIESEL" sheetId="4" r:id="rId7"/>
    <sheet name="DADOS_AGR_PRIMARIOS_SOJA" sheetId="5" r:id="rId8"/>
    <sheet name="DADOS_AGR_PENALIZADO_SOJA" sheetId="6" r:id="rId9"/>
    <sheet name="OLEO_SOJA_DADOS_AGR_PRIMARIO" sheetId="28" r:id="rId10"/>
    <sheet name="OLEO_SOJA_DADOS_AGR_PENALIZADO" sheetId="29" r:id="rId11"/>
    <sheet name="CONSOLIDADO_OLEO" sheetId="8" r:id="rId12"/>
    <sheet name="_REGIONALIZACAO_SOJA" sheetId="25" r:id="rId13"/>
    <sheet name="_DADOSAUXILIARES" sheetId="10" r:id="rId14"/>
    <sheet name="_EMISSOES" sheetId="12" r:id="rId15"/>
    <sheet name="_FEQUEIMACOMB" sheetId="11" r:id="rId16"/>
    <sheet name="InputsPy" sheetId="30" r:id="rId17"/>
  </sheets>
  <definedNames>
    <definedName name="Bioquerosene" localSheetId="12">#REF!</definedName>
    <definedName name="Bioquerosene">LISTAS!$B$25:$B$27</definedName>
    <definedName name="bk">#REF!</definedName>
    <definedName name="bl">#REF!</definedName>
    <definedName name="bn">#REF!</definedName>
    <definedName name="CAR" localSheetId="12">#REF!</definedName>
    <definedName name="CAR" localSheetId="11">#REF!</definedName>
    <definedName name="CAR" localSheetId="8">#REF!</definedName>
    <definedName name="CAR" localSheetId="7">#REF!</definedName>
    <definedName name="CAR" localSheetId="4">#REF!</definedName>
    <definedName name="CAR" localSheetId="10">OLEO_SOJA_DADOS_AGR_PENALIZADO!#REF!</definedName>
    <definedName name="CAR" localSheetId="9">#REF!</definedName>
    <definedName name="CAR">LISTAS!$B$7:$B$9</definedName>
    <definedName name="Carne">#REF!</definedName>
    <definedName name="CréditoAdicional" localSheetId="3">#REF!</definedName>
    <definedName name="CréditoAdicional">#REF!</definedName>
    <definedName name="CréditoAdicionalSOMA" localSheetId="3">#REF!</definedName>
    <definedName name="CréditoAdicionalSOMA">#REF!</definedName>
    <definedName name="CréditoAdicionalSOMASE" localSheetId="3">#REF!</definedName>
    <definedName name="CréditoAdicionalSOMASE">#REF!</definedName>
    <definedName name="Etanol" localSheetId="12">#REF!</definedName>
    <definedName name="Etanol" localSheetId="11">#REF!</definedName>
    <definedName name="Etanol" localSheetId="8">#REF!</definedName>
    <definedName name="Etanol" localSheetId="7">#REF!</definedName>
    <definedName name="Etanol" localSheetId="4">#REF!</definedName>
    <definedName name="Etanol" localSheetId="3">#REF!</definedName>
    <definedName name="Etanol" localSheetId="10">OLEO_SOJA_DADOS_AGR_PENALIZADO!#REF!</definedName>
    <definedName name="Etanol" localSheetId="9">#REF!</definedName>
    <definedName name="Etanol">LISTAS!$B$17:$B$18</definedName>
    <definedName name="Fruta">#REF!</definedName>
    <definedName name="Itens" localSheetId="3">#REF!</definedName>
    <definedName name="Itens">#REF!</definedName>
    <definedName name="kl">#REF!</definedName>
    <definedName name="kn">#REF!</definedName>
    <definedName name="MaisFruta" localSheetId="3">#REF!</definedName>
    <definedName name="MaisFruta">#REF!</definedName>
    <definedName name="MaisItem" localSheetId="3">#REF!</definedName>
    <definedName name="MaisItem">#REF!</definedName>
    <definedName name="MaisItens" localSheetId="3">#REF!</definedName>
    <definedName name="MaisItens">#REF!</definedName>
    <definedName name="Pal_Workbook_GUID">"4Y86I2IJWBSLBKXBFMZE9211"</definedName>
    <definedName name="Produtos_HEFA" localSheetId="12">#REF!</definedName>
    <definedName name="Produtos_HEFA" localSheetId="11">#REF!</definedName>
    <definedName name="Produtos_HEFA" localSheetId="8">#REF!</definedName>
    <definedName name="Produtos_HEFA" localSheetId="7">#REF!</definedName>
    <definedName name="Produtos_HEFA" localSheetId="4">#REF!</definedName>
    <definedName name="Produtos_HEFA" localSheetId="10">OLEO_SOJA_DADOS_AGR_PENALIZADO!#REF!</definedName>
    <definedName name="Produtos_HEFA" localSheetId="9">#REF!</definedName>
    <definedName name="Produtos_HEFA">LISTAS!$B$25:$B$27</definedName>
    <definedName name="Residuos" localSheetId="12">#REF!</definedName>
    <definedName name="Residuos" localSheetId="11">#REF!</definedName>
    <definedName name="Residuos" localSheetId="8">#REF!</definedName>
    <definedName name="Residuos" localSheetId="7">#REF!</definedName>
    <definedName name="Residuos" localSheetId="4">#REF!</definedName>
    <definedName name="Residuos" localSheetId="10">OLEO_SOJA_DADOS_AGR_PENALIZADO!#REF!</definedName>
    <definedName name="Residuos" localSheetId="9">#REF!</definedName>
    <definedName name="Residuos">LISTAS!$D$3:$D$21</definedName>
    <definedName name="RiskIsInput">0</definedName>
    <definedName name="RiskIsOptimization">0</definedName>
    <definedName name="RiskIsOutput">0</definedName>
    <definedName name="RiskIsStatistics">0</definedName>
    <definedName name="Rota_Biodiesel" localSheetId="12">#REF!</definedName>
    <definedName name="Rota_Biodiesel" localSheetId="11">#REF!</definedName>
    <definedName name="Rota_Biodiesel" localSheetId="8">#REF!</definedName>
    <definedName name="Rota_Biodiesel" localSheetId="7">#REF!</definedName>
    <definedName name="Rota_Biodiesel" localSheetId="4">#REF!</definedName>
    <definedName name="Rota_Biodiesel" localSheetId="10">OLEO_SOJA_DADOS_AGR_PENALIZADO!#REF!</definedName>
    <definedName name="Rota_Biodiesel" localSheetId="9">#REF!</definedName>
    <definedName name="Rota_Biodiesel">LISTAS!$B$21:$B$22</definedName>
    <definedName name="Sistema_Plantio" localSheetId="12">#REF!</definedName>
    <definedName name="Sistema_Plantio" localSheetId="11">#REF!</definedName>
    <definedName name="Sistema_Plantio" localSheetId="8">#REF!</definedName>
    <definedName name="Sistema_Plantio" localSheetId="7">#REF!</definedName>
    <definedName name="Sistema_Plantio" localSheetId="4">#REF!</definedName>
    <definedName name="Sistema_Plantio" localSheetId="3">#REF!</definedName>
    <definedName name="Sistema_Plantio" localSheetId="10">OLEO_SOJA_DADOS_AGR_PENALIZADO!#REF!</definedName>
    <definedName name="Sistema_Plantio" localSheetId="9">#REF!</definedName>
    <definedName name="Sistema_Plantio">LISTAS!$B$12:$B$14</definedName>
    <definedName name="SistPlantio" localSheetId="11">#REF!</definedName>
    <definedName name="SistPlantio" localSheetId="8">#REF!</definedName>
    <definedName name="SistPlantio" localSheetId="7">#REF!</definedName>
    <definedName name="SistPlantio" localSheetId="4">#REF!</definedName>
    <definedName name="SistPlantio" localSheetId="3">#REF!</definedName>
    <definedName name="SistPlantio" localSheetId="10">OLEO_SOJA_DADOS_AGR_PENALIZADO!#REF!</definedName>
    <definedName name="SistPlantio" localSheetId="9">#REF!</definedName>
    <definedName name="SistPlantio">#REF!</definedName>
    <definedName name="SN" localSheetId="12">#REF!</definedName>
    <definedName name="SN" localSheetId="11">#REF!</definedName>
    <definedName name="SN" localSheetId="8">#REF!</definedName>
    <definedName name="SN" localSheetId="7">#REF!</definedName>
    <definedName name="SN" localSheetId="4">#REF!</definedName>
    <definedName name="SN" localSheetId="10">OLEO_SOJA_DADOS_AGR_PENALIZADO!#REF!</definedName>
    <definedName name="SN" localSheetId="9">#REF!</definedName>
    <definedName name="SN">LISTAS!$B$3:$B$4</definedName>
    <definedName name="SOMASE">#REF!</definedName>
    <definedName name="Total" localSheetId="3">#REF!</definedName>
    <definedName name="Tot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4" i="11" l="1"/>
  <c r="F44" i="11"/>
  <c r="G44" i="11"/>
  <c r="H44" i="11"/>
  <c r="D44" i="11"/>
  <c r="I13" i="11"/>
  <c r="D188" i="4"/>
  <c r="D186" i="4"/>
  <c r="D184" i="4"/>
  <c r="D182" i="4"/>
  <c r="D180" i="4"/>
  <c r="D114" i="4" l="1"/>
  <c r="D116" i="4"/>
  <c r="D112" i="4"/>
  <c r="D110" i="4"/>
  <c r="D108" i="4"/>
  <c r="IF8" i="28" l="1"/>
  <c r="DT9" i="29"/>
  <c r="DT10" i="29"/>
  <c r="DT11" i="29"/>
  <c r="DT12" i="29"/>
  <c r="DT13" i="29"/>
  <c r="DT14" i="29"/>
  <c r="DT15" i="29"/>
  <c r="DT16" i="29"/>
  <c r="DT17" i="29"/>
  <c r="DT18" i="29"/>
  <c r="DT19" i="29"/>
  <c r="DT20" i="29"/>
  <c r="DT21" i="29"/>
  <c r="DT22" i="29"/>
  <c r="DT23" i="29"/>
  <c r="DT24" i="29"/>
  <c r="DT25" i="29"/>
  <c r="DT26" i="29"/>
  <c r="DT27" i="29"/>
  <c r="DT28" i="29"/>
  <c r="DT29" i="29"/>
  <c r="DT30" i="29"/>
  <c r="DR9" i="29"/>
  <c r="DR10" i="29"/>
  <c r="DR11" i="29"/>
  <c r="DR12" i="29"/>
  <c r="DR13" i="29"/>
  <c r="DR14" i="29"/>
  <c r="DR15" i="29"/>
  <c r="DR16" i="29"/>
  <c r="DR17" i="29"/>
  <c r="DR18" i="29"/>
  <c r="DR19" i="29"/>
  <c r="DR20" i="29"/>
  <c r="DR21" i="29"/>
  <c r="DR22" i="29"/>
  <c r="DR23" i="29"/>
  <c r="DR24" i="29"/>
  <c r="DR25" i="29"/>
  <c r="DR26" i="29"/>
  <c r="DR27" i="29"/>
  <c r="DR28" i="29"/>
  <c r="DR29" i="29"/>
  <c r="DR30" i="29"/>
  <c r="DP9" i="29"/>
  <c r="DP10" i="29"/>
  <c r="DP11" i="29"/>
  <c r="DP12" i="29"/>
  <c r="DP13" i="29"/>
  <c r="DP14" i="29"/>
  <c r="DP15" i="29"/>
  <c r="DP16" i="29"/>
  <c r="DP17" i="29"/>
  <c r="DP18" i="29"/>
  <c r="DP19" i="29"/>
  <c r="DP20" i="29"/>
  <c r="DP21" i="29"/>
  <c r="DP22" i="29"/>
  <c r="DP23" i="29"/>
  <c r="DP24" i="29"/>
  <c r="DP25" i="29"/>
  <c r="DP26" i="29"/>
  <c r="DP27" i="29"/>
  <c r="DP28" i="29"/>
  <c r="DP29" i="29"/>
  <c r="DP30" i="29"/>
  <c r="DN9" i="29"/>
  <c r="DN10" i="29"/>
  <c r="DN11" i="29"/>
  <c r="DN12" i="29"/>
  <c r="DN13" i="29"/>
  <c r="DN14" i="29"/>
  <c r="DN15" i="29"/>
  <c r="DN16" i="29"/>
  <c r="DN17" i="29"/>
  <c r="DN18" i="29"/>
  <c r="DN19" i="29"/>
  <c r="DN20" i="29"/>
  <c r="DN21" i="29"/>
  <c r="DN22" i="29"/>
  <c r="DN23" i="29"/>
  <c r="DN24" i="29"/>
  <c r="DN25" i="29"/>
  <c r="DN26" i="29"/>
  <c r="DN27" i="29"/>
  <c r="DN28" i="29"/>
  <c r="DN29" i="29"/>
  <c r="DN30" i="29"/>
  <c r="DL9" i="29"/>
  <c r="DL10" i="29"/>
  <c r="DL11" i="29"/>
  <c r="DL12" i="29"/>
  <c r="DL13" i="29"/>
  <c r="DL14" i="29"/>
  <c r="DL15" i="29"/>
  <c r="DL16" i="29"/>
  <c r="DL17" i="29"/>
  <c r="DL18" i="29"/>
  <c r="DL19" i="29"/>
  <c r="DL20" i="29"/>
  <c r="DL21" i="29"/>
  <c r="DL22" i="29"/>
  <c r="DL23" i="29"/>
  <c r="DL24" i="29"/>
  <c r="DL25" i="29"/>
  <c r="DL26" i="29"/>
  <c r="DL27" i="29"/>
  <c r="DL28" i="29"/>
  <c r="DL29" i="29"/>
  <c r="DL30" i="29"/>
  <c r="DT8" i="29"/>
  <c r="DS8" i="29"/>
  <c r="DR8" i="29"/>
  <c r="DQ8" i="29"/>
  <c r="DP8" i="29"/>
  <c r="DO8" i="29"/>
  <c r="DN8" i="29"/>
  <c r="DM8" i="29"/>
  <c r="DL8" i="29"/>
  <c r="DK8" i="29"/>
  <c r="IL9" i="28"/>
  <c r="IL10" i="28"/>
  <c r="IL11" i="28"/>
  <c r="IL12" i="28"/>
  <c r="IL13" i="28"/>
  <c r="IL14" i="28"/>
  <c r="IL15" i="28"/>
  <c r="IL16" i="28"/>
  <c r="IL17" i="28"/>
  <c r="IL18" i="28"/>
  <c r="IL19" i="28"/>
  <c r="IL20" i="28"/>
  <c r="IL21" i="28"/>
  <c r="IL22" i="28"/>
  <c r="IL23" i="28"/>
  <c r="IL24" i="28"/>
  <c r="IL25" i="28"/>
  <c r="IL26" i="28"/>
  <c r="IL27" i="28"/>
  <c r="IL28" i="28"/>
  <c r="IL29" i="28"/>
  <c r="IL30" i="28"/>
  <c r="IJ9" i="28"/>
  <c r="IJ10" i="28"/>
  <c r="IJ11" i="28"/>
  <c r="IJ12" i="28"/>
  <c r="IJ13" i="28"/>
  <c r="IJ14" i="28"/>
  <c r="IJ15" i="28"/>
  <c r="IJ16" i="28"/>
  <c r="IJ17" i="28"/>
  <c r="IJ18" i="28"/>
  <c r="IJ19" i="28"/>
  <c r="IJ20" i="28"/>
  <c r="IJ21" i="28"/>
  <c r="IJ22" i="28"/>
  <c r="IJ23" i="28"/>
  <c r="IJ24" i="28"/>
  <c r="IJ25" i="28"/>
  <c r="IJ26" i="28"/>
  <c r="IJ27" i="28"/>
  <c r="IJ28" i="28"/>
  <c r="IJ29" i="28"/>
  <c r="IJ30" i="28"/>
  <c r="IH9" i="28"/>
  <c r="IH10" i="28"/>
  <c r="IH11" i="28"/>
  <c r="IH12" i="28"/>
  <c r="IH13" i="28"/>
  <c r="IH14" i="28"/>
  <c r="IH15" i="28"/>
  <c r="IH16" i="28"/>
  <c r="IH17" i="28"/>
  <c r="IH18" i="28"/>
  <c r="IH19" i="28"/>
  <c r="IH20" i="28"/>
  <c r="IH21" i="28"/>
  <c r="IH22" i="28"/>
  <c r="IH23" i="28"/>
  <c r="IH24" i="28"/>
  <c r="IH25" i="28"/>
  <c r="IH26" i="28"/>
  <c r="IH27" i="28"/>
  <c r="IH28" i="28"/>
  <c r="IH29" i="28"/>
  <c r="IH30" i="28"/>
  <c r="IF9" i="28"/>
  <c r="IF10" i="28"/>
  <c r="IF11" i="28"/>
  <c r="IF12" i="28"/>
  <c r="IF13" i="28"/>
  <c r="IF14" i="28"/>
  <c r="IF15" i="28"/>
  <c r="IF16" i="28"/>
  <c r="IF17" i="28"/>
  <c r="IF18" i="28"/>
  <c r="IF19" i="28"/>
  <c r="IF20" i="28"/>
  <c r="IF21" i="28"/>
  <c r="IF22" i="28"/>
  <c r="IF23" i="28"/>
  <c r="IF24" i="28"/>
  <c r="IF25" i="28"/>
  <c r="IF26" i="28"/>
  <c r="IF27" i="28"/>
  <c r="IF28" i="28"/>
  <c r="IF29" i="28"/>
  <c r="IF30" i="28"/>
  <c r="ID9" i="28"/>
  <c r="ID10" i="28"/>
  <c r="ID11" i="28"/>
  <c r="ID12" i="28"/>
  <c r="ID13" i="28"/>
  <c r="ID14" i="28"/>
  <c r="ID15" i="28"/>
  <c r="ID16" i="28"/>
  <c r="ID17" i="28"/>
  <c r="ID18" i="28"/>
  <c r="ID19" i="28"/>
  <c r="ID20" i="28"/>
  <c r="ID21" i="28"/>
  <c r="ID22" i="28"/>
  <c r="ID23" i="28"/>
  <c r="ID24" i="28"/>
  <c r="ID25" i="28"/>
  <c r="ID26" i="28"/>
  <c r="ID27" i="28"/>
  <c r="ID28" i="28"/>
  <c r="ID29" i="28"/>
  <c r="ID30" i="28"/>
  <c r="IL8" i="28"/>
  <c r="IK8" i="28"/>
  <c r="IJ8" i="28"/>
  <c r="II8" i="28"/>
  <c r="IH8" i="28"/>
  <c r="IG8" i="28"/>
  <c r="IE8" i="28"/>
  <c r="ID8" i="28"/>
  <c r="IC8" i="28"/>
  <c r="D81" i="4" l="1"/>
  <c r="G12" i="8"/>
  <c r="B12" i="8"/>
  <c r="D6" i="6"/>
  <c r="F122" i="4"/>
  <c r="F194" i="4"/>
  <c r="D176" i="4"/>
  <c r="E27" i="10"/>
  <c r="E17" i="10"/>
  <c r="E30" i="12"/>
  <c r="E29" i="12"/>
  <c r="E28" i="12"/>
  <c r="H22" i="3"/>
  <c r="EO16" i="5"/>
  <c r="EL6" i="5"/>
  <c r="EH7" i="5"/>
  <c r="GY8" i="28"/>
  <c r="B433" i="30"/>
  <c r="B432" i="30"/>
  <c r="B431" i="30"/>
  <c r="B430" i="30"/>
  <c r="B429" i="30"/>
  <c r="B428" i="30"/>
  <c r="B427" i="30"/>
  <c r="B426" i="30"/>
  <c r="B425" i="30"/>
  <c r="B424" i="30"/>
  <c r="B423" i="30"/>
  <c r="B422" i="30"/>
  <c r="B421" i="30"/>
  <c r="B420" i="30"/>
  <c r="B419" i="30"/>
  <c r="B418" i="30"/>
  <c r="B417" i="30"/>
  <c r="B416" i="30"/>
  <c r="B415" i="30"/>
  <c r="B414" i="30"/>
  <c r="B413" i="30"/>
  <c r="B412" i="30"/>
  <c r="B411" i="30"/>
  <c r="B410" i="30"/>
  <c r="B409" i="30"/>
  <c r="B408" i="30"/>
  <c r="B407" i="30"/>
  <c r="B406" i="30"/>
  <c r="B405" i="30"/>
  <c r="B404" i="30"/>
  <c r="B403" i="30"/>
  <c r="B402" i="30"/>
  <c r="B401" i="30"/>
  <c r="B400" i="30"/>
  <c r="B399" i="30"/>
  <c r="B398" i="30"/>
  <c r="B391" i="30"/>
  <c r="B390" i="30"/>
  <c r="B389" i="30"/>
  <c r="B386" i="30"/>
  <c r="B385" i="30"/>
  <c r="B384" i="30"/>
  <c r="B383" i="30"/>
  <c r="B382" i="30"/>
  <c r="B381" i="30"/>
  <c r="B380" i="30"/>
  <c r="B379" i="30"/>
  <c r="B378" i="30"/>
  <c r="B377" i="30"/>
  <c r="B376" i="30"/>
  <c r="B375" i="30"/>
  <c r="B374" i="30"/>
  <c r="B361" i="30"/>
  <c r="B360" i="30"/>
  <c r="B335" i="30"/>
  <c r="B317" i="30"/>
  <c r="B316" i="30"/>
  <c r="B315" i="30"/>
  <c r="B314" i="30"/>
  <c r="B313" i="30"/>
  <c r="B312" i="30"/>
  <c r="B311" i="30"/>
  <c r="B310" i="30"/>
  <c r="B307" i="30"/>
  <c r="B306" i="30"/>
  <c r="B305" i="30"/>
  <c r="B304" i="30"/>
  <c r="B303" i="30"/>
  <c r="B302" i="30"/>
  <c r="B301" i="30"/>
  <c r="B300" i="30"/>
  <c r="B299" i="30"/>
  <c r="B298" i="30"/>
  <c r="B296" i="30"/>
  <c r="B295" i="30"/>
  <c r="B294" i="30"/>
  <c r="B293" i="30"/>
  <c r="B292" i="30"/>
  <c r="B291" i="30"/>
  <c r="B290" i="30"/>
  <c r="B289" i="30"/>
  <c r="B288" i="30"/>
  <c r="B287" i="30"/>
  <c r="B285" i="30"/>
  <c r="B284" i="30"/>
  <c r="B283" i="30"/>
  <c r="B282" i="30"/>
  <c r="B281" i="30"/>
  <c r="B280" i="30"/>
  <c r="B279" i="30"/>
  <c r="B278" i="30"/>
  <c r="B277" i="30"/>
  <c r="B276" i="30"/>
  <c r="B274" i="30"/>
  <c r="B273" i="30"/>
  <c r="B272" i="30"/>
  <c r="B271" i="30"/>
  <c r="B270" i="30"/>
  <c r="B269" i="30"/>
  <c r="B268" i="30"/>
  <c r="B267" i="30"/>
  <c r="B266" i="30"/>
  <c r="B265" i="30"/>
  <c r="B263" i="30"/>
  <c r="B262" i="30"/>
  <c r="B261" i="30"/>
  <c r="B260" i="30"/>
  <c r="B259" i="30"/>
  <c r="B258" i="30"/>
  <c r="B257" i="30"/>
  <c r="B256" i="30"/>
  <c r="B255" i="30"/>
  <c r="B254" i="30"/>
  <c r="B252" i="30"/>
  <c r="B251" i="30"/>
  <c r="B250" i="30"/>
  <c r="B249" i="30"/>
  <c r="B248" i="30"/>
  <c r="B247" i="30"/>
  <c r="B246" i="30"/>
  <c r="B245" i="30"/>
  <c r="B244" i="30"/>
  <c r="B243" i="30"/>
  <c r="B241" i="30"/>
  <c r="B240" i="30"/>
  <c r="B239" i="30"/>
  <c r="B238" i="30"/>
  <c r="B237" i="30"/>
  <c r="B236" i="30"/>
  <c r="B235" i="30"/>
  <c r="B234" i="30"/>
  <c r="B233" i="30"/>
  <c r="B232" i="30"/>
  <c r="B230" i="30"/>
  <c r="B229" i="30"/>
  <c r="B228" i="30"/>
  <c r="B227" i="30"/>
  <c r="B226" i="30"/>
  <c r="B225" i="30"/>
  <c r="B224" i="30"/>
  <c r="B223" i="30"/>
  <c r="B222" i="30"/>
  <c r="B221" i="30"/>
  <c r="B219" i="30"/>
  <c r="B218" i="30"/>
  <c r="B217" i="30"/>
  <c r="B216" i="30"/>
  <c r="B215" i="30"/>
  <c r="B214" i="30"/>
  <c r="B213" i="30"/>
  <c r="B212" i="30"/>
  <c r="B211" i="30"/>
  <c r="B210" i="30"/>
  <c r="B208" i="30"/>
  <c r="B207" i="30"/>
  <c r="B206" i="30"/>
  <c r="B205" i="30"/>
  <c r="B204" i="30"/>
  <c r="B203" i="30"/>
  <c r="B202" i="30"/>
  <c r="B201" i="30"/>
  <c r="B200" i="30"/>
  <c r="B199" i="30"/>
  <c r="B191" i="30"/>
  <c r="B181" i="30"/>
  <c r="B177" i="30"/>
  <c r="B166" i="30"/>
  <c r="B158" i="30"/>
  <c r="B151" i="30"/>
  <c r="B123" i="30"/>
  <c r="B80" i="30"/>
  <c r="B77" i="30"/>
  <c r="B76" i="30"/>
  <c r="B75" i="30"/>
  <c r="B73" i="30"/>
  <c r="B72" i="30"/>
  <c r="B71" i="30"/>
  <c r="B70" i="30"/>
  <c r="B69" i="30"/>
  <c r="B68" i="30"/>
  <c r="B67" i="30"/>
  <c r="B66" i="30"/>
  <c r="B65" i="30"/>
  <c r="B64" i="30"/>
  <c r="B63" i="30"/>
  <c r="B62" i="30"/>
  <c r="B61" i="30"/>
  <c r="B60" i="30"/>
  <c r="B59" i="30"/>
  <c r="B58" i="30"/>
  <c r="B57" i="30"/>
  <c r="B56" i="30"/>
  <c r="B55" i="30"/>
  <c r="B54" i="30"/>
  <c r="B53" i="30"/>
  <c r="B52" i="30"/>
  <c r="B51" i="30"/>
  <c r="B48" i="30"/>
  <c r="B47" i="30"/>
  <c r="B43" i="30"/>
  <c r="B39" i="30"/>
  <c r="B38" i="30"/>
  <c r="B37" i="30"/>
  <c r="B36" i="30"/>
  <c r="B34" i="30"/>
  <c r="B33" i="30"/>
  <c r="B27" i="30"/>
  <c r="B26" i="30"/>
  <c r="B25" i="30"/>
  <c r="B23" i="30"/>
  <c r="B22" i="30"/>
  <c r="B20" i="30"/>
  <c r="B19" i="30"/>
  <c r="B17" i="30"/>
  <c r="B16" i="30"/>
  <c r="B15" i="30"/>
  <c r="B14" i="30"/>
  <c r="B13" i="30"/>
  <c r="B12" i="30"/>
  <c r="B6" i="30"/>
  <c r="B5" i="30"/>
  <c r="B4" i="30"/>
  <c r="B3" i="30"/>
  <c r="B371" i="30" l="1"/>
  <c r="B370" i="30"/>
  <c r="B369" i="30"/>
  <c r="H12" i="8"/>
  <c r="D142" i="4"/>
  <c r="D141" i="4"/>
  <c r="B35" i="8" l="1"/>
  <c r="C35" i="8"/>
  <c r="D35" i="8" s="1"/>
  <c r="F35" i="8"/>
  <c r="G35" i="8"/>
  <c r="H35" i="8" s="1"/>
  <c r="B36" i="8"/>
  <c r="C36" i="8"/>
  <c r="D36" i="8" s="1"/>
  <c r="F36" i="8"/>
  <c r="G36" i="8"/>
  <c r="H36" i="8" s="1"/>
  <c r="B37" i="8"/>
  <c r="C37" i="8"/>
  <c r="D37" i="8" s="1"/>
  <c r="F37" i="8"/>
  <c r="G37" i="8"/>
  <c r="H37" i="8" s="1"/>
  <c r="B38" i="8"/>
  <c r="C38" i="8"/>
  <c r="D38" i="8" s="1"/>
  <c r="F38" i="8"/>
  <c r="G38" i="8"/>
  <c r="H38" i="8" s="1"/>
  <c r="B39" i="8"/>
  <c r="C39" i="8"/>
  <c r="D39" i="8" s="1"/>
  <c r="F39" i="8"/>
  <c r="G39" i="8"/>
  <c r="H39" i="8" s="1"/>
  <c r="B40" i="8"/>
  <c r="C40" i="8"/>
  <c r="D40" i="8"/>
  <c r="F40" i="8"/>
  <c r="G40" i="8"/>
  <c r="H40" i="8" s="1"/>
  <c r="B41" i="8"/>
  <c r="C41" i="8"/>
  <c r="D41" i="8" s="1"/>
  <c r="F41" i="8"/>
  <c r="G41" i="8"/>
  <c r="H41" i="8" s="1"/>
  <c r="B42" i="8"/>
  <c r="C42" i="8"/>
  <c r="D42" i="8"/>
  <c r="F42" i="8"/>
  <c r="G42" i="8"/>
  <c r="H42" i="8" s="1"/>
  <c r="B43" i="8"/>
  <c r="C43" i="8"/>
  <c r="D43" i="8" s="1"/>
  <c r="F43" i="8"/>
  <c r="G43" i="8"/>
  <c r="H43" i="8" s="1"/>
  <c r="B44" i="8"/>
  <c r="C44" i="8"/>
  <c r="D44" i="8"/>
  <c r="F44" i="8"/>
  <c r="G44" i="8"/>
  <c r="H44" i="8" s="1"/>
  <c r="B45" i="8"/>
  <c r="C45" i="8"/>
  <c r="D45" i="8" s="1"/>
  <c r="F45" i="8"/>
  <c r="G45" i="8"/>
  <c r="H45" i="8" s="1"/>
  <c r="B46" i="8"/>
  <c r="C46" i="8"/>
  <c r="D46" i="8"/>
  <c r="F46" i="8"/>
  <c r="G46" i="8"/>
  <c r="H46" i="8" s="1"/>
  <c r="B47" i="8"/>
  <c r="C47" i="8"/>
  <c r="D47" i="8" s="1"/>
  <c r="F47" i="8"/>
  <c r="G47" i="8"/>
  <c r="H47" i="8" s="1"/>
  <c r="B48" i="8"/>
  <c r="C48" i="8"/>
  <c r="D48" i="8" s="1"/>
  <c r="F48" i="8"/>
  <c r="G48" i="8"/>
  <c r="H48" i="8" s="1"/>
  <c r="B49" i="8"/>
  <c r="C49" i="8"/>
  <c r="D49" i="8" s="1"/>
  <c r="F49" i="8"/>
  <c r="G49" i="8"/>
  <c r="H49" i="8" s="1"/>
  <c r="B50" i="8"/>
  <c r="C50" i="8"/>
  <c r="D50" i="8" s="1"/>
  <c r="F50" i="8"/>
  <c r="G50" i="8"/>
  <c r="H50" i="8" s="1"/>
  <c r="B51" i="8"/>
  <c r="C51" i="8"/>
  <c r="D51" i="8" s="1"/>
  <c r="F51" i="8"/>
  <c r="G51" i="8"/>
  <c r="H51" i="8" s="1"/>
  <c r="B52" i="8"/>
  <c r="C52" i="8"/>
  <c r="D52" i="8" s="1"/>
  <c r="F52" i="8"/>
  <c r="G52" i="8"/>
  <c r="H52" i="8" s="1"/>
  <c r="B53" i="8"/>
  <c r="C53" i="8"/>
  <c r="D53" i="8" s="1"/>
  <c r="F53" i="8"/>
  <c r="G53" i="8"/>
  <c r="H53" i="8" s="1"/>
  <c r="B54" i="8"/>
  <c r="C54" i="8"/>
  <c r="D54" i="8" s="1"/>
  <c r="F54" i="8"/>
  <c r="G54" i="8"/>
  <c r="H54" i="8" s="1"/>
  <c r="B55" i="8"/>
  <c r="C55" i="8"/>
  <c r="D55" i="8" s="1"/>
  <c r="F55" i="8"/>
  <c r="G55" i="8"/>
  <c r="H55" i="8" s="1"/>
  <c r="B56" i="8"/>
  <c r="C56" i="8"/>
  <c r="D56" i="8"/>
  <c r="F56" i="8"/>
  <c r="G56" i="8"/>
  <c r="H56" i="8" s="1"/>
  <c r="B57" i="8"/>
  <c r="C57" i="8"/>
  <c r="D57" i="8" s="1"/>
  <c r="F57" i="8"/>
  <c r="G57" i="8"/>
  <c r="H57" i="8" s="1"/>
  <c r="B58" i="8"/>
  <c r="C58" i="8"/>
  <c r="F58" i="8"/>
  <c r="G58" i="8"/>
  <c r="H58" i="8" s="1"/>
  <c r="B59" i="8"/>
  <c r="C59" i="8"/>
  <c r="D59" i="8" s="1"/>
  <c r="F59" i="8"/>
  <c r="G59" i="8"/>
  <c r="H59" i="8" s="1"/>
  <c r="B60" i="8"/>
  <c r="C60" i="8"/>
  <c r="D60" i="8"/>
  <c r="F60" i="8"/>
  <c r="G60" i="8"/>
  <c r="H60" i="8" s="1"/>
  <c r="B61" i="8"/>
  <c r="C61" i="8"/>
  <c r="D61" i="8" s="1"/>
  <c r="F61" i="8"/>
  <c r="G61" i="8"/>
  <c r="H61" i="8" s="1"/>
  <c r="B62" i="8"/>
  <c r="C62" i="8"/>
  <c r="D62" i="8"/>
  <c r="F62" i="8"/>
  <c r="G62" i="8"/>
  <c r="H62" i="8" s="1"/>
  <c r="B63" i="8"/>
  <c r="C63" i="8"/>
  <c r="D63" i="8" s="1"/>
  <c r="F63" i="8"/>
  <c r="G63" i="8"/>
  <c r="H63" i="8" s="1"/>
  <c r="B64" i="8"/>
  <c r="C64" i="8"/>
  <c r="D64" i="8" s="1"/>
  <c r="F64" i="8"/>
  <c r="G64" i="8"/>
  <c r="H64" i="8" s="1"/>
  <c r="B65" i="8"/>
  <c r="C65" i="8"/>
  <c r="D65" i="8" s="1"/>
  <c r="F65" i="8"/>
  <c r="G65" i="8"/>
  <c r="H65" i="8" s="1"/>
  <c r="B66" i="8"/>
  <c r="C66" i="8"/>
  <c r="F66" i="8"/>
  <c r="G66" i="8"/>
  <c r="H66" i="8" s="1"/>
  <c r="B67" i="8"/>
  <c r="C67" i="8"/>
  <c r="D67" i="8" s="1"/>
  <c r="F67" i="8"/>
  <c r="G67" i="8"/>
  <c r="H67" i="8" s="1"/>
  <c r="B68" i="8"/>
  <c r="C68" i="8"/>
  <c r="D68" i="8" s="1"/>
  <c r="F68" i="8"/>
  <c r="G68" i="8"/>
  <c r="H68" i="8" s="1"/>
  <c r="B69" i="8"/>
  <c r="C69" i="8"/>
  <c r="D69" i="8" s="1"/>
  <c r="F69" i="8"/>
  <c r="G69" i="8"/>
  <c r="H69" i="8" s="1"/>
  <c r="B70" i="8"/>
  <c r="C70" i="8"/>
  <c r="D70" i="8" s="1"/>
  <c r="F70" i="8"/>
  <c r="G70" i="8"/>
  <c r="H70" i="8" s="1"/>
  <c r="B71" i="8"/>
  <c r="C71" i="8"/>
  <c r="D71" i="8" s="1"/>
  <c r="F71" i="8"/>
  <c r="G71" i="8"/>
  <c r="H71" i="8" s="1"/>
  <c r="B72" i="8"/>
  <c r="C72" i="8"/>
  <c r="F72" i="8"/>
  <c r="G72" i="8"/>
  <c r="H72" i="8" s="1"/>
  <c r="B73" i="8"/>
  <c r="C73" i="8"/>
  <c r="D73" i="8" s="1"/>
  <c r="F73" i="8"/>
  <c r="G73" i="8"/>
  <c r="H73" i="8" s="1"/>
  <c r="B74" i="8"/>
  <c r="C74" i="8"/>
  <c r="D74" i="8" s="1"/>
  <c r="F74" i="8"/>
  <c r="G74" i="8"/>
  <c r="H74" i="8" s="1"/>
  <c r="B75" i="8"/>
  <c r="C75" i="8"/>
  <c r="D75" i="8" s="1"/>
  <c r="F75" i="8"/>
  <c r="G75" i="8"/>
  <c r="H75" i="8" s="1"/>
  <c r="B76" i="8"/>
  <c r="C76" i="8"/>
  <c r="D76" i="8"/>
  <c r="F76" i="8"/>
  <c r="G76" i="8"/>
  <c r="H76" i="8" s="1"/>
  <c r="B77" i="8"/>
  <c r="C77" i="8"/>
  <c r="D77" i="8" s="1"/>
  <c r="F77" i="8"/>
  <c r="G77" i="8"/>
  <c r="H77" i="8" s="1"/>
  <c r="B78" i="8"/>
  <c r="C78" i="8"/>
  <c r="D78" i="8"/>
  <c r="F78" i="8"/>
  <c r="G78" i="8"/>
  <c r="H78" i="8" s="1"/>
  <c r="B79" i="8"/>
  <c r="C79" i="8"/>
  <c r="D79" i="8" s="1"/>
  <c r="F79" i="8"/>
  <c r="G79" i="8"/>
  <c r="H79" i="8" s="1"/>
  <c r="B80" i="8"/>
  <c r="C80" i="8"/>
  <c r="D80" i="8" s="1"/>
  <c r="F80" i="8"/>
  <c r="G80" i="8"/>
  <c r="H80" i="8" s="1"/>
  <c r="B81" i="8"/>
  <c r="C81" i="8"/>
  <c r="D81" i="8" s="1"/>
  <c r="F81" i="8"/>
  <c r="G81" i="8"/>
  <c r="H81" i="8" s="1"/>
  <c r="B82" i="8"/>
  <c r="C82" i="8"/>
  <c r="D82" i="8"/>
  <c r="F82" i="8"/>
  <c r="G82" i="8"/>
  <c r="H82" i="8" s="1"/>
  <c r="B83" i="8"/>
  <c r="C83" i="8"/>
  <c r="D83" i="8" s="1"/>
  <c r="F83" i="8"/>
  <c r="G83" i="8"/>
  <c r="H83" i="8" s="1"/>
  <c r="B84" i="8"/>
  <c r="C84" i="8"/>
  <c r="D84" i="8" s="1"/>
  <c r="F84" i="8"/>
  <c r="G84" i="8"/>
  <c r="H84" i="8" s="1"/>
  <c r="B85" i="8"/>
  <c r="C85" i="8"/>
  <c r="D85" i="8" s="1"/>
  <c r="F85" i="8"/>
  <c r="G85" i="8"/>
  <c r="H85" i="8" s="1"/>
  <c r="B86" i="8"/>
  <c r="C86" i="8"/>
  <c r="D86" i="8" s="1"/>
  <c r="F86" i="8"/>
  <c r="G86" i="8"/>
  <c r="H86" i="8" s="1"/>
  <c r="B87" i="8"/>
  <c r="C87" i="8"/>
  <c r="D87" i="8" s="1"/>
  <c r="F87" i="8"/>
  <c r="G87" i="8"/>
  <c r="H87" i="8" s="1"/>
  <c r="B88" i="8"/>
  <c r="C88" i="8"/>
  <c r="D88" i="8"/>
  <c r="F88" i="8"/>
  <c r="G88" i="8"/>
  <c r="H88" i="8" s="1"/>
  <c r="B89" i="8"/>
  <c r="C89" i="8"/>
  <c r="D89" i="8" s="1"/>
  <c r="F89" i="8"/>
  <c r="G89" i="8"/>
  <c r="H89" i="8" s="1"/>
  <c r="B90" i="8"/>
  <c r="C90" i="8"/>
  <c r="D90" i="8" s="1"/>
  <c r="F90" i="8"/>
  <c r="G90" i="8"/>
  <c r="H90" i="8" s="1"/>
  <c r="B91" i="8"/>
  <c r="C91" i="8"/>
  <c r="D91" i="8" s="1"/>
  <c r="F91" i="8"/>
  <c r="G91" i="8"/>
  <c r="H91" i="8" s="1"/>
  <c r="B92" i="8"/>
  <c r="C92" i="8"/>
  <c r="D92" i="8"/>
  <c r="F92" i="8"/>
  <c r="G92" i="8"/>
  <c r="H92" i="8" s="1"/>
  <c r="B93" i="8"/>
  <c r="C93" i="8"/>
  <c r="D93" i="8" s="1"/>
  <c r="F93" i="8"/>
  <c r="G93" i="8"/>
  <c r="H93" i="8" s="1"/>
  <c r="B94" i="8"/>
  <c r="C94" i="8"/>
  <c r="D94" i="8"/>
  <c r="F94" i="8"/>
  <c r="G94" i="8"/>
  <c r="H94" i="8" s="1"/>
  <c r="B95" i="8"/>
  <c r="C95" i="8"/>
  <c r="D95" i="8" s="1"/>
  <c r="F95" i="8"/>
  <c r="G95" i="8"/>
  <c r="H95" i="8" s="1"/>
  <c r="B96" i="8"/>
  <c r="C96" i="8"/>
  <c r="D96" i="8" s="1"/>
  <c r="F96" i="8"/>
  <c r="G96" i="8"/>
  <c r="H96" i="8" s="1"/>
  <c r="B97" i="8"/>
  <c r="C97" i="8"/>
  <c r="D97" i="8" s="1"/>
  <c r="F97" i="8"/>
  <c r="G97" i="8"/>
  <c r="H97" i="8" s="1"/>
  <c r="B98" i="8"/>
  <c r="C98" i="8"/>
  <c r="D98" i="8"/>
  <c r="F98" i="8"/>
  <c r="G98" i="8"/>
  <c r="H98" i="8" s="1"/>
  <c r="B99" i="8"/>
  <c r="C99" i="8"/>
  <c r="D99" i="8" s="1"/>
  <c r="F99" i="8"/>
  <c r="G99" i="8"/>
  <c r="H99" i="8" s="1"/>
  <c r="B100" i="8"/>
  <c r="C100" i="8"/>
  <c r="D100" i="8" s="1"/>
  <c r="F100" i="8"/>
  <c r="G100" i="8"/>
  <c r="H100" i="8" s="1"/>
  <c r="B101" i="8"/>
  <c r="C101" i="8"/>
  <c r="D101" i="8" s="1"/>
  <c r="F101" i="8"/>
  <c r="G101" i="8"/>
  <c r="H101" i="8" s="1"/>
  <c r="B102" i="8"/>
  <c r="C102" i="8"/>
  <c r="D102" i="8" s="1"/>
  <c r="F102" i="8"/>
  <c r="G102" i="8"/>
  <c r="H102" i="8" s="1"/>
  <c r="B103" i="8"/>
  <c r="C103" i="8"/>
  <c r="D103" i="8" s="1"/>
  <c r="F103" i="8"/>
  <c r="G103" i="8"/>
  <c r="H103" i="8" s="1"/>
  <c r="B104" i="8"/>
  <c r="C104" i="8"/>
  <c r="D104" i="8"/>
  <c r="F104" i="8"/>
  <c r="G104" i="8"/>
  <c r="H104" i="8" s="1"/>
  <c r="B105" i="8"/>
  <c r="C105" i="8"/>
  <c r="D105" i="8" s="1"/>
  <c r="F105" i="8"/>
  <c r="G105" i="8"/>
  <c r="H105" i="8" s="1"/>
  <c r="B106" i="8"/>
  <c r="C106" i="8"/>
  <c r="D106" i="8" s="1"/>
  <c r="F106" i="8"/>
  <c r="G106" i="8"/>
  <c r="H106" i="8" s="1"/>
  <c r="B107" i="8"/>
  <c r="C107" i="8"/>
  <c r="D107" i="8" s="1"/>
  <c r="F107" i="8"/>
  <c r="G107" i="8"/>
  <c r="H107" i="8" s="1"/>
  <c r="B108" i="8"/>
  <c r="C108" i="8"/>
  <c r="F108" i="8"/>
  <c r="G108" i="8"/>
  <c r="H108" i="8" s="1"/>
  <c r="B109" i="8"/>
  <c r="C109" i="8"/>
  <c r="D109" i="8" s="1"/>
  <c r="F109" i="8"/>
  <c r="G109" i="8"/>
  <c r="H109" i="8" s="1"/>
  <c r="B110" i="8"/>
  <c r="C110" i="8"/>
  <c r="D110" i="8"/>
  <c r="F110" i="8"/>
  <c r="G110" i="8"/>
  <c r="H110" i="8" s="1"/>
  <c r="B111" i="8"/>
  <c r="C111" i="8"/>
  <c r="D111" i="8" s="1"/>
  <c r="F111" i="8"/>
  <c r="G111" i="8"/>
  <c r="H111" i="8" s="1"/>
  <c r="B112" i="8"/>
  <c r="C112" i="8"/>
  <c r="D112" i="8" s="1"/>
  <c r="F112" i="8"/>
  <c r="G112" i="8"/>
  <c r="H112" i="8" s="1"/>
  <c r="B113" i="8"/>
  <c r="C113" i="8"/>
  <c r="D113" i="8" s="1"/>
  <c r="F113" i="8"/>
  <c r="G113" i="8"/>
  <c r="H113" i="8" s="1"/>
  <c r="B114" i="8"/>
  <c r="C114" i="8"/>
  <c r="F114" i="8"/>
  <c r="G114" i="8"/>
  <c r="H114" i="8" s="1"/>
  <c r="B115" i="8"/>
  <c r="C115" i="8"/>
  <c r="D115" i="8" s="1"/>
  <c r="F115" i="8"/>
  <c r="G115" i="8"/>
  <c r="H115" i="8" s="1"/>
  <c r="B116" i="8"/>
  <c r="C116" i="8"/>
  <c r="D116" i="8" s="1"/>
  <c r="F116" i="8"/>
  <c r="G116" i="8"/>
  <c r="H116" i="8" s="1"/>
  <c r="B117" i="8"/>
  <c r="C117" i="8"/>
  <c r="D117" i="8" s="1"/>
  <c r="F117" i="8"/>
  <c r="G117" i="8"/>
  <c r="H117" i="8" s="1"/>
  <c r="B118" i="8"/>
  <c r="C118" i="8"/>
  <c r="D118" i="8" s="1"/>
  <c r="F118" i="8"/>
  <c r="G118" i="8"/>
  <c r="H118" i="8" s="1"/>
  <c r="B119" i="8"/>
  <c r="C119" i="8"/>
  <c r="D119" i="8" s="1"/>
  <c r="F119" i="8"/>
  <c r="G119" i="8"/>
  <c r="H119" i="8" s="1"/>
  <c r="B120" i="8"/>
  <c r="C120" i="8"/>
  <c r="F120" i="8"/>
  <c r="G120" i="8"/>
  <c r="H120" i="8" s="1"/>
  <c r="B121" i="8"/>
  <c r="C121" i="8"/>
  <c r="D121" i="8" s="1"/>
  <c r="F121" i="8"/>
  <c r="G121" i="8"/>
  <c r="H121" i="8" s="1"/>
  <c r="B122" i="8"/>
  <c r="C122" i="8"/>
  <c r="D122" i="8" s="1"/>
  <c r="F122" i="8"/>
  <c r="G122" i="8"/>
  <c r="H122" i="8" s="1"/>
  <c r="B123" i="8"/>
  <c r="C123" i="8"/>
  <c r="D123" i="8" s="1"/>
  <c r="F123" i="8"/>
  <c r="G123" i="8"/>
  <c r="H123" i="8" s="1"/>
  <c r="B124" i="8"/>
  <c r="C124" i="8"/>
  <c r="D124" i="8"/>
  <c r="F124" i="8"/>
  <c r="G124" i="8"/>
  <c r="H124" i="8" s="1"/>
  <c r="B125" i="8"/>
  <c r="C125" i="8"/>
  <c r="D125" i="8" s="1"/>
  <c r="F125" i="8"/>
  <c r="G125" i="8"/>
  <c r="H125" i="8" s="1"/>
  <c r="B126" i="8"/>
  <c r="C126" i="8"/>
  <c r="D126" i="8"/>
  <c r="F126" i="8"/>
  <c r="G126" i="8"/>
  <c r="H126" i="8" s="1"/>
  <c r="B127" i="8"/>
  <c r="C127" i="8"/>
  <c r="D127" i="8" s="1"/>
  <c r="F127" i="8"/>
  <c r="G127" i="8"/>
  <c r="H127" i="8" s="1"/>
  <c r="B128" i="8"/>
  <c r="C128" i="8"/>
  <c r="D128" i="8" s="1"/>
  <c r="F128" i="8"/>
  <c r="G128" i="8"/>
  <c r="H128" i="8" s="1"/>
  <c r="B129" i="8"/>
  <c r="C129" i="8"/>
  <c r="D129" i="8" s="1"/>
  <c r="F129" i="8"/>
  <c r="G129" i="8"/>
  <c r="H129" i="8" s="1"/>
  <c r="B130" i="8"/>
  <c r="C130" i="8"/>
  <c r="D130" i="8"/>
  <c r="F130" i="8"/>
  <c r="G130" i="8"/>
  <c r="H130" i="8" s="1"/>
  <c r="B131" i="8"/>
  <c r="C131" i="8"/>
  <c r="D131" i="8" s="1"/>
  <c r="F131" i="8"/>
  <c r="G131" i="8"/>
  <c r="H131" i="8" s="1"/>
  <c r="B132" i="8"/>
  <c r="C132" i="8"/>
  <c r="D132" i="8" s="1"/>
  <c r="F132" i="8"/>
  <c r="G132" i="8"/>
  <c r="H132" i="8" s="1"/>
  <c r="B133" i="8"/>
  <c r="C133" i="8"/>
  <c r="D133" i="8" s="1"/>
  <c r="F133" i="8"/>
  <c r="G133" i="8"/>
  <c r="H133" i="8" s="1"/>
  <c r="B134" i="8"/>
  <c r="C134" i="8"/>
  <c r="D134" i="8" s="1"/>
  <c r="F134" i="8"/>
  <c r="G134" i="8"/>
  <c r="H134" i="8" s="1"/>
  <c r="B135" i="8"/>
  <c r="C135" i="8"/>
  <c r="D135" i="8" s="1"/>
  <c r="F135" i="8"/>
  <c r="G135" i="8"/>
  <c r="H135" i="8" s="1"/>
  <c r="B136" i="8"/>
  <c r="C136" i="8"/>
  <c r="D136" i="8"/>
  <c r="F136" i="8"/>
  <c r="G136" i="8"/>
  <c r="H136" i="8" s="1"/>
  <c r="B137" i="8"/>
  <c r="C137" i="8"/>
  <c r="D137" i="8" s="1"/>
  <c r="F137" i="8"/>
  <c r="G137" i="8"/>
  <c r="H137" i="8" s="1"/>
  <c r="B138" i="8"/>
  <c r="C138" i="8"/>
  <c r="D138" i="8" s="1"/>
  <c r="F138" i="8"/>
  <c r="G138" i="8"/>
  <c r="H138" i="8" s="1"/>
  <c r="B139" i="8"/>
  <c r="C139" i="8"/>
  <c r="D139" i="8" s="1"/>
  <c r="F139" i="8"/>
  <c r="G139" i="8"/>
  <c r="H139" i="8" s="1"/>
  <c r="B140" i="8"/>
  <c r="C140" i="8"/>
  <c r="D140" i="8"/>
  <c r="F140" i="8"/>
  <c r="G140" i="8"/>
  <c r="H140" i="8" s="1"/>
  <c r="B141" i="8"/>
  <c r="C141" i="8"/>
  <c r="D141" i="8" s="1"/>
  <c r="F141" i="8"/>
  <c r="G141" i="8"/>
  <c r="H141" i="8" s="1"/>
  <c r="B142" i="8"/>
  <c r="C142" i="8"/>
  <c r="F142" i="8"/>
  <c r="G142" i="8"/>
  <c r="H142" i="8" s="1"/>
  <c r="B143" i="8"/>
  <c r="C143" i="8"/>
  <c r="D143" i="8" s="1"/>
  <c r="F143" i="8"/>
  <c r="G143" i="8"/>
  <c r="H143" i="8" s="1"/>
  <c r="B144" i="8"/>
  <c r="C144" i="8"/>
  <c r="D144" i="8" s="1"/>
  <c r="F144" i="8"/>
  <c r="G144" i="8"/>
  <c r="H144" i="8" s="1"/>
  <c r="B145" i="8"/>
  <c r="C145" i="8"/>
  <c r="D145" i="8" s="1"/>
  <c r="F145" i="8"/>
  <c r="G145" i="8"/>
  <c r="H145" i="8" s="1"/>
  <c r="B146" i="8"/>
  <c r="C146" i="8"/>
  <c r="D146" i="8"/>
  <c r="F146" i="8"/>
  <c r="G146" i="8"/>
  <c r="H146" i="8" s="1"/>
  <c r="B147" i="8"/>
  <c r="C147" i="8"/>
  <c r="D147" i="8" s="1"/>
  <c r="F147" i="8"/>
  <c r="G147" i="8"/>
  <c r="H147" i="8" s="1"/>
  <c r="B148" i="8"/>
  <c r="C148" i="8"/>
  <c r="D148" i="8" s="1"/>
  <c r="F148" i="8"/>
  <c r="G148" i="8"/>
  <c r="H148" i="8" s="1"/>
  <c r="B149" i="8"/>
  <c r="C149" i="8"/>
  <c r="D149" i="8" s="1"/>
  <c r="F149" i="8"/>
  <c r="G149" i="8"/>
  <c r="H149" i="8" s="1"/>
  <c r="B150" i="8"/>
  <c r="C150" i="8"/>
  <c r="D150" i="8" s="1"/>
  <c r="F150" i="8"/>
  <c r="G150" i="8"/>
  <c r="H150" i="8" s="1"/>
  <c r="B151" i="8"/>
  <c r="C151" i="8"/>
  <c r="D151" i="8" s="1"/>
  <c r="F151" i="8"/>
  <c r="G151" i="8"/>
  <c r="H151" i="8" s="1"/>
  <c r="B152" i="8"/>
  <c r="C152" i="8"/>
  <c r="D152" i="8"/>
  <c r="F152" i="8"/>
  <c r="G152" i="8"/>
  <c r="H152" i="8" s="1"/>
  <c r="B153" i="8"/>
  <c r="C153" i="8"/>
  <c r="D153" i="8" s="1"/>
  <c r="F153" i="8"/>
  <c r="G153" i="8"/>
  <c r="H153" i="8" s="1"/>
  <c r="B154" i="8"/>
  <c r="C154" i="8"/>
  <c r="D154" i="8" s="1"/>
  <c r="F154" i="8"/>
  <c r="G154" i="8"/>
  <c r="H154" i="8" s="1"/>
  <c r="B155" i="8"/>
  <c r="C155" i="8"/>
  <c r="D155" i="8" s="1"/>
  <c r="F155" i="8"/>
  <c r="G155" i="8"/>
  <c r="H155" i="8" s="1"/>
  <c r="B156" i="8"/>
  <c r="C156" i="8"/>
  <c r="D156" i="8"/>
  <c r="F156" i="8"/>
  <c r="G156" i="8"/>
  <c r="H156" i="8" s="1"/>
  <c r="B157" i="8"/>
  <c r="C157" i="8"/>
  <c r="D157" i="8" s="1"/>
  <c r="F157" i="8"/>
  <c r="G157" i="8"/>
  <c r="H157" i="8" s="1"/>
  <c r="B158" i="8"/>
  <c r="C158" i="8"/>
  <c r="D158" i="8"/>
  <c r="F158" i="8"/>
  <c r="G158" i="8"/>
  <c r="H158" i="8" s="1"/>
  <c r="B159" i="8"/>
  <c r="C159" i="8"/>
  <c r="D159" i="8" s="1"/>
  <c r="F159" i="8"/>
  <c r="G159" i="8"/>
  <c r="H159" i="8" s="1"/>
  <c r="B160" i="8"/>
  <c r="C160" i="8"/>
  <c r="D160" i="8" s="1"/>
  <c r="F160" i="8"/>
  <c r="G160" i="8"/>
  <c r="H160" i="8" s="1"/>
  <c r="B161" i="8"/>
  <c r="C161" i="8"/>
  <c r="D161" i="8" s="1"/>
  <c r="F161" i="8"/>
  <c r="G161" i="8"/>
  <c r="H161" i="8" s="1"/>
  <c r="B162" i="8"/>
  <c r="C162" i="8"/>
  <c r="D162" i="8"/>
  <c r="F162" i="8"/>
  <c r="G162" i="8"/>
  <c r="H162" i="8" s="1"/>
  <c r="B163" i="8"/>
  <c r="C163" i="8"/>
  <c r="D163" i="8" s="1"/>
  <c r="F163" i="8"/>
  <c r="G163" i="8"/>
  <c r="H163" i="8" s="1"/>
  <c r="B164" i="8"/>
  <c r="C164" i="8"/>
  <c r="D164" i="8" s="1"/>
  <c r="F164" i="8"/>
  <c r="G164" i="8"/>
  <c r="H164" i="8" s="1"/>
  <c r="B165" i="8"/>
  <c r="C165" i="8"/>
  <c r="D165" i="8" s="1"/>
  <c r="F165" i="8"/>
  <c r="G165" i="8"/>
  <c r="H165" i="8" s="1"/>
  <c r="B166" i="8"/>
  <c r="C166" i="8"/>
  <c r="D166" i="8" s="1"/>
  <c r="F166" i="8"/>
  <c r="G166" i="8"/>
  <c r="H166" i="8" s="1"/>
  <c r="B167" i="8"/>
  <c r="C167" i="8"/>
  <c r="D167" i="8" s="1"/>
  <c r="F167" i="8"/>
  <c r="G167" i="8"/>
  <c r="H167" i="8" s="1"/>
  <c r="B168" i="8"/>
  <c r="C168" i="8"/>
  <c r="F168" i="8"/>
  <c r="G168" i="8"/>
  <c r="H168" i="8" s="1"/>
  <c r="B169" i="8"/>
  <c r="C169" i="8"/>
  <c r="D169" i="8" s="1"/>
  <c r="F169" i="8"/>
  <c r="G169" i="8"/>
  <c r="H169" i="8" s="1"/>
  <c r="B170" i="8"/>
  <c r="C170" i="8"/>
  <c r="D170" i="8" s="1"/>
  <c r="F170" i="8"/>
  <c r="G170" i="8"/>
  <c r="H170" i="8" s="1"/>
  <c r="B171" i="8"/>
  <c r="C171" i="8"/>
  <c r="D171" i="8" s="1"/>
  <c r="F171" i="8"/>
  <c r="G171" i="8"/>
  <c r="H171" i="8" s="1"/>
  <c r="B172" i="8"/>
  <c r="C172" i="8"/>
  <c r="D172" i="8"/>
  <c r="F172" i="8"/>
  <c r="G172" i="8"/>
  <c r="H172" i="8" s="1"/>
  <c r="B173" i="8"/>
  <c r="C173" i="8"/>
  <c r="D173" i="8" s="1"/>
  <c r="F173" i="8"/>
  <c r="G173" i="8"/>
  <c r="H173" i="8" s="1"/>
  <c r="B174" i="8"/>
  <c r="C174" i="8"/>
  <c r="D174" i="8"/>
  <c r="F174" i="8"/>
  <c r="G174" i="8"/>
  <c r="H174" i="8" s="1"/>
  <c r="B175" i="8"/>
  <c r="C175" i="8"/>
  <c r="D175" i="8" s="1"/>
  <c r="F175" i="8"/>
  <c r="G175" i="8"/>
  <c r="H175" i="8" s="1"/>
  <c r="B176" i="8"/>
  <c r="C176" i="8"/>
  <c r="D176" i="8" s="1"/>
  <c r="F176" i="8"/>
  <c r="G176" i="8"/>
  <c r="H176" i="8" s="1"/>
  <c r="B177" i="8"/>
  <c r="C177" i="8"/>
  <c r="D177" i="8" s="1"/>
  <c r="F177" i="8"/>
  <c r="G177" i="8"/>
  <c r="H177" i="8" s="1"/>
  <c r="B178" i="8"/>
  <c r="C178" i="8"/>
  <c r="D178" i="8"/>
  <c r="F178" i="8"/>
  <c r="G178" i="8"/>
  <c r="H178" i="8" s="1"/>
  <c r="B179" i="8"/>
  <c r="C179" i="8"/>
  <c r="D179" i="8" s="1"/>
  <c r="F179" i="8"/>
  <c r="G179" i="8"/>
  <c r="H179" i="8" s="1"/>
  <c r="B180" i="8"/>
  <c r="C180" i="8"/>
  <c r="D180" i="8" s="1"/>
  <c r="F180" i="8"/>
  <c r="G180" i="8"/>
  <c r="H180" i="8" s="1"/>
  <c r="B181" i="8"/>
  <c r="C181" i="8"/>
  <c r="D181" i="8" s="1"/>
  <c r="F181" i="8"/>
  <c r="G181" i="8"/>
  <c r="H181" i="8" s="1"/>
  <c r="B182" i="8"/>
  <c r="C182" i="8"/>
  <c r="D182" i="8" s="1"/>
  <c r="F182" i="8"/>
  <c r="G182" i="8"/>
  <c r="H182" i="8" s="1"/>
  <c r="B183" i="8"/>
  <c r="C183" i="8"/>
  <c r="D183" i="8" s="1"/>
  <c r="F183" i="8"/>
  <c r="G183" i="8"/>
  <c r="H183" i="8" s="1"/>
  <c r="B184" i="8"/>
  <c r="C184" i="8"/>
  <c r="D184" i="8"/>
  <c r="F184" i="8"/>
  <c r="G184" i="8"/>
  <c r="H184" i="8" s="1"/>
  <c r="B185" i="8"/>
  <c r="C185" i="8"/>
  <c r="D185" i="8" s="1"/>
  <c r="F185" i="8"/>
  <c r="G185" i="8"/>
  <c r="H185" i="8" s="1"/>
  <c r="B186" i="8"/>
  <c r="C186" i="8"/>
  <c r="D186" i="8" s="1"/>
  <c r="F186" i="8"/>
  <c r="G186" i="8"/>
  <c r="H186" i="8" s="1"/>
  <c r="B187" i="8"/>
  <c r="C187" i="8"/>
  <c r="D187" i="8" s="1"/>
  <c r="F187" i="8"/>
  <c r="G187" i="8"/>
  <c r="H187" i="8" s="1"/>
  <c r="B188" i="8"/>
  <c r="C188" i="8"/>
  <c r="F188" i="8"/>
  <c r="G188" i="8"/>
  <c r="H188" i="8" s="1"/>
  <c r="B189" i="8"/>
  <c r="C189" i="8"/>
  <c r="D189" i="8" s="1"/>
  <c r="F189" i="8"/>
  <c r="G189" i="8"/>
  <c r="H189" i="8" s="1"/>
  <c r="B190" i="8"/>
  <c r="C190" i="8"/>
  <c r="D190" i="8" s="1"/>
  <c r="F190" i="8"/>
  <c r="G190" i="8"/>
  <c r="H190" i="8" s="1"/>
  <c r="B191" i="8"/>
  <c r="C191" i="8"/>
  <c r="D191" i="8" s="1"/>
  <c r="F191" i="8"/>
  <c r="G191" i="8"/>
  <c r="H191" i="8" s="1"/>
  <c r="B192" i="8"/>
  <c r="C192" i="8"/>
  <c r="D192" i="8" s="1"/>
  <c r="F192" i="8"/>
  <c r="G192" i="8"/>
  <c r="H192" i="8" s="1"/>
  <c r="B193" i="8"/>
  <c r="C193" i="8"/>
  <c r="D193" i="8" s="1"/>
  <c r="F193" i="8"/>
  <c r="G193" i="8"/>
  <c r="H193" i="8"/>
  <c r="B194" i="8"/>
  <c r="C194" i="8"/>
  <c r="D194" i="8"/>
  <c r="F194" i="8"/>
  <c r="G194" i="8"/>
  <c r="H194" i="8" s="1"/>
  <c r="B195" i="8"/>
  <c r="C195" i="8"/>
  <c r="D195" i="8" s="1"/>
  <c r="F195" i="8"/>
  <c r="G195" i="8"/>
  <c r="H195" i="8" s="1"/>
  <c r="B196" i="8"/>
  <c r="C196" i="8"/>
  <c r="D196" i="8" s="1"/>
  <c r="F196" i="8"/>
  <c r="G196" i="8"/>
  <c r="H196" i="8" s="1"/>
  <c r="B197" i="8"/>
  <c r="C197" i="8"/>
  <c r="D197" i="8" s="1"/>
  <c r="F197" i="8"/>
  <c r="G197" i="8"/>
  <c r="H197" i="8" s="1"/>
  <c r="B198" i="8"/>
  <c r="C198" i="8"/>
  <c r="D198" i="8" s="1"/>
  <c r="F198" i="8"/>
  <c r="G198" i="8"/>
  <c r="H198" i="8" s="1"/>
  <c r="B199" i="8"/>
  <c r="C199" i="8"/>
  <c r="D199" i="8" s="1"/>
  <c r="F199" i="8"/>
  <c r="G199" i="8"/>
  <c r="H199" i="8" s="1"/>
  <c r="B200" i="8"/>
  <c r="C200" i="8"/>
  <c r="D200" i="8" s="1"/>
  <c r="F200" i="8"/>
  <c r="G200" i="8"/>
  <c r="H200" i="8"/>
  <c r="B201" i="8"/>
  <c r="C201" i="8"/>
  <c r="D201" i="8" s="1"/>
  <c r="F201" i="8"/>
  <c r="G201" i="8"/>
  <c r="H201" i="8" s="1"/>
  <c r="B202" i="8"/>
  <c r="C202" i="8"/>
  <c r="D202" i="8" s="1"/>
  <c r="F202" i="8"/>
  <c r="G202" i="8"/>
  <c r="H202" i="8" s="1"/>
  <c r="B203" i="8"/>
  <c r="C203" i="8"/>
  <c r="D203" i="8" s="1"/>
  <c r="F203" i="8"/>
  <c r="G203" i="8"/>
  <c r="H203" i="8"/>
  <c r="B204" i="8"/>
  <c r="C204" i="8"/>
  <c r="D204" i="8"/>
  <c r="F204" i="8"/>
  <c r="G204" i="8"/>
  <c r="H204" i="8" s="1"/>
  <c r="B205" i="8"/>
  <c r="C205" i="8"/>
  <c r="D205" i="8" s="1"/>
  <c r="F205" i="8"/>
  <c r="G205" i="8"/>
  <c r="H205" i="8" s="1"/>
  <c r="B206" i="8"/>
  <c r="C206" i="8"/>
  <c r="D206" i="8" s="1"/>
  <c r="F206" i="8"/>
  <c r="G206" i="8"/>
  <c r="H206" i="8"/>
  <c r="B207" i="8"/>
  <c r="C207" i="8"/>
  <c r="D207" i="8"/>
  <c r="F207" i="8"/>
  <c r="G207" i="8"/>
  <c r="H207" i="8"/>
  <c r="B208" i="8"/>
  <c r="C208" i="8"/>
  <c r="D208" i="8"/>
  <c r="F208" i="8"/>
  <c r="G208" i="8"/>
  <c r="H208" i="8" s="1"/>
  <c r="B209" i="8"/>
  <c r="C209" i="8"/>
  <c r="D209" i="8" s="1"/>
  <c r="F209" i="8"/>
  <c r="G209" i="8"/>
  <c r="H209" i="8" s="1"/>
  <c r="B210" i="8"/>
  <c r="C210" i="8"/>
  <c r="D210" i="8" s="1"/>
  <c r="F210" i="8"/>
  <c r="G210" i="8"/>
  <c r="H210" i="8"/>
  <c r="B211" i="8"/>
  <c r="C211" i="8"/>
  <c r="D211" i="8" s="1"/>
  <c r="F211" i="8"/>
  <c r="G211" i="8"/>
  <c r="H211" i="8" s="1"/>
  <c r="B212" i="8"/>
  <c r="C212" i="8"/>
  <c r="D212" i="8"/>
  <c r="F212" i="8"/>
  <c r="G212" i="8"/>
  <c r="H212" i="8"/>
  <c r="B213" i="8"/>
  <c r="C213" i="8"/>
  <c r="D213" i="8" s="1"/>
  <c r="F213" i="8"/>
  <c r="G213" i="8"/>
  <c r="H213" i="8"/>
  <c r="B214" i="8"/>
  <c r="C214" i="8"/>
  <c r="D214" i="8"/>
  <c r="F214" i="8"/>
  <c r="G214" i="8"/>
  <c r="H214" i="8"/>
  <c r="B215" i="8"/>
  <c r="C215" i="8"/>
  <c r="D215" i="8" s="1"/>
  <c r="F215" i="8"/>
  <c r="G215" i="8"/>
  <c r="H215" i="8"/>
  <c r="B216" i="8"/>
  <c r="C216" i="8"/>
  <c r="D216" i="8"/>
  <c r="F216" i="8"/>
  <c r="G216" i="8"/>
  <c r="H216" i="8"/>
  <c r="B217" i="8"/>
  <c r="C217" i="8"/>
  <c r="D217" i="8" s="1"/>
  <c r="F217" i="8"/>
  <c r="G217" i="8"/>
  <c r="H217" i="8"/>
  <c r="B218" i="8"/>
  <c r="C218" i="8"/>
  <c r="D218" i="8"/>
  <c r="F218" i="8"/>
  <c r="G218" i="8"/>
  <c r="H218" i="8" s="1"/>
  <c r="B219" i="8"/>
  <c r="C219" i="8"/>
  <c r="D219" i="8" s="1"/>
  <c r="F219" i="8"/>
  <c r="G219" i="8"/>
  <c r="H219" i="8"/>
  <c r="B220" i="8"/>
  <c r="C220" i="8"/>
  <c r="D220" i="8" s="1"/>
  <c r="F220" i="8"/>
  <c r="G220" i="8"/>
  <c r="H220" i="8" s="1"/>
  <c r="B221" i="8"/>
  <c r="C221" i="8"/>
  <c r="D221" i="8" s="1"/>
  <c r="F221" i="8"/>
  <c r="G221" i="8"/>
  <c r="H221" i="8" s="1"/>
  <c r="B222" i="8"/>
  <c r="C222" i="8"/>
  <c r="D222" i="8" s="1"/>
  <c r="F222" i="8"/>
  <c r="G222" i="8"/>
  <c r="H222" i="8" s="1"/>
  <c r="B223" i="8"/>
  <c r="C223" i="8"/>
  <c r="D223" i="8" s="1"/>
  <c r="F223" i="8"/>
  <c r="G223" i="8"/>
  <c r="H223" i="8" s="1"/>
  <c r="B224" i="8"/>
  <c r="C224" i="8"/>
  <c r="D224" i="8" s="1"/>
  <c r="F224" i="8"/>
  <c r="G224" i="8"/>
  <c r="H224" i="8" s="1"/>
  <c r="B225" i="8"/>
  <c r="C225" i="8"/>
  <c r="D225" i="8" s="1"/>
  <c r="F225" i="8"/>
  <c r="G225" i="8"/>
  <c r="H225" i="8" s="1"/>
  <c r="B226" i="8"/>
  <c r="C226" i="8"/>
  <c r="D226" i="8" s="1"/>
  <c r="F226" i="8"/>
  <c r="G226" i="8"/>
  <c r="H226" i="8" s="1"/>
  <c r="B227" i="8"/>
  <c r="C227" i="8"/>
  <c r="D227" i="8" s="1"/>
  <c r="F227" i="8"/>
  <c r="G227" i="8"/>
  <c r="H227" i="8" s="1"/>
  <c r="B228" i="8"/>
  <c r="C228" i="8"/>
  <c r="D228" i="8" s="1"/>
  <c r="F228" i="8"/>
  <c r="G228" i="8"/>
  <c r="H228" i="8"/>
  <c r="B229" i="8"/>
  <c r="C229" i="8"/>
  <c r="D229" i="8" s="1"/>
  <c r="F229" i="8"/>
  <c r="G229" i="8"/>
  <c r="H229" i="8" s="1"/>
  <c r="B230" i="8"/>
  <c r="C230" i="8"/>
  <c r="D230" i="8"/>
  <c r="F230" i="8"/>
  <c r="G230" i="8"/>
  <c r="H230" i="8"/>
  <c r="B231" i="8"/>
  <c r="C231" i="8"/>
  <c r="D231" i="8" s="1"/>
  <c r="F231" i="8"/>
  <c r="G231" i="8"/>
  <c r="H231" i="8"/>
  <c r="B232" i="8"/>
  <c r="C232" i="8"/>
  <c r="D232" i="8"/>
  <c r="F232" i="8"/>
  <c r="G232" i="8"/>
  <c r="H232" i="8"/>
  <c r="B233" i="8"/>
  <c r="C233" i="8"/>
  <c r="D233" i="8" s="1"/>
  <c r="F233" i="8"/>
  <c r="G233" i="8"/>
  <c r="H233" i="8"/>
  <c r="B234" i="8"/>
  <c r="C234" i="8"/>
  <c r="D234" i="8"/>
  <c r="F234" i="8"/>
  <c r="G234" i="8"/>
  <c r="H234" i="8" s="1"/>
  <c r="B235" i="8"/>
  <c r="C235" i="8"/>
  <c r="D235" i="8" s="1"/>
  <c r="F235" i="8"/>
  <c r="G235" i="8"/>
  <c r="H235" i="8"/>
  <c r="B236" i="8"/>
  <c r="C236" i="8"/>
  <c r="D236" i="8" s="1"/>
  <c r="F236" i="8"/>
  <c r="G236" i="8"/>
  <c r="H236" i="8"/>
  <c r="B237" i="8"/>
  <c r="C237" i="8"/>
  <c r="D237" i="8" s="1"/>
  <c r="F237" i="8"/>
  <c r="G237" i="8"/>
  <c r="H237" i="8" s="1"/>
  <c r="B238" i="8"/>
  <c r="C238" i="8"/>
  <c r="D238" i="8"/>
  <c r="F238" i="8"/>
  <c r="G238" i="8"/>
  <c r="H238" i="8" s="1"/>
  <c r="B239" i="8"/>
  <c r="C239" i="8"/>
  <c r="D239" i="8" s="1"/>
  <c r="F239" i="8"/>
  <c r="G239" i="8"/>
  <c r="H239" i="8"/>
  <c r="B240" i="8"/>
  <c r="C240" i="8"/>
  <c r="D240" i="8" s="1"/>
  <c r="F240" i="8"/>
  <c r="G240" i="8"/>
  <c r="H240" i="8" s="1"/>
  <c r="B241" i="8"/>
  <c r="C241" i="8"/>
  <c r="D241" i="8" s="1"/>
  <c r="F241" i="8"/>
  <c r="G241" i="8"/>
  <c r="H241" i="8" s="1"/>
  <c r="B242" i="8"/>
  <c r="C242" i="8"/>
  <c r="D242" i="8" s="1"/>
  <c r="F242" i="8"/>
  <c r="G242" i="8"/>
  <c r="H242" i="8" s="1"/>
  <c r="B243" i="8"/>
  <c r="C243" i="8"/>
  <c r="D243" i="8" s="1"/>
  <c r="F243" i="8"/>
  <c r="G243" i="8"/>
  <c r="H243" i="8" s="1"/>
  <c r="B244" i="8"/>
  <c r="C244" i="8"/>
  <c r="D244" i="8" s="1"/>
  <c r="F244" i="8"/>
  <c r="G244" i="8"/>
  <c r="H244" i="8" s="1"/>
  <c r="B245" i="8"/>
  <c r="C245" i="8"/>
  <c r="D245" i="8" s="1"/>
  <c r="F245" i="8"/>
  <c r="G245" i="8"/>
  <c r="H245" i="8" s="1"/>
  <c r="B246" i="8"/>
  <c r="C246" i="8"/>
  <c r="D246" i="8" s="1"/>
  <c r="F246" i="8"/>
  <c r="G246" i="8"/>
  <c r="H246" i="8"/>
  <c r="B247" i="8"/>
  <c r="C247" i="8"/>
  <c r="D247" i="8" s="1"/>
  <c r="F247" i="8"/>
  <c r="G247" i="8"/>
  <c r="H247" i="8" s="1"/>
  <c r="B248" i="8"/>
  <c r="C248" i="8"/>
  <c r="D248" i="8"/>
  <c r="F248" i="8"/>
  <c r="G248" i="8"/>
  <c r="H248" i="8"/>
  <c r="B249" i="8"/>
  <c r="C249" i="8"/>
  <c r="D249" i="8" s="1"/>
  <c r="F249" i="8"/>
  <c r="G249" i="8"/>
  <c r="H249" i="8"/>
  <c r="B250" i="8"/>
  <c r="C250" i="8"/>
  <c r="D250" i="8"/>
  <c r="F250" i="8"/>
  <c r="G250" i="8"/>
  <c r="H250" i="8" s="1"/>
  <c r="B251" i="8"/>
  <c r="C251" i="8"/>
  <c r="D251" i="8" s="1"/>
  <c r="F251" i="8"/>
  <c r="G251" i="8"/>
  <c r="H251" i="8"/>
  <c r="B252" i="8"/>
  <c r="C252" i="8"/>
  <c r="D252" i="8" s="1"/>
  <c r="F252" i="8"/>
  <c r="G252" i="8"/>
  <c r="H252" i="8"/>
  <c r="B253" i="8"/>
  <c r="C253" i="8"/>
  <c r="D253" i="8" s="1"/>
  <c r="F253" i="8"/>
  <c r="G253" i="8"/>
  <c r="H253" i="8" s="1"/>
  <c r="B254" i="8"/>
  <c r="C254" i="8"/>
  <c r="D254" i="8"/>
  <c r="F254" i="8"/>
  <c r="G254" i="8"/>
  <c r="H254" i="8" s="1"/>
  <c r="B255" i="8"/>
  <c r="C255" i="8"/>
  <c r="D255" i="8" s="1"/>
  <c r="F255" i="8"/>
  <c r="G255" i="8"/>
  <c r="H255" i="8"/>
  <c r="B256" i="8"/>
  <c r="C256" i="8"/>
  <c r="D256" i="8" s="1"/>
  <c r="F256" i="8"/>
  <c r="G256" i="8"/>
  <c r="H256" i="8" s="1"/>
  <c r="B257" i="8"/>
  <c r="C257" i="8"/>
  <c r="D257" i="8" s="1"/>
  <c r="F257" i="8"/>
  <c r="G257" i="8"/>
  <c r="H257" i="8" s="1"/>
  <c r="B258" i="8"/>
  <c r="C258" i="8"/>
  <c r="D258" i="8" s="1"/>
  <c r="F258" i="8"/>
  <c r="G258" i="8"/>
  <c r="H258" i="8" s="1"/>
  <c r="B259" i="8"/>
  <c r="C259" i="8"/>
  <c r="D259" i="8" s="1"/>
  <c r="F259" i="8"/>
  <c r="G259" i="8"/>
  <c r="H259" i="8" s="1"/>
  <c r="B260" i="8"/>
  <c r="C260" i="8"/>
  <c r="D260" i="8" s="1"/>
  <c r="F260" i="8"/>
  <c r="G260" i="8"/>
  <c r="H260" i="8" s="1"/>
  <c r="B261" i="8"/>
  <c r="C261" i="8"/>
  <c r="D261" i="8" s="1"/>
  <c r="F261" i="8"/>
  <c r="G261" i="8"/>
  <c r="H261" i="8" s="1"/>
  <c r="B262" i="8"/>
  <c r="C262" i="8"/>
  <c r="D262" i="8" s="1"/>
  <c r="F262" i="8"/>
  <c r="G262" i="8"/>
  <c r="H262" i="8"/>
  <c r="B263" i="8"/>
  <c r="C263" i="8"/>
  <c r="D263" i="8" s="1"/>
  <c r="F263" i="8"/>
  <c r="G263" i="8"/>
  <c r="H263" i="8" s="1"/>
  <c r="B264" i="8"/>
  <c r="C264" i="8"/>
  <c r="D264" i="8"/>
  <c r="F264" i="8"/>
  <c r="G264" i="8"/>
  <c r="H264" i="8"/>
  <c r="B265" i="8"/>
  <c r="C265" i="8"/>
  <c r="D265" i="8" s="1"/>
  <c r="F265" i="8"/>
  <c r="G265" i="8"/>
  <c r="B266" i="8"/>
  <c r="C266" i="8"/>
  <c r="D266" i="8"/>
  <c r="F266" i="8"/>
  <c r="G266" i="8"/>
  <c r="H266" i="8" s="1"/>
  <c r="B267" i="8"/>
  <c r="C267" i="8"/>
  <c r="D267" i="8" s="1"/>
  <c r="F267" i="8"/>
  <c r="G267" i="8"/>
  <c r="H267" i="8"/>
  <c r="B268" i="8"/>
  <c r="C268" i="8"/>
  <c r="D268" i="8" s="1"/>
  <c r="F268" i="8"/>
  <c r="G268" i="8"/>
  <c r="H268" i="8"/>
  <c r="B269" i="8"/>
  <c r="C269" i="8"/>
  <c r="D269" i="8" s="1"/>
  <c r="F269" i="8"/>
  <c r="G269" i="8"/>
  <c r="H269" i="8" s="1"/>
  <c r="B270" i="8"/>
  <c r="C270" i="8"/>
  <c r="D270" i="8"/>
  <c r="F270" i="8"/>
  <c r="G270" i="8"/>
  <c r="H270" i="8" s="1"/>
  <c r="B271" i="8"/>
  <c r="C271" i="8"/>
  <c r="D271" i="8" s="1"/>
  <c r="F271" i="8"/>
  <c r="G271" i="8"/>
  <c r="H271" i="8"/>
  <c r="B272" i="8"/>
  <c r="C272" i="8"/>
  <c r="D272" i="8" s="1"/>
  <c r="F272" i="8"/>
  <c r="G272" i="8"/>
  <c r="H272" i="8" s="1"/>
  <c r="B273" i="8"/>
  <c r="C273" i="8"/>
  <c r="D273" i="8" s="1"/>
  <c r="F273" i="8"/>
  <c r="G273" i="8"/>
  <c r="H273" i="8" s="1"/>
  <c r="B274" i="8"/>
  <c r="C274" i="8"/>
  <c r="D274" i="8" s="1"/>
  <c r="F274" i="8"/>
  <c r="G274" i="8"/>
  <c r="H274" i="8" s="1"/>
  <c r="B275" i="8"/>
  <c r="C275" i="8"/>
  <c r="D275" i="8" s="1"/>
  <c r="F275" i="8"/>
  <c r="G275" i="8"/>
  <c r="H275" i="8" s="1"/>
  <c r="B276" i="8"/>
  <c r="C276" i="8"/>
  <c r="D276" i="8" s="1"/>
  <c r="F276" i="8"/>
  <c r="G276" i="8"/>
  <c r="H276" i="8" s="1"/>
  <c r="B277" i="8"/>
  <c r="C277" i="8"/>
  <c r="D277" i="8" s="1"/>
  <c r="F277" i="8"/>
  <c r="G277" i="8"/>
  <c r="H277" i="8" s="1"/>
  <c r="B278" i="8"/>
  <c r="C278" i="8"/>
  <c r="D278" i="8" s="1"/>
  <c r="F278" i="8"/>
  <c r="G278" i="8"/>
  <c r="H278" i="8"/>
  <c r="B279" i="8"/>
  <c r="C279" i="8"/>
  <c r="D279" i="8" s="1"/>
  <c r="F279" i="8"/>
  <c r="G279" i="8"/>
  <c r="H279" i="8" s="1"/>
  <c r="B280" i="8"/>
  <c r="C280" i="8"/>
  <c r="D280" i="8"/>
  <c r="F280" i="8"/>
  <c r="G280" i="8"/>
  <c r="H280" i="8" s="1"/>
  <c r="B281" i="8"/>
  <c r="C281" i="8"/>
  <c r="D281" i="8" s="1"/>
  <c r="F281" i="8"/>
  <c r="G281" i="8"/>
  <c r="B282" i="8"/>
  <c r="C282" i="8"/>
  <c r="D282" i="8" s="1"/>
  <c r="F282" i="8"/>
  <c r="G282" i="8"/>
  <c r="H282" i="8" s="1"/>
  <c r="B283" i="8"/>
  <c r="C283" i="8"/>
  <c r="D283" i="8" s="1"/>
  <c r="F283" i="8"/>
  <c r="G283" i="8"/>
  <c r="H283" i="8"/>
  <c r="B284" i="8"/>
  <c r="C284" i="8"/>
  <c r="D284" i="8" s="1"/>
  <c r="F284" i="8"/>
  <c r="G284" i="8"/>
  <c r="H284" i="8" s="1"/>
  <c r="B285" i="8"/>
  <c r="C285" i="8"/>
  <c r="D285" i="8" s="1"/>
  <c r="F285" i="8"/>
  <c r="G285" i="8"/>
  <c r="H285" i="8"/>
  <c r="B286" i="8"/>
  <c r="C286" i="8"/>
  <c r="D286" i="8" s="1"/>
  <c r="F286" i="8"/>
  <c r="G286" i="8"/>
  <c r="B287" i="8"/>
  <c r="C287" i="8"/>
  <c r="D287" i="8" s="1"/>
  <c r="F287" i="8"/>
  <c r="G287" i="8"/>
  <c r="H287" i="8" s="1"/>
  <c r="B288" i="8"/>
  <c r="C288" i="8"/>
  <c r="D288" i="8"/>
  <c r="F288" i="8"/>
  <c r="G288" i="8"/>
  <c r="H288" i="8" s="1"/>
  <c r="B289" i="8"/>
  <c r="C289" i="8"/>
  <c r="D289" i="8" s="1"/>
  <c r="F289" i="8"/>
  <c r="G289" i="8"/>
  <c r="H289" i="8"/>
  <c r="B290" i="8"/>
  <c r="C290" i="8"/>
  <c r="D290" i="8"/>
  <c r="F290" i="8"/>
  <c r="G290" i="8"/>
  <c r="H290" i="8" s="1"/>
  <c r="B291" i="8"/>
  <c r="C291" i="8"/>
  <c r="D291" i="8" s="1"/>
  <c r="F291" i="8"/>
  <c r="G291" i="8"/>
  <c r="H291" i="8" s="1"/>
  <c r="B292" i="8"/>
  <c r="C292" i="8"/>
  <c r="D292" i="8"/>
  <c r="F292" i="8"/>
  <c r="G292" i="8"/>
  <c r="H292" i="8" s="1"/>
  <c r="B293" i="8"/>
  <c r="C293" i="8"/>
  <c r="D293" i="8" s="1"/>
  <c r="F293" i="8"/>
  <c r="G293" i="8"/>
  <c r="H293" i="8"/>
  <c r="B294" i="8"/>
  <c r="C294" i="8"/>
  <c r="D294" i="8"/>
  <c r="F294" i="8"/>
  <c r="G294" i="8"/>
  <c r="H294" i="8"/>
  <c r="B295" i="8"/>
  <c r="C295" i="8"/>
  <c r="D295" i="8" s="1"/>
  <c r="F295" i="8"/>
  <c r="G295" i="8"/>
  <c r="H295" i="8"/>
  <c r="B296" i="8"/>
  <c r="C296" i="8"/>
  <c r="D296" i="8"/>
  <c r="F296" i="8"/>
  <c r="G296" i="8"/>
  <c r="H296" i="8" s="1"/>
  <c r="B297" i="8"/>
  <c r="C297" i="8"/>
  <c r="D297" i="8" s="1"/>
  <c r="F297" i="8"/>
  <c r="G297" i="8"/>
  <c r="H297" i="8"/>
  <c r="B298" i="8"/>
  <c r="C298" i="8"/>
  <c r="D298" i="8" s="1"/>
  <c r="F298" i="8"/>
  <c r="G298" i="8"/>
  <c r="H298" i="8"/>
  <c r="B299" i="8"/>
  <c r="C299" i="8"/>
  <c r="D299" i="8" s="1"/>
  <c r="F299" i="8"/>
  <c r="G299" i="8"/>
  <c r="H299" i="8" s="1"/>
  <c r="B300" i="8"/>
  <c r="C300" i="8"/>
  <c r="D300" i="8"/>
  <c r="F300" i="8"/>
  <c r="G300" i="8"/>
  <c r="H300" i="8" s="1"/>
  <c r="B301" i="8"/>
  <c r="C301" i="8"/>
  <c r="D301" i="8" s="1"/>
  <c r="F301" i="8"/>
  <c r="G301" i="8"/>
  <c r="H301" i="8"/>
  <c r="B302" i="8"/>
  <c r="C302" i="8"/>
  <c r="D302" i="8" s="1"/>
  <c r="F302" i="8"/>
  <c r="G302" i="8"/>
  <c r="H302" i="8" s="1"/>
  <c r="B303" i="8"/>
  <c r="C303" i="8"/>
  <c r="D303" i="8" s="1"/>
  <c r="F303" i="8"/>
  <c r="G303" i="8"/>
  <c r="H303" i="8" s="1"/>
  <c r="B304" i="8"/>
  <c r="C304" i="8"/>
  <c r="D304" i="8" s="1"/>
  <c r="F304" i="8"/>
  <c r="G304" i="8"/>
  <c r="H304" i="8" s="1"/>
  <c r="B305" i="8"/>
  <c r="C305" i="8"/>
  <c r="D305" i="8" s="1"/>
  <c r="F305" i="8"/>
  <c r="G305" i="8"/>
  <c r="H305" i="8" s="1"/>
  <c r="B306" i="8"/>
  <c r="C306" i="8"/>
  <c r="D306" i="8" s="1"/>
  <c r="F306" i="8"/>
  <c r="G306" i="8"/>
  <c r="H306" i="8" s="1"/>
  <c r="B307" i="8"/>
  <c r="C307" i="8"/>
  <c r="D307" i="8" s="1"/>
  <c r="F307" i="8"/>
  <c r="G307" i="8"/>
  <c r="H307" i="8" s="1"/>
  <c r="B308" i="8"/>
  <c r="C308" i="8"/>
  <c r="D308" i="8" s="1"/>
  <c r="F308" i="8"/>
  <c r="G308" i="8"/>
  <c r="H308" i="8" s="1"/>
  <c r="B309" i="8"/>
  <c r="C309" i="8"/>
  <c r="D309" i="8" s="1"/>
  <c r="F309" i="8"/>
  <c r="G309" i="8"/>
  <c r="H309" i="8" s="1"/>
  <c r="B310" i="8"/>
  <c r="C310" i="8"/>
  <c r="D310" i="8"/>
  <c r="F310" i="8"/>
  <c r="G310" i="8"/>
  <c r="H310" i="8" s="1"/>
  <c r="B311" i="8"/>
  <c r="C311" i="8"/>
  <c r="D311" i="8" s="1"/>
  <c r="F311" i="8"/>
  <c r="G311" i="8"/>
  <c r="H311" i="8" s="1"/>
  <c r="B312" i="8"/>
  <c r="C312" i="8"/>
  <c r="D312" i="8"/>
  <c r="F312" i="8"/>
  <c r="G312" i="8"/>
  <c r="H312" i="8" s="1"/>
  <c r="B313" i="8"/>
  <c r="C313" i="8"/>
  <c r="D313" i="8" s="1"/>
  <c r="F313" i="8"/>
  <c r="G313" i="8"/>
  <c r="H313" i="8" s="1"/>
  <c r="B314" i="8"/>
  <c r="C314" i="8"/>
  <c r="D314" i="8"/>
  <c r="F314" i="8"/>
  <c r="G314" i="8"/>
  <c r="H314" i="8" s="1"/>
  <c r="B315" i="8"/>
  <c r="C315" i="8"/>
  <c r="D315" i="8" s="1"/>
  <c r="F315" i="8"/>
  <c r="G315" i="8"/>
  <c r="H315" i="8" s="1"/>
  <c r="B316" i="8"/>
  <c r="C316" i="8"/>
  <c r="F316" i="8"/>
  <c r="G316" i="8"/>
  <c r="H316" i="8" s="1"/>
  <c r="B317" i="8"/>
  <c r="C317" i="8"/>
  <c r="D317" i="8" s="1"/>
  <c r="F317" i="8"/>
  <c r="G317" i="8"/>
  <c r="H317" i="8" s="1"/>
  <c r="B318" i="8"/>
  <c r="C318" i="8"/>
  <c r="F318" i="8"/>
  <c r="G318" i="8"/>
  <c r="H318" i="8" s="1"/>
  <c r="B319" i="8"/>
  <c r="C319" i="8"/>
  <c r="D319" i="8" s="1"/>
  <c r="F319" i="8"/>
  <c r="G319" i="8"/>
  <c r="H319" i="8" s="1"/>
  <c r="B320" i="8"/>
  <c r="C320" i="8"/>
  <c r="D320" i="8"/>
  <c r="F320" i="8"/>
  <c r="G320" i="8"/>
  <c r="H320" i="8" s="1"/>
  <c r="B321" i="8"/>
  <c r="C321" i="8"/>
  <c r="D321" i="8" s="1"/>
  <c r="F321" i="8"/>
  <c r="G321" i="8"/>
  <c r="H321" i="8" s="1"/>
  <c r="B322" i="8"/>
  <c r="C322" i="8"/>
  <c r="D322" i="8"/>
  <c r="F322" i="8"/>
  <c r="G322" i="8"/>
  <c r="H322" i="8" s="1"/>
  <c r="B323" i="8"/>
  <c r="C323" i="8"/>
  <c r="D323" i="8" s="1"/>
  <c r="F323" i="8"/>
  <c r="G323" i="8"/>
  <c r="H323" i="8" s="1"/>
  <c r="B324" i="8"/>
  <c r="C324" i="8"/>
  <c r="D324" i="8"/>
  <c r="F324" i="8"/>
  <c r="G324" i="8"/>
  <c r="H324" i="8" s="1"/>
  <c r="B325" i="8"/>
  <c r="C325" i="8"/>
  <c r="D325" i="8" s="1"/>
  <c r="F325" i="8"/>
  <c r="G325" i="8"/>
  <c r="H325" i="8" s="1"/>
  <c r="B326" i="8"/>
  <c r="C326" i="8"/>
  <c r="F326" i="8"/>
  <c r="G326" i="8"/>
  <c r="H326" i="8" s="1"/>
  <c r="B327" i="8"/>
  <c r="C327" i="8"/>
  <c r="D327" i="8" s="1"/>
  <c r="F327" i="8"/>
  <c r="G327" i="8"/>
  <c r="H327" i="8" s="1"/>
  <c r="B328" i="8"/>
  <c r="C328" i="8"/>
  <c r="F328" i="8"/>
  <c r="G328" i="8"/>
  <c r="H328" i="8" s="1"/>
  <c r="B329" i="8"/>
  <c r="C329" i="8"/>
  <c r="D329" i="8" s="1"/>
  <c r="F329" i="8"/>
  <c r="G329" i="8"/>
  <c r="H329" i="8" s="1"/>
  <c r="B330" i="8"/>
  <c r="C330" i="8"/>
  <c r="D330" i="8"/>
  <c r="F330" i="8"/>
  <c r="G330" i="8"/>
  <c r="H330" i="8" s="1"/>
  <c r="B331" i="8"/>
  <c r="C331" i="8"/>
  <c r="D331" i="8" s="1"/>
  <c r="F331" i="8"/>
  <c r="G331" i="8"/>
  <c r="H331" i="8" s="1"/>
  <c r="B332" i="8"/>
  <c r="C332" i="8"/>
  <c r="D332" i="8"/>
  <c r="F332" i="8"/>
  <c r="G332" i="8"/>
  <c r="H332" i="8" s="1"/>
  <c r="B333" i="8"/>
  <c r="C333" i="8"/>
  <c r="D333" i="8" s="1"/>
  <c r="F333" i="8"/>
  <c r="G333" i="8"/>
  <c r="H333" i="8" s="1"/>
  <c r="B334" i="8"/>
  <c r="C334" i="8"/>
  <c r="D334" i="8"/>
  <c r="F334" i="8"/>
  <c r="G334" i="8"/>
  <c r="H334" i="8" s="1"/>
  <c r="B335" i="8"/>
  <c r="C335" i="8"/>
  <c r="D335" i="8" s="1"/>
  <c r="F335" i="8"/>
  <c r="G335" i="8"/>
  <c r="H335" i="8" s="1"/>
  <c r="B336" i="8"/>
  <c r="C336" i="8"/>
  <c r="F336" i="8"/>
  <c r="G336" i="8"/>
  <c r="H336" i="8" s="1"/>
  <c r="B337" i="8"/>
  <c r="C337" i="8"/>
  <c r="D337" i="8" s="1"/>
  <c r="F337" i="8"/>
  <c r="G337" i="8"/>
  <c r="H337" i="8" s="1"/>
  <c r="B338" i="8"/>
  <c r="C338" i="8"/>
  <c r="D338" i="8"/>
  <c r="F338" i="8"/>
  <c r="G338" i="8"/>
  <c r="H338" i="8" s="1"/>
  <c r="B339" i="8"/>
  <c r="C339" i="8"/>
  <c r="D339" i="8" s="1"/>
  <c r="F339" i="8"/>
  <c r="G339" i="8"/>
  <c r="H339" i="8"/>
  <c r="B340" i="8"/>
  <c r="C340" i="8"/>
  <c r="D340" i="8" s="1"/>
  <c r="F340" i="8"/>
  <c r="G340" i="8"/>
  <c r="H340" i="8" s="1"/>
  <c r="B341" i="8"/>
  <c r="C341" i="8"/>
  <c r="D341" i="8"/>
  <c r="F341" i="8"/>
  <c r="G341" i="8"/>
  <c r="H341" i="8" s="1"/>
  <c r="B342" i="8"/>
  <c r="C342" i="8"/>
  <c r="D342" i="8"/>
  <c r="F342" i="8"/>
  <c r="G342" i="8"/>
  <c r="H342" i="8" s="1"/>
  <c r="B343" i="8"/>
  <c r="C343" i="8"/>
  <c r="D343" i="8" s="1"/>
  <c r="F343" i="8"/>
  <c r="G343" i="8"/>
  <c r="H343" i="8"/>
  <c r="B344" i="8"/>
  <c r="C344" i="8"/>
  <c r="D344" i="8" s="1"/>
  <c r="F344" i="8"/>
  <c r="G344" i="8"/>
  <c r="H344" i="8" s="1"/>
  <c r="B345" i="8"/>
  <c r="C345" i="8"/>
  <c r="D345" i="8"/>
  <c r="F345" i="8"/>
  <c r="G345" i="8"/>
  <c r="H345" i="8" s="1"/>
  <c r="B346" i="8"/>
  <c r="C346" i="8"/>
  <c r="D346" i="8"/>
  <c r="F346" i="8"/>
  <c r="G346" i="8"/>
  <c r="H346" i="8" s="1"/>
  <c r="B347" i="8"/>
  <c r="C347" i="8"/>
  <c r="D347" i="8" s="1"/>
  <c r="F347" i="8"/>
  <c r="G347" i="8"/>
  <c r="H347" i="8"/>
  <c r="B348" i="8"/>
  <c r="C348" i="8"/>
  <c r="D348" i="8" s="1"/>
  <c r="F348" i="8"/>
  <c r="G348" i="8"/>
  <c r="H348" i="8" s="1"/>
  <c r="B349" i="8"/>
  <c r="C349" i="8"/>
  <c r="F349" i="8"/>
  <c r="G349" i="8"/>
  <c r="H349" i="8" s="1"/>
  <c r="B350" i="8"/>
  <c r="C350" i="8"/>
  <c r="D350" i="8"/>
  <c r="F350" i="8"/>
  <c r="G350" i="8"/>
  <c r="H350" i="8" s="1"/>
  <c r="B351" i="8"/>
  <c r="C351" i="8"/>
  <c r="D351" i="8" s="1"/>
  <c r="F351" i="8"/>
  <c r="G351" i="8"/>
  <c r="H351" i="8"/>
  <c r="B352" i="8"/>
  <c r="C352" i="8"/>
  <c r="D352" i="8" s="1"/>
  <c r="F352" i="8"/>
  <c r="G352" i="8"/>
  <c r="H352" i="8" s="1"/>
  <c r="B353" i="8"/>
  <c r="C353" i="8"/>
  <c r="D353" i="8"/>
  <c r="F353" i="8"/>
  <c r="G353" i="8"/>
  <c r="H353" i="8" s="1"/>
  <c r="B354" i="8"/>
  <c r="C354" i="8"/>
  <c r="D354" i="8"/>
  <c r="F354" i="8"/>
  <c r="G354" i="8"/>
  <c r="H354" i="8" s="1"/>
  <c r="B355" i="8"/>
  <c r="C355" i="8"/>
  <c r="D355" i="8" s="1"/>
  <c r="F355" i="8"/>
  <c r="G355" i="8"/>
  <c r="H355" i="8"/>
  <c r="B356" i="8"/>
  <c r="C356" i="8"/>
  <c r="D356" i="8" s="1"/>
  <c r="F356" i="8"/>
  <c r="G356" i="8"/>
  <c r="H356" i="8" s="1"/>
  <c r="B357" i="8"/>
  <c r="C357" i="8"/>
  <c r="D357" i="8"/>
  <c r="F357" i="8"/>
  <c r="G357" i="8"/>
  <c r="H357" i="8" s="1"/>
  <c r="B358" i="8"/>
  <c r="C358" i="8"/>
  <c r="D358" i="8"/>
  <c r="F358" i="8"/>
  <c r="G358" i="8"/>
  <c r="H358" i="8" s="1"/>
  <c r="B359" i="8"/>
  <c r="C359" i="8"/>
  <c r="D359" i="8" s="1"/>
  <c r="F359" i="8"/>
  <c r="G359" i="8"/>
  <c r="H359" i="8"/>
  <c r="B360" i="8"/>
  <c r="C360" i="8"/>
  <c r="D360" i="8" s="1"/>
  <c r="F360" i="8"/>
  <c r="G360" i="8"/>
  <c r="H360" i="8" s="1"/>
  <c r="B361" i="8"/>
  <c r="C361" i="8"/>
  <c r="D361" i="8" s="1"/>
  <c r="F361" i="8"/>
  <c r="G361" i="8"/>
  <c r="H361" i="8"/>
  <c r="B362" i="8"/>
  <c r="C362" i="8"/>
  <c r="D362" i="8" s="1"/>
  <c r="F362" i="8"/>
  <c r="G362" i="8"/>
  <c r="H362" i="8" s="1"/>
  <c r="B363" i="8"/>
  <c r="C363" i="8"/>
  <c r="D363" i="8"/>
  <c r="F363" i="8"/>
  <c r="G363" i="8"/>
  <c r="H363" i="8" s="1"/>
  <c r="B364" i="8"/>
  <c r="C364" i="8"/>
  <c r="D364" i="8" s="1"/>
  <c r="F364" i="8"/>
  <c r="G364" i="8"/>
  <c r="H364" i="8"/>
  <c r="B365" i="8"/>
  <c r="C365" i="8"/>
  <c r="D365" i="8" s="1"/>
  <c r="F365" i="8"/>
  <c r="G365" i="8"/>
  <c r="H365" i="8" s="1"/>
  <c r="B366" i="8"/>
  <c r="C366" i="8"/>
  <c r="D366" i="8" s="1"/>
  <c r="F366" i="8"/>
  <c r="G366" i="8"/>
  <c r="H366" i="8" s="1"/>
  <c r="B367" i="8"/>
  <c r="C367" i="8"/>
  <c r="D367" i="8" s="1"/>
  <c r="F367" i="8"/>
  <c r="G367" i="8"/>
  <c r="H367" i="8" s="1"/>
  <c r="B368" i="8"/>
  <c r="C368" i="8"/>
  <c r="D368" i="8" s="1"/>
  <c r="F368" i="8"/>
  <c r="G368" i="8"/>
  <c r="H368" i="8"/>
  <c r="B369" i="8"/>
  <c r="C369" i="8"/>
  <c r="D369" i="8" s="1"/>
  <c r="F369" i="8"/>
  <c r="G369" i="8"/>
  <c r="H369" i="8" s="1"/>
  <c r="B370" i="8"/>
  <c r="C370" i="8"/>
  <c r="D370" i="8" s="1"/>
  <c r="F370" i="8"/>
  <c r="G370" i="8"/>
  <c r="H370" i="8" s="1"/>
  <c r="B371" i="8"/>
  <c r="C371" i="8"/>
  <c r="D371" i="8" s="1"/>
  <c r="F371" i="8"/>
  <c r="G371" i="8"/>
  <c r="H371" i="8" s="1"/>
  <c r="B372" i="8"/>
  <c r="C372" i="8"/>
  <c r="D372" i="8" s="1"/>
  <c r="F372" i="8"/>
  <c r="G372" i="8"/>
  <c r="H372" i="8"/>
  <c r="B373" i="8"/>
  <c r="C373" i="8"/>
  <c r="D373" i="8" s="1"/>
  <c r="F373" i="8"/>
  <c r="G373" i="8"/>
  <c r="H373" i="8" s="1"/>
  <c r="B374" i="8"/>
  <c r="C374" i="8"/>
  <c r="D374" i="8" s="1"/>
  <c r="F374" i="8"/>
  <c r="G374" i="8"/>
  <c r="H374" i="8" s="1"/>
  <c r="B375" i="8"/>
  <c r="C375" i="8"/>
  <c r="D375" i="8" s="1"/>
  <c r="F375" i="8"/>
  <c r="G375" i="8"/>
  <c r="H375" i="8" s="1"/>
  <c r="B376" i="8"/>
  <c r="C376" i="8"/>
  <c r="D376" i="8" s="1"/>
  <c r="F376" i="8"/>
  <c r="G376" i="8"/>
  <c r="H376" i="8"/>
  <c r="B377" i="8"/>
  <c r="C377" i="8"/>
  <c r="D377" i="8" s="1"/>
  <c r="F377" i="8"/>
  <c r="G377" i="8"/>
  <c r="H377" i="8" s="1"/>
  <c r="B378" i="8"/>
  <c r="C378" i="8"/>
  <c r="D378" i="8" s="1"/>
  <c r="F378" i="8"/>
  <c r="G378" i="8"/>
  <c r="H378" i="8" s="1"/>
  <c r="B379" i="8"/>
  <c r="C379" i="8"/>
  <c r="D379" i="8" s="1"/>
  <c r="F379" i="8"/>
  <c r="G379" i="8"/>
  <c r="H379" i="8" s="1"/>
  <c r="B380" i="8"/>
  <c r="C380" i="8"/>
  <c r="D380" i="8" s="1"/>
  <c r="F380" i="8"/>
  <c r="G380" i="8"/>
  <c r="B381" i="8"/>
  <c r="C381" i="8"/>
  <c r="D381" i="8" s="1"/>
  <c r="F381" i="8"/>
  <c r="G381" i="8"/>
  <c r="H381" i="8" s="1"/>
  <c r="B382" i="8"/>
  <c r="C382" i="8"/>
  <c r="D382" i="8" s="1"/>
  <c r="F382" i="8"/>
  <c r="G382" i="8"/>
  <c r="H382" i="8" s="1"/>
  <c r="B383" i="8"/>
  <c r="C383" i="8"/>
  <c r="D383" i="8" s="1"/>
  <c r="F383" i="8"/>
  <c r="G383" i="8"/>
  <c r="H383" i="8" s="1"/>
  <c r="B384" i="8"/>
  <c r="C384" i="8"/>
  <c r="D384" i="8" s="1"/>
  <c r="F384" i="8"/>
  <c r="G384" i="8"/>
  <c r="B385" i="8"/>
  <c r="C385" i="8"/>
  <c r="D385" i="8" s="1"/>
  <c r="F385" i="8"/>
  <c r="G385" i="8"/>
  <c r="H385" i="8" s="1"/>
  <c r="B386" i="8"/>
  <c r="C386" i="8"/>
  <c r="D386" i="8" s="1"/>
  <c r="F386" i="8"/>
  <c r="G386" i="8"/>
  <c r="H386" i="8" s="1"/>
  <c r="B387" i="8"/>
  <c r="C387" i="8"/>
  <c r="D387" i="8" s="1"/>
  <c r="F387" i="8"/>
  <c r="G387" i="8"/>
  <c r="H387" i="8" s="1"/>
  <c r="B388" i="8"/>
  <c r="C388" i="8"/>
  <c r="D388" i="8" s="1"/>
  <c r="F388" i="8"/>
  <c r="G388" i="8"/>
  <c r="H388" i="8"/>
  <c r="B389" i="8"/>
  <c r="C389" i="8"/>
  <c r="D389" i="8" s="1"/>
  <c r="F389" i="8"/>
  <c r="G389" i="8"/>
  <c r="H389" i="8" s="1"/>
  <c r="B390" i="8"/>
  <c r="C390" i="8"/>
  <c r="D390" i="8" s="1"/>
  <c r="F390" i="8"/>
  <c r="G390" i="8"/>
  <c r="H390" i="8" s="1"/>
  <c r="B391" i="8"/>
  <c r="C391" i="8"/>
  <c r="D391" i="8" s="1"/>
  <c r="F391" i="8"/>
  <c r="G391" i="8"/>
  <c r="H391" i="8" s="1"/>
  <c r="B392" i="8"/>
  <c r="C392" i="8"/>
  <c r="D392" i="8" s="1"/>
  <c r="F392" i="8"/>
  <c r="G392" i="8"/>
  <c r="H392" i="8"/>
  <c r="B393" i="8"/>
  <c r="C393" i="8"/>
  <c r="D393" i="8" s="1"/>
  <c r="F393" i="8"/>
  <c r="G393" i="8"/>
  <c r="H393" i="8" s="1"/>
  <c r="B394" i="8"/>
  <c r="C394" i="8"/>
  <c r="D394" i="8" s="1"/>
  <c r="F394" i="8"/>
  <c r="G394" i="8"/>
  <c r="H394" i="8"/>
  <c r="B395" i="8"/>
  <c r="C395" i="8"/>
  <c r="D395" i="8" s="1"/>
  <c r="F395" i="8"/>
  <c r="G395" i="8"/>
  <c r="H395" i="8" s="1"/>
  <c r="B396" i="8"/>
  <c r="C396" i="8"/>
  <c r="D396" i="8" s="1"/>
  <c r="F396" i="8"/>
  <c r="G396" i="8"/>
  <c r="H396" i="8"/>
  <c r="B397" i="8"/>
  <c r="C397" i="8"/>
  <c r="D397" i="8" s="1"/>
  <c r="F397" i="8"/>
  <c r="G397" i="8"/>
  <c r="H397" i="8" s="1"/>
  <c r="B398" i="8"/>
  <c r="C398" i="8"/>
  <c r="D398" i="8" s="1"/>
  <c r="F398" i="8"/>
  <c r="G398" i="8"/>
  <c r="H398" i="8"/>
  <c r="B399" i="8"/>
  <c r="C399" i="8"/>
  <c r="D399" i="8" s="1"/>
  <c r="F399" i="8"/>
  <c r="G399" i="8"/>
  <c r="H399" i="8" s="1"/>
  <c r="B400" i="8"/>
  <c r="C400" i="8"/>
  <c r="D400" i="8" s="1"/>
  <c r="F400" i="8"/>
  <c r="G400" i="8"/>
  <c r="B401" i="8"/>
  <c r="C401" i="8"/>
  <c r="D401" i="8" s="1"/>
  <c r="F401" i="8"/>
  <c r="G401" i="8"/>
  <c r="H401" i="8" s="1"/>
  <c r="B402" i="8"/>
  <c r="C402" i="8"/>
  <c r="D402" i="8" s="1"/>
  <c r="F402" i="8"/>
  <c r="G402" i="8"/>
  <c r="H402" i="8"/>
  <c r="B403" i="8"/>
  <c r="C403" i="8"/>
  <c r="D403" i="8" s="1"/>
  <c r="F403" i="8"/>
  <c r="G403" i="8"/>
  <c r="H403" i="8" s="1"/>
  <c r="B404" i="8"/>
  <c r="C404" i="8"/>
  <c r="D404" i="8" s="1"/>
  <c r="F404" i="8"/>
  <c r="G404" i="8"/>
  <c r="H404" i="8"/>
  <c r="B405" i="8"/>
  <c r="C405" i="8"/>
  <c r="D405" i="8" s="1"/>
  <c r="F405" i="8"/>
  <c r="G405" i="8"/>
  <c r="H405" i="8" s="1"/>
  <c r="B406" i="8"/>
  <c r="C406" i="8"/>
  <c r="D406" i="8" s="1"/>
  <c r="F406" i="8"/>
  <c r="G406" i="8"/>
  <c r="H406" i="8"/>
  <c r="B407" i="8"/>
  <c r="C407" i="8"/>
  <c r="D407" i="8" s="1"/>
  <c r="F407" i="8"/>
  <c r="G407" i="8"/>
  <c r="H407" i="8" s="1"/>
  <c r="B408" i="8"/>
  <c r="C408" i="8"/>
  <c r="D408" i="8" s="1"/>
  <c r="F408" i="8"/>
  <c r="G408" i="8"/>
  <c r="H408" i="8"/>
  <c r="B409" i="8"/>
  <c r="C409" i="8"/>
  <c r="D409" i="8" s="1"/>
  <c r="F409" i="8"/>
  <c r="G409" i="8"/>
  <c r="H409" i="8" s="1"/>
  <c r="B410" i="8"/>
  <c r="C410" i="8"/>
  <c r="D410" i="8" s="1"/>
  <c r="F410" i="8"/>
  <c r="G410" i="8"/>
  <c r="H410" i="8"/>
  <c r="B411" i="8"/>
  <c r="C411" i="8"/>
  <c r="D411" i="8" s="1"/>
  <c r="F411" i="8"/>
  <c r="G411" i="8"/>
  <c r="H411" i="8" s="1"/>
  <c r="B412" i="8"/>
  <c r="C412" i="8"/>
  <c r="D412" i="8" s="1"/>
  <c r="F412" i="8"/>
  <c r="G412" i="8"/>
  <c r="H412" i="8"/>
  <c r="B413" i="8"/>
  <c r="C413" i="8"/>
  <c r="D413" i="8" s="1"/>
  <c r="F413" i="8"/>
  <c r="G413" i="8"/>
  <c r="H413" i="8" s="1"/>
  <c r="B414" i="8"/>
  <c r="C414" i="8"/>
  <c r="D414" i="8" s="1"/>
  <c r="F414" i="8"/>
  <c r="G414" i="8"/>
  <c r="H414" i="8"/>
  <c r="B415" i="8"/>
  <c r="C415" i="8"/>
  <c r="D415" i="8" s="1"/>
  <c r="F415" i="8"/>
  <c r="G415" i="8"/>
  <c r="H415" i="8" s="1"/>
  <c r="B416" i="8"/>
  <c r="C416" i="8"/>
  <c r="D416" i="8" s="1"/>
  <c r="F416" i="8"/>
  <c r="G416" i="8"/>
  <c r="B417" i="8"/>
  <c r="C417" i="8"/>
  <c r="D417" i="8" s="1"/>
  <c r="F417" i="8"/>
  <c r="G417" i="8"/>
  <c r="H417" i="8" s="1"/>
  <c r="B418" i="8"/>
  <c r="C418" i="8"/>
  <c r="D418" i="8" s="1"/>
  <c r="F418" i="8"/>
  <c r="G418" i="8"/>
  <c r="H418" i="8"/>
  <c r="B419" i="8"/>
  <c r="C419" i="8"/>
  <c r="D419" i="8" s="1"/>
  <c r="F419" i="8"/>
  <c r="G419" i="8"/>
  <c r="H419" i="8" s="1"/>
  <c r="B420" i="8"/>
  <c r="C420" i="8"/>
  <c r="D420" i="8" s="1"/>
  <c r="F420" i="8"/>
  <c r="G420" i="8"/>
  <c r="B421" i="8"/>
  <c r="C421" i="8"/>
  <c r="D421" i="8" s="1"/>
  <c r="F421" i="8"/>
  <c r="G421" i="8"/>
  <c r="H421" i="8" s="1"/>
  <c r="B422" i="8"/>
  <c r="C422" i="8"/>
  <c r="D422" i="8" s="1"/>
  <c r="F422" i="8"/>
  <c r="G422" i="8"/>
  <c r="H422" i="8"/>
  <c r="B423" i="8"/>
  <c r="C423" i="8"/>
  <c r="D423" i="8" s="1"/>
  <c r="F423" i="8"/>
  <c r="G423" i="8"/>
  <c r="H423" i="8" s="1"/>
  <c r="B424" i="8"/>
  <c r="C424" i="8"/>
  <c r="D424" i="8" s="1"/>
  <c r="F424" i="8"/>
  <c r="G424" i="8"/>
  <c r="H424" i="8"/>
  <c r="B425" i="8"/>
  <c r="C425" i="8"/>
  <c r="D425" i="8" s="1"/>
  <c r="F425" i="8"/>
  <c r="G425" i="8"/>
  <c r="H425" i="8" s="1"/>
  <c r="B426" i="8"/>
  <c r="C426" i="8"/>
  <c r="D426" i="8" s="1"/>
  <c r="F426" i="8"/>
  <c r="G426" i="8"/>
  <c r="H426" i="8"/>
  <c r="B427" i="8"/>
  <c r="C427" i="8"/>
  <c r="D427" i="8" s="1"/>
  <c r="F427" i="8"/>
  <c r="G427" i="8"/>
  <c r="H427" i="8" s="1"/>
  <c r="B428" i="8"/>
  <c r="C428" i="8"/>
  <c r="D428" i="8"/>
  <c r="F428" i="8"/>
  <c r="G428" i="8"/>
  <c r="H428" i="8"/>
  <c r="B429" i="8"/>
  <c r="C429" i="8"/>
  <c r="D429" i="8" s="1"/>
  <c r="F429" i="8"/>
  <c r="G429" i="8"/>
  <c r="H429" i="8" s="1"/>
  <c r="B430" i="8"/>
  <c r="C430" i="8"/>
  <c r="D430" i="8" s="1"/>
  <c r="F430" i="8"/>
  <c r="G430" i="8"/>
  <c r="B431" i="8"/>
  <c r="C431" i="8"/>
  <c r="D431" i="8" s="1"/>
  <c r="F431" i="8"/>
  <c r="G431" i="8"/>
  <c r="H431" i="8" s="1"/>
  <c r="B432" i="8"/>
  <c r="C432" i="8"/>
  <c r="D432" i="8" s="1"/>
  <c r="F432" i="8"/>
  <c r="G432" i="8"/>
  <c r="H432" i="8"/>
  <c r="B433" i="8"/>
  <c r="C433" i="8"/>
  <c r="D433" i="8" s="1"/>
  <c r="F433" i="8"/>
  <c r="G433" i="8"/>
  <c r="H433" i="8" s="1"/>
  <c r="B434" i="8"/>
  <c r="C434" i="8"/>
  <c r="D434" i="8" s="1"/>
  <c r="F434" i="8"/>
  <c r="G434" i="8"/>
  <c r="H434" i="8"/>
  <c r="B435" i="8"/>
  <c r="C435" i="8"/>
  <c r="D435" i="8" s="1"/>
  <c r="F435" i="8"/>
  <c r="G435" i="8"/>
  <c r="H435" i="8" s="1"/>
  <c r="B436" i="8"/>
  <c r="C436" i="8"/>
  <c r="D436" i="8"/>
  <c r="F436" i="8"/>
  <c r="G436" i="8"/>
  <c r="H436" i="8"/>
  <c r="B437" i="8"/>
  <c r="C437" i="8"/>
  <c r="D437" i="8" s="1"/>
  <c r="F437" i="8"/>
  <c r="G437" i="8"/>
  <c r="H437" i="8" s="1"/>
  <c r="B438" i="8"/>
  <c r="C438" i="8"/>
  <c r="D438" i="8" s="1"/>
  <c r="F438" i="8"/>
  <c r="G438" i="8"/>
  <c r="H438" i="8"/>
  <c r="B439" i="8"/>
  <c r="C439" i="8"/>
  <c r="D439" i="8" s="1"/>
  <c r="F439" i="8"/>
  <c r="G439" i="8"/>
  <c r="H439" i="8" s="1"/>
  <c r="B440" i="8"/>
  <c r="C440" i="8"/>
  <c r="D440" i="8" s="1"/>
  <c r="F440" i="8"/>
  <c r="G440" i="8"/>
  <c r="H440" i="8"/>
  <c r="B441" i="8"/>
  <c r="C441" i="8"/>
  <c r="D441" i="8" s="1"/>
  <c r="F441" i="8"/>
  <c r="G441" i="8"/>
  <c r="H441" i="8" s="1"/>
  <c r="B442" i="8"/>
  <c r="C442" i="8"/>
  <c r="D442" i="8" s="1"/>
  <c r="F442" i="8"/>
  <c r="G442" i="8"/>
  <c r="H442" i="8"/>
  <c r="B443" i="8"/>
  <c r="C443" i="8"/>
  <c r="D443" i="8" s="1"/>
  <c r="F443" i="8"/>
  <c r="G443" i="8"/>
  <c r="H443" i="8" s="1"/>
  <c r="B444" i="8"/>
  <c r="C444" i="8"/>
  <c r="D444" i="8" s="1"/>
  <c r="F444" i="8"/>
  <c r="G444" i="8"/>
  <c r="H444" i="8"/>
  <c r="B445" i="8"/>
  <c r="C445" i="8"/>
  <c r="D445" i="8" s="1"/>
  <c r="F445" i="8"/>
  <c r="G445" i="8"/>
  <c r="H445" i="8" s="1"/>
  <c r="B446" i="8"/>
  <c r="C446" i="8"/>
  <c r="D446" i="8" s="1"/>
  <c r="F446" i="8"/>
  <c r="G446" i="8"/>
  <c r="H446" i="8"/>
  <c r="B447" i="8"/>
  <c r="C447" i="8"/>
  <c r="D447" i="8" s="1"/>
  <c r="F447" i="8"/>
  <c r="G447" i="8"/>
  <c r="H447" i="8" s="1"/>
  <c r="B448" i="8"/>
  <c r="C448" i="8"/>
  <c r="D448" i="8" s="1"/>
  <c r="F448" i="8"/>
  <c r="G448" i="8"/>
  <c r="H448" i="8"/>
  <c r="B449" i="8"/>
  <c r="C449" i="8"/>
  <c r="D449" i="8" s="1"/>
  <c r="F449" i="8"/>
  <c r="G449" i="8"/>
  <c r="H449" i="8" s="1"/>
  <c r="B450" i="8"/>
  <c r="C450" i="8"/>
  <c r="D450" i="8" s="1"/>
  <c r="F450" i="8"/>
  <c r="G450" i="8"/>
  <c r="H450" i="8"/>
  <c r="B451" i="8"/>
  <c r="C451" i="8"/>
  <c r="D451" i="8" s="1"/>
  <c r="F451" i="8"/>
  <c r="G451" i="8"/>
  <c r="H451" i="8" s="1"/>
  <c r="B452" i="8"/>
  <c r="C452" i="8"/>
  <c r="D452" i="8" s="1"/>
  <c r="F452" i="8"/>
  <c r="G452" i="8"/>
  <c r="H452" i="8"/>
  <c r="B453" i="8"/>
  <c r="C453" i="8"/>
  <c r="D453" i="8" s="1"/>
  <c r="F453" i="8"/>
  <c r="G453" i="8"/>
  <c r="H453" i="8" s="1"/>
  <c r="B454" i="8"/>
  <c r="C454" i="8"/>
  <c r="D454" i="8" s="1"/>
  <c r="F454" i="8"/>
  <c r="G454" i="8"/>
  <c r="H454" i="8"/>
  <c r="B455" i="8"/>
  <c r="C455" i="8"/>
  <c r="D455" i="8" s="1"/>
  <c r="F455" i="8"/>
  <c r="G455" i="8"/>
  <c r="H455" i="8" s="1"/>
  <c r="B456" i="8"/>
  <c r="C456" i="8"/>
  <c r="D456" i="8" s="1"/>
  <c r="F456" i="8"/>
  <c r="G456" i="8"/>
  <c r="H456" i="8"/>
  <c r="B457" i="8"/>
  <c r="C457" i="8"/>
  <c r="D457" i="8" s="1"/>
  <c r="F457" i="8"/>
  <c r="G457" i="8"/>
  <c r="H457" i="8" s="1"/>
  <c r="B458" i="8"/>
  <c r="C458" i="8"/>
  <c r="D458" i="8"/>
  <c r="F458" i="8"/>
  <c r="G458" i="8"/>
  <c r="H458" i="8"/>
  <c r="B459" i="8"/>
  <c r="C459" i="8"/>
  <c r="D459" i="8" s="1"/>
  <c r="F459" i="8"/>
  <c r="G459" i="8"/>
  <c r="H459" i="8" s="1"/>
  <c r="B460" i="8"/>
  <c r="C460" i="8"/>
  <c r="D460" i="8"/>
  <c r="F460" i="8"/>
  <c r="G460" i="8"/>
  <c r="H460" i="8"/>
  <c r="B461" i="8"/>
  <c r="C461" i="8"/>
  <c r="D461" i="8" s="1"/>
  <c r="F461" i="8"/>
  <c r="G461" i="8"/>
  <c r="H461" i="8" s="1"/>
  <c r="B462" i="8"/>
  <c r="C462" i="8"/>
  <c r="D462" i="8" s="1"/>
  <c r="F462" i="8"/>
  <c r="G462" i="8"/>
  <c r="H462" i="8"/>
  <c r="B463" i="8"/>
  <c r="C463" i="8"/>
  <c r="D463" i="8" s="1"/>
  <c r="F463" i="8"/>
  <c r="G463" i="8"/>
  <c r="H463" i="8" s="1"/>
  <c r="B464" i="8"/>
  <c r="C464" i="8"/>
  <c r="D464" i="8" s="1"/>
  <c r="F464" i="8"/>
  <c r="G464" i="8"/>
  <c r="H464" i="8" s="1"/>
  <c r="B465" i="8"/>
  <c r="C465" i="8"/>
  <c r="D465" i="8" s="1"/>
  <c r="F465" i="8"/>
  <c r="G465" i="8"/>
  <c r="H465" i="8" s="1"/>
  <c r="B466" i="8"/>
  <c r="C466" i="8"/>
  <c r="F466" i="8"/>
  <c r="G466" i="8"/>
  <c r="B467" i="8"/>
  <c r="C467" i="8"/>
  <c r="D467" i="8" s="1"/>
  <c r="F467" i="8"/>
  <c r="G467" i="8"/>
  <c r="H467" i="8" s="1"/>
  <c r="B468" i="8"/>
  <c r="C468" i="8"/>
  <c r="D468" i="8"/>
  <c r="F468" i="8"/>
  <c r="G468" i="8"/>
  <c r="B469" i="8"/>
  <c r="C469" i="8"/>
  <c r="D469" i="8" s="1"/>
  <c r="F469" i="8"/>
  <c r="G469" i="8"/>
  <c r="H469" i="8" s="1"/>
  <c r="B470" i="8"/>
  <c r="C470" i="8"/>
  <c r="D470" i="8" s="1"/>
  <c r="F470" i="8"/>
  <c r="G470" i="8"/>
  <c r="H470" i="8"/>
  <c r="B471" i="8"/>
  <c r="C471" i="8"/>
  <c r="D471" i="8" s="1"/>
  <c r="F471" i="8"/>
  <c r="G471" i="8"/>
  <c r="H471" i="8" s="1"/>
  <c r="B472" i="8"/>
  <c r="C472" i="8"/>
  <c r="D472" i="8" s="1"/>
  <c r="F472" i="8"/>
  <c r="G472" i="8"/>
  <c r="H472" i="8"/>
  <c r="B473" i="8"/>
  <c r="C473" i="8"/>
  <c r="D473" i="8" s="1"/>
  <c r="F473" i="8"/>
  <c r="G473" i="8"/>
  <c r="H473" i="8" s="1"/>
  <c r="B474" i="8"/>
  <c r="C474" i="8"/>
  <c r="D474" i="8" s="1"/>
  <c r="F474" i="8"/>
  <c r="G474" i="8"/>
  <c r="H474" i="8" s="1"/>
  <c r="B475" i="8"/>
  <c r="C475" i="8"/>
  <c r="D475" i="8" s="1"/>
  <c r="F475" i="8"/>
  <c r="G475" i="8"/>
  <c r="H475" i="8" s="1"/>
  <c r="B476" i="8"/>
  <c r="C476" i="8"/>
  <c r="D476" i="8"/>
  <c r="F476" i="8"/>
  <c r="G476" i="8"/>
  <c r="H476" i="8"/>
  <c r="B477" i="8"/>
  <c r="C477" i="8"/>
  <c r="D477" i="8" s="1"/>
  <c r="F477" i="8"/>
  <c r="G477" i="8"/>
  <c r="H477" i="8" s="1"/>
  <c r="B478" i="8"/>
  <c r="C478" i="8"/>
  <c r="D478" i="8" s="1"/>
  <c r="F478" i="8"/>
  <c r="G478" i="8"/>
  <c r="B479" i="8"/>
  <c r="C479" i="8"/>
  <c r="D479" i="8" s="1"/>
  <c r="F479" i="8"/>
  <c r="G479" i="8"/>
  <c r="H479" i="8" s="1"/>
  <c r="B480" i="8"/>
  <c r="C480" i="8"/>
  <c r="D480" i="8" s="1"/>
  <c r="F480" i="8"/>
  <c r="G480" i="8"/>
  <c r="H480" i="8"/>
  <c r="B481" i="8"/>
  <c r="C481" i="8"/>
  <c r="D481" i="8" s="1"/>
  <c r="F481" i="8"/>
  <c r="G481" i="8"/>
  <c r="H481" i="8" s="1"/>
  <c r="B482" i="8"/>
  <c r="C482" i="8"/>
  <c r="D482" i="8"/>
  <c r="F482" i="8"/>
  <c r="G482" i="8"/>
  <c r="H482" i="8"/>
  <c r="B483" i="8"/>
  <c r="C483" i="8"/>
  <c r="D483" i="8" s="1"/>
  <c r="F483" i="8"/>
  <c r="G483" i="8"/>
  <c r="H483" i="8" s="1"/>
  <c r="B484" i="8"/>
  <c r="C484" i="8"/>
  <c r="D484" i="8" s="1"/>
  <c r="F484" i="8"/>
  <c r="G484" i="8"/>
  <c r="B485" i="8"/>
  <c r="C485" i="8"/>
  <c r="D485" i="8" s="1"/>
  <c r="F485" i="8"/>
  <c r="G485" i="8"/>
  <c r="H485" i="8" s="1"/>
  <c r="B486" i="8"/>
  <c r="C486" i="8"/>
  <c r="D486" i="8" s="1"/>
  <c r="F486" i="8"/>
  <c r="G486" i="8"/>
  <c r="H486" i="8"/>
  <c r="B487" i="8"/>
  <c r="C487" i="8"/>
  <c r="D487" i="8" s="1"/>
  <c r="F487" i="8"/>
  <c r="G487" i="8"/>
  <c r="H487" i="8" s="1"/>
  <c r="B488" i="8"/>
  <c r="C488" i="8"/>
  <c r="D488" i="8" s="1"/>
  <c r="F488" i="8"/>
  <c r="G488" i="8"/>
  <c r="B489" i="8"/>
  <c r="C489" i="8"/>
  <c r="D489" i="8" s="1"/>
  <c r="F489" i="8"/>
  <c r="G489" i="8"/>
  <c r="H489" i="8" s="1"/>
  <c r="B490" i="8"/>
  <c r="C490" i="8"/>
  <c r="D490" i="8"/>
  <c r="F490" i="8"/>
  <c r="G490" i="8"/>
  <c r="H490" i="8"/>
  <c r="B491" i="8"/>
  <c r="C491" i="8"/>
  <c r="D491" i="8" s="1"/>
  <c r="F491" i="8"/>
  <c r="G491" i="8"/>
  <c r="H491" i="8" s="1"/>
  <c r="B492" i="8"/>
  <c r="C492" i="8"/>
  <c r="D492" i="8"/>
  <c r="F492" i="8"/>
  <c r="G492" i="8"/>
  <c r="H492" i="8"/>
  <c r="B493" i="8"/>
  <c r="C493" i="8"/>
  <c r="D493" i="8" s="1"/>
  <c r="F493" i="8"/>
  <c r="G493" i="8"/>
  <c r="H493" i="8" s="1"/>
  <c r="B494" i="8"/>
  <c r="C494" i="8"/>
  <c r="D494" i="8" s="1"/>
  <c r="F494" i="8"/>
  <c r="G494" i="8"/>
  <c r="H494" i="8"/>
  <c r="B495" i="8"/>
  <c r="C495" i="8"/>
  <c r="D495" i="8" s="1"/>
  <c r="F495" i="8"/>
  <c r="G495" i="8"/>
  <c r="H495" i="8" s="1"/>
  <c r="B496" i="8"/>
  <c r="C496" i="8"/>
  <c r="D496" i="8" s="1"/>
  <c r="F496" i="8"/>
  <c r="G496" i="8"/>
  <c r="H496" i="8" s="1"/>
  <c r="B497" i="8"/>
  <c r="C497" i="8"/>
  <c r="D497" i="8" s="1"/>
  <c r="F497" i="8"/>
  <c r="G497" i="8"/>
  <c r="H497" i="8" s="1"/>
  <c r="B498" i="8"/>
  <c r="C498" i="8"/>
  <c r="D498" i="8"/>
  <c r="F498" i="8"/>
  <c r="G498" i="8"/>
  <c r="H498" i="8"/>
  <c r="B499" i="8"/>
  <c r="C499" i="8"/>
  <c r="D499" i="8" s="1"/>
  <c r="F499" i="8"/>
  <c r="G499" i="8"/>
  <c r="H499" i="8" s="1"/>
  <c r="B500" i="8"/>
  <c r="C500" i="8"/>
  <c r="D500" i="8"/>
  <c r="F500" i="8"/>
  <c r="G500" i="8"/>
  <c r="H500" i="8"/>
  <c r="B501" i="8"/>
  <c r="C501" i="8"/>
  <c r="D501" i="8" s="1"/>
  <c r="F501" i="8"/>
  <c r="G501" i="8"/>
  <c r="H501" i="8" s="1"/>
  <c r="B502" i="8"/>
  <c r="C502" i="8"/>
  <c r="D502" i="8" s="1"/>
  <c r="F502" i="8"/>
  <c r="G502" i="8"/>
  <c r="H502" i="8"/>
  <c r="B503" i="8"/>
  <c r="C503" i="8"/>
  <c r="D503" i="8" s="1"/>
  <c r="F503" i="8"/>
  <c r="G503" i="8"/>
  <c r="H503" i="8" s="1"/>
  <c r="B504" i="8"/>
  <c r="C504" i="8"/>
  <c r="D504" i="8" s="1"/>
  <c r="F504" i="8"/>
  <c r="G504" i="8"/>
  <c r="H504" i="8"/>
  <c r="B505" i="8"/>
  <c r="C505" i="8"/>
  <c r="D505" i="8" s="1"/>
  <c r="F505" i="8"/>
  <c r="G505" i="8"/>
  <c r="H505" i="8" s="1"/>
  <c r="B506" i="8"/>
  <c r="C506" i="8"/>
  <c r="D506" i="8" s="1"/>
  <c r="F506" i="8"/>
  <c r="G506" i="8"/>
  <c r="H506" i="8" s="1"/>
  <c r="B507" i="8"/>
  <c r="C507" i="8"/>
  <c r="D507" i="8" s="1"/>
  <c r="F507" i="8"/>
  <c r="G507" i="8"/>
  <c r="H507" i="8" s="1"/>
  <c r="B508" i="8"/>
  <c r="C508" i="8"/>
  <c r="D508" i="8"/>
  <c r="F508" i="8"/>
  <c r="G508" i="8"/>
  <c r="B509" i="8"/>
  <c r="C509" i="8"/>
  <c r="D509" i="8" s="1"/>
  <c r="F509" i="8"/>
  <c r="G509" i="8"/>
  <c r="H509" i="8" s="1"/>
  <c r="B510" i="8"/>
  <c r="C510" i="8"/>
  <c r="D510" i="8" s="1"/>
  <c r="F510" i="8"/>
  <c r="G510" i="8"/>
  <c r="B511" i="8"/>
  <c r="C511" i="8"/>
  <c r="D511" i="8" s="1"/>
  <c r="F511" i="8"/>
  <c r="G511" i="8"/>
  <c r="H511" i="8" s="1"/>
  <c r="B512" i="8"/>
  <c r="C512" i="8"/>
  <c r="D512" i="8" s="1"/>
  <c r="F512" i="8"/>
  <c r="G512" i="8"/>
  <c r="H512" i="8"/>
  <c r="B513" i="8"/>
  <c r="C513" i="8"/>
  <c r="D513" i="8" s="1"/>
  <c r="F513" i="8"/>
  <c r="G513" i="8"/>
  <c r="H513" i="8" s="1"/>
  <c r="B514" i="8"/>
  <c r="C514" i="8"/>
  <c r="D514" i="8"/>
  <c r="F514" i="8"/>
  <c r="G514" i="8"/>
  <c r="H514" i="8"/>
  <c r="B515" i="8"/>
  <c r="C515" i="8"/>
  <c r="D515" i="8" s="1"/>
  <c r="F515" i="8"/>
  <c r="G515" i="8"/>
  <c r="H515" i="8" s="1"/>
  <c r="B516" i="8"/>
  <c r="C516" i="8"/>
  <c r="D516" i="8" s="1"/>
  <c r="F516" i="8"/>
  <c r="G516" i="8"/>
  <c r="H516" i="8"/>
  <c r="B517" i="8"/>
  <c r="C517" i="8"/>
  <c r="D517" i="8" s="1"/>
  <c r="F517" i="8"/>
  <c r="G517" i="8"/>
  <c r="H517" i="8" s="1"/>
  <c r="B518" i="8"/>
  <c r="C518" i="8"/>
  <c r="D518" i="8" s="1"/>
  <c r="F518" i="8"/>
  <c r="G518" i="8"/>
  <c r="H518" i="8"/>
  <c r="B519" i="8"/>
  <c r="C519" i="8"/>
  <c r="D519" i="8" s="1"/>
  <c r="F519" i="8"/>
  <c r="G519" i="8"/>
  <c r="H519" i="8" s="1"/>
  <c r="B520" i="8"/>
  <c r="C520" i="8"/>
  <c r="D520" i="8" s="1"/>
  <c r="F520" i="8"/>
  <c r="G520" i="8"/>
  <c r="H520" i="8"/>
  <c r="B521" i="8"/>
  <c r="C521" i="8"/>
  <c r="D521" i="8" s="1"/>
  <c r="F521" i="8"/>
  <c r="G521" i="8"/>
  <c r="H521" i="8" s="1"/>
  <c r="B522" i="8"/>
  <c r="C522" i="8"/>
  <c r="D522" i="8"/>
  <c r="F522" i="8"/>
  <c r="G522" i="8"/>
  <c r="H522" i="8"/>
  <c r="B523" i="8"/>
  <c r="C523" i="8"/>
  <c r="D523" i="8" s="1"/>
  <c r="F523" i="8"/>
  <c r="G523" i="8"/>
  <c r="H523" i="8" s="1"/>
  <c r="B524" i="8"/>
  <c r="C524" i="8"/>
  <c r="F524" i="8"/>
  <c r="G524" i="8"/>
  <c r="H524" i="8"/>
  <c r="B525" i="8"/>
  <c r="C525" i="8"/>
  <c r="D525" i="8" s="1"/>
  <c r="F525" i="8"/>
  <c r="G525" i="8"/>
  <c r="H525" i="8" s="1"/>
  <c r="B526" i="8"/>
  <c r="C526" i="8"/>
  <c r="D526" i="8" s="1"/>
  <c r="F526" i="8"/>
  <c r="G526" i="8"/>
  <c r="H526" i="8"/>
  <c r="B527" i="8"/>
  <c r="C527" i="8"/>
  <c r="D527" i="8" s="1"/>
  <c r="F527" i="8"/>
  <c r="G527" i="8"/>
  <c r="H527" i="8" s="1"/>
  <c r="B528" i="8"/>
  <c r="C528" i="8"/>
  <c r="D528" i="8" s="1"/>
  <c r="F528" i="8"/>
  <c r="G528" i="8"/>
  <c r="H528" i="8" s="1"/>
  <c r="B529" i="8"/>
  <c r="C529" i="8"/>
  <c r="D529" i="8" s="1"/>
  <c r="F529" i="8"/>
  <c r="G529" i="8"/>
  <c r="H529" i="8" s="1"/>
  <c r="B530" i="8"/>
  <c r="C530" i="8"/>
  <c r="D530" i="8"/>
  <c r="F530" i="8"/>
  <c r="G530" i="8"/>
  <c r="H530" i="8"/>
  <c r="B531" i="8"/>
  <c r="C531" i="8"/>
  <c r="D531" i="8" s="1"/>
  <c r="F531" i="8"/>
  <c r="G531" i="8"/>
  <c r="H531" i="8" s="1"/>
  <c r="B532" i="8"/>
  <c r="C532" i="8"/>
  <c r="F532" i="8"/>
  <c r="G532" i="8"/>
  <c r="H532" i="8"/>
  <c r="B533" i="8"/>
  <c r="C533" i="8"/>
  <c r="D533" i="8" s="1"/>
  <c r="F533" i="8"/>
  <c r="G533" i="8"/>
  <c r="H533" i="8" s="1"/>
  <c r="B534" i="8"/>
  <c r="C534" i="8"/>
  <c r="D534" i="8" s="1"/>
  <c r="F534" i="8"/>
  <c r="G534" i="8"/>
  <c r="H534" i="8"/>
  <c r="B535" i="8"/>
  <c r="C535" i="8"/>
  <c r="D535" i="8" s="1"/>
  <c r="F535" i="8"/>
  <c r="G535" i="8"/>
  <c r="H535" i="8" s="1"/>
  <c r="B536" i="8"/>
  <c r="C536" i="8"/>
  <c r="D536" i="8" s="1"/>
  <c r="F536" i="8"/>
  <c r="G536" i="8"/>
  <c r="H536" i="8"/>
  <c r="B537" i="8"/>
  <c r="C537" i="8"/>
  <c r="D537" i="8" s="1"/>
  <c r="F537" i="8"/>
  <c r="G537" i="8"/>
  <c r="H537" i="8" s="1"/>
  <c r="B538" i="8"/>
  <c r="C538" i="8"/>
  <c r="D538" i="8" s="1"/>
  <c r="F538" i="8"/>
  <c r="G538" i="8"/>
  <c r="H538" i="8" s="1"/>
  <c r="B539" i="8"/>
  <c r="C539" i="8"/>
  <c r="D539" i="8" s="1"/>
  <c r="F539" i="8"/>
  <c r="G539" i="8"/>
  <c r="H539" i="8" s="1"/>
  <c r="B540" i="8"/>
  <c r="C540" i="8"/>
  <c r="D540" i="8"/>
  <c r="F540" i="8"/>
  <c r="G540" i="8"/>
  <c r="H540" i="8"/>
  <c r="B541" i="8"/>
  <c r="C541" i="8"/>
  <c r="D541" i="8" s="1"/>
  <c r="F541" i="8"/>
  <c r="G541" i="8"/>
  <c r="H541" i="8" s="1"/>
  <c r="B542" i="8"/>
  <c r="C542" i="8"/>
  <c r="D542" i="8" s="1"/>
  <c r="F542" i="8"/>
  <c r="G542" i="8"/>
  <c r="H542" i="8"/>
  <c r="B543" i="8"/>
  <c r="C543" i="8"/>
  <c r="D543" i="8" s="1"/>
  <c r="F543" i="8"/>
  <c r="G543" i="8"/>
  <c r="H543" i="8" s="1"/>
  <c r="B544" i="8"/>
  <c r="C544" i="8"/>
  <c r="D544" i="8" s="1"/>
  <c r="F544" i="8"/>
  <c r="G544" i="8"/>
  <c r="H544" i="8"/>
  <c r="B545" i="8"/>
  <c r="C545" i="8"/>
  <c r="D545" i="8" s="1"/>
  <c r="F545" i="8"/>
  <c r="G545" i="8"/>
  <c r="H545" i="8" s="1"/>
  <c r="B546" i="8"/>
  <c r="C546" i="8"/>
  <c r="D546" i="8"/>
  <c r="F546" i="8"/>
  <c r="G546" i="8"/>
  <c r="H546" i="8"/>
  <c r="B547" i="8"/>
  <c r="C547" i="8"/>
  <c r="D547" i="8" s="1"/>
  <c r="F547" i="8"/>
  <c r="G547" i="8"/>
  <c r="H547" i="8" s="1"/>
  <c r="B548" i="8"/>
  <c r="C548" i="8"/>
  <c r="D548" i="8" s="1"/>
  <c r="F548" i="8"/>
  <c r="G548" i="8"/>
  <c r="H548" i="8"/>
  <c r="B549" i="8"/>
  <c r="C549" i="8"/>
  <c r="D549" i="8" s="1"/>
  <c r="F549" i="8"/>
  <c r="G549" i="8"/>
  <c r="H549" i="8" s="1"/>
  <c r="B550" i="8"/>
  <c r="C550" i="8"/>
  <c r="D550" i="8" s="1"/>
  <c r="F550" i="8"/>
  <c r="G550" i="8"/>
  <c r="H550" i="8"/>
  <c r="B551" i="8"/>
  <c r="C551" i="8"/>
  <c r="D551" i="8" s="1"/>
  <c r="F551" i="8"/>
  <c r="G551" i="8"/>
  <c r="H551" i="8" s="1"/>
  <c r="B552" i="8"/>
  <c r="C552" i="8"/>
  <c r="D552" i="8" s="1"/>
  <c r="F552" i="8"/>
  <c r="G552" i="8"/>
  <c r="H552" i="8"/>
  <c r="B553" i="8"/>
  <c r="C553" i="8"/>
  <c r="D553" i="8" s="1"/>
  <c r="F553" i="8"/>
  <c r="G553" i="8"/>
  <c r="H553" i="8" s="1"/>
  <c r="B554" i="8"/>
  <c r="C554" i="8"/>
  <c r="D554" i="8"/>
  <c r="F554" i="8"/>
  <c r="G554" i="8"/>
  <c r="H554" i="8"/>
  <c r="B555" i="8"/>
  <c r="C555" i="8"/>
  <c r="D555" i="8" s="1"/>
  <c r="F555" i="8"/>
  <c r="G555" i="8"/>
  <c r="H555" i="8" s="1"/>
  <c r="B556" i="8"/>
  <c r="C556" i="8"/>
  <c r="D556" i="8"/>
  <c r="F556" i="8"/>
  <c r="G556" i="8"/>
  <c r="H556" i="8"/>
  <c r="B557" i="8"/>
  <c r="C557" i="8"/>
  <c r="D557" i="8" s="1"/>
  <c r="F557" i="8"/>
  <c r="G557" i="8"/>
  <c r="H557" i="8" s="1"/>
  <c r="B558" i="8"/>
  <c r="C558" i="8"/>
  <c r="D558" i="8" s="1"/>
  <c r="F558" i="8"/>
  <c r="G558" i="8"/>
  <c r="H558" i="8"/>
  <c r="B559" i="8"/>
  <c r="C559" i="8"/>
  <c r="D559" i="8" s="1"/>
  <c r="F559" i="8"/>
  <c r="G559" i="8"/>
  <c r="H559" i="8" s="1"/>
  <c r="B560" i="8"/>
  <c r="C560" i="8"/>
  <c r="D560" i="8" s="1"/>
  <c r="F560" i="8"/>
  <c r="G560" i="8"/>
  <c r="H560" i="8" s="1"/>
  <c r="B561" i="8"/>
  <c r="C561" i="8"/>
  <c r="D561" i="8" s="1"/>
  <c r="F561" i="8"/>
  <c r="G561" i="8"/>
  <c r="H561" i="8" s="1"/>
  <c r="B562" i="8"/>
  <c r="C562" i="8"/>
  <c r="D562" i="8"/>
  <c r="F562" i="8"/>
  <c r="G562" i="8"/>
  <c r="H562" i="8"/>
  <c r="B563" i="8"/>
  <c r="C563" i="8"/>
  <c r="D563" i="8" s="1"/>
  <c r="F563" i="8"/>
  <c r="G563" i="8"/>
  <c r="H563" i="8" s="1"/>
  <c r="B564" i="8"/>
  <c r="C564" i="8"/>
  <c r="D564" i="8"/>
  <c r="F564" i="8"/>
  <c r="G564" i="8"/>
  <c r="H564" i="8"/>
  <c r="B565" i="8"/>
  <c r="C565" i="8"/>
  <c r="D565" i="8" s="1"/>
  <c r="F565" i="8"/>
  <c r="G565" i="8"/>
  <c r="H565" i="8" s="1"/>
  <c r="B566" i="8"/>
  <c r="C566" i="8"/>
  <c r="D566" i="8" s="1"/>
  <c r="F566" i="8"/>
  <c r="G566" i="8"/>
  <c r="H566" i="8"/>
  <c r="B567" i="8"/>
  <c r="C567" i="8"/>
  <c r="D567" i="8" s="1"/>
  <c r="F567" i="8"/>
  <c r="G567" i="8"/>
  <c r="H567" i="8" s="1"/>
  <c r="B568" i="8"/>
  <c r="C568" i="8"/>
  <c r="D568" i="8" s="1"/>
  <c r="F568" i="8"/>
  <c r="G568" i="8"/>
  <c r="H568" i="8"/>
  <c r="B569" i="8"/>
  <c r="C569" i="8"/>
  <c r="D569" i="8" s="1"/>
  <c r="F569" i="8"/>
  <c r="G569" i="8"/>
  <c r="H569" i="8" s="1"/>
  <c r="B570" i="8"/>
  <c r="C570" i="8"/>
  <c r="D570" i="8" s="1"/>
  <c r="F570" i="8"/>
  <c r="G570" i="8"/>
  <c r="H570" i="8" s="1"/>
  <c r="B571" i="8"/>
  <c r="C571" i="8"/>
  <c r="D571" i="8" s="1"/>
  <c r="F571" i="8"/>
  <c r="G571" i="8"/>
  <c r="H571" i="8" s="1"/>
  <c r="B572" i="8"/>
  <c r="C572" i="8"/>
  <c r="D572" i="8"/>
  <c r="F572" i="8"/>
  <c r="G572" i="8"/>
  <c r="H572" i="8"/>
  <c r="B573" i="8"/>
  <c r="C573" i="8"/>
  <c r="D573" i="8" s="1"/>
  <c r="F573" i="8"/>
  <c r="G573" i="8"/>
  <c r="H573" i="8" s="1"/>
  <c r="B574" i="8"/>
  <c r="C574" i="8"/>
  <c r="D574" i="8" s="1"/>
  <c r="F574" i="8"/>
  <c r="G574" i="8"/>
  <c r="H574" i="8"/>
  <c r="B575" i="8"/>
  <c r="C575" i="8"/>
  <c r="D575" i="8" s="1"/>
  <c r="F575" i="8"/>
  <c r="G575" i="8"/>
  <c r="H575" i="8" s="1"/>
  <c r="B576" i="8"/>
  <c r="C576" i="8"/>
  <c r="D576" i="8" s="1"/>
  <c r="F576" i="8"/>
  <c r="G576" i="8"/>
  <c r="H576" i="8"/>
  <c r="B577" i="8"/>
  <c r="C577" i="8"/>
  <c r="D577" i="8" s="1"/>
  <c r="F577" i="8"/>
  <c r="G577" i="8"/>
  <c r="H577" i="8" s="1"/>
  <c r="B578" i="8"/>
  <c r="C578" i="8"/>
  <c r="D578" i="8"/>
  <c r="F578" i="8"/>
  <c r="G578" i="8"/>
  <c r="H578" i="8"/>
  <c r="B579" i="8"/>
  <c r="C579" i="8"/>
  <c r="D579" i="8" s="1"/>
  <c r="F579" i="8"/>
  <c r="G579" i="8"/>
  <c r="H579" i="8" s="1"/>
  <c r="B580" i="8"/>
  <c r="C580" i="8"/>
  <c r="D580" i="8" s="1"/>
  <c r="F580" i="8"/>
  <c r="G580" i="8"/>
  <c r="H580" i="8"/>
  <c r="B581" i="8"/>
  <c r="C581" i="8"/>
  <c r="D581" i="8" s="1"/>
  <c r="F581" i="8"/>
  <c r="G581" i="8"/>
  <c r="H581" i="8" s="1"/>
  <c r="B582" i="8"/>
  <c r="C582" i="8"/>
  <c r="D582" i="8" s="1"/>
  <c r="F582" i="8"/>
  <c r="G582" i="8"/>
  <c r="H582" i="8" s="1"/>
  <c r="B583" i="8"/>
  <c r="C583" i="8"/>
  <c r="D583" i="8" s="1"/>
  <c r="F583" i="8"/>
  <c r="G583" i="8"/>
  <c r="H583" i="8" s="1"/>
  <c r="B584" i="8"/>
  <c r="C584" i="8"/>
  <c r="D584" i="8"/>
  <c r="F584" i="8"/>
  <c r="G584" i="8"/>
  <c r="H584" i="8"/>
  <c r="B585" i="8"/>
  <c r="C585" i="8"/>
  <c r="D585" i="8" s="1"/>
  <c r="F585" i="8"/>
  <c r="G585" i="8"/>
  <c r="H585" i="8" s="1"/>
  <c r="B586" i="8"/>
  <c r="C586" i="8"/>
  <c r="D586" i="8"/>
  <c r="F586" i="8"/>
  <c r="G586" i="8"/>
  <c r="H586" i="8"/>
  <c r="B587" i="8"/>
  <c r="C587" i="8"/>
  <c r="D587" i="8" s="1"/>
  <c r="F587" i="8"/>
  <c r="G587" i="8"/>
  <c r="H587" i="8" s="1"/>
  <c r="B588" i="8"/>
  <c r="C588" i="8"/>
  <c r="D588" i="8"/>
  <c r="F588" i="8"/>
  <c r="G588" i="8"/>
  <c r="H588" i="8" s="1"/>
  <c r="B589" i="8"/>
  <c r="C589" i="8"/>
  <c r="D589" i="8" s="1"/>
  <c r="F589" i="8"/>
  <c r="G589" i="8"/>
  <c r="H589" i="8" s="1"/>
  <c r="B590" i="8"/>
  <c r="C590" i="8"/>
  <c r="D590" i="8"/>
  <c r="F590" i="8"/>
  <c r="G590" i="8"/>
  <c r="H590" i="8" s="1"/>
  <c r="B591" i="8"/>
  <c r="C591" i="8"/>
  <c r="D591" i="8" s="1"/>
  <c r="F591" i="8"/>
  <c r="G591" i="8"/>
  <c r="H591" i="8" s="1"/>
  <c r="B592" i="8"/>
  <c r="C592" i="8"/>
  <c r="D592" i="8" s="1"/>
  <c r="F592" i="8"/>
  <c r="G592" i="8"/>
  <c r="H592" i="8"/>
  <c r="B593" i="8"/>
  <c r="C593" i="8"/>
  <c r="D593" i="8" s="1"/>
  <c r="F593" i="8"/>
  <c r="G593" i="8"/>
  <c r="H593" i="8" s="1"/>
  <c r="B594" i="8"/>
  <c r="C594" i="8"/>
  <c r="D594" i="8" s="1"/>
  <c r="F594" i="8"/>
  <c r="G594" i="8"/>
  <c r="H594" i="8" s="1"/>
  <c r="B595" i="8"/>
  <c r="C595" i="8"/>
  <c r="D595" i="8" s="1"/>
  <c r="F595" i="8"/>
  <c r="G595" i="8"/>
  <c r="H595" i="8" s="1"/>
  <c r="B596" i="8"/>
  <c r="C596" i="8"/>
  <c r="D596" i="8"/>
  <c r="F596" i="8"/>
  <c r="G596" i="8"/>
  <c r="H596" i="8"/>
  <c r="B597" i="8"/>
  <c r="C597" i="8"/>
  <c r="D597" i="8" s="1"/>
  <c r="F597" i="8"/>
  <c r="G597" i="8"/>
  <c r="H597" i="8" s="1"/>
  <c r="B598" i="8"/>
  <c r="C598" i="8"/>
  <c r="D598" i="8" s="1"/>
  <c r="F598" i="8"/>
  <c r="G598" i="8"/>
  <c r="H598" i="8" s="1"/>
  <c r="B599" i="8"/>
  <c r="C599" i="8"/>
  <c r="D599" i="8" s="1"/>
  <c r="F599" i="8"/>
  <c r="G599" i="8"/>
  <c r="H599" i="8" s="1"/>
  <c r="B600" i="8"/>
  <c r="C600" i="8"/>
  <c r="D600" i="8"/>
  <c r="F600" i="8"/>
  <c r="G600" i="8"/>
  <c r="H600" i="8"/>
  <c r="B601" i="8"/>
  <c r="C601" i="8"/>
  <c r="D601" i="8" s="1"/>
  <c r="F601" i="8"/>
  <c r="G601" i="8"/>
  <c r="H601" i="8" s="1"/>
  <c r="B602" i="8"/>
  <c r="C602" i="8"/>
  <c r="D602" i="8" s="1"/>
  <c r="F602" i="8"/>
  <c r="G602" i="8"/>
  <c r="H602" i="8"/>
  <c r="B603" i="8"/>
  <c r="C603" i="8"/>
  <c r="D603" i="8" s="1"/>
  <c r="F603" i="8"/>
  <c r="G603" i="8"/>
  <c r="H603" i="8" s="1"/>
  <c r="B604" i="8"/>
  <c r="C604" i="8"/>
  <c r="D604" i="8" s="1"/>
  <c r="F604" i="8"/>
  <c r="G604" i="8"/>
  <c r="H604" i="8"/>
  <c r="B605" i="8"/>
  <c r="C605" i="8"/>
  <c r="D605" i="8" s="1"/>
  <c r="F605" i="8"/>
  <c r="G605" i="8"/>
  <c r="H605" i="8" s="1"/>
  <c r="B606" i="8"/>
  <c r="C606" i="8"/>
  <c r="D606" i="8" s="1"/>
  <c r="F606" i="8"/>
  <c r="G606" i="8"/>
  <c r="H606" i="8" s="1"/>
  <c r="B607" i="8"/>
  <c r="C607" i="8"/>
  <c r="D607" i="8" s="1"/>
  <c r="F607" i="8"/>
  <c r="G607" i="8"/>
  <c r="H607" i="8" s="1"/>
  <c r="B608" i="8"/>
  <c r="C608" i="8"/>
  <c r="F608" i="8"/>
  <c r="G608" i="8"/>
  <c r="H608" i="8" s="1"/>
  <c r="B609" i="8"/>
  <c r="C609" i="8"/>
  <c r="D609" i="8" s="1"/>
  <c r="F609" i="8"/>
  <c r="G609" i="8"/>
  <c r="H609" i="8" s="1"/>
  <c r="B610" i="8"/>
  <c r="C610" i="8"/>
  <c r="D610" i="8"/>
  <c r="F610" i="8"/>
  <c r="G610" i="8"/>
  <c r="H610" i="8" s="1"/>
  <c r="B611" i="8"/>
  <c r="C611" i="8"/>
  <c r="D611" i="8" s="1"/>
  <c r="F611" i="8"/>
  <c r="G611" i="8"/>
  <c r="H611" i="8" s="1"/>
  <c r="B612" i="8"/>
  <c r="C612" i="8"/>
  <c r="D612" i="8" s="1"/>
  <c r="F612" i="8"/>
  <c r="G612" i="8"/>
  <c r="H612" i="8"/>
  <c r="B613" i="8"/>
  <c r="C613" i="8"/>
  <c r="D613" i="8" s="1"/>
  <c r="F613" i="8"/>
  <c r="G613" i="8"/>
  <c r="H613" i="8" s="1"/>
  <c r="B614" i="8"/>
  <c r="C614" i="8"/>
  <c r="D614" i="8" s="1"/>
  <c r="F614" i="8"/>
  <c r="G614" i="8"/>
  <c r="H614" i="8" s="1"/>
  <c r="B615" i="8"/>
  <c r="C615" i="8"/>
  <c r="D615" i="8" s="1"/>
  <c r="F615" i="8"/>
  <c r="G615" i="8"/>
  <c r="H615" i="8" s="1"/>
  <c r="B616" i="8"/>
  <c r="C616" i="8"/>
  <c r="D616" i="8"/>
  <c r="F616" i="8"/>
  <c r="G616" i="8"/>
  <c r="H616" i="8"/>
  <c r="B617" i="8"/>
  <c r="C617" i="8"/>
  <c r="D617" i="8" s="1"/>
  <c r="F617" i="8"/>
  <c r="G617" i="8"/>
  <c r="H617" i="8" s="1"/>
  <c r="B618" i="8"/>
  <c r="C618" i="8"/>
  <c r="D618" i="8"/>
  <c r="F618" i="8"/>
  <c r="G618" i="8"/>
  <c r="H618" i="8" s="1"/>
  <c r="B619" i="8"/>
  <c r="C619" i="8"/>
  <c r="D619" i="8" s="1"/>
  <c r="F619" i="8"/>
  <c r="G619" i="8"/>
  <c r="H619" i="8" s="1"/>
  <c r="B620" i="8"/>
  <c r="C620" i="8"/>
  <c r="D620" i="8"/>
  <c r="F620" i="8"/>
  <c r="G620" i="8"/>
  <c r="H620" i="8" s="1"/>
  <c r="B621" i="8"/>
  <c r="C621" i="8"/>
  <c r="D621" i="8" s="1"/>
  <c r="F621" i="8"/>
  <c r="G621" i="8"/>
  <c r="H621" i="8" s="1"/>
  <c r="B622" i="8"/>
  <c r="C622" i="8"/>
  <c r="D622" i="8"/>
  <c r="F622" i="8"/>
  <c r="G622" i="8"/>
  <c r="H622" i="8" s="1"/>
  <c r="B623" i="8"/>
  <c r="C623" i="8"/>
  <c r="D623" i="8" s="1"/>
  <c r="F623" i="8"/>
  <c r="G623" i="8"/>
  <c r="H623" i="8" s="1"/>
  <c r="B624" i="8"/>
  <c r="C624" i="8"/>
  <c r="D624" i="8" s="1"/>
  <c r="F624" i="8"/>
  <c r="G624" i="8"/>
  <c r="H624" i="8" s="1"/>
  <c r="B625" i="8"/>
  <c r="C625" i="8"/>
  <c r="D625" i="8" s="1"/>
  <c r="F625" i="8"/>
  <c r="G625" i="8"/>
  <c r="H625" i="8" s="1"/>
  <c r="B626" i="8"/>
  <c r="C626" i="8"/>
  <c r="D626" i="8"/>
  <c r="F626" i="8"/>
  <c r="G626" i="8"/>
  <c r="H626" i="8" s="1"/>
  <c r="B627" i="8"/>
  <c r="C627" i="8"/>
  <c r="D627" i="8" s="1"/>
  <c r="F627" i="8"/>
  <c r="G627" i="8"/>
  <c r="H627" i="8" s="1"/>
  <c r="B628" i="8"/>
  <c r="C628" i="8"/>
  <c r="D628" i="8" s="1"/>
  <c r="F628" i="8"/>
  <c r="G628" i="8"/>
  <c r="H628" i="8" s="1"/>
  <c r="B629" i="8"/>
  <c r="C629" i="8"/>
  <c r="D629" i="8" s="1"/>
  <c r="F629" i="8"/>
  <c r="G629" i="8"/>
  <c r="H629" i="8" s="1"/>
  <c r="B630" i="8"/>
  <c r="C630" i="8"/>
  <c r="D630" i="8"/>
  <c r="F630" i="8"/>
  <c r="G630" i="8"/>
  <c r="H630" i="8" s="1"/>
  <c r="B631" i="8"/>
  <c r="C631" i="8"/>
  <c r="D631" i="8" s="1"/>
  <c r="F631" i="8"/>
  <c r="G631" i="8"/>
  <c r="H631" i="8" s="1"/>
  <c r="B632" i="8"/>
  <c r="C632" i="8"/>
  <c r="D632" i="8" s="1"/>
  <c r="F632" i="8"/>
  <c r="G632" i="8"/>
  <c r="H632" i="8"/>
  <c r="B633" i="8"/>
  <c r="C633" i="8"/>
  <c r="D633" i="8" s="1"/>
  <c r="F633" i="8"/>
  <c r="G633" i="8"/>
  <c r="H633" i="8" s="1"/>
  <c r="B634" i="8"/>
  <c r="C634" i="8"/>
  <c r="D634" i="8" s="1"/>
  <c r="F634" i="8"/>
  <c r="G634" i="8"/>
  <c r="H634" i="8" s="1"/>
  <c r="B635" i="8"/>
  <c r="C635" i="8"/>
  <c r="D635" i="8" s="1"/>
  <c r="F635" i="8"/>
  <c r="G635" i="8"/>
  <c r="H635" i="8" s="1"/>
  <c r="B636" i="8"/>
  <c r="C636" i="8"/>
  <c r="D636" i="8"/>
  <c r="F636" i="8"/>
  <c r="G636" i="8"/>
  <c r="H636" i="8"/>
  <c r="B637" i="8"/>
  <c r="C637" i="8"/>
  <c r="D637" i="8" s="1"/>
  <c r="F637" i="8"/>
  <c r="G637" i="8"/>
  <c r="H637" i="8" s="1"/>
  <c r="B638" i="8"/>
  <c r="C638" i="8"/>
  <c r="D638" i="8"/>
  <c r="F638" i="8"/>
  <c r="G638" i="8"/>
  <c r="H638" i="8" s="1"/>
  <c r="B639" i="8"/>
  <c r="C639" i="8"/>
  <c r="D639" i="8" s="1"/>
  <c r="F639" i="8"/>
  <c r="G639" i="8"/>
  <c r="H639" i="8" s="1"/>
  <c r="B640" i="8"/>
  <c r="C640" i="8"/>
  <c r="F640" i="8"/>
  <c r="G640" i="8"/>
  <c r="H640" i="8" s="1"/>
  <c r="B641" i="8"/>
  <c r="C641" i="8"/>
  <c r="D641" i="8" s="1"/>
  <c r="F641" i="8"/>
  <c r="G641" i="8"/>
  <c r="H641" i="8" s="1"/>
  <c r="B642" i="8"/>
  <c r="C642" i="8"/>
  <c r="D642" i="8"/>
  <c r="F642" i="8"/>
  <c r="G642" i="8"/>
  <c r="H642" i="8" s="1"/>
  <c r="B643" i="8"/>
  <c r="C643" i="8"/>
  <c r="D643" i="8" s="1"/>
  <c r="F643" i="8"/>
  <c r="G643" i="8"/>
  <c r="H643" i="8" s="1"/>
  <c r="B644" i="8"/>
  <c r="C644" i="8"/>
  <c r="D644" i="8" s="1"/>
  <c r="F644" i="8"/>
  <c r="G644" i="8"/>
  <c r="H644" i="8" s="1"/>
  <c r="B645" i="8"/>
  <c r="C645" i="8"/>
  <c r="D645" i="8" s="1"/>
  <c r="F645" i="8"/>
  <c r="G645" i="8"/>
  <c r="H645" i="8" s="1"/>
  <c r="B646" i="8"/>
  <c r="C646" i="8"/>
  <c r="D646" i="8"/>
  <c r="F646" i="8"/>
  <c r="G646" i="8"/>
  <c r="H646" i="8" s="1"/>
  <c r="B647" i="8"/>
  <c r="C647" i="8"/>
  <c r="D647" i="8" s="1"/>
  <c r="F647" i="8"/>
  <c r="G647" i="8"/>
  <c r="H647" i="8" s="1"/>
  <c r="B648" i="8"/>
  <c r="C648" i="8"/>
  <c r="D648" i="8"/>
  <c r="F648" i="8"/>
  <c r="G648" i="8"/>
  <c r="H648" i="8" s="1"/>
  <c r="B649" i="8"/>
  <c r="C649" i="8"/>
  <c r="D649" i="8" s="1"/>
  <c r="F649" i="8"/>
  <c r="G649" i="8"/>
  <c r="H649" i="8" s="1"/>
  <c r="B650" i="8"/>
  <c r="C650" i="8"/>
  <c r="F650" i="8"/>
  <c r="G650" i="8"/>
  <c r="H650" i="8" s="1"/>
  <c r="B651" i="8"/>
  <c r="C651" i="8"/>
  <c r="D651" i="8" s="1"/>
  <c r="F651" i="8"/>
  <c r="G651" i="8"/>
  <c r="H651" i="8" s="1"/>
  <c r="B652" i="8"/>
  <c r="C652" i="8"/>
  <c r="D652" i="8" s="1"/>
  <c r="F652" i="8"/>
  <c r="G652" i="8"/>
  <c r="H652" i="8" s="1"/>
  <c r="B653" i="8"/>
  <c r="C653" i="8"/>
  <c r="D653" i="8" s="1"/>
  <c r="F653" i="8"/>
  <c r="G653" i="8"/>
  <c r="H653" i="8" s="1"/>
  <c r="B654" i="8"/>
  <c r="C654" i="8"/>
  <c r="D654" i="8" s="1"/>
  <c r="F654" i="8"/>
  <c r="G654" i="8"/>
  <c r="H654" i="8" s="1"/>
  <c r="B655" i="8"/>
  <c r="C655" i="8"/>
  <c r="D655" i="8" s="1"/>
  <c r="F655" i="8"/>
  <c r="G655" i="8"/>
  <c r="H655" i="8" s="1"/>
  <c r="B656" i="8"/>
  <c r="C656" i="8"/>
  <c r="D656" i="8"/>
  <c r="F656" i="8"/>
  <c r="G656" i="8"/>
  <c r="H656" i="8"/>
  <c r="B657" i="8"/>
  <c r="C657" i="8"/>
  <c r="D657" i="8" s="1"/>
  <c r="F657" i="8"/>
  <c r="G657" i="8"/>
  <c r="H657" i="8" s="1"/>
  <c r="B658" i="8"/>
  <c r="C658" i="8"/>
  <c r="D658" i="8"/>
  <c r="F658" i="8"/>
  <c r="G658" i="8"/>
  <c r="H658" i="8" s="1"/>
  <c r="B659" i="8"/>
  <c r="C659" i="8"/>
  <c r="D659" i="8" s="1"/>
  <c r="F659" i="8"/>
  <c r="G659" i="8"/>
  <c r="H659" i="8" s="1"/>
  <c r="B660" i="8"/>
  <c r="C660" i="8"/>
  <c r="D660" i="8"/>
  <c r="F660" i="8"/>
  <c r="G660" i="8"/>
  <c r="H660" i="8" s="1"/>
  <c r="B661" i="8"/>
  <c r="C661" i="8"/>
  <c r="D661" i="8" s="1"/>
  <c r="F661" i="8"/>
  <c r="G661" i="8"/>
  <c r="H661" i="8" s="1"/>
  <c r="B662" i="8"/>
  <c r="C662" i="8"/>
  <c r="D662" i="8"/>
  <c r="F662" i="8"/>
  <c r="G662" i="8"/>
  <c r="H662" i="8" s="1"/>
  <c r="B663" i="8"/>
  <c r="C663" i="8"/>
  <c r="D663" i="8" s="1"/>
  <c r="F663" i="8"/>
  <c r="G663" i="8"/>
  <c r="H663" i="8" s="1"/>
  <c r="B664" i="8"/>
  <c r="C664" i="8"/>
  <c r="D664" i="8"/>
  <c r="F664" i="8"/>
  <c r="G664" i="8"/>
  <c r="H664" i="8"/>
  <c r="B665" i="8"/>
  <c r="C665" i="8"/>
  <c r="D665" i="8" s="1"/>
  <c r="F665" i="8"/>
  <c r="G665" i="8"/>
  <c r="H665" i="8" s="1"/>
  <c r="B666" i="8"/>
  <c r="C666" i="8"/>
  <c r="D666" i="8" s="1"/>
  <c r="F666" i="8"/>
  <c r="G666" i="8"/>
  <c r="H666" i="8" s="1"/>
  <c r="B667" i="8"/>
  <c r="C667" i="8"/>
  <c r="D667" i="8" s="1"/>
  <c r="F667" i="8"/>
  <c r="G667" i="8"/>
  <c r="H667" i="8" s="1"/>
  <c r="B668" i="8"/>
  <c r="C668" i="8"/>
  <c r="D668" i="8"/>
  <c r="F668" i="8"/>
  <c r="G668" i="8"/>
  <c r="H668" i="8" s="1"/>
  <c r="B669" i="8"/>
  <c r="C669" i="8"/>
  <c r="D669" i="8" s="1"/>
  <c r="F669" i="8"/>
  <c r="G669" i="8"/>
  <c r="H669" i="8" s="1"/>
  <c r="B670" i="8"/>
  <c r="C670" i="8"/>
  <c r="D670" i="8" s="1"/>
  <c r="F670" i="8"/>
  <c r="G670" i="8"/>
  <c r="H670" i="8" s="1"/>
  <c r="B671" i="8"/>
  <c r="C671" i="8"/>
  <c r="D671" i="8" s="1"/>
  <c r="F671" i="8"/>
  <c r="G671" i="8"/>
  <c r="H671" i="8" s="1"/>
  <c r="B672" i="8"/>
  <c r="C672" i="8"/>
  <c r="D672" i="8"/>
  <c r="F672" i="8"/>
  <c r="G672" i="8"/>
  <c r="H672" i="8"/>
  <c r="B673" i="8"/>
  <c r="C673" i="8"/>
  <c r="D673" i="8" s="1"/>
  <c r="F673" i="8"/>
  <c r="G673" i="8"/>
  <c r="H673" i="8" s="1"/>
  <c r="B674" i="8"/>
  <c r="C674" i="8"/>
  <c r="D674" i="8" s="1"/>
  <c r="F674" i="8"/>
  <c r="G674" i="8"/>
  <c r="H674" i="8" s="1"/>
  <c r="B675" i="8"/>
  <c r="C675" i="8"/>
  <c r="D675" i="8" s="1"/>
  <c r="F675" i="8"/>
  <c r="G675" i="8"/>
  <c r="H675" i="8" s="1"/>
  <c r="B676" i="8"/>
  <c r="C676" i="8"/>
  <c r="D676" i="8"/>
  <c r="F676" i="8"/>
  <c r="G676" i="8"/>
  <c r="H676" i="8" s="1"/>
  <c r="B677" i="8"/>
  <c r="C677" i="8"/>
  <c r="D677" i="8"/>
  <c r="F677" i="8"/>
  <c r="G677" i="8"/>
  <c r="H677" i="8" s="1"/>
  <c r="B678" i="8"/>
  <c r="C678" i="8"/>
  <c r="D678" i="8" s="1"/>
  <c r="F678" i="8"/>
  <c r="G678" i="8"/>
  <c r="H678" i="8" s="1"/>
  <c r="B679" i="8"/>
  <c r="C679" i="8"/>
  <c r="F679" i="8"/>
  <c r="G679" i="8"/>
  <c r="H679" i="8" s="1"/>
  <c r="B680" i="8"/>
  <c r="C680" i="8"/>
  <c r="D680" i="8"/>
  <c r="F680" i="8"/>
  <c r="G680" i="8"/>
  <c r="H680" i="8" s="1"/>
  <c r="B681" i="8"/>
  <c r="C681" i="8"/>
  <c r="D681" i="8" s="1"/>
  <c r="F681" i="8"/>
  <c r="G681" i="8"/>
  <c r="H681" i="8" s="1"/>
  <c r="B682" i="8"/>
  <c r="C682" i="8"/>
  <c r="D682" i="8" s="1"/>
  <c r="F682" i="8"/>
  <c r="G682" i="8"/>
  <c r="H682" i="8" s="1"/>
  <c r="B683" i="8"/>
  <c r="C683" i="8"/>
  <c r="D683" i="8" s="1"/>
  <c r="F683" i="8"/>
  <c r="G683" i="8"/>
  <c r="H683" i="8" s="1"/>
  <c r="B684" i="8"/>
  <c r="C684" i="8"/>
  <c r="D684" i="8"/>
  <c r="F684" i="8"/>
  <c r="G684" i="8"/>
  <c r="H684" i="8" s="1"/>
  <c r="B685" i="8"/>
  <c r="C685" i="8"/>
  <c r="D685" i="8"/>
  <c r="F685" i="8"/>
  <c r="G685" i="8"/>
  <c r="H685" i="8" s="1"/>
  <c r="B686" i="8"/>
  <c r="C686" i="8"/>
  <c r="D686" i="8" s="1"/>
  <c r="F686" i="8"/>
  <c r="G686" i="8"/>
  <c r="H686" i="8" s="1"/>
  <c r="B687" i="8"/>
  <c r="C687" i="8"/>
  <c r="D687" i="8"/>
  <c r="F687" i="8"/>
  <c r="G687" i="8"/>
  <c r="H687" i="8" s="1"/>
  <c r="B688" i="8"/>
  <c r="C688" i="8"/>
  <c r="D688" i="8"/>
  <c r="F688" i="8"/>
  <c r="G688" i="8"/>
  <c r="H688" i="8" s="1"/>
  <c r="B689" i="8"/>
  <c r="C689" i="8"/>
  <c r="D689" i="8" s="1"/>
  <c r="F689" i="8"/>
  <c r="G689" i="8"/>
  <c r="H689" i="8" s="1"/>
  <c r="B690" i="8"/>
  <c r="C690" i="8"/>
  <c r="D690" i="8"/>
  <c r="F690" i="8"/>
  <c r="G690" i="8"/>
  <c r="H690" i="8" s="1"/>
  <c r="B691" i="8"/>
  <c r="C691" i="8"/>
  <c r="D691" i="8" s="1"/>
  <c r="F691" i="8"/>
  <c r="G691" i="8"/>
  <c r="H691" i="8" s="1"/>
  <c r="B692" i="8"/>
  <c r="C692" i="8"/>
  <c r="D692" i="8"/>
  <c r="F692" i="8"/>
  <c r="G692" i="8"/>
  <c r="H692" i="8" s="1"/>
  <c r="B693" i="8"/>
  <c r="C693" i="8"/>
  <c r="D693" i="8" s="1"/>
  <c r="F693" i="8"/>
  <c r="G693" i="8"/>
  <c r="H693" i="8" s="1"/>
  <c r="B694" i="8"/>
  <c r="C694" i="8"/>
  <c r="D694" i="8" s="1"/>
  <c r="F694" i="8"/>
  <c r="G694" i="8"/>
  <c r="H694" i="8" s="1"/>
  <c r="B695" i="8"/>
  <c r="C695" i="8"/>
  <c r="D695" i="8"/>
  <c r="F695" i="8"/>
  <c r="G695" i="8"/>
  <c r="H695" i="8" s="1"/>
  <c r="B696" i="8"/>
  <c r="C696" i="8"/>
  <c r="D696" i="8"/>
  <c r="F696" i="8"/>
  <c r="G696" i="8"/>
  <c r="H696" i="8" s="1"/>
  <c r="B697" i="8"/>
  <c r="C697" i="8"/>
  <c r="D697" i="8" s="1"/>
  <c r="F697" i="8"/>
  <c r="G697" i="8"/>
  <c r="H697" i="8" s="1"/>
  <c r="B698" i="8"/>
  <c r="C698" i="8"/>
  <c r="D698" i="8"/>
  <c r="F698" i="8"/>
  <c r="G698" i="8"/>
  <c r="H698" i="8" s="1"/>
  <c r="B699" i="8"/>
  <c r="C699" i="8"/>
  <c r="D699" i="8" s="1"/>
  <c r="F699" i="8"/>
  <c r="G699" i="8"/>
  <c r="H699" i="8" s="1"/>
  <c r="B700" i="8"/>
  <c r="C700" i="8"/>
  <c r="D700" i="8" s="1"/>
  <c r="F700" i="8"/>
  <c r="G700" i="8"/>
  <c r="H700" i="8" s="1"/>
  <c r="B701" i="8"/>
  <c r="C701" i="8"/>
  <c r="D701" i="8" s="1"/>
  <c r="F701" i="8"/>
  <c r="G701" i="8"/>
  <c r="H701" i="8" s="1"/>
  <c r="B702" i="8"/>
  <c r="C702" i="8"/>
  <c r="D702" i="8" s="1"/>
  <c r="F702" i="8"/>
  <c r="G702" i="8"/>
  <c r="H702" i="8" s="1"/>
  <c r="B703" i="8"/>
  <c r="C703" i="8"/>
  <c r="D703" i="8"/>
  <c r="F703" i="8"/>
  <c r="G703" i="8"/>
  <c r="H703" i="8" s="1"/>
  <c r="B704" i="8"/>
  <c r="C704" i="8"/>
  <c r="D704" i="8"/>
  <c r="F704" i="8"/>
  <c r="G704" i="8"/>
  <c r="H704" i="8" s="1"/>
  <c r="B705" i="8"/>
  <c r="C705" i="8"/>
  <c r="D705" i="8" s="1"/>
  <c r="F705" i="8"/>
  <c r="G705" i="8"/>
  <c r="H705" i="8" s="1"/>
  <c r="B706" i="8"/>
  <c r="C706" i="8"/>
  <c r="D706" i="8"/>
  <c r="F706" i="8"/>
  <c r="G706" i="8"/>
  <c r="H706" i="8" s="1"/>
  <c r="B707" i="8"/>
  <c r="C707" i="8"/>
  <c r="D707" i="8"/>
  <c r="F707" i="8"/>
  <c r="G707" i="8"/>
  <c r="H707" i="8" s="1"/>
  <c r="B708" i="8"/>
  <c r="C708" i="8"/>
  <c r="D708" i="8"/>
  <c r="F708" i="8"/>
  <c r="G708" i="8"/>
  <c r="H708" i="8" s="1"/>
  <c r="B709" i="8"/>
  <c r="C709" i="8"/>
  <c r="D709" i="8"/>
  <c r="F709" i="8"/>
  <c r="G709" i="8"/>
  <c r="H709" i="8" s="1"/>
  <c r="B710" i="8"/>
  <c r="C710" i="8"/>
  <c r="D710" i="8" s="1"/>
  <c r="F710" i="8"/>
  <c r="G710" i="8"/>
  <c r="H710" i="8" s="1"/>
  <c r="B711" i="8"/>
  <c r="C711" i="8"/>
  <c r="D711" i="8"/>
  <c r="F711" i="8"/>
  <c r="G711" i="8"/>
  <c r="H711" i="8" s="1"/>
  <c r="B712" i="8"/>
  <c r="C712" i="8"/>
  <c r="D712" i="8"/>
  <c r="F712" i="8"/>
  <c r="G712" i="8"/>
  <c r="H712" i="8" s="1"/>
  <c r="B713" i="8"/>
  <c r="C713" i="8"/>
  <c r="D713" i="8" s="1"/>
  <c r="F713" i="8"/>
  <c r="G713" i="8"/>
  <c r="H713" i="8" s="1"/>
  <c r="B714" i="8"/>
  <c r="C714" i="8"/>
  <c r="D714" i="8"/>
  <c r="F714" i="8"/>
  <c r="G714" i="8"/>
  <c r="H714" i="8" s="1"/>
  <c r="B715" i="8"/>
  <c r="C715" i="8"/>
  <c r="D715" i="8"/>
  <c r="F715" i="8"/>
  <c r="G715" i="8"/>
  <c r="H715" i="8" s="1"/>
  <c r="B716" i="8"/>
  <c r="C716" i="8"/>
  <c r="D716" i="8"/>
  <c r="F716" i="8"/>
  <c r="G716" i="8"/>
  <c r="H716" i="8" s="1"/>
  <c r="B717" i="8"/>
  <c r="C717" i="8"/>
  <c r="D717" i="8"/>
  <c r="F717" i="8"/>
  <c r="G717" i="8"/>
  <c r="H717" i="8" s="1"/>
  <c r="B718" i="8"/>
  <c r="C718" i="8"/>
  <c r="D718" i="8" s="1"/>
  <c r="F718" i="8"/>
  <c r="G718" i="8"/>
  <c r="H718" i="8" s="1"/>
  <c r="B719" i="8"/>
  <c r="C719" i="8"/>
  <c r="D719" i="8"/>
  <c r="F719" i="8"/>
  <c r="G719" i="8"/>
  <c r="H719" i="8" s="1"/>
  <c r="B720" i="8"/>
  <c r="C720" i="8"/>
  <c r="D720" i="8"/>
  <c r="F720" i="8"/>
  <c r="G720" i="8"/>
  <c r="H720" i="8" s="1"/>
  <c r="B721" i="8"/>
  <c r="C721" i="8"/>
  <c r="D721" i="8" s="1"/>
  <c r="F721" i="8"/>
  <c r="G721" i="8"/>
  <c r="H721" i="8" s="1"/>
  <c r="B722" i="8"/>
  <c r="C722" i="8"/>
  <c r="D722" i="8" s="1"/>
  <c r="F722" i="8"/>
  <c r="G722" i="8"/>
  <c r="H722" i="8" s="1"/>
  <c r="B723" i="8"/>
  <c r="C723" i="8"/>
  <c r="D723" i="8"/>
  <c r="F723" i="8"/>
  <c r="G723" i="8"/>
  <c r="H723" i="8" s="1"/>
  <c r="B724" i="8"/>
  <c r="C724" i="8"/>
  <c r="D724" i="8"/>
  <c r="F724" i="8"/>
  <c r="G724" i="8"/>
  <c r="H724" i="8" s="1"/>
  <c r="B725" i="8"/>
  <c r="C725" i="8"/>
  <c r="D725" i="8"/>
  <c r="F725" i="8"/>
  <c r="G725" i="8"/>
  <c r="H725" i="8" s="1"/>
  <c r="B726" i="8"/>
  <c r="C726" i="8"/>
  <c r="D726" i="8" s="1"/>
  <c r="F726" i="8"/>
  <c r="G726" i="8"/>
  <c r="H726" i="8" s="1"/>
  <c r="B727" i="8"/>
  <c r="C727" i="8"/>
  <c r="D727" i="8" s="1"/>
  <c r="F727" i="8"/>
  <c r="G727" i="8"/>
  <c r="H727" i="8" s="1"/>
  <c r="B728" i="8"/>
  <c r="C728" i="8"/>
  <c r="D728" i="8" s="1"/>
  <c r="F728" i="8"/>
  <c r="G728" i="8"/>
  <c r="H728" i="8" s="1"/>
  <c r="B729" i="8"/>
  <c r="C729" i="8"/>
  <c r="D729" i="8" s="1"/>
  <c r="F729" i="8"/>
  <c r="G729" i="8"/>
  <c r="H729" i="8" s="1"/>
  <c r="B730" i="8"/>
  <c r="C730" i="8"/>
  <c r="D730" i="8"/>
  <c r="F730" i="8"/>
  <c r="G730" i="8"/>
  <c r="H730" i="8" s="1"/>
  <c r="B731" i="8"/>
  <c r="C731" i="8"/>
  <c r="D731" i="8"/>
  <c r="F731" i="8"/>
  <c r="G731" i="8"/>
  <c r="H731" i="8" s="1"/>
  <c r="B732" i="8"/>
  <c r="C732" i="8"/>
  <c r="D732" i="8" s="1"/>
  <c r="F732" i="8"/>
  <c r="G732" i="8"/>
  <c r="H732" i="8" s="1"/>
  <c r="B733" i="8"/>
  <c r="C733" i="8"/>
  <c r="D733" i="8" s="1"/>
  <c r="F733" i="8"/>
  <c r="G733" i="8"/>
  <c r="H733" i="8" s="1"/>
  <c r="B734" i="8"/>
  <c r="C734" i="8"/>
  <c r="D734" i="8" s="1"/>
  <c r="F734" i="8"/>
  <c r="G734" i="8"/>
  <c r="H734" i="8" s="1"/>
  <c r="B735" i="8"/>
  <c r="C735" i="8"/>
  <c r="D735" i="8"/>
  <c r="F735" i="8"/>
  <c r="G735" i="8"/>
  <c r="H735" i="8" s="1"/>
  <c r="B736" i="8"/>
  <c r="C736" i="8"/>
  <c r="D736" i="8"/>
  <c r="F736" i="8"/>
  <c r="G736" i="8"/>
  <c r="H736" i="8" s="1"/>
  <c r="B737" i="8"/>
  <c r="C737" i="8"/>
  <c r="D737" i="8" s="1"/>
  <c r="F737" i="8"/>
  <c r="G737" i="8"/>
  <c r="H737" i="8" s="1"/>
  <c r="B738" i="8"/>
  <c r="C738" i="8"/>
  <c r="D738" i="8"/>
  <c r="F738" i="8"/>
  <c r="G738" i="8"/>
  <c r="H738" i="8" s="1"/>
  <c r="B739" i="8"/>
  <c r="C739" i="8"/>
  <c r="D739" i="8"/>
  <c r="F739" i="8"/>
  <c r="G739" i="8"/>
  <c r="H739" i="8" s="1"/>
  <c r="B740" i="8"/>
  <c r="C740" i="8"/>
  <c r="D740" i="8"/>
  <c r="F740" i="8"/>
  <c r="G740" i="8"/>
  <c r="H740" i="8" s="1"/>
  <c r="B741" i="8"/>
  <c r="C741" i="8"/>
  <c r="D741" i="8"/>
  <c r="F741" i="8"/>
  <c r="G741" i="8"/>
  <c r="H741" i="8" s="1"/>
  <c r="B742" i="8"/>
  <c r="C742" i="8"/>
  <c r="D742" i="8" s="1"/>
  <c r="F742" i="8"/>
  <c r="G742" i="8"/>
  <c r="H742" i="8" s="1"/>
  <c r="B743" i="8"/>
  <c r="C743" i="8"/>
  <c r="D743" i="8"/>
  <c r="F743" i="8"/>
  <c r="G743" i="8"/>
  <c r="H743" i="8" s="1"/>
  <c r="B744" i="8"/>
  <c r="C744" i="8"/>
  <c r="D744" i="8"/>
  <c r="F744" i="8"/>
  <c r="G744" i="8"/>
  <c r="H744" i="8" s="1"/>
  <c r="B745" i="8"/>
  <c r="C745" i="8"/>
  <c r="D745" i="8" s="1"/>
  <c r="F745" i="8"/>
  <c r="G745" i="8"/>
  <c r="H745" i="8" s="1"/>
  <c r="B746" i="8"/>
  <c r="C746" i="8"/>
  <c r="D746" i="8"/>
  <c r="F746" i="8"/>
  <c r="G746" i="8"/>
  <c r="H746" i="8" s="1"/>
  <c r="B747" i="8"/>
  <c r="C747" i="8"/>
  <c r="D747" i="8"/>
  <c r="F747" i="8"/>
  <c r="G747" i="8"/>
  <c r="H747" i="8" s="1"/>
  <c r="B748" i="8"/>
  <c r="C748" i="8"/>
  <c r="D748" i="8"/>
  <c r="F748" i="8"/>
  <c r="G748" i="8"/>
  <c r="H748" i="8" s="1"/>
  <c r="B749" i="8"/>
  <c r="C749" i="8"/>
  <c r="D749" i="8"/>
  <c r="F749" i="8"/>
  <c r="G749" i="8"/>
  <c r="H749" i="8" s="1"/>
  <c r="B750" i="8"/>
  <c r="C750" i="8"/>
  <c r="D750" i="8" s="1"/>
  <c r="F750" i="8"/>
  <c r="G750" i="8"/>
  <c r="H750" i="8" s="1"/>
  <c r="B751" i="8"/>
  <c r="C751" i="8"/>
  <c r="D751" i="8"/>
  <c r="F751" i="8"/>
  <c r="G751" i="8"/>
  <c r="H751" i="8" s="1"/>
  <c r="B752" i="8"/>
  <c r="C752" i="8"/>
  <c r="D752" i="8"/>
  <c r="F752" i="8"/>
  <c r="G752" i="8"/>
  <c r="H752" i="8" s="1"/>
  <c r="B753" i="8"/>
  <c r="C753" i="8"/>
  <c r="D753" i="8" s="1"/>
  <c r="F753" i="8"/>
  <c r="G753" i="8"/>
  <c r="H753" i="8" s="1"/>
  <c r="B754" i="8"/>
  <c r="C754" i="8"/>
  <c r="D754" i="8" s="1"/>
  <c r="F754" i="8"/>
  <c r="G754" i="8"/>
  <c r="H754" i="8" s="1"/>
  <c r="B755" i="8"/>
  <c r="C755" i="8"/>
  <c r="D755" i="8"/>
  <c r="F755" i="8"/>
  <c r="G755" i="8"/>
  <c r="H755" i="8" s="1"/>
  <c r="B756" i="8"/>
  <c r="C756" i="8"/>
  <c r="D756" i="8"/>
  <c r="F756" i="8"/>
  <c r="G756" i="8"/>
  <c r="H756" i="8" s="1"/>
  <c r="B757" i="8"/>
  <c r="C757" i="8"/>
  <c r="D757" i="8"/>
  <c r="F757" i="8"/>
  <c r="G757" i="8"/>
  <c r="H757" i="8" s="1"/>
  <c r="B758" i="8"/>
  <c r="C758" i="8"/>
  <c r="D758" i="8" s="1"/>
  <c r="F758" i="8"/>
  <c r="G758" i="8"/>
  <c r="H758" i="8" s="1"/>
  <c r="B759" i="8"/>
  <c r="C759" i="8"/>
  <c r="D759" i="8" s="1"/>
  <c r="F759" i="8"/>
  <c r="G759" i="8"/>
  <c r="H759" i="8" s="1"/>
  <c r="B760" i="8"/>
  <c r="C760" i="8"/>
  <c r="D760" i="8" s="1"/>
  <c r="F760" i="8"/>
  <c r="G760" i="8"/>
  <c r="H760" i="8" s="1"/>
  <c r="B761" i="8"/>
  <c r="C761" i="8"/>
  <c r="D761" i="8" s="1"/>
  <c r="F761" i="8"/>
  <c r="G761" i="8"/>
  <c r="H761" i="8" s="1"/>
  <c r="B762" i="8"/>
  <c r="C762" i="8"/>
  <c r="D762" i="8"/>
  <c r="F762" i="8"/>
  <c r="G762" i="8"/>
  <c r="H762" i="8" s="1"/>
  <c r="B763" i="8"/>
  <c r="C763" i="8"/>
  <c r="D763" i="8"/>
  <c r="F763" i="8"/>
  <c r="G763" i="8"/>
  <c r="H763" i="8" s="1"/>
  <c r="B764" i="8"/>
  <c r="C764" i="8"/>
  <c r="D764" i="8" s="1"/>
  <c r="F764" i="8"/>
  <c r="G764" i="8"/>
  <c r="H764" i="8" s="1"/>
  <c r="B765" i="8"/>
  <c r="C765" i="8"/>
  <c r="D765" i="8" s="1"/>
  <c r="F765" i="8"/>
  <c r="G765" i="8"/>
  <c r="H765" i="8" s="1"/>
  <c r="B766" i="8"/>
  <c r="C766" i="8"/>
  <c r="D766" i="8" s="1"/>
  <c r="F766" i="8"/>
  <c r="G766" i="8"/>
  <c r="H766" i="8" s="1"/>
  <c r="B767" i="8"/>
  <c r="C767" i="8"/>
  <c r="D767" i="8"/>
  <c r="F767" i="8"/>
  <c r="G767" i="8"/>
  <c r="H767" i="8" s="1"/>
  <c r="B768" i="8"/>
  <c r="C768" i="8"/>
  <c r="D768" i="8"/>
  <c r="F768" i="8"/>
  <c r="G768" i="8"/>
  <c r="H768" i="8" s="1"/>
  <c r="B769" i="8"/>
  <c r="C769" i="8"/>
  <c r="D769" i="8" s="1"/>
  <c r="F769" i="8"/>
  <c r="G769" i="8"/>
  <c r="H769" i="8" s="1"/>
  <c r="B770" i="8"/>
  <c r="C770" i="8"/>
  <c r="D770" i="8"/>
  <c r="F770" i="8"/>
  <c r="G770" i="8"/>
  <c r="H770" i="8" s="1"/>
  <c r="B771" i="8"/>
  <c r="C771" i="8"/>
  <c r="D771" i="8"/>
  <c r="F771" i="8"/>
  <c r="G771" i="8"/>
  <c r="H771" i="8" s="1"/>
  <c r="B772" i="8"/>
  <c r="C772" i="8"/>
  <c r="D772" i="8"/>
  <c r="F772" i="8"/>
  <c r="G772" i="8"/>
  <c r="H772" i="8" s="1"/>
  <c r="B773" i="8"/>
  <c r="C773" i="8"/>
  <c r="D773" i="8"/>
  <c r="F773" i="8"/>
  <c r="G773" i="8"/>
  <c r="H773" i="8" s="1"/>
  <c r="B774" i="8"/>
  <c r="C774" i="8"/>
  <c r="D774" i="8" s="1"/>
  <c r="F774" i="8"/>
  <c r="G774" i="8"/>
  <c r="H774" i="8" s="1"/>
  <c r="B775" i="8"/>
  <c r="C775" i="8"/>
  <c r="D775" i="8"/>
  <c r="F775" i="8"/>
  <c r="G775" i="8"/>
  <c r="H775" i="8" s="1"/>
  <c r="B776" i="8"/>
  <c r="C776" i="8"/>
  <c r="D776" i="8"/>
  <c r="F776" i="8"/>
  <c r="G776" i="8"/>
  <c r="H776" i="8" s="1"/>
  <c r="B777" i="8"/>
  <c r="C777" i="8"/>
  <c r="D777" i="8" s="1"/>
  <c r="F777" i="8"/>
  <c r="G777" i="8"/>
  <c r="H777" i="8" s="1"/>
  <c r="B778" i="8"/>
  <c r="C778" i="8"/>
  <c r="D778" i="8"/>
  <c r="F778" i="8"/>
  <c r="G778" i="8"/>
  <c r="H778" i="8" s="1"/>
  <c r="B779" i="8"/>
  <c r="C779" i="8"/>
  <c r="D779" i="8"/>
  <c r="F779" i="8"/>
  <c r="G779" i="8"/>
  <c r="H779" i="8" s="1"/>
  <c r="B780" i="8"/>
  <c r="C780" i="8"/>
  <c r="D780" i="8"/>
  <c r="F780" i="8"/>
  <c r="G780" i="8"/>
  <c r="H780" i="8" s="1"/>
  <c r="B781" i="8"/>
  <c r="C781" i="8"/>
  <c r="D781" i="8"/>
  <c r="F781" i="8"/>
  <c r="G781" i="8"/>
  <c r="H781" i="8" s="1"/>
  <c r="B782" i="8"/>
  <c r="C782" i="8"/>
  <c r="D782" i="8" s="1"/>
  <c r="F782" i="8"/>
  <c r="G782" i="8"/>
  <c r="H782" i="8" s="1"/>
  <c r="B783" i="8"/>
  <c r="C783" i="8"/>
  <c r="D783" i="8"/>
  <c r="F783" i="8"/>
  <c r="G783" i="8"/>
  <c r="H783" i="8" s="1"/>
  <c r="B784" i="8"/>
  <c r="C784" i="8"/>
  <c r="D784" i="8"/>
  <c r="F784" i="8"/>
  <c r="G784" i="8"/>
  <c r="H784" i="8" s="1"/>
  <c r="B785" i="8"/>
  <c r="C785" i="8"/>
  <c r="D785" i="8" s="1"/>
  <c r="F785" i="8"/>
  <c r="G785" i="8"/>
  <c r="H785" i="8" s="1"/>
  <c r="B786" i="8"/>
  <c r="C786" i="8"/>
  <c r="D786" i="8" s="1"/>
  <c r="F786" i="8"/>
  <c r="G786" i="8"/>
  <c r="H786" i="8" s="1"/>
  <c r="B787" i="8"/>
  <c r="C787" i="8"/>
  <c r="D787" i="8" s="1"/>
  <c r="F787" i="8"/>
  <c r="G787" i="8"/>
  <c r="H787" i="8" s="1"/>
  <c r="B788" i="8"/>
  <c r="C788" i="8"/>
  <c r="D788" i="8"/>
  <c r="F788" i="8"/>
  <c r="G788" i="8"/>
  <c r="H788" i="8"/>
  <c r="B789" i="8"/>
  <c r="C789" i="8"/>
  <c r="D789" i="8"/>
  <c r="F789" i="8"/>
  <c r="G789" i="8"/>
  <c r="H789" i="8" s="1"/>
  <c r="B790" i="8"/>
  <c r="C790" i="8"/>
  <c r="D790" i="8"/>
  <c r="F790" i="8"/>
  <c r="G790" i="8"/>
  <c r="H790" i="8" s="1"/>
  <c r="B791" i="8"/>
  <c r="C791" i="8"/>
  <c r="D791" i="8" s="1"/>
  <c r="F791" i="8"/>
  <c r="G791" i="8"/>
  <c r="H791" i="8" s="1"/>
  <c r="B792" i="8"/>
  <c r="C792" i="8"/>
  <c r="D792" i="8" s="1"/>
  <c r="F792" i="8"/>
  <c r="G792" i="8"/>
  <c r="H792" i="8" s="1"/>
  <c r="B793" i="8"/>
  <c r="C793" i="8"/>
  <c r="D793" i="8"/>
  <c r="F793" i="8"/>
  <c r="G793" i="8"/>
  <c r="H793" i="8" s="1"/>
  <c r="B794" i="8"/>
  <c r="C794" i="8"/>
  <c r="D794" i="8" s="1"/>
  <c r="F794" i="8"/>
  <c r="G794" i="8"/>
  <c r="H794" i="8" s="1"/>
  <c r="B795" i="8"/>
  <c r="C795" i="8"/>
  <c r="D795" i="8" s="1"/>
  <c r="F795" i="8"/>
  <c r="G795" i="8"/>
  <c r="H795" i="8" s="1"/>
  <c r="B796" i="8"/>
  <c r="C796" i="8"/>
  <c r="D796" i="8"/>
  <c r="F796" i="8"/>
  <c r="G796" i="8"/>
  <c r="H796" i="8"/>
  <c r="B797" i="8"/>
  <c r="C797" i="8"/>
  <c r="D797" i="8"/>
  <c r="F797" i="8"/>
  <c r="G797" i="8"/>
  <c r="H797" i="8" s="1"/>
  <c r="B798" i="8"/>
  <c r="C798" i="8"/>
  <c r="D798" i="8"/>
  <c r="F798" i="8"/>
  <c r="G798" i="8"/>
  <c r="H798" i="8" s="1"/>
  <c r="B799" i="8"/>
  <c r="C799" i="8"/>
  <c r="D799" i="8" s="1"/>
  <c r="F799" i="8"/>
  <c r="G799" i="8"/>
  <c r="H799" i="8" s="1"/>
  <c r="B800" i="8"/>
  <c r="C800" i="8"/>
  <c r="D800" i="8" s="1"/>
  <c r="F800" i="8"/>
  <c r="G800" i="8"/>
  <c r="H800" i="8"/>
  <c r="B801" i="8"/>
  <c r="C801" i="8"/>
  <c r="D801" i="8"/>
  <c r="F801" i="8"/>
  <c r="G801" i="8"/>
  <c r="H801" i="8" s="1"/>
  <c r="B802" i="8"/>
  <c r="C802" i="8"/>
  <c r="D802" i="8" s="1"/>
  <c r="F802" i="8"/>
  <c r="G802" i="8"/>
  <c r="H802" i="8"/>
  <c r="B803" i="8"/>
  <c r="C803" i="8"/>
  <c r="D803" i="8" s="1"/>
  <c r="F803" i="8"/>
  <c r="G803" i="8"/>
  <c r="H803" i="8" s="1"/>
  <c r="B804" i="8"/>
  <c r="C804" i="8"/>
  <c r="D804" i="8"/>
  <c r="F804" i="8"/>
  <c r="G804" i="8"/>
  <c r="H804" i="8" s="1"/>
  <c r="B805" i="8"/>
  <c r="C805" i="8"/>
  <c r="D805" i="8" s="1"/>
  <c r="F805" i="8"/>
  <c r="G805" i="8"/>
  <c r="H805" i="8" s="1"/>
  <c r="B806" i="8"/>
  <c r="C806" i="8"/>
  <c r="D806" i="8" s="1"/>
  <c r="F806" i="8"/>
  <c r="G806" i="8"/>
  <c r="H806" i="8" s="1"/>
  <c r="B807" i="8"/>
  <c r="C807" i="8"/>
  <c r="D807" i="8" s="1"/>
  <c r="F807" i="8"/>
  <c r="G807" i="8"/>
  <c r="H807" i="8"/>
  <c r="B808" i="8"/>
  <c r="C808" i="8"/>
  <c r="D808" i="8" s="1"/>
  <c r="F808" i="8"/>
  <c r="G808" i="8"/>
  <c r="H808" i="8" s="1"/>
  <c r="B809" i="8"/>
  <c r="C809" i="8"/>
  <c r="D809" i="8" s="1"/>
  <c r="F809" i="8"/>
  <c r="G809" i="8"/>
  <c r="H809" i="8"/>
  <c r="B810" i="8"/>
  <c r="C810" i="8"/>
  <c r="D810" i="8"/>
  <c r="F810" i="8"/>
  <c r="G810" i="8"/>
  <c r="H810" i="8"/>
  <c r="B811" i="8"/>
  <c r="C811" i="8"/>
  <c r="D811" i="8" s="1"/>
  <c r="F811" i="8"/>
  <c r="G811" i="8"/>
  <c r="H811" i="8" s="1"/>
  <c r="B812" i="8"/>
  <c r="C812" i="8"/>
  <c r="D812" i="8"/>
  <c r="F812" i="8"/>
  <c r="G812" i="8"/>
  <c r="H812" i="8" s="1"/>
  <c r="B813" i="8"/>
  <c r="C813" i="8"/>
  <c r="D813" i="8" s="1"/>
  <c r="F813" i="8"/>
  <c r="G813" i="8"/>
  <c r="H813" i="8" s="1"/>
  <c r="B814" i="8"/>
  <c r="C814" i="8"/>
  <c r="D814" i="8"/>
  <c r="F814" i="8"/>
  <c r="G814" i="8"/>
  <c r="H814" i="8" s="1"/>
  <c r="B815" i="8"/>
  <c r="C815" i="8"/>
  <c r="D815" i="8" s="1"/>
  <c r="F815" i="8"/>
  <c r="G815" i="8"/>
  <c r="H815" i="8" s="1"/>
  <c r="B816" i="8"/>
  <c r="C816" i="8"/>
  <c r="D816" i="8" s="1"/>
  <c r="F816" i="8"/>
  <c r="G816" i="8"/>
  <c r="H816" i="8" s="1"/>
  <c r="B817" i="8"/>
  <c r="C817" i="8"/>
  <c r="D817" i="8" s="1"/>
  <c r="F817" i="8"/>
  <c r="G817" i="8"/>
  <c r="H817" i="8" s="1"/>
  <c r="B818" i="8"/>
  <c r="C818" i="8"/>
  <c r="D818" i="8"/>
  <c r="F818" i="8"/>
  <c r="G818" i="8"/>
  <c r="H818" i="8" s="1"/>
  <c r="B819" i="8"/>
  <c r="C819" i="8"/>
  <c r="D819" i="8" s="1"/>
  <c r="F819" i="8"/>
  <c r="G819" i="8"/>
  <c r="H819" i="8" s="1"/>
  <c r="B820" i="8"/>
  <c r="C820" i="8"/>
  <c r="D820" i="8"/>
  <c r="F820" i="8"/>
  <c r="G820" i="8"/>
  <c r="H820" i="8" s="1"/>
  <c r="B821" i="8"/>
  <c r="C821" i="8"/>
  <c r="D821" i="8" s="1"/>
  <c r="F821" i="8"/>
  <c r="G821" i="8"/>
  <c r="H821" i="8" s="1"/>
  <c r="B822" i="8"/>
  <c r="C822" i="8"/>
  <c r="D822" i="8" s="1"/>
  <c r="F822" i="8"/>
  <c r="G822" i="8"/>
  <c r="H822" i="8" s="1"/>
  <c r="B823" i="8"/>
  <c r="C823" i="8"/>
  <c r="D823" i="8" s="1"/>
  <c r="F823" i="8"/>
  <c r="G823" i="8"/>
  <c r="H823" i="8" s="1"/>
  <c r="B824" i="8"/>
  <c r="C824" i="8"/>
  <c r="D824" i="8"/>
  <c r="F824" i="8"/>
  <c r="G824" i="8"/>
  <c r="H824" i="8" s="1"/>
  <c r="B825" i="8"/>
  <c r="C825" i="8"/>
  <c r="D825" i="8" s="1"/>
  <c r="F825" i="8"/>
  <c r="G825" i="8"/>
  <c r="H825" i="8" s="1"/>
  <c r="B826" i="8"/>
  <c r="C826" i="8"/>
  <c r="D826" i="8"/>
  <c r="F826" i="8"/>
  <c r="G826" i="8"/>
  <c r="H826" i="8" s="1"/>
  <c r="B827" i="8"/>
  <c r="C827" i="8"/>
  <c r="D827" i="8" s="1"/>
  <c r="F827" i="8"/>
  <c r="G827" i="8"/>
  <c r="H827" i="8" s="1"/>
  <c r="B828" i="8"/>
  <c r="C828" i="8"/>
  <c r="D828" i="8"/>
  <c r="F828" i="8"/>
  <c r="G828" i="8"/>
  <c r="H828" i="8" s="1"/>
  <c r="B829" i="8"/>
  <c r="C829" i="8"/>
  <c r="D829" i="8" s="1"/>
  <c r="F829" i="8"/>
  <c r="G829" i="8"/>
  <c r="H829" i="8" s="1"/>
  <c r="B830" i="8"/>
  <c r="C830" i="8"/>
  <c r="D830" i="8"/>
  <c r="F830" i="8"/>
  <c r="G830" i="8"/>
  <c r="H830" i="8" s="1"/>
  <c r="B831" i="8"/>
  <c r="C831" i="8"/>
  <c r="D831" i="8" s="1"/>
  <c r="F831" i="8"/>
  <c r="G831" i="8"/>
  <c r="H831" i="8" s="1"/>
  <c r="B832" i="8"/>
  <c r="C832" i="8"/>
  <c r="D832" i="8" s="1"/>
  <c r="F832" i="8"/>
  <c r="G832" i="8"/>
  <c r="H832" i="8" s="1"/>
  <c r="B833" i="8"/>
  <c r="C833" i="8"/>
  <c r="D833" i="8"/>
  <c r="F833" i="8"/>
  <c r="G833" i="8"/>
  <c r="H833" i="8" s="1"/>
  <c r="B834" i="8"/>
  <c r="C834" i="8"/>
  <c r="D834" i="8"/>
  <c r="F834" i="8"/>
  <c r="G834" i="8"/>
  <c r="H834" i="8" s="1"/>
  <c r="B835" i="8"/>
  <c r="C835" i="8"/>
  <c r="D835" i="8"/>
  <c r="F835" i="8"/>
  <c r="G835" i="8"/>
  <c r="H835" i="8" s="1"/>
  <c r="B836" i="8"/>
  <c r="C836" i="8"/>
  <c r="D836" i="8"/>
  <c r="F836" i="8"/>
  <c r="G836" i="8"/>
  <c r="H836" i="8" s="1"/>
  <c r="B837" i="8"/>
  <c r="C837" i="8"/>
  <c r="D837" i="8"/>
  <c r="F837" i="8"/>
  <c r="G837" i="8"/>
  <c r="H837" i="8" s="1"/>
  <c r="B838" i="8"/>
  <c r="C838" i="8"/>
  <c r="D838" i="8"/>
  <c r="F838" i="8"/>
  <c r="G838" i="8"/>
  <c r="H838" i="8" s="1"/>
  <c r="B839" i="8"/>
  <c r="C839" i="8"/>
  <c r="D839" i="8" s="1"/>
  <c r="F839" i="8"/>
  <c r="G839" i="8"/>
  <c r="H839" i="8" s="1"/>
  <c r="B840" i="8"/>
  <c r="C840" i="8"/>
  <c r="D840" i="8" s="1"/>
  <c r="F840" i="8"/>
  <c r="G840" i="8"/>
  <c r="H840" i="8" s="1"/>
  <c r="B841" i="8"/>
  <c r="C841" i="8"/>
  <c r="D841" i="8"/>
  <c r="F841" i="8"/>
  <c r="G841" i="8"/>
  <c r="H841" i="8" s="1"/>
  <c r="B842" i="8"/>
  <c r="C842" i="8"/>
  <c r="D842" i="8"/>
  <c r="F842" i="8"/>
  <c r="G842" i="8"/>
  <c r="H842" i="8" s="1"/>
  <c r="B843" i="8"/>
  <c r="C843" i="8"/>
  <c r="D843" i="8"/>
  <c r="F843" i="8"/>
  <c r="G843" i="8"/>
  <c r="H843" i="8" s="1"/>
  <c r="B844" i="8"/>
  <c r="C844" i="8"/>
  <c r="D844" i="8"/>
  <c r="F844" i="8"/>
  <c r="G844" i="8"/>
  <c r="H844" i="8" s="1"/>
  <c r="B845" i="8"/>
  <c r="C845" i="8"/>
  <c r="D845" i="8"/>
  <c r="F845" i="8"/>
  <c r="G845" i="8"/>
  <c r="H845" i="8" s="1"/>
  <c r="B846" i="8"/>
  <c r="C846" i="8"/>
  <c r="D846" i="8"/>
  <c r="F846" i="8"/>
  <c r="G846" i="8"/>
  <c r="H846" i="8" s="1"/>
  <c r="B847" i="8"/>
  <c r="C847" i="8"/>
  <c r="D847" i="8" s="1"/>
  <c r="F847" i="8"/>
  <c r="G847" i="8"/>
  <c r="H847" i="8" s="1"/>
  <c r="B848" i="8"/>
  <c r="C848" i="8"/>
  <c r="D848" i="8" s="1"/>
  <c r="F848" i="8"/>
  <c r="G848" i="8"/>
  <c r="H848" i="8" s="1"/>
  <c r="B849" i="8"/>
  <c r="C849" i="8"/>
  <c r="D849" i="8"/>
  <c r="F849" i="8"/>
  <c r="G849" i="8"/>
  <c r="H849" i="8" s="1"/>
  <c r="B850" i="8"/>
  <c r="C850" i="8"/>
  <c r="D850" i="8" s="1"/>
  <c r="F850" i="8"/>
  <c r="G850" i="8"/>
  <c r="H850" i="8" s="1"/>
  <c r="B851" i="8"/>
  <c r="C851" i="8"/>
  <c r="D851" i="8" s="1"/>
  <c r="F851" i="8"/>
  <c r="G851" i="8"/>
  <c r="H851" i="8" s="1"/>
  <c r="B852" i="8"/>
  <c r="C852" i="8"/>
  <c r="D852" i="8"/>
  <c r="F852" i="8"/>
  <c r="G852" i="8"/>
  <c r="H852" i="8" s="1"/>
  <c r="B853" i="8"/>
  <c r="C853" i="8"/>
  <c r="D853" i="8" s="1"/>
  <c r="F853" i="8"/>
  <c r="G853" i="8"/>
  <c r="H853" i="8"/>
  <c r="B854" i="8"/>
  <c r="C854" i="8"/>
  <c r="D854" i="8"/>
  <c r="F854" i="8"/>
  <c r="G854" i="8"/>
  <c r="H854" i="8" s="1"/>
  <c r="B855" i="8"/>
  <c r="C855" i="8"/>
  <c r="D855" i="8"/>
  <c r="F855" i="8"/>
  <c r="G855" i="8"/>
  <c r="H855" i="8"/>
  <c r="B856" i="8"/>
  <c r="C856" i="8"/>
  <c r="D856" i="8"/>
  <c r="F856" i="8"/>
  <c r="G856" i="8"/>
  <c r="H856" i="8" s="1"/>
  <c r="B857" i="8"/>
  <c r="C857" i="8"/>
  <c r="D857" i="8"/>
  <c r="F857" i="8"/>
  <c r="G857" i="8"/>
  <c r="H857" i="8"/>
  <c r="B858" i="8"/>
  <c r="C858" i="8"/>
  <c r="D858" i="8"/>
  <c r="F858" i="8"/>
  <c r="G858" i="8"/>
  <c r="H858" i="8" s="1"/>
  <c r="B859" i="8"/>
  <c r="C859" i="8"/>
  <c r="D859" i="8"/>
  <c r="F859" i="8"/>
  <c r="G859" i="8"/>
  <c r="H859" i="8"/>
  <c r="B860" i="8"/>
  <c r="C860" i="8"/>
  <c r="D860" i="8"/>
  <c r="F860" i="8"/>
  <c r="G860" i="8"/>
  <c r="H860" i="8" s="1"/>
  <c r="B861" i="8"/>
  <c r="C861" i="8"/>
  <c r="D861" i="8"/>
  <c r="F861" i="8"/>
  <c r="G861" i="8"/>
  <c r="H861" i="8"/>
  <c r="B862" i="8"/>
  <c r="C862" i="8"/>
  <c r="D862" i="8"/>
  <c r="F862" i="8"/>
  <c r="G862" i="8"/>
  <c r="H862" i="8" s="1"/>
  <c r="B863" i="8"/>
  <c r="C863" i="8"/>
  <c r="D863" i="8"/>
  <c r="F863" i="8"/>
  <c r="G863" i="8"/>
  <c r="H863" i="8"/>
  <c r="B864" i="8"/>
  <c r="C864" i="8"/>
  <c r="D864" i="8" s="1"/>
  <c r="F864" i="8"/>
  <c r="G864" i="8"/>
  <c r="H864" i="8" s="1"/>
  <c r="B865" i="8"/>
  <c r="C865" i="8"/>
  <c r="D865" i="8"/>
  <c r="F865" i="8"/>
  <c r="G865" i="8"/>
  <c r="H865" i="8" s="1"/>
  <c r="B866" i="8"/>
  <c r="C866" i="8"/>
  <c r="D866" i="8" s="1"/>
  <c r="F866" i="8"/>
  <c r="G866" i="8"/>
  <c r="H866" i="8" s="1"/>
  <c r="B867" i="8"/>
  <c r="C867" i="8"/>
  <c r="D867" i="8" s="1"/>
  <c r="F867" i="8"/>
  <c r="G867" i="8"/>
  <c r="H867" i="8" s="1"/>
  <c r="B868" i="8"/>
  <c r="C868" i="8"/>
  <c r="D868" i="8"/>
  <c r="F868" i="8"/>
  <c r="G868" i="8"/>
  <c r="H868" i="8" s="1"/>
  <c r="B869" i="8"/>
  <c r="C869" i="8"/>
  <c r="D869" i="8" s="1"/>
  <c r="F869" i="8"/>
  <c r="G869" i="8"/>
  <c r="H869" i="8"/>
  <c r="B870" i="8"/>
  <c r="C870" i="8"/>
  <c r="D870" i="8"/>
  <c r="F870" i="8"/>
  <c r="G870" i="8"/>
  <c r="H870" i="8" s="1"/>
  <c r="B871" i="8"/>
  <c r="C871" i="8"/>
  <c r="D871" i="8"/>
  <c r="F871" i="8"/>
  <c r="G871" i="8"/>
  <c r="H871" i="8"/>
  <c r="B872" i="8"/>
  <c r="C872" i="8"/>
  <c r="D872" i="8"/>
  <c r="F872" i="8"/>
  <c r="G872" i="8"/>
  <c r="H872" i="8" s="1"/>
  <c r="B873" i="8"/>
  <c r="C873" i="8"/>
  <c r="D873" i="8"/>
  <c r="F873" i="8"/>
  <c r="G873" i="8"/>
  <c r="H873" i="8"/>
  <c r="B874" i="8"/>
  <c r="C874" i="8"/>
  <c r="D874" i="8"/>
  <c r="F874" i="8"/>
  <c r="G874" i="8"/>
  <c r="H874" i="8" s="1"/>
  <c r="B875" i="8"/>
  <c r="C875" i="8"/>
  <c r="D875" i="8"/>
  <c r="F875" i="8"/>
  <c r="G875" i="8"/>
  <c r="H875" i="8"/>
  <c r="B876" i="8"/>
  <c r="C876" i="8"/>
  <c r="D876" i="8"/>
  <c r="F876" i="8"/>
  <c r="G876" i="8"/>
  <c r="H876" i="8" s="1"/>
  <c r="B877" i="8"/>
  <c r="C877" i="8"/>
  <c r="D877" i="8"/>
  <c r="F877" i="8"/>
  <c r="G877" i="8"/>
  <c r="H877" i="8"/>
  <c r="B878" i="8"/>
  <c r="C878" i="8"/>
  <c r="D878" i="8"/>
  <c r="F878" i="8"/>
  <c r="G878" i="8"/>
  <c r="H878" i="8" s="1"/>
  <c r="B879" i="8"/>
  <c r="C879" i="8"/>
  <c r="D879" i="8"/>
  <c r="F879" i="8"/>
  <c r="G879" i="8"/>
  <c r="H879" i="8"/>
  <c r="B880" i="8"/>
  <c r="C880" i="8"/>
  <c r="D880" i="8" s="1"/>
  <c r="F880" i="8"/>
  <c r="G880" i="8"/>
  <c r="H880" i="8" s="1"/>
  <c r="B881" i="8"/>
  <c r="C881" i="8"/>
  <c r="D881" i="8"/>
  <c r="F881" i="8"/>
  <c r="G881" i="8"/>
  <c r="H881" i="8" s="1"/>
  <c r="B882" i="8"/>
  <c r="C882" i="8"/>
  <c r="D882" i="8" s="1"/>
  <c r="F882" i="8"/>
  <c r="G882" i="8"/>
  <c r="H882" i="8" s="1"/>
  <c r="B883" i="8"/>
  <c r="C883" i="8"/>
  <c r="D883" i="8" s="1"/>
  <c r="F883" i="8"/>
  <c r="G883" i="8"/>
  <c r="H883" i="8" s="1"/>
  <c r="B884" i="8"/>
  <c r="C884" i="8"/>
  <c r="D884" i="8"/>
  <c r="F884" i="8"/>
  <c r="G884" i="8"/>
  <c r="H884" i="8" s="1"/>
  <c r="B885" i="8"/>
  <c r="C885" i="8"/>
  <c r="D885" i="8" s="1"/>
  <c r="F885" i="8"/>
  <c r="G885" i="8"/>
  <c r="H885" i="8"/>
  <c r="B886" i="8"/>
  <c r="C886" i="8"/>
  <c r="D886" i="8"/>
  <c r="F886" i="8"/>
  <c r="G886" i="8"/>
  <c r="H886" i="8" s="1"/>
  <c r="B887" i="8"/>
  <c r="C887" i="8"/>
  <c r="D887" i="8"/>
  <c r="F887" i="8"/>
  <c r="G887" i="8"/>
  <c r="H887" i="8"/>
  <c r="B888" i="8"/>
  <c r="C888" i="8"/>
  <c r="D888" i="8"/>
  <c r="F888" i="8"/>
  <c r="G888" i="8"/>
  <c r="H888" i="8" s="1"/>
  <c r="B889" i="8"/>
  <c r="C889" i="8"/>
  <c r="D889" i="8"/>
  <c r="F889" i="8"/>
  <c r="G889" i="8"/>
  <c r="H889" i="8"/>
  <c r="B890" i="8"/>
  <c r="C890" i="8"/>
  <c r="D890" i="8"/>
  <c r="F890" i="8"/>
  <c r="G890" i="8"/>
  <c r="H890" i="8" s="1"/>
  <c r="B891" i="8"/>
  <c r="C891" i="8"/>
  <c r="D891" i="8"/>
  <c r="F891" i="8"/>
  <c r="G891" i="8"/>
  <c r="H891" i="8"/>
  <c r="B892" i="8"/>
  <c r="C892" i="8"/>
  <c r="D892" i="8"/>
  <c r="F892" i="8"/>
  <c r="G892" i="8"/>
  <c r="H892" i="8" s="1"/>
  <c r="B893" i="8"/>
  <c r="C893" i="8"/>
  <c r="D893" i="8"/>
  <c r="F893" i="8"/>
  <c r="G893" i="8"/>
  <c r="H893" i="8"/>
  <c r="B894" i="8"/>
  <c r="C894" i="8"/>
  <c r="D894" i="8"/>
  <c r="F894" i="8"/>
  <c r="G894" i="8"/>
  <c r="H894" i="8" s="1"/>
  <c r="B895" i="8"/>
  <c r="C895" i="8"/>
  <c r="D895" i="8"/>
  <c r="F895" i="8"/>
  <c r="G895" i="8"/>
  <c r="H895" i="8"/>
  <c r="B896" i="8"/>
  <c r="C896" i="8"/>
  <c r="D896" i="8" s="1"/>
  <c r="F896" i="8"/>
  <c r="G896" i="8"/>
  <c r="H896" i="8" s="1"/>
  <c r="B897" i="8"/>
  <c r="C897" i="8"/>
  <c r="D897" i="8"/>
  <c r="F897" i="8"/>
  <c r="G897" i="8"/>
  <c r="H897" i="8" s="1"/>
  <c r="B898" i="8"/>
  <c r="C898" i="8"/>
  <c r="D898" i="8" s="1"/>
  <c r="F898" i="8"/>
  <c r="G898" i="8"/>
  <c r="H898" i="8" s="1"/>
  <c r="B899" i="8"/>
  <c r="C899" i="8"/>
  <c r="D899" i="8" s="1"/>
  <c r="F899" i="8"/>
  <c r="G899" i="8"/>
  <c r="H899" i="8" s="1"/>
  <c r="B900" i="8"/>
  <c r="C900" i="8"/>
  <c r="D900" i="8"/>
  <c r="F900" i="8"/>
  <c r="G900" i="8"/>
  <c r="H900" i="8" s="1"/>
  <c r="B901" i="8"/>
  <c r="C901" i="8"/>
  <c r="D901" i="8" s="1"/>
  <c r="F901" i="8"/>
  <c r="G901" i="8"/>
  <c r="H901" i="8"/>
  <c r="B902" i="8"/>
  <c r="C902" i="8"/>
  <c r="D902" i="8"/>
  <c r="F902" i="8"/>
  <c r="G902" i="8"/>
  <c r="H902" i="8" s="1"/>
  <c r="B903" i="8"/>
  <c r="C903" i="8"/>
  <c r="D903" i="8"/>
  <c r="F903" i="8"/>
  <c r="G903" i="8"/>
  <c r="H903" i="8"/>
  <c r="B904" i="8"/>
  <c r="C904" i="8"/>
  <c r="D904" i="8"/>
  <c r="F904" i="8"/>
  <c r="G904" i="8"/>
  <c r="H904" i="8" s="1"/>
  <c r="B905" i="8"/>
  <c r="C905" i="8"/>
  <c r="D905" i="8"/>
  <c r="F905" i="8"/>
  <c r="G905" i="8"/>
  <c r="H905" i="8"/>
  <c r="B906" i="8"/>
  <c r="C906" i="8"/>
  <c r="D906" i="8"/>
  <c r="F906" i="8"/>
  <c r="G906" i="8"/>
  <c r="H906" i="8" s="1"/>
  <c r="B907" i="8"/>
  <c r="C907" i="8"/>
  <c r="D907" i="8"/>
  <c r="F907" i="8"/>
  <c r="G907" i="8"/>
  <c r="H907" i="8"/>
  <c r="B908" i="8"/>
  <c r="C908" i="8"/>
  <c r="D908" i="8"/>
  <c r="F908" i="8"/>
  <c r="G908" i="8"/>
  <c r="H908" i="8" s="1"/>
  <c r="B909" i="8"/>
  <c r="C909" i="8"/>
  <c r="D909" i="8"/>
  <c r="F909" i="8"/>
  <c r="G909" i="8"/>
  <c r="H909" i="8"/>
  <c r="B910" i="8"/>
  <c r="C910" i="8"/>
  <c r="D910" i="8"/>
  <c r="F910" i="8"/>
  <c r="G910" i="8"/>
  <c r="H910" i="8" s="1"/>
  <c r="B911" i="8"/>
  <c r="C911" i="8"/>
  <c r="D911" i="8"/>
  <c r="F911" i="8"/>
  <c r="G911" i="8"/>
  <c r="H911" i="8"/>
  <c r="B912" i="8"/>
  <c r="C912" i="8"/>
  <c r="D912" i="8" s="1"/>
  <c r="F912" i="8"/>
  <c r="G912" i="8"/>
  <c r="H912" i="8" s="1"/>
  <c r="B913" i="8"/>
  <c r="C913" i="8"/>
  <c r="D913" i="8"/>
  <c r="F913" i="8"/>
  <c r="G913" i="8"/>
  <c r="H913" i="8" s="1"/>
  <c r="B914" i="8"/>
  <c r="C914" i="8"/>
  <c r="D914" i="8" s="1"/>
  <c r="F914" i="8"/>
  <c r="G914" i="8"/>
  <c r="H914" i="8" s="1"/>
  <c r="B915" i="8"/>
  <c r="C915" i="8"/>
  <c r="D915" i="8" s="1"/>
  <c r="F915" i="8"/>
  <c r="G915" i="8"/>
  <c r="H915" i="8" s="1"/>
  <c r="B916" i="8"/>
  <c r="C916" i="8"/>
  <c r="D916" i="8"/>
  <c r="F916" i="8"/>
  <c r="G916" i="8"/>
  <c r="H916" i="8" s="1"/>
  <c r="B917" i="8"/>
  <c r="C917" i="8"/>
  <c r="D917" i="8" s="1"/>
  <c r="F917" i="8"/>
  <c r="G917" i="8"/>
  <c r="H917" i="8"/>
  <c r="B918" i="8"/>
  <c r="C918" i="8"/>
  <c r="D918" i="8"/>
  <c r="F918" i="8"/>
  <c r="G918" i="8"/>
  <c r="H918" i="8" s="1"/>
  <c r="B919" i="8"/>
  <c r="C919" i="8"/>
  <c r="D919" i="8"/>
  <c r="F919" i="8"/>
  <c r="G919" i="8"/>
  <c r="H919" i="8"/>
  <c r="B920" i="8"/>
  <c r="C920" i="8"/>
  <c r="D920" i="8"/>
  <c r="F920" i="8"/>
  <c r="G920" i="8"/>
  <c r="H920" i="8" s="1"/>
  <c r="B921" i="8"/>
  <c r="C921" i="8"/>
  <c r="D921" i="8"/>
  <c r="F921" i="8"/>
  <c r="G921" i="8"/>
  <c r="H921" i="8"/>
  <c r="B922" i="8"/>
  <c r="C922" i="8"/>
  <c r="D922" i="8"/>
  <c r="F922" i="8"/>
  <c r="G922" i="8"/>
  <c r="H922" i="8" s="1"/>
  <c r="B923" i="8"/>
  <c r="C923" i="8"/>
  <c r="D923" i="8"/>
  <c r="F923" i="8"/>
  <c r="G923" i="8"/>
  <c r="H923" i="8"/>
  <c r="B924" i="8"/>
  <c r="C924" i="8"/>
  <c r="D924" i="8"/>
  <c r="F924" i="8"/>
  <c r="G924" i="8"/>
  <c r="H924" i="8" s="1"/>
  <c r="B925" i="8"/>
  <c r="C925" i="8"/>
  <c r="D925" i="8"/>
  <c r="F925" i="8"/>
  <c r="G925" i="8"/>
  <c r="H925" i="8"/>
  <c r="B926" i="8"/>
  <c r="C926" i="8"/>
  <c r="D926" i="8"/>
  <c r="F926" i="8"/>
  <c r="G926" i="8"/>
  <c r="H926" i="8" s="1"/>
  <c r="B927" i="8"/>
  <c r="C927" i="8"/>
  <c r="D927" i="8"/>
  <c r="F927" i="8"/>
  <c r="G927" i="8"/>
  <c r="H927" i="8"/>
  <c r="B928" i="8"/>
  <c r="C928" i="8"/>
  <c r="D928" i="8" s="1"/>
  <c r="F928" i="8"/>
  <c r="G928" i="8"/>
  <c r="H928" i="8" s="1"/>
  <c r="B929" i="8"/>
  <c r="C929" i="8"/>
  <c r="D929" i="8"/>
  <c r="F929" i="8"/>
  <c r="G929" i="8"/>
  <c r="H929" i="8" s="1"/>
  <c r="B930" i="8"/>
  <c r="C930" i="8"/>
  <c r="D930" i="8" s="1"/>
  <c r="F930" i="8"/>
  <c r="G930" i="8"/>
  <c r="H930" i="8" s="1"/>
  <c r="B931" i="8"/>
  <c r="C931" i="8"/>
  <c r="D931" i="8" s="1"/>
  <c r="F931" i="8"/>
  <c r="G931" i="8"/>
  <c r="H931" i="8" s="1"/>
  <c r="B932" i="8"/>
  <c r="C932" i="8"/>
  <c r="D932" i="8"/>
  <c r="F932" i="8"/>
  <c r="G932" i="8"/>
  <c r="H932" i="8" s="1"/>
  <c r="B933" i="8"/>
  <c r="C933" i="8"/>
  <c r="D933" i="8" s="1"/>
  <c r="F933" i="8"/>
  <c r="G933" i="8"/>
  <c r="H933" i="8"/>
  <c r="B934" i="8"/>
  <c r="C934" i="8"/>
  <c r="D934" i="8"/>
  <c r="F934" i="8"/>
  <c r="G934" i="8"/>
  <c r="H934" i="8" s="1"/>
  <c r="B935" i="8"/>
  <c r="C935" i="8"/>
  <c r="D935" i="8"/>
  <c r="F935" i="8"/>
  <c r="G935" i="8"/>
  <c r="H935" i="8"/>
  <c r="B936" i="8"/>
  <c r="C936" i="8"/>
  <c r="D936" i="8"/>
  <c r="F936" i="8"/>
  <c r="G936" i="8"/>
  <c r="H936" i="8" s="1"/>
  <c r="B937" i="8"/>
  <c r="C937" i="8"/>
  <c r="D937" i="8"/>
  <c r="F937" i="8"/>
  <c r="G937" i="8"/>
  <c r="H937" i="8"/>
  <c r="B938" i="8"/>
  <c r="C938" i="8"/>
  <c r="D938" i="8"/>
  <c r="F938" i="8"/>
  <c r="G938" i="8"/>
  <c r="H938" i="8" s="1"/>
  <c r="B939" i="8"/>
  <c r="C939" i="8"/>
  <c r="D939" i="8"/>
  <c r="F939" i="8"/>
  <c r="G939" i="8"/>
  <c r="H939" i="8"/>
  <c r="B940" i="8"/>
  <c r="C940" i="8"/>
  <c r="D940" i="8"/>
  <c r="F940" i="8"/>
  <c r="G940" i="8"/>
  <c r="H940" i="8" s="1"/>
  <c r="B941" i="8"/>
  <c r="C941" i="8"/>
  <c r="D941" i="8"/>
  <c r="F941" i="8"/>
  <c r="G941" i="8"/>
  <c r="H941" i="8" s="1"/>
  <c r="B942" i="8"/>
  <c r="C942" i="8"/>
  <c r="D942" i="8"/>
  <c r="F942" i="8"/>
  <c r="G942" i="8"/>
  <c r="H942" i="8" s="1"/>
  <c r="B943" i="8"/>
  <c r="C943" i="8"/>
  <c r="D943" i="8"/>
  <c r="F943" i="8"/>
  <c r="G943" i="8"/>
  <c r="H943" i="8" s="1"/>
  <c r="B944" i="8"/>
  <c r="C944" i="8"/>
  <c r="D944" i="8"/>
  <c r="F944" i="8"/>
  <c r="G944" i="8"/>
  <c r="H944" i="8" s="1"/>
  <c r="B945" i="8"/>
  <c r="C945" i="8"/>
  <c r="D945" i="8" s="1"/>
  <c r="F945" i="8"/>
  <c r="G945" i="8"/>
  <c r="H945" i="8"/>
  <c r="B946" i="8"/>
  <c r="C946" i="8"/>
  <c r="D946" i="8"/>
  <c r="F946" i="8"/>
  <c r="G946" i="8"/>
  <c r="H946" i="8" s="1"/>
  <c r="B947" i="8"/>
  <c r="C947" i="8"/>
  <c r="D947" i="8"/>
  <c r="F947" i="8"/>
  <c r="G947" i="8"/>
  <c r="H947" i="8"/>
  <c r="B948" i="8"/>
  <c r="C948" i="8"/>
  <c r="D948" i="8"/>
  <c r="F948" i="8"/>
  <c r="G948" i="8"/>
  <c r="H948" i="8" s="1"/>
  <c r="B949" i="8"/>
  <c r="C949" i="8"/>
  <c r="D949" i="8"/>
  <c r="F949" i="8"/>
  <c r="G949" i="8"/>
  <c r="H949" i="8"/>
  <c r="B950" i="8"/>
  <c r="C950" i="8"/>
  <c r="D950" i="8"/>
  <c r="F950" i="8"/>
  <c r="G950" i="8"/>
  <c r="H950" i="8" s="1"/>
  <c r="B951" i="8"/>
  <c r="C951" i="8"/>
  <c r="D951" i="8"/>
  <c r="F951" i="8"/>
  <c r="G951" i="8"/>
  <c r="H951" i="8"/>
  <c r="B952" i="8"/>
  <c r="C952" i="8"/>
  <c r="D952" i="8" s="1"/>
  <c r="F952" i="8"/>
  <c r="G952" i="8"/>
  <c r="H952" i="8" s="1"/>
  <c r="B953" i="8"/>
  <c r="C953" i="8"/>
  <c r="D953" i="8"/>
  <c r="F953" i="8"/>
  <c r="G953" i="8"/>
  <c r="H953" i="8" s="1"/>
  <c r="B954" i="8"/>
  <c r="C954" i="8"/>
  <c r="D954" i="8" s="1"/>
  <c r="F954" i="8"/>
  <c r="G954" i="8"/>
  <c r="H954" i="8" s="1"/>
  <c r="B955" i="8"/>
  <c r="C955" i="8"/>
  <c r="D955" i="8"/>
  <c r="F955" i="8"/>
  <c r="G955" i="8"/>
  <c r="H955" i="8"/>
  <c r="B956" i="8"/>
  <c r="C956" i="8"/>
  <c r="D956" i="8"/>
  <c r="F956" i="8"/>
  <c r="G956" i="8"/>
  <c r="H956" i="8" s="1"/>
  <c r="B957" i="8"/>
  <c r="C957" i="8"/>
  <c r="D957" i="8"/>
  <c r="F957" i="8"/>
  <c r="G957" i="8"/>
  <c r="H957" i="8"/>
  <c r="B958" i="8"/>
  <c r="C958" i="8"/>
  <c r="D958" i="8" s="1"/>
  <c r="F958" i="8"/>
  <c r="G958" i="8"/>
  <c r="H958" i="8" s="1"/>
  <c r="B959" i="8"/>
  <c r="C959" i="8"/>
  <c r="D959" i="8"/>
  <c r="F959" i="8"/>
  <c r="G959" i="8"/>
  <c r="H959" i="8" s="1"/>
  <c r="B960" i="8"/>
  <c r="C960" i="8"/>
  <c r="D960" i="8"/>
  <c r="F960" i="8"/>
  <c r="G960" i="8"/>
  <c r="H960" i="8" s="1"/>
  <c r="B961" i="8"/>
  <c r="C961" i="8"/>
  <c r="D961" i="8" s="1"/>
  <c r="F961" i="8"/>
  <c r="G961" i="8"/>
  <c r="H961" i="8"/>
  <c r="B962" i="8"/>
  <c r="C962" i="8"/>
  <c r="D962" i="8" s="1"/>
  <c r="F962" i="8"/>
  <c r="G962" i="8"/>
  <c r="H962" i="8" s="1"/>
  <c r="B963" i="8"/>
  <c r="C963" i="8"/>
  <c r="D963" i="8"/>
  <c r="F963" i="8"/>
  <c r="G963" i="8"/>
  <c r="H963" i="8" s="1"/>
  <c r="B964" i="8"/>
  <c r="C964" i="8"/>
  <c r="D964" i="8" s="1"/>
  <c r="F964" i="8"/>
  <c r="G964" i="8"/>
  <c r="H964" i="8" s="1"/>
  <c r="B965" i="8"/>
  <c r="C965" i="8"/>
  <c r="D965" i="8" s="1"/>
  <c r="F965" i="8"/>
  <c r="G965" i="8"/>
  <c r="H965" i="8" s="1"/>
  <c r="B966" i="8"/>
  <c r="C966" i="8"/>
  <c r="D966" i="8"/>
  <c r="F966" i="8"/>
  <c r="G966" i="8"/>
  <c r="H966" i="8" s="1"/>
  <c r="B967" i="8"/>
  <c r="C967" i="8"/>
  <c r="D967" i="8" s="1"/>
  <c r="F967" i="8"/>
  <c r="G967" i="8"/>
  <c r="H967" i="8"/>
  <c r="B968" i="8"/>
  <c r="C968" i="8"/>
  <c r="D968" i="8"/>
  <c r="F968" i="8"/>
  <c r="G968" i="8"/>
  <c r="H968" i="8" s="1"/>
  <c r="B969" i="8"/>
  <c r="C969" i="8"/>
  <c r="D969" i="8"/>
  <c r="F969" i="8"/>
  <c r="G969" i="8"/>
  <c r="H969" i="8"/>
  <c r="B970" i="8"/>
  <c r="C970" i="8"/>
  <c r="D970" i="8"/>
  <c r="F970" i="8"/>
  <c r="G970" i="8"/>
  <c r="H970" i="8" s="1"/>
  <c r="B971" i="8"/>
  <c r="C971" i="8"/>
  <c r="D971" i="8"/>
  <c r="F971" i="8"/>
  <c r="G971" i="8"/>
  <c r="H971" i="8"/>
  <c r="B972" i="8"/>
  <c r="C972" i="8"/>
  <c r="D972" i="8"/>
  <c r="F972" i="8"/>
  <c r="G972" i="8"/>
  <c r="H972" i="8" s="1"/>
  <c r="B973" i="8"/>
  <c r="C973" i="8"/>
  <c r="D973" i="8"/>
  <c r="F973" i="8"/>
  <c r="G973" i="8"/>
  <c r="H973" i="8"/>
  <c r="B974" i="8"/>
  <c r="C974" i="8"/>
  <c r="D974" i="8" s="1"/>
  <c r="F974" i="8"/>
  <c r="G974" i="8"/>
  <c r="H974" i="8" s="1"/>
  <c r="B975" i="8"/>
  <c r="C975" i="8"/>
  <c r="D975" i="8"/>
  <c r="F975" i="8"/>
  <c r="G975" i="8"/>
  <c r="H975" i="8" s="1"/>
  <c r="B976" i="8"/>
  <c r="C976" i="8"/>
  <c r="D976" i="8"/>
  <c r="F976" i="8"/>
  <c r="G976" i="8"/>
  <c r="H976" i="8" s="1"/>
  <c r="B977" i="8"/>
  <c r="C977" i="8"/>
  <c r="D977" i="8" s="1"/>
  <c r="F977" i="8"/>
  <c r="G977" i="8"/>
  <c r="H977" i="8"/>
  <c r="B978" i="8"/>
  <c r="C978" i="8"/>
  <c r="D978" i="8" s="1"/>
  <c r="F978" i="8"/>
  <c r="G978" i="8"/>
  <c r="H978" i="8" s="1"/>
  <c r="B979" i="8"/>
  <c r="C979" i="8"/>
  <c r="D979" i="8"/>
  <c r="F979" i="8"/>
  <c r="G979" i="8"/>
  <c r="H979" i="8" s="1"/>
  <c r="B980" i="8"/>
  <c r="C980" i="8"/>
  <c r="D980" i="8" s="1"/>
  <c r="F980" i="8"/>
  <c r="G980" i="8"/>
  <c r="H980" i="8" s="1"/>
  <c r="B981" i="8"/>
  <c r="C981" i="8"/>
  <c r="D981" i="8"/>
  <c r="F981" i="8"/>
  <c r="G981" i="8"/>
  <c r="H981" i="8" s="1"/>
  <c r="B982" i="8"/>
  <c r="C982" i="8"/>
  <c r="D982" i="8" s="1"/>
  <c r="F982" i="8"/>
  <c r="G982" i="8"/>
  <c r="H982" i="8" s="1"/>
  <c r="B983" i="8"/>
  <c r="C983" i="8"/>
  <c r="D983" i="8"/>
  <c r="F983" i="8"/>
  <c r="G983" i="8"/>
  <c r="H983" i="8"/>
  <c r="B984" i="8"/>
  <c r="C984" i="8"/>
  <c r="D984" i="8" s="1"/>
  <c r="F984" i="8"/>
  <c r="G984" i="8"/>
  <c r="H984" i="8" s="1"/>
  <c r="B985" i="8"/>
  <c r="C985" i="8"/>
  <c r="D985" i="8" s="1"/>
  <c r="F985" i="8"/>
  <c r="G985" i="8"/>
  <c r="H985" i="8"/>
  <c r="B986" i="8"/>
  <c r="C986" i="8"/>
  <c r="D986" i="8" s="1"/>
  <c r="F986" i="8"/>
  <c r="G986" i="8"/>
  <c r="H986" i="8" s="1"/>
  <c r="B987" i="8"/>
  <c r="C987" i="8"/>
  <c r="D987" i="8"/>
  <c r="F987" i="8"/>
  <c r="G987" i="8"/>
  <c r="H987" i="8" s="1"/>
  <c r="B988" i="8"/>
  <c r="C988" i="8"/>
  <c r="D988" i="8" s="1"/>
  <c r="F988" i="8"/>
  <c r="G988" i="8"/>
  <c r="H988" i="8" s="1"/>
  <c r="B989" i="8"/>
  <c r="C989" i="8"/>
  <c r="D989" i="8"/>
  <c r="F989" i="8"/>
  <c r="G989" i="8"/>
  <c r="H989" i="8" s="1"/>
  <c r="B990" i="8"/>
  <c r="C990" i="8"/>
  <c r="D990" i="8" s="1"/>
  <c r="F990" i="8"/>
  <c r="G990" i="8"/>
  <c r="H990" i="8" s="1"/>
  <c r="B991" i="8"/>
  <c r="C991" i="8"/>
  <c r="D991" i="8"/>
  <c r="F991" i="8"/>
  <c r="G991" i="8"/>
  <c r="H991" i="8"/>
  <c r="B992" i="8"/>
  <c r="C992" i="8"/>
  <c r="D992" i="8" s="1"/>
  <c r="F992" i="8"/>
  <c r="G992" i="8"/>
  <c r="H992" i="8" s="1"/>
  <c r="B993" i="8"/>
  <c r="C993" i="8"/>
  <c r="D993" i="8" s="1"/>
  <c r="F993" i="8"/>
  <c r="G993" i="8"/>
  <c r="H993" i="8"/>
  <c r="B994" i="8"/>
  <c r="C994" i="8"/>
  <c r="D994" i="8" s="1"/>
  <c r="F994" i="8"/>
  <c r="G994" i="8"/>
  <c r="H994" i="8" s="1"/>
  <c r="B995" i="8"/>
  <c r="C995" i="8"/>
  <c r="D995" i="8"/>
  <c r="F995" i="8"/>
  <c r="G995" i="8"/>
  <c r="H995" i="8" s="1"/>
  <c r="B996" i="8"/>
  <c r="C996" i="8"/>
  <c r="D996" i="8" s="1"/>
  <c r="F996" i="8"/>
  <c r="G996" i="8"/>
  <c r="H996" i="8" s="1"/>
  <c r="B997" i="8"/>
  <c r="C997" i="8"/>
  <c r="D997" i="8"/>
  <c r="F997" i="8"/>
  <c r="G997" i="8"/>
  <c r="H997" i="8" s="1"/>
  <c r="B998" i="8"/>
  <c r="C998" i="8"/>
  <c r="D998" i="8" s="1"/>
  <c r="F998" i="8"/>
  <c r="G998" i="8"/>
  <c r="H998" i="8" s="1"/>
  <c r="B999" i="8"/>
  <c r="C999" i="8"/>
  <c r="D999" i="8"/>
  <c r="F999" i="8"/>
  <c r="G999" i="8"/>
  <c r="H999" i="8"/>
  <c r="B1000" i="8"/>
  <c r="C1000" i="8"/>
  <c r="D1000" i="8" s="1"/>
  <c r="F1000" i="8"/>
  <c r="G1000" i="8"/>
  <c r="H1000" i="8" s="1"/>
  <c r="E89" i="4"/>
  <c r="AE400" i="6"/>
  <c r="AD400" i="6"/>
  <c r="AC400" i="6"/>
  <c r="AB400" i="6"/>
  <c r="X400" i="6"/>
  <c r="U400" i="6"/>
  <c r="T400" i="6"/>
  <c r="O400" i="6"/>
  <c r="N400" i="6"/>
  <c r="M400" i="6"/>
  <c r="J400" i="6"/>
  <c r="Y400" i="6" s="1"/>
  <c r="Z400" i="6" s="1"/>
  <c r="AA400" i="6" s="1"/>
  <c r="AF400" i="6" s="1"/>
  <c r="AE399" i="6"/>
  <c r="AD399" i="6"/>
  <c r="AC399" i="6"/>
  <c r="AB399" i="6"/>
  <c r="X399" i="6"/>
  <c r="U399" i="6"/>
  <c r="T399" i="6"/>
  <c r="O399" i="6"/>
  <c r="N399" i="6"/>
  <c r="M399" i="6"/>
  <c r="J399" i="6"/>
  <c r="K399" i="6" s="1"/>
  <c r="AE398" i="6"/>
  <c r="AD398" i="6"/>
  <c r="AC398" i="6"/>
  <c r="AB398" i="6"/>
  <c r="X398" i="6"/>
  <c r="U398" i="6"/>
  <c r="T398" i="6"/>
  <c r="O398" i="6"/>
  <c r="N398" i="6"/>
  <c r="M398" i="6"/>
  <c r="J398" i="6"/>
  <c r="K398" i="6" s="1"/>
  <c r="AE397" i="6"/>
  <c r="AD397" i="6"/>
  <c r="AC397" i="6"/>
  <c r="AB397" i="6"/>
  <c r="X397" i="6"/>
  <c r="U397" i="6"/>
  <c r="T397" i="6"/>
  <c r="O397" i="6"/>
  <c r="N397" i="6"/>
  <c r="M397" i="6"/>
  <c r="J397" i="6"/>
  <c r="AE396" i="6"/>
  <c r="AD396" i="6"/>
  <c r="AC396" i="6"/>
  <c r="AB396" i="6"/>
  <c r="X396" i="6"/>
  <c r="U396" i="6"/>
  <c r="T396" i="6"/>
  <c r="O396" i="6"/>
  <c r="N396" i="6"/>
  <c r="M396" i="6"/>
  <c r="J396" i="6"/>
  <c r="Y396" i="6" s="1"/>
  <c r="Z396" i="6" s="1"/>
  <c r="AA396" i="6" s="1"/>
  <c r="AE395" i="6"/>
  <c r="AD395" i="6"/>
  <c r="AC395" i="6"/>
  <c r="AB395" i="6"/>
  <c r="X395" i="6"/>
  <c r="U395" i="6"/>
  <c r="T395" i="6"/>
  <c r="O395" i="6"/>
  <c r="N395" i="6"/>
  <c r="M395" i="6"/>
  <c r="J395" i="6"/>
  <c r="K395" i="6" s="1"/>
  <c r="AE394" i="6"/>
  <c r="AD394" i="6"/>
  <c r="AC394" i="6"/>
  <c r="AB394" i="6"/>
  <c r="X394" i="6"/>
  <c r="U394" i="6"/>
  <c r="T394" i="6"/>
  <c r="O394" i="6"/>
  <c r="N394" i="6"/>
  <c r="M394" i="6"/>
  <c r="J394" i="6"/>
  <c r="AE393" i="6"/>
  <c r="AD393" i="6"/>
  <c r="AC393" i="6"/>
  <c r="AB393" i="6"/>
  <c r="X393" i="6"/>
  <c r="U393" i="6"/>
  <c r="T393" i="6"/>
  <c r="O393" i="6"/>
  <c r="N393" i="6"/>
  <c r="M393" i="6"/>
  <c r="J393" i="6"/>
  <c r="AE392" i="6"/>
  <c r="AD392" i="6"/>
  <c r="AC392" i="6"/>
  <c r="AB392" i="6"/>
  <c r="X392" i="6"/>
  <c r="U392" i="6"/>
  <c r="T392" i="6"/>
  <c r="O392" i="6"/>
  <c r="N392" i="6"/>
  <c r="M392" i="6"/>
  <c r="J392" i="6"/>
  <c r="Y392" i="6" s="1"/>
  <c r="Z392" i="6" s="1"/>
  <c r="AE391" i="6"/>
  <c r="AD391" i="6"/>
  <c r="AC391" i="6"/>
  <c r="AB391" i="6"/>
  <c r="X391" i="6"/>
  <c r="U391" i="6"/>
  <c r="T391" i="6"/>
  <c r="O391" i="6"/>
  <c r="N391" i="6"/>
  <c r="M391" i="6"/>
  <c r="J391" i="6"/>
  <c r="K391" i="6" s="1"/>
  <c r="AE390" i="6"/>
  <c r="AD390" i="6"/>
  <c r="AC390" i="6"/>
  <c r="AB390" i="6"/>
  <c r="X390" i="6"/>
  <c r="U390" i="6"/>
  <c r="T390" i="6"/>
  <c r="O390" i="6"/>
  <c r="N390" i="6"/>
  <c r="M390" i="6"/>
  <c r="J390" i="6"/>
  <c r="AE389" i="6"/>
  <c r="AD389" i="6"/>
  <c r="AC389" i="6"/>
  <c r="AB389" i="6"/>
  <c r="X389" i="6"/>
  <c r="U389" i="6"/>
  <c r="T389" i="6"/>
  <c r="O389" i="6"/>
  <c r="N389" i="6"/>
  <c r="M389" i="6"/>
  <c r="J389" i="6"/>
  <c r="AE388" i="6"/>
  <c r="AD388" i="6"/>
  <c r="AC388" i="6"/>
  <c r="AB388" i="6"/>
  <c r="X388" i="6"/>
  <c r="U388" i="6"/>
  <c r="T388" i="6"/>
  <c r="O388" i="6"/>
  <c r="N388" i="6"/>
  <c r="M388" i="6"/>
  <c r="J388" i="6"/>
  <c r="Y388" i="6" s="1"/>
  <c r="Z388" i="6" s="1"/>
  <c r="AE387" i="6"/>
  <c r="AD387" i="6"/>
  <c r="AC387" i="6"/>
  <c r="AB387" i="6"/>
  <c r="X387" i="6"/>
  <c r="U387" i="6"/>
  <c r="T387" i="6"/>
  <c r="O387" i="6"/>
  <c r="N387" i="6"/>
  <c r="M387" i="6"/>
  <c r="J387" i="6"/>
  <c r="K387" i="6" s="1"/>
  <c r="AE386" i="6"/>
  <c r="AD386" i="6"/>
  <c r="AC386" i="6"/>
  <c r="AB386" i="6"/>
  <c r="X386" i="6"/>
  <c r="U386" i="6"/>
  <c r="T386" i="6"/>
  <c r="O386" i="6"/>
  <c r="N386" i="6"/>
  <c r="M386" i="6"/>
  <c r="J386" i="6"/>
  <c r="AE385" i="6"/>
  <c r="AD385" i="6"/>
  <c r="AC385" i="6"/>
  <c r="AB385" i="6"/>
  <c r="X385" i="6"/>
  <c r="U385" i="6"/>
  <c r="T385" i="6"/>
  <c r="O385" i="6"/>
  <c r="N385" i="6"/>
  <c r="M385" i="6"/>
  <c r="J385" i="6"/>
  <c r="AE384" i="6"/>
  <c r="AD384" i="6"/>
  <c r="AC384" i="6"/>
  <c r="AB384" i="6"/>
  <c r="X384" i="6"/>
  <c r="U384" i="6"/>
  <c r="T384" i="6"/>
  <c r="O384" i="6"/>
  <c r="N384" i="6"/>
  <c r="M384" i="6"/>
  <c r="J384" i="6"/>
  <c r="Y384" i="6" s="1"/>
  <c r="Z384" i="6" s="1"/>
  <c r="AA384" i="6" s="1"/>
  <c r="AF384" i="6" s="1"/>
  <c r="AE383" i="6"/>
  <c r="AD383" i="6"/>
  <c r="AC383" i="6"/>
  <c r="AB383" i="6"/>
  <c r="X383" i="6"/>
  <c r="U383" i="6"/>
  <c r="T383" i="6"/>
  <c r="O383" i="6"/>
  <c r="N383" i="6"/>
  <c r="M383" i="6"/>
  <c r="J383" i="6"/>
  <c r="K383" i="6" s="1"/>
  <c r="AE382" i="6"/>
  <c r="AD382" i="6"/>
  <c r="AC382" i="6"/>
  <c r="AB382" i="6"/>
  <c r="X382" i="6"/>
  <c r="U382" i="6"/>
  <c r="T382" i="6"/>
  <c r="O382" i="6"/>
  <c r="N382" i="6"/>
  <c r="M382" i="6"/>
  <c r="J382" i="6"/>
  <c r="AE381" i="6"/>
  <c r="AD381" i="6"/>
  <c r="AC381" i="6"/>
  <c r="AB381" i="6"/>
  <c r="X381" i="6"/>
  <c r="U381" i="6"/>
  <c r="T381" i="6"/>
  <c r="O381" i="6"/>
  <c r="N381" i="6"/>
  <c r="M381" i="6"/>
  <c r="J381" i="6"/>
  <c r="AE380" i="6"/>
  <c r="AD380" i="6"/>
  <c r="AC380" i="6"/>
  <c r="AB380" i="6"/>
  <c r="X380" i="6"/>
  <c r="U380" i="6"/>
  <c r="T380" i="6"/>
  <c r="O380" i="6"/>
  <c r="N380" i="6"/>
  <c r="M380" i="6"/>
  <c r="J380" i="6"/>
  <c r="Y380" i="6" s="1"/>
  <c r="Z380" i="6" s="1"/>
  <c r="AA380" i="6" s="1"/>
  <c r="AE379" i="6"/>
  <c r="AD379" i="6"/>
  <c r="AC379" i="6"/>
  <c r="AB379" i="6"/>
  <c r="X379" i="6"/>
  <c r="U379" i="6"/>
  <c r="T379" i="6"/>
  <c r="O379" i="6"/>
  <c r="N379" i="6"/>
  <c r="M379" i="6"/>
  <c r="J379" i="6"/>
  <c r="K379" i="6" s="1"/>
  <c r="AE378" i="6"/>
  <c r="AD378" i="6"/>
  <c r="AC378" i="6"/>
  <c r="AB378" i="6"/>
  <c r="X378" i="6"/>
  <c r="U378" i="6"/>
  <c r="T378" i="6"/>
  <c r="O378" i="6"/>
  <c r="N378" i="6"/>
  <c r="M378" i="6"/>
  <c r="J378" i="6"/>
  <c r="AE377" i="6"/>
  <c r="AD377" i="6"/>
  <c r="AC377" i="6"/>
  <c r="AB377" i="6"/>
  <c r="X377" i="6"/>
  <c r="U377" i="6"/>
  <c r="T377" i="6"/>
  <c r="O377" i="6"/>
  <c r="N377" i="6"/>
  <c r="M377" i="6"/>
  <c r="J377" i="6"/>
  <c r="AE376" i="6"/>
  <c r="AD376" i="6"/>
  <c r="AC376" i="6"/>
  <c r="AB376" i="6"/>
  <c r="X376" i="6"/>
  <c r="U376" i="6"/>
  <c r="T376" i="6"/>
  <c r="O376" i="6"/>
  <c r="N376" i="6"/>
  <c r="M376" i="6"/>
  <c r="J376" i="6"/>
  <c r="Y376" i="6" s="1"/>
  <c r="Z376" i="6" s="1"/>
  <c r="AE375" i="6"/>
  <c r="AD375" i="6"/>
  <c r="AC375" i="6"/>
  <c r="AB375" i="6"/>
  <c r="X375" i="6"/>
  <c r="U375" i="6"/>
  <c r="T375" i="6"/>
  <c r="O375" i="6"/>
  <c r="N375" i="6"/>
  <c r="M375" i="6"/>
  <c r="J375" i="6"/>
  <c r="AE374" i="6"/>
  <c r="AD374" i="6"/>
  <c r="AC374" i="6"/>
  <c r="AB374" i="6"/>
  <c r="X374" i="6"/>
  <c r="U374" i="6"/>
  <c r="T374" i="6"/>
  <c r="O374" i="6"/>
  <c r="N374" i="6"/>
  <c r="M374" i="6"/>
  <c r="J374" i="6"/>
  <c r="AE373" i="6"/>
  <c r="AD373" i="6"/>
  <c r="AC373" i="6"/>
  <c r="AB373" i="6"/>
  <c r="X373" i="6"/>
  <c r="U373" i="6"/>
  <c r="T373" i="6"/>
  <c r="O373" i="6"/>
  <c r="N373" i="6"/>
  <c r="M373" i="6"/>
  <c r="J373" i="6"/>
  <c r="AE372" i="6"/>
  <c r="AD372" i="6"/>
  <c r="AC372" i="6"/>
  <c r="AB372" i="6"/>
  <c r="X372" i="6"/>
  <c r="U372" i="6"/>
  <c r="T372" i="6"/>
  <c r="O372" i="6"/>
  <c r="N372" i="6"/>
  <c r="M372" i="6"/>
  <c r="J372" i="6"/>
  <c r="AE371" i="6"/>
  <c r="AD371" i="6"/>
  <c r="AC371" i="6"/>
  <c r="AB371" i="6"/>
  <c r="X371" i="6"/>
  <c r="U371" i="6"/>
  <c r="T371" i="6"/>
  <c r="O371" i="6"/>
  <c r="N371" i="6"/>
  <c r="M371" i="6"/>
  <c r="J371" i="6"/>
  <c r="AE370" i="6"/>
  <c r="AD370" i="6"/>
  <c r="AC370" i="6"/>
  <c r="AB370" i="6"/>
  <c r="X370" i="6"/>
  <c r="U370" i="6"/>
  <c r="T370" i="6"/>
  <c r="O370" i="6"/>
  <c r="N370" i="6"/>
  <c r="M370" i="6"/>
  <c r="J370" i="6"/>
  <c r="AE369" i="6"/>
  <c r="AD369" i="6"/>
  <c r="AC369" i="6"/>
  <c r="AB369" i="6"/>
  <c r="X369" i="6"/>
  <c r="U369" i="6"/>
  <c r="T369" i="6"/>
  <c r="O369" i="6"/>
  <c r="N369" i="6"/>
  <c r="M369" i="6"/>
  <c r="J369" i="6"/>
  <c r="AE368" i="6"/>
  <c r="AD368" i="6"/>
  <c r="AC368" i="6"/>
  <c r="AB368" i="6"/>
  <c r="X368" i="6"/>
  <c r="U368" i="6"/>
  <c r="T368" i="6"/>
  <c r="O368" i="6"/>
  <c r="N368" i="6"/>
  <c r="M368" i="6"/>
  <c r="J368" i="6"/>
  <c r="AE367" i="6"/>
  <c r="AD367" i="6"/>
  <c r="AC367" i="6"/>
  <c r="AB367" i="6"/>
  <c r="X367" i="6"/>
  <c r="U367" i="6"/>
  <c r="T367" i="6"/>
  <c r="O367" i="6"/>
  <c r="N367" i="6"/>
  <c r="M367" i="6"/>
  <c r="J367" i="6"/>
  <c r="AE366" i="6"/>
  <c r="AD366" i="6"/>
  <c r="AC366" i="6"/>
  <c r="AB366" i="6"/>
  <c r="X366" i="6"/>
  <c r="U366" i="6"/>
  <c r="T366" i="6"/>
  <c r="O366" i="6"/>
  <c r="N366" i="6"/>
  <c r="M366" i="6"/>
  <c r="J366" i="6"/>
  <c r="AE365" i="6"/>
  <c r="AD365" i="6"/>
  <c r="AC365" i="6"/>
  <c r="AB365" i="6"/>
  <c r="X365" i="6"/>
  <c r="U365" i="6"/>
  <c r="T365" i="6"/>
  <c r="O365" i="6"/>
  <c r="N365" i="6"/>
  <c r="M365" i="6"/>
  <c r="J365" i="6"/>
  <c r="AE364" i="6"/>
  <c r="AD364" i="6"/>
  <c r="AC364" i="6"/>
  <c r="AB364" i="6"/>
  <c r="X364" i="6"/>
  <c r="U364" i="6"/>
  <c r="T364" i="6"/>
  <c r="O364" i="6"/>
  <c r="N364" i="6"/>
  <c r="M364" i="6"/>
  <c r="J364" i="6"/>
  <c r="AE363" i="6"/>
  <c r="AD363" i="6"/>
  <c r="AC363" i="6"/>
  <c r="AB363" i="6"/>
  <c r="X363" i="6"/>
  <c r="U363" i="6"/>
  <c r="T363" i="6"/>
  <c r="O363" i="6"/>
  <c r="N363" i="6"/>
  <c r="M363" i="6"/>
  <c r="J363" i="6"/>
  <c r="AE362" i="6"/>
  <c r="AD362" i="6"/>
  <c r="AC362" i="6"/>
  <c r="AB362" i="6"/>
  <c r="X362" i="6"/>
  <c r="U362" i="6"/>
  <c r="T362" i="6"/>
  <c r="O362" i="6"/>
  <c r="N362" i="6"/>
  <c r="M362" i="6"/>
  <c r="J362" i="6"/>
  <c r="AE361" i="6"/>
  <c r="AD361" i="6"/>
  <c r="AC361" i="6"/>
  <c r="AB361" i="6"/>
  <c r="X361" i="6"/>
  <c r="U361" i="6"/>
  <c r="T361" i="6"/>
  <c r="O361" i="6"/>
  <c r="N361" i="6"/>
  <c r="M361" i="6"/>
  <c r="J361" i="6"/>
  <c r="AE360" i="6"/>
  <c r="AD360" i="6"/>
  <c r="AC360" i="6"/>
  <c r="AB360" i="6"/>
  <c r="X360" i="6"/>
  <c r="U360" i="6"/>
  <c r="T360" i="6"/>
  <c r="O360" i="6"/>
  <c r="N360" i="6"/>
  <c r="M360" i="6"/>
  <c r="J360" i="6"/>
  <c r="AE359" i="6"/>
  <c r="AD359" i="6"/>
  <c r="AC359" i="6"/>
  <c r="AB359" i="6"/>
  <c r="X359" i="6"/>
  <c r="U359" i="6"/>
  <c r="T359" i="6"/>
  <c r="O359" i="6"/>
  <c r="N359" i="6"/>
  <c r="M359" i="6"/>
  <c r="J359" i="6"/>
  <c r="AE358" i="6"/>
  <c r="AD358" i="6"/>
  <c r="AC358" i="6"/>
  <c r="AB358" i="6"/>
  <c r="X358" i="6"/>
  <c r="U358" i="6"/>
  <c r="T358" i="6"/>
  <c r="O358" i="6"/>
  <c r="N358" i="6"/>
  <c r="M358" i="6"/>
  <c r="J358" i="6"/>
  <c r="AE357" i="6"/>
  <c r="AD357" i="6"/>
  <c r="AC357" i="6"/>
  <c r="AB357" i="6"/>
  <c r="X357" i="6"/>
  <c r="U357" i="6"/>
  <c r="T357" i="6"/>
  <c r="O357" i="6"/>
  <c r="N357" i="6"/>
  <c r="M357" i="6"/>
  <c r="J357" i="6"/>
  <c r="Y357" i="6" s="1"/>
  <c r="Z357" i="6" s="1"/>
  <c r="AA357" i="6" s="1"/>
  <c r="AE356" i="6"/>
  <c r="AD356" i="6"/>
  <c r="AC356" i="6"/>
  <c r="AB356" i="6"/>
  <c r="X356" i="6"/>
  <c r="U356" i="6"/>
  <c r="T356" i="6"/>
  <c r="O356" i="6"/>
  <c r="N356" i="6"/>
  <c r="M356" i="6"/>
  <c r="J356" i="6"/>
  <c r="AE355" i="6"/>
  <c r="AD355" i="6"/>
  <c r="AC355" i="6"/>
  <c r="AB355" i="6"/>
  <c r="X355" i="6"/>
  <c r="U355" i="6"/>
  <c r="T355" i="6"/>
  <c r="O355" i="6"/>
  <c r="N355" i="6"/>
  <c r="M355" i="6"/>
  <c r="J355" i="6"/>
  <c r="AE354" i="6"/>
  <c r="AD354" i="6"/>
  <c r="AC354" i="6"/>
  <c r="AB354" i="6"/>
  <c r="X354" i="6"/>
  <c r="U354" i="6"/>
  <c r="T354" i="6"/>
  <c r="O354" i="6"/>
  <c r="N354" i="6"/>
  <c r="M354" i="6"/>
  <c r="J354" i="6"/>
  <c r="AE353" i="6"/>
  <c r="AD353" i="6"/>
  <c r="AC353" i="6"/>
  <c r="AB353" i="6"/>
  <c r="X353" i="6"/>
  <c r="U353" i="6"/>
  <c r="T353" i="6"/>
  <c r="O353" i="6"/>
  <c r="N353" i="6"/>
  <c r="M353" i="6"/>
  <c r="J353" i="6"/>
  <c r="AE352" i="6"/>
  <c r="AD352" i="6"/>
  <c r="AC352" i="6"/>
  <c r="AB352" i="6"/>
  <c r="X352" i="6"/>
  <c r="U352" i="6"/>
  <c r="T352" i="6"/>
  <c r="O352" i="6"/>
  <c r="N352" i="6"/>
  <c r="M352" i="6"/>
  <c r="J352" i="6"/>
  <c r="AE351" i="6"/>
  <c r="AD351" i="6"/>
  <c r="AC351" i="6"/>
  <c r="AB351" i="6"/>
  <c r="X351" i="6"/>
  <c r="U351" i="6"/>
  <c r="T351" i="6"/>
  <c r="O351" i="6"/>
  <c r="N351" i="6"/>
  <c r="M351" i="6"/>
  <c r="J351" i="6"/>
  <c r="AE350" i="6"/>
  <c r="AD350" i="6"/>
  <c r="AC350" i="6"/>
  <c r="AB350" i="6"/>
  <c r="X350" i="6"/>
  <c r="U350" i="6"/>
  <c r="T350" i="6"/>
  <c r="O350" i="6"/>
  <c r="N350" i="6"/>
  <c r="M350" i="6"/>
  <c r="J350" i="6"/>
  <c r="Y350" i="6" s="1"/>
  <c r="Z350" i="6" s="1"/>
  <c r="AA350" i="6" s="1"/>
  <c r="AF350" i="6" s="1"/>
  <c r="AE349" i="6"/>
  <c r="AD349" i="6"/>
  <c r="AC349" i="6"/>
  <c r="AB349" i="6"/>
  <c r="X349" i="6"/>
  <c r="U349" i="6"/>
  <c r="T349" i="6"/>
  <c r="O349" i="6"/>
  <c r="N349" i="6"/>
  <c r="M349" i="6"/>
  <c r="J349" i="6"/>
  <c r="AE348" i="6"/>
  <c r="AD348" i="6"/>
  <c r="AC348" i="6"/>
  <c r="AB348" i="6"/>
  <c r="X348" i="6"/>
  <c r="U348" i="6"/>
  <c r="T348" i="6"/>
  <c r="O348" i="6"/>
  <c r="N348" i="6"/>
  <c r="M348" i="6"/>
  <c r="J348" i="6"/>
  <c r="AE347" i="6"/>
  <c r="AD347" i="6"/>
  <c r="AC347" i="6"/>
  <c r="AB347" i="6"/>
  <c r="X347" i="6"/>
  <c r="U347" i="6"/>
  <c r="T347" i="6"/>
  <c r="O347" i="6"/>
  <c r="N347" i="6"/>
  <c r="M347" i="6"/>
  <c r="J347" i="6"/>
  <c r="AE346" i="6"/>
  <c r="AD346" i="6"/>
  <c r="AC346" i="6"/>
  <c r="AB346" i="6"/>
  <c r="X346" i="6"/>
  <c r="U346" i="6"/>
  <c r="T346" i="6"/>
  <c r="O346" i="6"/>
  <c r="N346" i="6"/>
  <c r="M346" i="6"/>
  <c r="J346" i="6"/>
  <c r="Y346" i="6" s="1"/>
  <c r="AE345" i="6"/>
  <c r="AD345" i="6"/>
  <c r="AC345" i="6"/>
  <c r="AB345" i="6"/>
  <c r="X345" i="6"/>
  <c r="U345" i="6"/>
  <c r="T345" i="6"/>
  <c r="O345" i="6"/>
  <c r="N345" i="6"/>
  <c r="M345" i="6"/>
  <c r="J345" i="6"/>
  <c r="AE344" i="6"/>
  <c r="AD344" i="6"/>
  <c r="AC344" i="6"/>
  <c r="AB344" i="6"/>
  <c r="X344" i="6"/>
  <c r="U344" i="6"/>
  <c r="T344" i="6"/>
  <c r="O344" i="6"/>
  <c r="N344" i="6"/>
  <c r="M344" i="6"/>
  <c r="J344" i="6"/>
  <c r="AE343" i="6"/>
  <c r="AD343" i="6"/>
  <c r="AC343" i="6"/>
  <c r="AB343" i="6"/>
  <c r="X343" i="6"/>
  <c r="U343" i="6"/>
  <c r="T343" i="6"/>
  <c r="O343" i="6"/>
  <c r="N343" i="6"/>
  <c r="M343" i="6"/>
  <c r="J343" i="6"/>
  <c r="AE342" i="6"/>
  <c r="AD342" i="6"/>
  <c r="AC342" i="6"/>
  <c r="AB342" i="6"/>
  <c r="X342" i="6"/>
  <c r="U342" i="6"/>
  <c r="T342" i="6"/>
  <c r="O342" i="6"/>
  <c r="N342" i="6"/>
  <c r="M342" i="6"/>
  <c r="J342" i="6"/>
  <c r="K342" i="6" s="1"/>
  <c r="AE341" i="6"/>
  <c r="AD341" i="6"/>
  <c r="AC341" i="6"/>
  <c r="AB341" i="6"/>
  <c r="X341" i="6"/>
  <c r="U341" i="6"/>
  <c r="T341" i="6"/>
  <c r="O341" i="6"/>
  <c r="N341" i="6"/>
  <c r="M341" i="6"/>
  <c r="J341" i="6"/>
  <c r="AE340" i="6"/>
  <c r="AD340" i="6"/>
  <c r="AC340" i="6"/>
  <c r="AB340" i="6"/>
  <c r="X340" i="6"/>
  <c r="U340" i="6"/>
  <c r="T340" i="6"/>
  <c r="O340" i="6"/>
  <c r="N340" i="6"/>
  <c r="M340" i="6"/>
  <c r="J340" i="6"/>
  <c r="AE339" i="6"/>
  <c r="AD339" i="6"/>
  <c r="AC339" i="6"/>
  <c r="AB339" i="6"/>
  <c r="X339" i="6"/>
  <c r="U339" i="6"/>
  <c r="T339" i="6"/>
  <c r="O339" i="6"/>
  <c r="N339" i="6"/>
  <c r="M339" i="6"/>
  <c r="J339" i="6"/>
  <c r="AE338" i="6"/>
  <c r="AD338" i="6"/>
  <c r="AC338" i="6"/>
  <c r="AB338" i="6"/>
  <c r="X338" i="6"/>
  <c r="U338" i="6"/>
  <c r="T338" i="6"/>
  <c r="O338" i="6"/>
  <c r="N338" i="6"/>
  <c r="M338" i="6"/>
  <c r="J338" i="6"/>
  <c r="AE337" i="6"/>
  <c r="AD337" i="6"/>
  <c r="AC337" i="6"/>
  <c r="AB337" i="6"/>
  <c r="X337" i="6"/>
  <c r="U337" i="6"/>
  <c r="T337" i="6"/>
  <c r="O337" i="6"/>
  <c r="N337" i="6"/>
  <c r="M337" i="6"/>
  <c r="J337" i="6"/>
  <c r="Y337" i="6" s="1"/>
  <c r="AE336" i="6"/>
  <c r="AD336" i="6"/>
  <c r="AC336" i="6"/>
  <c r="AB336" i="6"/>
  <c r="X336" i="6"/>
  <c r="U336" i="6"/>
  <c r="T336" i="6"/>
  <c r="O336" i="6"/>
  <c r="N336" i="6"/>
  <c r="M336" i="6"/>
  <c r="J336" i="6"/>
  <c r="AE335" i="6"/>
  <c r="AD335" i="6"/>
  <c r="AC335" i="6"/>
  <c r="AB335" i="6"/>
  <c r="X335" i="6"/>
  <c r="U335" i="6"/>
  <c r="T335" i="6"/>
  <c r="O335" i="6"/>
  <c r="N335" i="6"/>
  <c r="M335" i="6"/>
  <c r="J335" i="6"/>
  <c r="AE334" i="6"/>
  <c r="AD334" i="6"/>
  <c r="AC334" i="6"/>
  <c r="AB334" i="6"/>
  <c r="X334" i="6"/>
  <c r="U334" i="6"/>
  <c r="T334" i="6"/>
  <c r="O334" i="6"/>
  <c r="N334" i="6"/>
  <c r="M334" i="6"/>
  <c r="J334" i="6"/>
  <c r="AE333" i="6"/>
  <c r="AD333" i="6"/>
  <c r="AC333" i="6"/>
  <c r="AB333" i="6"/>
  <c r="X333" i="6"/>
  <c r="U333" i="6"/>
  <c r="T333" i="6"/>
  <c r="O333" i="6"/>
  <c r="N333" i="6"/>
  <c r="M333" i="6"/>
  <c r="J333" i="6"/>
  <c r="AE332" i="6"/>
  <c r="AD332" i="6"/>
  <c r="AC332" i="6"/>
  <c r="AB332" i="6"/>
  <c r="X332" i="6"/>
  <c r="U332" i="6"/>
  <c r="T332" i="6"/>
  <c r="O332" i="6"/>
  <c r="N332" i="6"/>
  <c r="M332" i="6"/>
  <c r="J332" i="6"/>
  <c r="AE331" i="6"/>
  <c r="AD331" i="6"/>
  <c r="AC331" i="6"/>
  <c r="AB331" i="6"/>
  <c r="X331" i="6"/>
  <c r="U331" i="6"/>
  <c r="T331" i="6"/>
  <c r="O331" i="6"/>
  <c r="N331" i="6"/>
  <c r="M331" i="6"/>
  <c r="J331" i="6"/>
  <c r="AE330" i="6"/>
  <c r="AD330" i="6"/>
  <c r="AC330" i="6"/>
  <c r="AB330" i="6"/>
  <c r="X330" i="6"/>
  <c r="U330" i="6"/>
  <c r="T330" i="6"/>
  <c r="O330" i="6"/>
  <c r="N330" i="6"/>
  <c r="M330" i="6"/>
  <c r="J330" i="6"/>
  <c r="K330" i="6" s="1"/>
  <c r="AE329" i="6"/>
  <c r="AD329" i="6"/>
  <c r="AC329" i="6"/>
  <c r="AB329" i="6"/>
  <c r="X329" i="6"/>
  <c r="U329" i="6"/>
  <c r="T329" i="6"/>
  <c r="O329" i="6"/>
  <c r="N329" i="6"/>
  <c r="M329" i="6"/>
  <c r="J329" i="6"/>
  <c r="K329" i="6" s="1"/>
  <c r="AE328" i="6"/>
  <c r="AD328" i="6"/>
  <c r="AC328" i="6"/>
  <c r="AB328" i="6"/>
  <c r="X328" i="6"/>
  <c r="U328" i="6"/>
  <c r="T328" i="6"/>
  <c r="O328" i="6"/>
  <c r="N328" i="6"/>
  <c r="M328" i="6"/>
  <c r="J328" i="6"/>
  <c r="AE327" i="6"/>
  <c r="AD327" i="6"/>
  <c r="AC327" i="6"/>
  <c r="AB327" i="6"/>
  <c r="X327" i="6"/>
  <c r="U327" i="6"/>
  <c r="T327" i="6"/>
  <c r="O327" i="6"/>
  <c r="N327" i="6"/>
  <c r="M327" i="6"/>
  <c r="J327" i="6"/>
  <c r="K327" i="6" s="1"/>
  <c r="AE326" i="6"/>
  <c r="AD326" i="6"/>
  <c r="AC326" i="6"/>
  <c r="AB326" i="6"/>
  <c r="X326" i="6"/>
  <c r="U326" i="6"/>
  <c r="T326" i="6"/>
  <c r="O326" i="6"/>
  <c r="N326" i="6"/>
  <c r="M326" i="6"/>
  <c r="J326" i="6"/>
  <c r="K326" i="6" s="1"/>
  <c r="AE325" i="6"/>
  <c r="AD325" i="6"/>
  <c r="AC325" i="6"/>
  <c r="AB325" i="6"/>
  <c r="X325" i="6"/>
  <c r="U325" i="6"/>
  <c r="T325" i="6"/>
  <c r="O325" i="6"/>
  <c r="N325" i="6"/>
  <c r="M325" i="6"/>
  <c r="J325" i="6"/>
  <c r="AE324" i="6"/>
  <c r="AD324" i="6"/>
  <c r="AC324" i="6"/>
  <c r="AB324" i="6"/>
  <c r="X324" i="6"/>
  <c r="U324" i="6"/>
  <c r="T324" i="6"/>
  <c r="O324" i="6"/>
  <c r="N324" i="6"/>
  <c r="M324" i="6"/>
  <c r="J324" i="6"/>
  <c r="K324" i="6" s="1"/>
  <c r="AE323" i="6"/>
  <c r="AD323" i="6"/>
  <c r="AC323" i="6"/>
  <c r="AB323" i="6"/>
  <c r="X323" i="6"/>
  <c r="U323" i="6"/>
  <c r="T323" i="6"/>
  <c r="O323" i="6"/>
  <c r="N323" i="6"/>
  <c r="M323" i="6"/>
  <c r="J323" i="6"/>
  <c r="AE322" i="6"/>
  <c r="AD322" i="6"/>
  <c r="AC322" i="6"/>
  <c r="AB322" i="6"/>
  <c r="X322" i="6"/>
  <c r="U322" i="6"/>
  <c r="T322" i="6"/>
  <c r="O322" i="6"/>
  <c r="N322" i="6"/>
  <c r="M322" i="6"/>
  <c r="J322" i="6"/>
  <c r="AE321" i="6"/>
  <c r="AD321" i="6"/>
  <c r="AC321" i="6"/>
  <c r="AB321" i="6"/>
  <c r="X321" i="6"/>
  <c r="U321" i="6"/>
  <c r="T321" i="6"/>
  <c r="O321" i="6"/>
  <c r="N321" i="6"/>
  <c r="M321" i="6"/>
  <c r="J321" i="6"/>
  <c r="AE320" i="6"/>
  <c r="AD320" i="6"/>
  <c r="AC320" i="6"/>
  <c r="AB320" i="6"/>
  <c r="X320" i="6"/>
  <c r="U320" i="6"/>
  <c r="T320" i="6"/>
  <c r="O320" i="6"/>
  <c r="N320" i="6"/>
  <c r="M320" i="6"/>
  <c r="J320" i="6"/>
  <c r="K320" i="6" s="1"/>
  <c r="AE319" i="6"/>
  <c r="AD319" i="6"/>
  <c r="AC319" i="6"/>
  <c r="AB319" i="6"/>
  <c r="X319" i="6"/>
  <c r="U319" i="6"/>
  <c r="T319" i="6"/>
  <c r="O319" i="6"/>
  <c r="N319" i="6"/>
  <c r="M319" i="6"/>
  <c r="J319" i="6"/>
  <c r="AE318" i="6"/>
  <c r="AD318" i="6"/>
  <c r="AC318" i="6"/>
  <c r="AB318" i="6"/>
  <c r="X318" i="6"/>
  <c r="U318" i="6"/>
  <c r="T318" i="6"/>
  <c r="O318" i="6"/>
  <c r="N318" i="6"/>
  <c r="M318" i="6"/>
  <c r="J318" i="6"/>
  <c r="AE317" i="6"/>
  <c r="AD317" i="6"/>
  <c r="AC317" i="6"/>
  <c r="AB317" i="6"/>
  <c r="X317" i="6"/>
  <c r="U317" i="6"/>
  <c r="T317" i="6"/>
  <c r="O317" i="6"/>
  <c r="N317" i="6"/>
  <c r="M317" i="6"/>
  <c r="J317" i="6"/>
  <c r="AE316" i="6"/>
  <c r="AD316" i="6"/>
  <c r="AC316" i="6"/>
  <c r="AB316" i="6"/>
  <c r="X316" i="6"/>
  <c r="U316" i="6"/>
  <c r="T316" i="6"/>
  <c r="O316" i="6"/>
  <c r="N316" i="6"/>
  <c r="M316" i="6"/>
  <c r="J316" i="6"/>
  <c r="AE315" i="6"/>
  <c r="AD315" i="6"/>
  <c r="AC315" i="6"/>
  <c r="AB315" i="6"/>
  <c r="X315" i="6"/>
  <c r="U315" i="6"/>
  <c r="T315" i="6"/>
  <c r="O315" i="6"/>
  <c r="N315" i="6"/>
  <c r="M315" i="6"/>
  <c r="J315" i="6"/>
  <c r="AE314" i="6"/>
  <c r="AD314" i="6"/>
  <c r="AC314" i="6"/>
  <c r="AB314" i="6"/>
  <c r="X314" i="6"/>
  <c r="U314" i="6"/>
  <c r="T314" i="6"/>
  <c r="O314" i="6"/>
  <c r="N314" i="6"/>
  <c r="M314" i="6"/>
  <c r="J314" i="6"/>
  <c r="AE313" i="6"/>
  <c r="AD313" i="6"/>
  <c r="AC313" i="6"/>
  <c r="AB313" i="6"/>
  <c r="X313" i="6"/>
  <c r="U313" i="6"/>
  <c r="T313" i="6"/>
  <c r="O313" i="6"/>
  <c r="N313" i="6"/>
  <c r="M313" i="6"/>
  <c r="J313" i="6"/>
  <c r="AE312" i="6"/>
  <c r="AD312" i="6"/>
  <c r="AC312" i="6"/>
  <c r="AB312" i="6"/>
  <c r="X312" i="6"/>
  <c r="U312" i="6"/>
  <c r="T312" i="6"/>
  <c r="O312" i="6"/>
  <c r="N312" i="6"/>
  <c r="M312" i="6"/>
  <c r="J312" i="6"/>
  <c r="AE311" i="6"/>
  <c r="AD311" i="6"/>
  <c r="AC311" i="6"/>
  <c r="AB311" i="6"/>
  <c r="X311" i="6"/>
  <c r="U311" i="6"/>
  <c r="T311" i="6"/>
  <c r="O311" i="6"/>
  <c r="N311" i="6"/>
  <c r="M311" i="6"/>
  <c r="J311" i="6"/>
  <c r="AE310" i="6"/>
  <c r="AD310" i="6"/>
  <c r="AC310" i="6"/>
  <c r="AB310" i="6"/>
  <c r="X310" i="6"/>
  <c r="U310" i="6"/>
  <c r="T310" i="6"/>
  <c r="O310" i="6"/>
  <c r="N310" i="6"/>
  <c r="M310" i="6"/>
  <c r="J310" i="6"/>
  <c r="AE309" i="6"/>
  <c r="AD309" i="6"/>
  <c r="AC309" i="6"/>
  <c r="AB309" i="6"/>
  <c r="X309" i="6"/>
  <c r="U309" i="6"/>
  <c r="T309" i="6"/>
  <c r="O309" i="6"/>
  <c r="N309" i="6"/>
  <c r="M309" i="6"/>
  <c r="J309" i="6"/>
  <c r="AE308" i="6"/>
  <c r="AD308" i="6"/>
  <c r="AC308" i="6"/>
  <c r="AB308" i="6"/>
  <c r="X308" i="6"/>
  <c r="U308" i="6"/>
  <c r="T308" i="6"/>
  <c r="O308" i="6"/>
  <c r="N308" i="6"/>
  <c r="M308" i="6"/>
  <c r="J308" i="6"/>
  <c r="AE307" i="6"/>
  <c r="AD307" i="6"/>
  <c r="AC307" i="6"/>
  <c r="AB307" i="6"/>
  <c r="X307" i="6"/>
  <c r="U307" i="6"/>
  <c r="T307" i="6"/>
  <c r="O307" i="6"/>
  <c r="N307" i="6"/>
  <c r="M307" i="6"/>
  <c r="J307" i="6"/>
  <c r="AE306" i="6"/>
  <c r="AD306" i="6"/>
  <c r="AC306" i="6"/>
  <c r="AB306" i="6"/>
  <c r="X306" i="6"/>
  <c r="U306" i="6"/>
  <c r="T306" i="6"/>
  <c r="O306" i="6"/>
  <c r="N306" i="6"/>
  <c r="M306" i="6"/>
  <c r="J306" i="6"/>
  <c r="Y306" i="6" s="1"/>
  <c r="Z306" i="6" s="1"/>
  <c r="AA306" i="6" s="1"/>
  <c r="AE305" i="6"/>
  <c r="AD305" i="6"/>
  <c r="AC305" i="6"/>
  <c r="AB305" i="6"/>
  <c r="X305" i="6"/>
  <c r="U305" i="6"/>
  <c r="T305" i="6"/>
  <c r="O305" i="6"/>
  <c r="N305" i="6"/>
  <c r="M305" i="6"/>
  <c r="J305" i="6"/>
  <c r="K305" i="6" s="1"/>
  <c r="AE304" i="6"/>
  <c r="AD304" i="6"/>
  <c r="AC304" i="6"/>
  <c r="AB304" i="6"/>
  <c r="X304" i="6"/>
  <c r="U304" i="6"/>
  <c r="T304" i="6"/>
  <c r="O304" i="6"/>
  <c r="N304" i="6"/>
  <c r="M304" i="6"/>
  <c r="J304" i="6"/>
  <c r="K304" i="6" s="1"/>
  <c r="AE303" i="6"/>
  <c r="AD303" i="6"/>
  <c r="AC303" i="6"/>
  <c r="AB303" i="6"/>
  <c r="X303" i="6"/>
  <c r="U303" i="6"/>
  <c r="T303" i="6"/>
  <c r="O303" i="6"/>
  <c r="N303" i="6"/>
  <c r="M303" i="6"/>
  <c r="J303" i="6"/>
  <c r="AE302" i="6"/>
  <c r="AD302" i="6"/>
  <c r="AC302" i="6"/>
  <c r="AB302" i="6"/>
  <c r="X302" i="6"/>
  <c r="U302" i="6"/>
  <c r="T302" i="6"/>
  <c r="O302" i="6"/>
  <c r="N302" i="6"/>
  <c r="M302" i="6"/>
  <c r="J302" i="6"/>
  <c r="K302" i="6" s="1"/>
  <c r="AE301" i="6"/>
  <c r="AD301" i="6"/>
  <c r="AC301" i="6"/>
  <c r="AB301" i="6"/>
  <c r="X301" i="6"/>
  <c r="U301" i="6"/>
  <c r="T301" i="6"/>
  <c r="O301" i="6"/>
  <c r="N301" i="6"/>
  <c r="M301" i="6"/>
  <c r="J301" i="6"/>
  <c r="AE300" i="6"/>
  <c r="AD300" i="6"/>
  <c r="AC300" i="6"/>
  <c r="AB300" i="6"/>
  <c r="X300" i="6"/>
  <c r="U300" i="6"/>
  <c r="T300" i="6"/>
  <c r="O300" i="6"/>
  <c r="N300" i="6"/>
  <c r="M300" i="6"/>
  <c r="J300" i="6"/>
  <c r="AE299" i="6"/>
  <c r="AD299" i="6"/>
  <c r="AC299" i="6"/>
  <c r="AB299" i="6"/>
  <c r="X299" i="6"/>
  <c r="U299" i="6"/>
  <c r="T299" i="6"/>
  <c r="O299" i="6"/>
  <c r="N299" i="6"/>
  <c r="M299" i="6"/>
  <c r="J299" i="6"/>
  <c r="Y299" i="6" s="1"/>
  <c r="Z299" i="6" s="1"/>
  <c r="AE298" i="6"/>
  <c r="AD298" i="6"/>
  <c r="AC298" i="6"/>
  <c r="AB298" i="6"/>
  <c r="X298" i="6"/>
  <c r="U298" i="6"/>
  <c r="T298" i="6"/>
  <c r="O298" i="6"/>
  <c r="N298" i="6"/>
  <c r="M298" i="6"/>
  <c r="J298" i="6"/>
  <c r="K298" i="6" s="1"/>
  <c r="AE297" i="6"/>
  <c r="AD297" i="6"/>
  <c r="AC297" i="6"/>
  <c r="AB297" i="6"/>
  <c r="X297" i="6"/>
  <c r="U297" i="6"/>
  <c r="T297" i="6"/>
  <c r="O297" i="6"/>
  <c r="N297" i="6"/>
  <c r="M297" i="6"/>
  <c r="J297" i="6"/>
  <c r="AE296" i="6"/>
  <c r="AD296" i="6"/>
  <c r="AC296" i="6"/>
  <c r="AB296" i="6"/>
  <c r="X296" i="6"/>
  <c r="U296" i="6"/>
  <c r="T296" i="6"/>
  <c r="O296" i="6"/>
  <c r="N296" i="6"/>
  <c r="M296" i="6"/>
  <c r="J296" i="6"/>
  <c r="AE295" i="6"/>
  <c r="AD295" i="6"/>
  <c r="AC295" i="6"/>
  <c r="AB295" i="6"/>
  <c r="X295" i="6"/>
  <c r="U295" i="6"/>
  <c r="T295" i="6"/>
  <c r="O295" i="6"/>
  <c r="N295" i="6"/>
  <c r="M295" i="6"/>
  <c r="J295" i="6"/>
  <c r="Y295" i="6" s="1"/>
  <c r="Z295" i="6" s="1"/>
  <c r="AA295" i="6" s="1"/>
  <c r="AF295" i="6" s="1"/>
  <c r="AE294" i="6"/>
  <c r="AD294" i="6"/>
  <c r="AC294" i="6"/>
  <c r="AB294" i="6"/>
  <c r="X294" i="6"/>
  <c r="U294" i="6"/>
  <c r="T294" i="6"/>
  <c r="O294" i="6"/>
  <c r="N294" i="6"/>
  <c r="M294" i="6"/>
  <c r="J294" i="6"/>
  <c r="K294" i="6" s="1"/>
  <c r="AE293" i="6"/>
  <c r="AD293" i="6"/>
  <c r="AC293" i="6"/>
  <c r="AB293" i="6"/>
  <c r="X293" i="6"/>
  <c r="U293" i="6"/>
  <c r="T293" i="6"/>
  <c r="O293" i="6"/>
  <c r="N293" i="6"/>
  <c r="M293" i="6"/>
  <c r="J293" i="6"/>
  <c r="AE292" i="6"/>
  <c r="AD292" i="6"/>
  <c r="AC292" i="6"/>
  <c r="AB292" i="6"/>
  <c r="X292" i="6"/>
  <c r="U292" i="6"/>
  <c r="T292" i="6"/>
  <c r="O292" i="6"/>
  <c r="N292" i="6"/>
  <c r="M292" i="6"/>
  <c r="J292" i="6"/>
  <c r="AE291" i="6"/>
  <c r="AD291" i="6"/>
  <c r="AC291" i="6"/>
  <c r="AB291" i="6"/>
  <c r="X291" i="6"/>
  <c r="U291" i="6"/>
  <c r="T291" i="6"/>
  <c r="O291" i="6"/>
  <c r="N291" i="6"/>
  <c r="M291" i="6"/>
  <c r="J291" i="6"/>
  <c r="AE290" i="6"/>
  <c r="AD290" i="6"/>
  <c r="AC290" i="6"/>
  <c r="AB290" i="6"/>
  <c r="X290" i="6"/>
  <c r="U290" i="6"/>
  <c r="T290" i="6"/>
  <c r="O290" i="6"/>
  <c r="N290" i="6"/>
  <c r="M290" i="6"/>
  <c r="J290" i="6"/>
  <c r="K290" i="6" s="1"/>
  <c r="AE289" i="6"/>
  <c r="AD289" i="6"/>
  <c r="AC289" i="6"/>
  <c r="AB289" i="6"/>
  <c r="X289" i="6"/>
  <c r="U289" i="6"/>
  <c r="T289" i="6"/>
  <c r="O289" i="6"/>
  <c r="N289" i="6"/>
  <c r="M289" i="6"/>
  <c r="J289" i="6"/>
  <c r="AE288" i="6"/>
  <c r="AD288" i="6"/>
  <c r="AC288" i="6"/>
  <c r="AB288" i="6"/>
  <c r="X288" i="6"/>
  <c r="U288" i="6"/>
  <c r="T288" i="6"/>
  <c r="O288" i="6"/>
  <c r="N288" i="6"/>
  <c r="M288" i="6"/>
  <c r="J288" i="6"/>
  <c r="AE287" i="6"/>
  <c r="AD287" i="6"/>
  <c r="AC287" i="6"/>
  <c r="AB287" i="6"/>
  <c r="X287" i="6"/>
  <c r="U287" i="6"/>
  <c r="T287" i="6"/>
  <c r="O287" i="6"/>
  <c r="N287" i="6"/>
  <c r="M287" i="6"/>
  <c r="J287" i="6"/>
  <c r="AE286" i="6"/>
  <c r="AD286" i="6"/>
  <c r="AC286" i="6"/>
  <c r="AB286" i="6"/>
  <c r="X286" i="6"/>
  <c r="U286" i="6"/>
  <c r="T286" i="6"/>
  <c r="O286" i="6"/>
  <c r="N286" i="6"/>
  <c r="M286" i="6"/>
  <c r="J286" i="6"/>
  <c r="K286" i="6" s="1"/>
  <c r="AE285" i="6"/>
  <c r="AD285" i="6"/>
  <c r="AC285" i="6"/>
  <c r="AB285" i="6"/>
  <c r="X285" i="6"/>
  <c r="U285" i="6"/>
  <c r="T285" i="6"/>
  <c r="O285" i="6"/>
  <c r="N285" i="6"/>
  <c r="M285" i="6"/>
  <c r="J285" i="6"/>
  <c r="AE284" i="6"/>
  <c r="AD284" i="6"/>
  <c r="AC284" i="6"/>
  <c r="AB284" i="6"/>
  <c r="X284" i="6"/>
  <c r="U284" i="6"/>
  <c r="T284" i="6"/>
  <c r="O284" i="6"/>
  <c r="N284" i="6"/>
  <c r="M284" i="6"/>
  <c r="J284" i="6"/>
  <c r="AE283" i="6"/>
  <c r="AD283" i="6"/>
  <c r="AC283" i="6"/>
  <c r="AB283" i="6"/>
  <c r="X283" i="6"/>
  <c r="U283" i="6"/>
  <c r="T283" i="6"/>
  <c r="O283" i="6"/>
  <c r="N283" i="6"/>
  <c r="M283" i="6"/>
  <c r="J283" i="6"/>
  <c r="AE282" i="6"/>
  <c r="AD282" i="6"/>
  <c r="AC282" i="6"/>
  <c r="AB282" i="6"/>
  <c r="X282" i="6"/>
  <c r="U282" i="6"/>
  <c r="T282" i="6"/>
  <c r="O282" i="6"/>
  <c r="N282" i="6"/>
  <c r="M282" i="6"/>
  <c r="J282" i="6"/>
  <c r="K282" i="6" s="1"/>
  <c r="AE281" i="6"/>
  <c r="AD281" i="6"/>
  <c r="AC281" i="6"/>
  <c r="AB281" i="6"/>
  <c r="X281" i="6"/>
  <c r="U281" i="6"/>
  <c r="T281" i="6"/>
  <c r="O281" i="6"/>
  <c r="N281" i="6"/>
  <c r="M281" i="6"/>
  <c r="J281" i="6"/>
  <c r="AE280" i="6"/>
  <c r="AD280" i="6"/>
  <c r="AC280" i="6"/>
  <c r="AB280" i="6"/>
  <c r="X280" i="6"/>
  <c r="U280" i="6"/>
  <c r="T280" i="6"/>
  <c r="O280" i="6"/>
  <c r="N280" i="6"/>
  <c r="M280" i="6"/>
  <c r="J280" i="6"/>
  <c r="AE279" i="6"/>
  <c r="AD279" i="6"/>
  <c r="AC279" i="6"/>
  <c r="AB279" i="6"/>
  <c r="X279" i="6"/>
  <c r="U279" i="6"/>
  <c r="T279" i="6"/>
  <c r="O279" i="6"/>
  <c r="N279" i="6"/>
  <c r="M279" i="6"/>
  <c r="J279" i="6"/>
  <c r="AE278" i="6"/>
  <c r="AD278" i="6"/>
  <c r="AC278" i="6"/>
  <c r="AB278" i="6"/>
  <c r="X278" i="6"/>
  <c r="U278" i="6"/>
  <c r="T278" i="6"/>
  <c r="O278" i="6"/>
  <c r="N278" i="6"/>
  <c r="M278" i="6"/>
  <c r="J278" i="6"/>
  <c r="K278" i="6" s="1"/>
  <c r="AE277" i="6"/>
  <c r="AD277" i="6"/>
  <c r="AC277" i="6"/>
  <c r="AB277" i="6"/>
  <c r="X277" i="6"/>
  <c r="U277" i="6"/>
  <c r="T277" i="6"/>
  <c r="O277" i="6"/>
  <c r="N277" i="6"/>
  <c r="M277" i="6"/>
  <c r="J277" i="6"/>
  <c r="AE276" i="6"/>
  <c r="AD276" i="6"/>
  <c r="AC276" i="6"/>
  <c r="AB276" i="6"/>
  <c r="X276" i="6"/>
  <c r="U276" i="6"/>
  <c r="T276" i="6"/>
  <c r="O276" i="6"/>
  <c r="N276" i="6"/>
  <c r="M276" i="6"/>
  <c r="J276" i="6"/>
  <c r="AE275" i="6"/>
  <c r="AD275" i="6"/>
  <c r="AC275" i="6"/>
  <c r="AB275" i="6"/>
  <c r="X275" i="6"/>
  <c r="U275" i="6"/>
  <c r="T275" i="6"/>
  <c r="O275" i="6"/>
  <c r="N275" i="6"/>
  <c r="M275" i="6"/>
  <c r="J275" i="6"/>
  <c r="AE274" i="6"/>
  <c r="AD274" i="6"/>
  <c r="AC274" i="6"/>
  <c r="AB274" i="6"/>
  <c r="X274" i="6"/>
  <c r="U274" i="6"/>
  <c r="T274" i="6"/>
  <c r="O274" i="6"/>
  <c r="N274" i="6"/>
  <c r="M274" i="6"/>
  <c r="J274" i="6"/>
  <c r="K274" i="6" s="1"/>
  <c r="AE273" i="6"/>
  <c r="AD273" i="6"/>
  <c r="AC273" i="6"/>
  <c r="AB273" i="6"/>
  <c r="X273" i="6"/>
  <c r="U273" i="6"/>
  <c r="T273" i="6"/>
  <c r="O273" i="6"/>
  <c r="N273" i="6"/>
  <c r="M273" i="6"/>
  <c r="J273" i="6"/>
  <c r="AE272" i="6"/>
  <c r="AD272" i="6"/>
  <c r="AC272" i="6"/>
  <c r="AB272" i="6"/>
  <c r="X272" i="6"/>
  <c r="U272" i="6"/>
  <c r="T272" i="6"/>
  <c r="O272" i="6"/>
  <c r="N272" i="6"/>
  <c r="M272" i="6"/>
  <c r="J272" i="6"/>
  <c r="AE271" i="6"/>
  <c r="AD271" i="6"/>
  <c r="AC271" i="6"/>
  <c r="AB271" i="6"/>
  <c r="X271" i="6"/>
  <c r="U271" i="6"/>
  <c r="T271" i="6"/>
  <c r="O271" i="6"/>
  <c r="N271" i="6"/>
  <c r="M271" i="6"/>
  <c r="J271" i="6"/>
  <c r="AE270" i="6"/>
  <c r="AD270" i="6"/>
  <c r="AC270" i="6"/>
  <c r="AB270" i="6"/>
  <c r="X270" i="6"/>
  <c r="U270" i="6"/>
  <c r="T270" i="6"/>
  <c r="O270" i="6"/>
  <c r="N270" i="6"/>
  <c r="M270" i="6"/>
  <c r="J270" i="6"/>
  <c r="AE269" i="6"/>
  <c r="AD269" i="6"/>
  <c r="AC269" i="6"/>
  <c r="AB269" i="6"/>
  <c r="X269" i="6"/>
  <c r="U269" i="6"/>
  <c r="T269" i="6"/>
  <c r="O269" i="6"/>
  <c r="N269" i="6"/>
  <c r="M269" i="6"/>
  <c r="J269" i="6"/>
  <c r="K269" i="6" s="1"/>
  <c r="AE268" i="6"/>
  <c r="AD268" i="6"/>
  <c r="AC268" i="6"/>
  <c r="AB268" i="6"/>
  <c r="X268" i="6"/>
  <c r="U268" i="6"/>
  <c r="T268" i="6"/>
  <c r="O268" i="6"/>
  <c r="N268" i="6"/>
  <c r="M268" i="6"/>
  <c r="J268" i="6"/>
  <c r="AE267" i="6"/>
  <c r="AD267" i="6"/>
  <c r="AC267" i="6"/>
  <c r="AB267" i="6"/>
  <c r="X267" i="6"/>
  <c r="U267" i="6"/>
  <c r="T267" i="6"/>
  <c r="O267" i="6"/>
  <c r="N267" i="6"/>
  <c r="M267" i="6"/>
  <c r="J267" i="6"/>
  <c r="AE266" i="6"/>
  <c r="AD266" i="6"/>
  <c r="AC266" i="6"/>
  <c r="AB266" i="6"/>
  <c r="X266" i="6"/>
  <c r="U266" i="6"/>
  <c r="T266" i="6"/>
  <c r="O266" i="6"/>
  <c r="N266" i="6"/>
  <c r="M266" i="6"/>
  <c r="J266" i="6"/>
  <c r="K266" i="6" s="1"/>
  <c r="AE265" i="6"/>
  <c r="AD265" i="6"/>
  <c r="AC265" i="6"/>
  <c r="AB265" i="6"/>
  <c r="X265" i="6"/>
  <c r="U265" i="6"/>
  <c r="T265" i="6"/>
  <c r="O265" i="6"/>
  <c r="N265" i="6"/>
  <c r="M265" i="6"/>
  <c r="J265" i="6"/>
  <c r="K265" i="6" s="1"/>
  <c r="AE264" i="6"/>
  <c r="AD264" i="6"/>
  <c r="AC264" i="6"/>
  <c r="AB264" i="6"/>
  <c r="X264" i="6"/>
  <c r="U264" i="6"/>
  <c r="T264" i="6"/>
  <c r="O264" i="6"/>
  <c r="N264" i="6"/>
  <c r="M264" i="6"/>
  <c r="J264" i="6"/>
  <c r="AE263" i="6"/>
  <c r="AD263" i="6"/>
  <c r="AC263" i="6"/>
  <c r="AB263" i="6"/>
  <c r="X263" i="6"/>
  <c r="U263" i="6"/>
  <c r="T263" i="6"/>
  <c r="O263" i="6"/>
  <c r="N263" i="6"/>
  <c r="M263" i="6"/>
  <c r="J263" i="6"/>
  <c r="AE262" i="6"/>
  <c r="AD262" i="6"/>
  <c r="AC262" i="6"/>
  <c r="AB262" i="6"/>
  <c r="X262" i="6"/>
  <c r="U262" i="6"/>
  <c r="T262" i="6"/>
  <c r="O262" i="6"/>
  <c r="N262" i="6"/>
  <c r="M262" i="6"/>
  <c r="J262" i="6"/>
  <c r="K262" i="6" s="1"/>
  <c r="AE261" i="6"/>
  <c r="AD261" i="6"/>
  <c r="AC261" i="6"/>
  <c r="AB261" i="6"/>
  <c r="X261" i="6"/>
  <c r="U261" i="6"/>
  <c r="T261" i="6"/>
  <c r="O261" i="6"/>
  <c r="N261" i="6"/>
  <c r="M261" i="6"/>
  <c r="J261" i="6"/>
  <c r="K261" i="6" s="1"/>
  <c r="AE260" i="6"/>
  <c r="AD260" i="6"/>
  <c r="AC260" i="6"/>
  <c r="AB260" i="6"/>
  <c r="X260" i="6"/>
  <c r="U260" i="6"/>
  <c r="T260" i="6"/>
  <c r="O260" i="6"/>
  <c r="N260" i="6"/>
  <c r="M260" i="6"/>
  <c r="J260" i="6"/>
  <c r="AE259" i="6"/>
  <c r="AD259" i="6"/>
  <c r="AC259" i="6"/>
  <c r="AB259" i="6"/>
  <c r="X259" i="6"/>
  <c r="U259" i="6"/>
  <c r="T259" i="6"/>
  <c r="O259" i="6"/>
  <c r="N259" i="6"/>
  <c r="M259" i="6"/>
  <c r="J259" i="6"/>
  <c r="AE258" i="6"/>
  <c r="AD258" i="6"/>
  <c r="AC258" i="6"/>
  <c r="AB258" i="6"/>
  <c r="X258" i="6"/>
  <c r="U258" i="6"/>
  <c r="T258" i="6"/>
  <c r="O258" i="6"/>
  <c r="N258" i="6"/>
  <c r="M258" i="6"/>
  <c r="J258" i="6"/>
  <c r="K258" i="6" s="1"/>
  <c r="AE257" i="6"/>
  <c r="AD257" i="6"/>
  <c r="AC257" i="6"/>
  <c r="AB257" i="6"/>
  <c r="X257" i="6"/>
  <c r="U257" i="6"/>
  <c r="T257" i="6"/>
  <c r="O257" i="6"/>
  <c r="N257" i="6"/>
  <c r="M257" i="6"/>
  <c r="J257" i="6"/>
  <c r="K257" i="6" s="1"/>
  <c r="AE256" i="6"/>
  <c r="AD256" i="6"/>
  <c r="AC256" i="6"/>
  <c r="AB256" i="6"/>
  <c r="X256" i="6"/>
  <c r="U256" i="6"/>
  <c r="T256" i="6"/>
  <c r="O256" i="6"/>
  <c r="N256" i="6"/>
  <c r="M256" i="6"/>
  <c r="J256" i="6"/>
  <c r="K256" i="6" s="1"/>
  <c r="AE255" i="6"/>
  <c r="AD255" i="6"/>
  <c r="AC255" i="6"/>
  <c r="AB255" i="6"/>
  <c r="X255" i="6"/>
  <c r="U255" i="6"/>
  <c r="T255" i="6"/>
  <c r="O255" i="6"/>
  <c r="N255" i="6"/>
  <c r="M255" i="6"/>
  <c r="J255" i="6"/>
  <c r="AE254" i="6"/>
  <c r="AD254" i="6"/>
  <c r="AC254" i="6"/>
  <c r="AB254" i="6"/>
  <c r="X254" i="6"/>
  <c r="U254" i="6"/>
  <c r="T254" i="6"/>
  <c r="O254" i="6"/>
  <c r="N254" i="6"/>
  <c r="M254" i="6"/>
  <c r="J254" i="6"/>
  <c r="K254" i="6" s="1"/>
  <c r="AE253" i="6"/>
  <c r="AD253" i="6"/>
  <c r="AC253" i="6"/>
  <c r="AB253" i="6"/>
  <c r="X253" i="6"/>
  <c r="U253" i="6"/>
  <c r="T253" i="6"/>
  <c r="O253" i="6"/>
  <c r="N253" i="6"/>
  <c r="M253" i="6"/>
  <c r="J253" i="6"/>
  <c r="K253" i="6" s="1"/>
  <c r="AE252" i="6"/>
  <c r="AD252" i="6"/>
  <c r="AC252" i="6"/>
  <c r="AB252" i="6"/>
  <c r="X252" i="6"/>
  <c r="U252" i="6"/>
  <c r="T252" i="6"/>
  <c r="O252" i="6"/>
  <c r="N252" i="6"/>
  <c r="M252" i="6"/>
  <c r="J252" i="6"/>
  <c r="Y252" i="6" s="1"/>
  <c r="Z252" i="6" s="1"/>
  <c r="AA252" i="6" s="1"/>
  <c r="AF252" i="6" s="1"/>
  <c r="AE251" i="6"/>
  <c r="AD251" i="6"/>
  <c r="AC251" i="6"/>
  <c r="AB251" i="6"/>
  <c r="X251" i="6"/>
  <c r="U251" i="6"/>
  <c r="T251" i="6"/>
  <c r="O251" i="6"/>
  <c r="N251" i="6"/>
  <c r="M251" i="6"/>
  <c r="J251" i="6"/>
  <c r="Y251" i="6" s="1"/>
  <c r="AE250" i="6"/>
  <c r="AD250" i="6"/>
  <c r="AC250" i="6"/>
  <c r="AB250" i="6"/>
  <c r="X250" i="6"/>
  <c r="U250" i="6"/>
  <c r="T250" i="6"/>
  <c r="O250" i="6"/>
  <c r="N250" i="6"/>
  <c r="M250" i="6"/>
  <c r="J250" i="6"/>
  <c r="AE249" i="6"/>
  <c r="AD249" i="6"/>
  <c r="AC249" i="6"/>
  <c r="AB249" i="6"/>
  <c r="X249" i="6"/>
  <c r="U249" i="6"/>
  <c r="T249" i="6"/>
  <c r="O249" i="6"/>
  <c r="N249" i="6"/>
  <c r="M249" i="6"/>
  <c r="J249" i="6"/>
  <c r="K249" i="6" s="1"/>
  <c r="AE248" i="6"/>
  <c r="AD248" i="6"/>
  <c r="AC248" i="6"/>
  <c r="AB248" i="6"/>
  <c r="X248" i="6"/>
  <c r="U248" i="6"/>
  <c r="T248" i="6"/>
  <c r="O248" i="6"/>
  <c r="N248" i="6"/>
  <c r="M248" i="6"/>
  <c r="J248" i="6"/>
  <c r="AE247" i="6"/>
  <c r="AD247" i="6"/>
  <c r="AC247" i="6"/>
  <c r="AB247" i="6"/>
  <c r="X247" i="6"/>
  <c r="U247" i="6"/>
  <c r="T247" i="6"/>
  <c r="O247" i="6"/>
  <c r="N247" i="6"/>
  <c r="M247" i="6"/>
  <c r="J247" i="6"/>
  <c r="Y247" i="6" s="1"/>
  <c r="Z247" i="6" s="1"/>
  <c r="AA247" i="6" s="1"/>
  <c r="AF247" i="6" s="1"/>
  <c r="AE246" i="6"/>
  <c r="AD246" i="6"/>
  <c r="AC246" i="6"/>
  <c r="AB246" i="6"/>
  <c r="X246" i="6"/>
  <c r="U246" i="6"/>
  <c r="T246" i="6"/>
  <c r="O246" i="6"/>
  <c r="N246" i="6"/>
  <c r="M246" i="6"/>
  <c r="J246" i="6"/>
  <c r="AE245" i="6"/>
  <c r="AD245" i="6"/>
  <c r="AC245" i="6"/>
  <c r="AB245" i="6"/>
  <c r="X245" i="6"/>
  <c r="U245" i="6"/>
  <c r="T245" i="6"/>
  <c r="O245" i="6"/>
  <c r="N245" i="6"/>
  <c r="M245" i="6"/>
  <c r="J245" i="6"/>
  <c r="AE244" i="6"/>
  <c r="AD244" i="6"/>
  <c r="AC244" i="6"/>
  <c r="AB244" i="6"/>
  <c r="X244" i="6"/>
  <c r="U244" i="6"/>
  <c r="T244" i="6"/>
  <c r="O244" i="6"/>
  <c r="N244" i="6"/>
  <c r="M244" i="6"/>
  <c r="J244" i="6"/>
  <c r="Y244" i="6" s="1"/>
  <c r="Z244" i="6" s="1"/>
  <c r="AA244" i="6" s="1"/>
  <c r="AF244" i="6" s="1"/>
  <c r="AE243" i="6"/>
  <c r="AD243" i="6"/>
  <c r="AC243" i="6"/>
  <c r="AB243" i="6"/>
  <c r="X243" i="6"/>
  <c r="U243" i="6"/>
  <c r="T243" i="6"/>
  <c r="O243" i="6"/>
  <c r="N243" i="6"/>
  <c r="M243" i="6"/>
  <c r="J243" i="6"/>
  <c r="Y243" i="6" s="1"/>
  <c r="AE242" i="6"/>
  <c r="AD242" i="6"/>
  <c r="AC242" i="6"/>
  <c r="AB242" i="6"/>
  <c r="X242" i="6"/>
  <c r="U242" i="6"/>
  <c r="T242" i="6"/>
  <c r="O242" i="6"/>
  <c r="N242" i="6"/>
  <c r="M242" i="6"/>
  <c r="J242" i="6"/>
  <c r="AE241" i="6"/>
  <c r="AD241" i="6"/>
  <c r="AC241" i="6"/>
  <c r="AB241" i="6"/>
  <c r="X241" i="6"/>
  <c r="U241" i="6"/>
  <c r="T241" i="6"/>
  <c r="O241" i="6"/>
  <c r="N241" i="6"/>
  <c r="M241" i="6"/>
  <c r="J241" i="6"/>
  <c r="AE240" i="6"/>
  <c r="AD240" i="6"/>
  <c r="AC240" i="6"/>
  <c r="AB240" i="6"/>
  <c r="X240" i="6"/>
  <c r="U240" i="6"/>
  <c r="T240" i="6"/>
  <c r="O240" i="6"/>
  <c r="N240" i="6"/>
  <c r="M240" i="6"/>
  <c r="J240" i="6"/>
  <c r="AE239" i="6"/>
  <c r="AD239" i="6"/>
  <c r="AC239" i="6"/>
  <c r="AB239" i="6"/>
  <c r="X239" i="6"/>
  <c r="U239" i="6"/>
  <c r="T239" i="6"/>
  <c r="O239" i="6"/>
  <c r="N239" i="6"/>
  <c r="M239" i="6"/>
  <c r="J239" i="6"/>
  <c r="K239" i="6" s="1"/>
  <c r="AE238" i="6"/>
  <c r="AD238" i="6"/>
  <c r="AC238" i="6"/>
  <c r="AB238" i="6"/>
  <c r="X238" i="6"/>
  <c r="U238" i="6"/>
  <c r="T238" i="6"/>
  <c r="O238" i="6"/>
  <c r="N238" i="6"/>
  <c r="M238" i="6"/>
  <c r="J238" i="6"/>
  <c r="AE237" i="6"/>
  <c r="AD237" i="6"/>
  <c r="AC237" i="6"/>
  <c r="AB237" i="6"/>
  <c r="X237" i="6"/>
  <c r="U237" i="6"/>
  <c r="T237" i="6"/>
  <c r="O237" i="6"/>
  <c r="N237" i="6"/>
  <c r="M237" i="6"/>
  <c r="J237" i="6"/>
  <c r="AE236" i="6"/>
  <c r="AD236" i="6"/>
  <c r="AC236" i="6"/>
  <c r="AB236" i="6"/>
  <c r="X236" i="6"/>
  <c r="U236" i="6"/>
  <c r="T236" i="6"/>
  <c r="O236" i="6"/>
  <c r="N236" i="6"/>
  <c r="M236" i="6"/>
  <c r="J236" i="6"/>
  <c r="AE235" i="6"/>
  <c r="AD235" i="6"/>
  <c r="AC235" i="6"/>
  <c r="AB235" i="6"/>
  <c r="X235" i="6"/>
  <c r="U235" i="6"/>
  <c r="T235" i="6"/>
  <c r="O235" i="6"/>
  <c r="N235" i="6"/>
  <c r="M235" i="6"/>
  <c r="J235" i="6"/>
  <c r="K235" i="6" s="1"/>
  <c r="AE234" i="6"/>
  <c r="AD234" i="6"/>
  <c r="AC234" i="6"/>
  <c r="AB234" i="6"/>
  <c r="X234" i="6"/>
  <c r="U234" i="6"/>
  <c r="T234" i="6"/>
  <c r="O234" i="6"/>
  <c r="N234" i="6"/>
  <c r="M234" i="6"/>
  <c r="J234" i="6"/>
  <c r="AE233" i="6"/>
  <c r="AD233" i="6"/>
  <c r="AC233" i="6"/>
  <c r="AB233" i="6"/>
  <c r="X233" i="6"/>
  <c r="U233" i="6"/>
  <c r="T233" i="6"/>
  <c r="O233" i="6"/>
  <c r="N233" i="6"/>
  <c r="M233" i="6"/>
  <c r="J233" i="6"/>
  <c r="AE232" i="6"/>
  <c r="AD232" i="6"/>
  <c r="AC232" i="6"/>
  <c r="AB232" i="6"/>
  <c r="X232" i="6"/>
  <c r="U232" i="6"/>
  <c r="T232" i="6"/>
  <c r="O232" i="6"/>
  <c r="N232" i="6"/>
  <c r="M232" i="6"/>
  <c r="J232" i="6"/>
  <c r="AE231" i="6"/>
  <c r="AD231" i="6"/>
  <c r="AC231" i="6"/>
  <c r="AB231" i="6"/>
  <c r="X231" i="6"/>
  <c r="U231" i="6"/>
  <c r="T231" i="6"/>
  <c r="O231" i="6"/>
  <c r="N231" i="6"/>
  <c r="M231" i="6"/>
  <c r="J231" i="6"/>
  <c r="AE230" i="6"/>
  <c r="AD230" i="6"/>
  <c r="AC230" i="6"/>
  <c r="AB230" i="6"/>
  <c r="X230" i="6"/>
  <c r="U230" i="6"/>
  <c r="T230" i="6"/>
  <c r="O230" i="6"/>
  <c r="N230" i="6"/>
  <c r="M230" i="6"/>
  <c r="J230" i="6"/>
  <c r="AE229" i="6"/>
  <c r="AD229" i="6"/>
  <c r="AC229" i="6"/>
  <c r="AB229" i="6"/>
  <c r="X229" i="6"/>
  <c r="U229" i="6"/>
  <c r="T229" i="6"/>
  <c r="O229" i="6"/>
  <c r="N229" i="6"/>
  <c r="M229" i="6"/>
  <c r="J229" i="6"/>
  <c r="AE228" i="6"/>
  <c r="AD228" i="6"/>
  <c r="AC228" i="6"/>
  <c r="AB228" i="6"/>
  <c r="X228" i="6"/>
  <c r="U228" i="6"/>
  <c r="T228" i="6"/>
  <c r="O228" i="6"/>
  <c r="N228" i="6"/>
  <c r="M228" i="6"/>
  <c r="J228" i="6"/>
  <c r="AE227" i="6"/>
  <c r="AD227" i="6"/>
  <c r="AC227" i="6"/>
  <c r="AB227" i="6"/>
  <c r="X227" i="6"/>
  <c r="U227" i="6"/>
  <c r="T227" i="6"/>
  <c r="O227" i="6"/>
  <c r="N227" i="6"/>
  <c r="M227" i="6"/>
  <c r="J227" i="6"/>
  <c r="AE226" i="6"/>
  <c r="AD226" i="6"/>
  <c r="AC226" i="6"/>
  <c r="AB226" i="6"/>
  <c r="X226" i="6"/>
  <c r="U226" i="6"/>
  <c r="T226" i="6"/>
  <c r="O226" i="6"/>
  <c r="N226" i="6"/>
  <c r="M226" i="6"/>
  <c r="J226" i="6"/>
  <c r="AE225" i="6"/>
  <c r="AD225" i="6"/>
  <c r="AC225" i="6"/>
  <c r="AB225" i="6"/>
  <c r="X225" i="6"/>
  <c r="U225" i="6"/>
  <c r="T225" i="6"/>
  <c r="O225" i="6"/>
  <c r="N225" i="6"/>
  <c r="M225" i="6"/>
  <c r="J225" i="6"/>
  <c r="AE224" i="6"/>
  <c r="AD224" i="6"/>
  <c r="AC224" i="6"/>
  <c r="AB224" i="6"/>
  <c r="X224" i="6"/>
  <c r="U224" i="6"/>
  <c r="T224" i="6"/>
  <c r="O224" i="6"/>
  <c r="N224" i="6"/>
  <c r="M224" i="6"/>
  <c r="J224" i="6"/>
  <c r="AE223" i="6"/>
  <c r="AD223" i="6"/>
  <c r="AC223" i="6"/>
  <c r="AB223" i="6"/>
  <c r="X223" i="6"/>
  <c r="U223" i="6"/>
  <c r="T223" i="6"/>
  <c r="O223" i="6"/>
  <c r="N223" i="6"/>
  <c r="M223" i="6"/>
  <c r="J223" i="6"/>
  <c r="AE222" i="6"/>
  <c r="AD222" i="6"/>
  <c r="AC222" i="6"/>
  <c r="AB222" i="6"/>
  <c r="X222" i="6"/>
  <c r="U222" i="6"/>
  <c r="T222" i="6"/>
  <c r="O222" i="6"/>
  <c r="N222" i="6"/>
  <c r="M222" i="6"/>
  <c r="J222" i="6"/>
  <c r="AE221" i="6"/>
  <c r="AD221" i="6"/>
  <c r="AC221" i="6"/>
  <c r="AB221" i="6"/>
  <c r="X221" i="6"/>
  <c r="U221" i="6"/>
  <c r="T221" i="6"/>
  <c r="O221" i="6"/>
  <c r="N221" i="6"/>
  <c r="M221" i="6"/>
  <c r="J221" i="6"/>
  <c r="AE220" i="6"/>
  <c r="AD220" i="6"/>
  <c r="AC220" i="6"/>
  <c r="AB220" i="6"/>
  <c r="X220" i="6"/>
  <c r="U220" i="6"/>
  <c r="T220" i="6"/>
  <c r="O220" i="6"/>
  <c r="N220" i="6"/>
  <c r="M220" i="6"/>
  <c r="J220" i="6"/>
  <c r="AE219" i="6"/>
  <c r="AD219" i="6"/>
  <c r="AC219" i="6"/>
  <c r="AB219" i="6"/>
  <c r="X219" i="6"/>
  <c r="U219" i="6"/>
  <c r="T219" i="6"/>
  <c r="O219" i="6"/>
  <c r="N219" i="6"/>
  <c r="M219" i="6"/>
  <c r="J219" i="6"/>
  <c r="AE218" i="6"/>
  <c r="AD218" i="6"/>
  <c r="AC218" i="6"/>
  <c r="AB218" i="6"/>
  <c r="X218" i="6"/>
  <c r="U218" i="6"/>
  <c r="T218" i="6"/>
  <c r="O218" i="6"/>
  <c r="N218" i="6"/>
  <c r="M218" i="6"/>
  <c r="J218" i="6"/>
  <c r="AE217" i="6"/>
  <c r="AD217" i="6"/>
  <c r="AC217" i="6"/>
  <c r="AB217" i="6"/>
  <c r="X217" i="6"/>
  <c r="U217" i="6"/>
  <c r="T217" i="6"/>
  <c r="O217" i="6"/>
  <c r="N217" i="6"/>
  <c r="M217" i="6"/>
  <c r="J217" i="6"/>
  <c r="AE216" i="6"/>
  <c r="AD216" i="6"/>
  <c r="AC216" i="6"/>
  <c r="AB216" i="6"/>
  <c r="X216" i="6"/>
  <c r="U216" i="6"/>
  <c r="T216" i="6"/>
  <c r="O216" i="6"/>
  <c r="N216" i="6"/>
  <c r="M216" i="6"/>
  <c r="J216" i="6"/>
  <c r="AE215" i="6"/>
  <c r="AD215" i="6"/>
  <c r="AC215" i="6"/>
  <c r="AB215" i="6"/>
  <c r="X215" i="6"/>
  <c r="U215" i="6"/>
  <c r="T215" i="6"/>
  <c r="O215" i="6"/>
  <c r="N215" i="6"/>
  <c r="M215" i="6"/>
  <c r="J215" i="6"/>
  <c r="AE214" i="6"/>
  <c r="AD214" i="6"/>
  <c r="AC214" i="6"/>
  <c r="AB214" i="6"/>
  <c r="X214" i="6"/>
  <c r="U214" i="6"/>
  <c r="T214" i="6"/>
  <c r="O214" i="6"/>
  <c r="N214" i="6"/>
  <c r="M214" i="6"/>
  <c r="J214" i="6"/>
  <c r="AE213" i="6"/>
  <c r="AD213" i="6"/>
  <c r="AC213" i="6"/>
  <c r="AB213" i="6"/>
  <c r="X213" i="6"/>
  <c r="U213" i="6"/>
  <c r="T213" i="6"/>
  <c r="O213" i="6"/>
  <c r="N213" i="6"/>
  <c r="M213" i="6"/>
  <c r="J213" i="6"/>
  <c r="AE212" i="6"/>
  <c r="AD212" i="6"/>
  <c r="AC212" i="6"/>
  <c r="AB212" i="6"/>
  <c r="X212" i="6"/>
  <c r="U212" i="6"/>
  <c r="T212" i="6"/>
  <c r="O212" i="6"/>
  <c r="N212" i="6"/>
  <c r="M212" i="6"/>
  <c r="J212" i="6"/>
  <c r="AE211" i="6"/>
  <c r="AD211" i="6"/>
  <c r="AC211" i="6"/>
  <c r="AB211" i="6"/>
  <c r="X211" i="6"/>
  <c r="U211" i="6"/>
  <c r="T211" i="6"/>
  <c r="O211" i="6"/>
  <c r="N211" i="6"/>
  <c r="M211" i="6"/>
  <c r="J211" i="6"/>
  <c r="AE210" i="6"/>
  <c r="AD210" i="6"/>
  <c r="AC210" i="6"/>
  <c r="AB210" i="6"/>
  <c r="X210" i="6"/>
  <c r="U210" i="6"/>
  <c r="T210" i="6"/>
  <c r="O210" i="6"/>
  <c r="N210" i="6"/>
  <c r="M210" i="6"/>
  <c r="J210" i="6"/>
  <c r="AE209" i="6"/>
  <c r="AD209" i="6"/>
  <c r="AC209" i="6"/>
  <c r="AB209" i="6"/>
  <c r="X209" i="6"/>
  <c r="U209" i="6"/>
  <c r="T209" i="6"/>
  <c r="O209" i="6"/>
  <c r="N209" i="6"/>
  <c r="M209" i="6"/>
  <c r="J209" i="6"/>
  <c r="AE208" i="6"/>
  <c r="AD208" i="6"/>
  <c r="AC208" i="6"/>
  <c r="AB208" i="6"/>
  <c r="X208" i="6"/>
  <c r="U208" i="6"/>
  <c r="T208" i="6"/>
  <c r="O208" i="6"/>
  <c r="N208" i="6"/>
  <c r="M208" i="6"/>
  <c r="J208" i="6"/>
  <c r="Y208" i="6" s="1"/>
  <c r="Z208" i="6" s="1"/>
  <c r="AE207" i="6"/>
  <c r="AD207" i="6"/>
  <c r="AC207" i="6"/>
  <c r="AB207" i="6"/>
  <c r="X207" i="6"/>
  <c r="U207" i="6"/>
  <c r="T207" i="6"/>
  <c r="O207" i="6"/>
  <c r="N207" i="6"/>
  <c r="M207" i="6"/>
  <c r="J207" i="6"/>
  <c r="AE206" i="6"/>
  <c r="AD206" i="6"/>
  <c r="AC206" i="6"/>
  <c r="AB206" i="6"/>
  <c r="X206" i="6"/>
  <c r="U206" i="6"/>
  <c r="T206" i="6"/>
  <c r="O206" i="6"/>
  <c r="N206" i="6"/>
  <c r="M206" i="6"/>
  <c r="J206" i="6"/>
  <c r="AE205" i="6"/>
  <c r="AD205" i="6"/>
  <c r="AC205" i="6"/>
  <c r="AB205" i="6"/>
  <c r="X205" i="6"/>
  <c r="U205" i="6"/>
  <c r="T205" i="6"/>
  <c r="O205" i="6"/>
  <c r="N205" i="6"/>
  <c r="M205" i="6"/>
  <c r="J205" i="6"/>
  <c r="Y205" i="6" s="1"/>
  <c r="Z205" i="6" s="1"/>
  <c r="AA205" i="6" s="1"/>
  <c r="AF205" i="6" s="1"/>
  <c r="AE204" i="6"/>
  <c r="AD204" i="6"/>
  <c r="AC204" i="6"/>
  <c r="AB204" i="6"/>
  <c r="X204" i="6"/>
  <c r="U204" i="6"/>
  <c r="T204" i="6"/>
  <c r="O204" i="6"/>
  <c r="N204" i="6"/>
  <c r="M204" i="6"/>
  <c r="J204" i="6"/>
  <c r="Y204" i="6" s="1"/>
  <c r="Z204" i="6" s="1"/>
  <c r="AA204" i="6" s="1"/>
  <c r="AF204" i="6" s="1"/>
  <c r="AE203" i="6"/>
  <c r="AD203" i="6"/>
  <c r="AC203" i="6"/>
  <c r="AB203" i="6"/>
  <c r="X203" i="6"/>
  <c r="U203" i="6"/>
  <c r="T203" i="6"/>
  <c r="O203" i="6"/>
  <c r="N203" i="6"/>
  <c r="M203" i="6"/>
  <c r="J203" i="6"/>
  <c r="AE202" i="6"/>
  <c r="AD202" i="6"/>
  <c r="AC202" i="6"/>
  <c r="AB202" i="6"/>
  <c r="X202" i="6"/>
  <c r="U202" i="6"/>
  <c r="T202" i="6"/>
  <c r="O202" i="6"/>
  <c r="N202" i="6"/>
  <c r="M202" i="6"/>
  <c r="J202" i="6"/>
  <c r="Y202" i="6" s="1"/>
  <c r="Z202" i="6" s="1"/>
  <c r="AA202" i="6" s="1"/>
  <c r="AF202" i="6" s="1"/>
  <c r="AE201" i="6"/>
  <c r="AD201" i="6"/>
  <c r="AC201" i="6"/>
  <c r="AB201" i="6"/>
  <c r="X201" i="6"/>
  <c r="U201" i="6"/>
  <c r="T201" i="6"/>
  <c r="O201" i="6"/>
  <c r="N201" i="6"/>
  <c r="M201" i="6"/>
  <c r="J201" i="6"/>
  <c r="AE200" i="6"/>
  <c r="AD200" i="6"/>
  <c r="AC200" i="6"/>
  <c r="AB200" i="6"/>
  <c r="X200" i="6"/>
  <c r="U200" i="6"/>
  <c r="T200" i="6"/>
  <c r="O200" i="6"/>
  <c r="N200" i="6"/>
  <c r="M200" i="6"/>
  <c r="J200" i="6"/>
  <c r="AE199" i="6"/>
  <c r="AD199" i="6"/>
  <c r="AC199" i="6"/>
  <c r="AB199" i="6"/>
  <c r="X199" i="6"/>
  <c r="U199" i="6"/>
  <c r="T199" i="6"/>
  <c r="O199" i="6"/>
  <c r="N199" i="6"/>
  <c r="M199" i="6"/>
  <c r="J199" i="6"/>
  <c r="AE198" i="6"/>
  <c r="AD198" i="6"/>
  <c r="AC198" i="6"/>
  <c r="AB198" i="6"/>
  <c r="X198" i="6"/>
  <c r="U198" i="6"/>
  <c r="T198" i="6"/>
  <c r="O198" i="6"/>
  <c r="N198" i="6"/>
  <c r="M198" i="6"/>
  <c r="J198" i="6"/>
  <c r="AE197" i="6"/>
  <c r="AD197" i="6"/>
  <c r="AC197" i="6"/>
  <c r="AB197" i="6"/>
  <c r="X197" i="6"/>
  <c r="U197" i="6"/>
  <c r="T197" i="6"/>
  <c r="O197" i="6"/>
  <c r="N197" i="6"/>
  <c r="M197" i="6"/>
  <c r="J197" i="6"/>
  <c r="AE196" i="6"/>
  <c r="AD196" i="6"/>
  <c r="AC196" i="6"/>
  <c r="AB196" i="6"/>
  <c r="X196" i="6"/>
  <c r="U196" i="6"/>
  <c r="T196" i="6"/>
  <c r="O196" i="6"/>
  <c r="N196" i="6"/>
  <c r="M196" i="6"/>
  <c r="J196" i="6"/>
  <c r="AE195" i="6"/>
  <c r="AD195" i="6"/>
  <c r="AC195" i="6"/>
  <c r="AB195" i="6"/>
  <c r="X195" i="6"/>
  <c r="U195" i="6"/>
  <c r="T195" i="6"/>
  <c r="O195" i="6"/>
  <c r="N195" i="6"/>
  <c r="M195" i="6"/>
  <c r="J195" i="6"/>
  <c r="AE194" i="6"/>
  <c r="AD194" i="6"/>
  <c r="AC194" i="6"/>
  <c r="AB194" i="6"/>
  <c r="X194" i="6"/>
  <c r="U194" i="6"/>
  <c r="T194" i="6"/>
  <c r="O194" i="6"/>
  <c r="N194" i="6"/>
  <c r="M194" i="6"/>
  <c r="J194" i="6"/>
  <c r="AE193" i="6"/>
  <c r="AD193" i="6"/>
  <c r="AC193" i="6"/>
  <c r="AB193" i="6"/>
  <c r="X193" i="6"/>
  <c r="U193" i="6"/>
  <c r="T193" i="6"/>
  <c r="O193" i="6"/>
  <c r="N193" i="6"/>
  <c r="M193" i="6"/>
  <c r="J193" i="6"/>
  <c r="AE192" i="6"/>
  <c r="AD192" i="6"/>
  <c r="AC192" i="6"/>
  <c r="AB192" i="6"/>
  <c r="X192" i="6"/>
  <c r="U192" i="6"/>
  <c r="T192" i="6"/>
  <c r="O192" i="6"/>
  <c r="N192" i="6"/>
  <c r="M192" i="6"/>
  <c r="J192" i="6"/>
  <c r="AE191" i="6"/>
  <c r="AD191" i="6"/>
  <c r="AC191" i="6"/>
  <c r="AB191" i="6"/>
  <c r="X191" i="6"/>
  <c r="U191" i="6"/>
  <c r="T191" i="6"/>
  <c r="O191" i="6"/>
  <c r="N191" i="6"/>
  <c r="M191" i="6"/>
  <c r="J191" i="6"/>
  <c r="AE190" i="6"/>
  <c r="AD190" i="6"/>
  <c r="AC190" i="6"/>
  <c r="AB190" i="6"/>
  <c r="X190" i="6"/>
  <c r="U190" i="6"/>
  <c r="T190" i="6"/>
  <c r="O190" i="6"/>
  <c r="N190" i="6"/>
  <c r="M190" i="6"/>
  <c r="J190" i="6"/>
  <c r="AE189" i="6"/>
  <c r="AD189" i="6"/>
  <c r="AC189" i="6"/>
  <c r="AB189" i="6"/>
  <c r="X189" i="6"/>
  <c r="U189" i="6"/>
  <c r="T189" i="6"/>
  <c r="O189" i="6"/>
  <c r="N189" i="6"/>
  <c r="M189" i="6"/>
  <c r="J189" i="6"/>
  <c r="AE188" i="6"/>
  <c r="AD188" i="6"/>
  <c r="AC188" i="6"/>
  <c r="AB188" i="6"/>
  <c r="X188" i="6"/>
  <c r="U188" i="6"/>
  <c r="T188" i="6"/>
  <c r="O188" i="6"/>
  <c r="N188" i="6"/>
  <c r="M188" i="6"/>
  <c r="J188" i="6"/>
  <c r="AE187" i="6"/>
  <c r="AD187" i="6"/>
  <c r="AC187" i="6"/>
  <c r="AB187" i="6"/>
  <c r="X187" i="6"/>
  <c r="U187" i="6"/>
  <c r="T187" i="6"/>
  <c r="O187" i="6"/>
  <c r="N187" i="6"/>
  <c r="M187" i="6"/>
  <c r="J187" i="6"/>
  <c r="AE186" i="6"/>
  <c r="AD186" i="6"/>
  <c r="AC186" i="6"/>
  <c r="AB186" i="6"/>
  <c r="X186" i="6"/>
  <c r="U186" i="6"/>
  <c r="T186" i="6"/>
  <c r="O186" i="6"/>
  <c r="N186" i="6"/>
  <c r="M186" i="6"/>
  <c r="J186" i="6"/>
  <c r="AE185" i="6"/>
  <c r="AD185" i="6"/>
  <c r="AC185" i="6"/>
  <c r="AB185" i="6"/>
  <c r="X185" i="6"/>
  <c r="U185" i="6"/>
  <c r="T185" i="6"/>
  <c r="O185" i="6"/>
  <c r="N185" i="6"/>
  <c r="M185" i="6"/>
  <c r="J185" i="6"/>
  <c r="AE184" i="6"/>
  <c r="AD184" i="6"/>
  <c r="AC184" i="6"/>
  <c r="AB184" i="6"/>
  <c r="X184" i="6"/>
  <c r="U184" i="6"/>
  <c r="T184" i="6"/>
  <c r="O184" i="6"/>
  <c r="N184" i="6"/>
  <c r="M184" i="6"/>
  <c r="J184" i="6"/>
  <c r="AE183" i="6"/>
  <c r="AD183" i="6"/>
  <c r="AC183" i="6"/>
  <c r="AB183" i="6"/>
  <c r="X183" i="6"/>
  <c r="U183" i="6"/>
  <c r="T183" i="6"/>
  <c r="O183" i="6"/>
  <c r="N183" i="6"/>
  <c r="M183" i="6"/>
  <c r="J183" i="6"/>
  <c r="AE182" i="6"/>
  <c r="AD182" i="6"/>
  <c r="AC182" i="6"/>
  <c r="AB182" i="6"/>
  <c r="X182" i="6"/>
  <c r="U182" i="6"/>
  <c r="T182" i="6"/>
  <c r="O182" i="6"/>
  <c r="N182" i="6"/>
  <c r="M182" i="6"/>
  <c r="J182" i="6"/>
  <c r="AE181" i="6"/>
  <c r="AD181" i="6"/>
  <c r="AC181" i="6"/>
  <c r="AB181" i="6"/>
  <c r="X181" i="6"/>
  <c r="U181" i="6"/>
  <c r="T181" i="6"/>
  <c r="O181" i="6"/>
  <c r="N181" i="6"/>
  <c r="M181" i="6"/>
  <c r="J181" i="6"/>
  <c r="AE180" i="6"/>
  <c r="AD180" i="6"/>
  <c r="AC180" i="6"/>
  <c r="AB180" i="6"/>
  <c r="X180" i="6"/>
  <c r="U180" i="6"/>
  <c r="T180" i="6"/>
  <c r="O180" i="6"/>
  <c r="N180" i="6"/>
  <c r="M180" i="6"/>
  <c r="J180" i="6"/>
  <c r="AE179" i="6"/>
  <c r="AD179" i="6"/>
  <c r="AC179" i="6"/>
  <c r="AB179" i="6"/>
  <c r="X179" i="6"/>
  <c r="U179" i="6"/>
  <c r="T179" i="6"/>
  <c r="O179" i="6"/>
  <c r="N179" i="6"/>
  <c r="M179" i="6"/>
  <c r="J179" i="6"/>
  <c r="AE178" i="6"/>
  <c r="AD178" i="6"/>
  <c r="AC178" i="6"/>
  <c r="AB178" i="6"/>
  <c r="X178" i="6"/>
  <c r="U178" i="6"/>
  <c r="T178" i="6"/>
  <c r="O178" i="6"/>
  <c r="N178" i="6"/>
  <c r="M178" i="6"/>
  <c r="J178" i="6"/>
  <c r="AE177" i="6"/>
  <c r="AD177" i="6"/>
  <c r="AC177" i="6"/>
  <c r="AB177" i="6"/>
  <c r="X177" i="6"/>
  <c r="U177" i="6"/>
  <c r="T177" i="6"/>
  <c r="O177" i="6"/>
  <c r="N177" i="6"/>
  <c r="M177" i="6"/>
  <c r="J177" i="6"/>
  <c r="AE176" i="6"/>
  <c r="AD176" i="6"/>
  <c r="AC176" i="6"/>
  <c r="AB176" i="6"/>
  <c r="X176" i="6"/>
  <c r="U176" i="6"/>
  <c r="T176" i="6"/>
  <c r="O176" i="6"/>
  <c r="N176" i="6"/>
  <c r="M176" i="6"/>
  <c r="J176" i="6"/>
  <c r="AE175" i="6"/>
  <c r="AD175" i="6"/>
  <c r="AC175" i="6"/>
  <c r="AB175" i="6"/>
  <c r="X175" i="6"/>
  <c r="U175" i="6"/>
  <c r="T175" i="6"/>
  <c r="O175" i="6"/>
  <c r="N175" i="6"/>
  <c r="M175" i="6"/>
  <c r="J175" i="6"/>
  <c r="AE174" i="6"/>
  <c r="AD174" i="6"/>
  <c r="AC174" i="6"/>
  <c r="AB174" i="6"/>
  <c r="X174" i="6"/>
  <c r="U174" i="6"/>
  <c r="T174" i="6"/>
  <c r="O174" i="6"/>
  <c r="N174" i="6"/>
  <c r="M174" i="6"/>
  <c r="J174" i="6"/>
  <c r="AE173" i="6"/>
  <c r="AD173" i="6"/>
  <c r="AC173" i="6"/>
  <c r="AB173" i="6"/>
  <c r="X173" i="6"/>
  <c r="U173" i="6"/>
  <c r="T173" i="6"/>
  <c r="O173" i="6"/>
  <c r="N173" i="6"/>
  <c r="M173" i="6"/>
  <c r="J173" i="6"/>
  <c r="AE172" i="6"/>
  <c r="AD172" i="6"/>
  <c r="AC172" i="6"/>
  <c r="AB172" i="6"/>
  <c r="X172" i="6"/>
  <c r="U172" i="6"/>
  <c r="T172" i="6"/>
  <c r="O172" i="6"/>
  <c r="N172" i="6"/>
  <c r="M172" i="6"/>
  <c r="J172" i="6"/>
  <c r="AE171" i="6"/>
  <c r="AD171" i="6"/>
  <c r="AC171" i="6"/>
  <c r="AB171" i="6"/>
  <c r="X171" i="6"/>
  <c r="U171" i="6"/>
  <c r="T171" i="6"/>
  <c r="O171" i="6"/>
  <c r="N171" i="6"/>
  <c r="M171" i="6"/>
  <c r="J171" i="6"/>
  <c r="AE170" i="6"/>
  <c r="AD170" i="6"/>
  <c r="AC170" i="6"/>
  <c r="AB170" i="6"/>
  <c r="X170" i="6"/>
  <c r="U170" i="6"/>
  <c r="T170" i="6"/>
  <c r="O170" i="6"/>
  <c r="N170" i="6"/>
  <c r="M170" i="6"/>
  <c r="J170" i="6"/>
  <c r="AE169" i="6"/>
  <c r="AD169" i="6"/>
  <c r="AC169" i="6"/>
  <c r="AB169" i="6"/>
  <c r="X169" i="6"/>
  <c r="U169" i="6"/>
  <c r="T169" i="6"/>
  <c r="O169" i="6"/>
  <c r="N169" i="6"/>
  <c r="M169" i="6"/>
  <c r="J169" i="6"/>
  <c r="AE168" i="6"/>
  <c r="AD168" i="6"/>
  <c r="AC168" i="6"/>
  <c r="AB168" i="6"/>
  <c r="X168" i="6"/>
  <c r="U168" i="6"/>
  <c r="T168" i="6"/>
  <c r="O168" i="6"/>
  <c r="N168" i="6"/>
  <c r="M168" i="6"/>
  <c r="J168" i="6"/>
  <c r="AE167" i="6"/>
  <c r="AD167" i="6"/>
  <c r="AC167" i="6"/>
  <c r="AB167" i="6"/>
  <c r="X167" i="6"/>
  <c r="U167" i="6"/>
  <c r="T167" i="6"/>
  <c r="O167" i="6"/>
  <c r="N167" i="6"/>
  <c r="M167" i="6"/>
  <c r="J167" i="6"/>
  <c r="AE166" i="6"/>
  <c r="AD166" i="6"/>
  <c r="AC166" i="6"/>
  <c r="AB166" i="6"/>
  <c r="X166" i="6"/>
  <c r="U166" i="6"/>
  <c r="T166" i="6"/>
  <c r="O166" i="6"/>
  <c r="N166" i="6"/>
  <c r="M166" i="6"/>
  <c r="J166" i="6"/>
  <c r="AE165" i="6"/>
  <c r="AD165" i="6"/>
  <c r="AC165" i="6"/>
  <c r="AB165" i="6"/>
  <c r="X165" i="6"/>
  <c r="U165" i="6"/>
  <c r="T165" i="6"/>
  <c r="O165" i="6"/>
  <c r="N165" i="6"/>
  <c r="M165" i="6"/>
  <c r="J165" i="6"/>
  <c r="AE164" i="6"/>
  <c r="AD164" i="6"/>
  <c r="AC164" i="6"/>
  <c r="AB164" i="6"/>
  <c r="X164" i="6"/>
  <c r="U164" i="6"/>
  <c r="T164" i="6"/>
  <c r="O164" i="6"/>
  <c r="N164" i="6"/>
  <c r="M164" i="6"/>
  <c r="J164" i="6"/>
  <c r="AE163" i="6"/>
  <c r="AD163" i="6"/>
  <c r="AC163" i="6"/>
  <c r="AB163" i="6"/>
  <c r="X163" i="6"/>
  <c r="U163" i="6"/>
  <c r="T163" i="6"/>
  <c r="O163" i="6"/>
  <c r="N163" i="6"/>
  <c r="M163" i="6"/>
  <c r="J163" i="6"/>
  <c r="AE162" i="6"/>
  <c r="AD162" i="6"/>
  <c r="AC162" i="6"/>
  <c r="AB162" i="6"/>
  <c r="X162" i="6"/>
  <c r="U162" i="6"/>
  <c r="T162" i="6"/>
  <c r="O162" i="6"/>
  <c r="N162" i="6"/>
  <c r="M162" i="6"/>
  <c r="J162" i="6"/>
  <c r="AE161" i="6"/>
  <c r="AD161" i="6"/>
  <c r="AC161" i="6"/>
  <c r="AB161" i="6"/>
  <c r="X161" i="6"/>
  <c r="U161" i="6"/>
  <c r="T161" i="6"/>
  <c r="O161" i="6"/>
  <c r="N161" i="6"/>
  <c r="M161" i="6"/>
  <c r="J161" i="6"/>
  <c r="AE160" i="6"/>
  <c r="AD160" i="6"/>
  <c r="AC160" i="6"/>
  <c r="AB160" i="6"/>
  <c r="X160" i="6"/>
  <c r="U160" i="6"/>
  <c r="T160" i="6"/>
  <c r="O160" i="6"/>
  <c r="N160" i="6"/>
  <c r="M160" i="6"/>
  <c r="J160" i="6"/>
  <c r="AE159" i="6"/>
  <c r="AD159" i="6"/>
  <c r="AC159" i="6"/>
  <c r="AB159" i="6"/>
  <c r="X159" i="6"/>
  <c r="U159" i="6"/>
  <c r="T159" i="6"/>
  <c r="O159" i="6"/>
  <c r="N159" i="6"/>
  <c r="M159" i="6"/>
  <c r="J159" i="6"/>
  <c r="AE158" i="6"/>
  <c r="AD158" i="6"/>
  <c r="AC158" i="6"/>
  <c r="AB158" i="6"/>
  <c r="X158" i="6"/>
  <c r="U158" i="6"/>
  <c r="T158" i="6"/>
  <c r="O158" i="6"/>
  <c r="N158" i="6"/>
  <c r="M158" i="6"/>
  <c r="J158" i="6"/>
  <c r="AE157" i="6"/>
  <c r="AD157" i="6"/>
  <c r="AC157" i="6"/>
  <c r="AB157" i="6"/>
  <c r="X157" i="6"/>
  <c r="U157" i="6"/>
  <c r="T157" i="6"/>
  <c r="O157" i="6"/>
  <c r="N157" i="6"/>
  <c r="M157" i="6"/>
  <c r="J157" i="6"/>
  <c r="AE156" i="6"/>
  <c r="AD156" i="6"/>
  <c r="AC156" i="6"/>
  <c r="AB156" i="6"/>
  <c r="X156" i="6"/>
  <c r="U156" i="6"/>
  <c r="T156" i="6"/>
  <c r="O156" i="6"/>
  <c r="N156" i="6"/>
  <c r="M156" i="6"/>
  <c r="J156" i="6"/>
  <c r="AE155" i="6"/>
  <c r="AD155" i="6"/>
  <c r="AC155" i="6"/>
  <c r="AB155" i="6"/>
  <c r="X155" i="6"/>
  <c r="U155" i="6"/>
  <c r="T155" i="6"/>
  <c r="O155" i="6"/>
  <c r="N155" i="6"/>
  <c r="M155" i="6"/>
  <c r="J155" i="6"/>
  <c r="AE154" i="6"/>
  <c r="AD154" i="6"/>
  <c r="AC154" i="6"/>
  <c r="AB154" i="6"/>
  <c r="X154" i="6"/>
  <c r="U154" i="6"/>
  <c r="T154" i="6"/>
  <c r="O154" i="6"/>
  <c r="N154" i="6"/>
  <c r="M154" i="6"/>
  <c r="J154" i="6"/>
  <c r="AE153" i="6"/>
  <c r="AD153" i="6"/>
  <c r="AC153" i="6"/>
  <c r="AB153" i="6"/>
  <c r="X153" i="6"/>
  <c r="U153" i="6"/>
  <c r="T153" i="6"/>
  <c r="O153" i="6"/>
  <c r="N153" i="6"/>
  <c r="M153" i="6"/>
  <c r="J153" i="6"/>
  <c r="AE152" i="6"/>
  <c r="AD152" i="6"/>
  <c r="AC152" i="6"/>
  <c r="AB152" i="6"/>
  <c r="X152" i="6"/>
  <c r="U152" i="6"/>
  <c r="T152" i="6"/>
  <c r="O152" i="6"/>
  <c r="N152" i="6"/>
  <c r="M152" i="6"/>
  <c r="J152" i="6"/>
  <c r="AE151" i="6"/>
  <c r="AD151" i="6"/>
  <c r="AC151" i="6"/>
  <c r="AB151" i="6"/>
  <c r="X151" i="6"/>
  <c r="U151" i="6"/>
  <c r="T151" i="6"/>
  <c r="O151" i="6"/>
  <c r="N151" i="6"/>
  <c r="M151" i="6"/>
  <c r="J151" i="6"/>
  <c r="AE150" i="6"/>
  <c r="AD150" i="6"/>
  <c r="AC150" i="6"/>
  <c r="AB150" i="6"/>
  <c r="X150" i="6"/>
  <c r="U150" i="6"/>
  <c r="T150" i="6"/>
  <c r="O150" i="6"/>
  <c r="N150" i="6"/>
  <c r="M150" i="6"/>
  <c r="J150" i="6"/>
  <c r="AE149" i="6"/>
  <c r="AD149" i="6"/>
  <c r="AC149" i="6"/>
  <c r="AB149" i="6"/>
  <c r="X149" i="6"/>
  <c r="U149" i="6"/>
  <c r="T149" i="6"/>
  <c r="O149" i="6"/>
  <c r="N149" i="6"/>
  <c r="M149" i="6"/>
  <c r="J149" i="6"/>
  <c r="AE148" i="6"/>
  <c r="AD148" i="6"/>
  <c r="AC148" i="6"/>
  <c r="AB148" i="6"/>
  <c r="X148" i="6"/>
  <c r="U148" i="6"/>
  <c r="T148" i="6"/>
  <c r="O148" i="6"/>
  <c r="N148" i="6"/>
  <c r="M148" i="6"/>
  <c r="J148" i="6"/>
  <c r="AE147" i="6"/>
  <c r="AD147" i="6"/>
  <c r="AC147" i="6"/>
  <c r="AB147" i="6"/>
  <c r="X147" i="6"/>
  <c r="U147" i="6"/>
  <c r="T147" i="6"/>
  <c r="O147" i="6"/>
  <c r="N147" i="6"/>
  <c r="M147" i="6"/>
  <c r="J147" i="6"/>
  <c r="AE146" i="6"/>
  <c r="AD146" i="6"/>
  <c r="AC146" i="6"/>
  <c r="AB146" i="6"/>
  <c r="X146" i="6"/>
  <c r="U146" i="6"/>
  <c r="T146" i="6"/>
  <c r="O146" i="6"/>
  <c r="N146" i="6"/>
  <c r="M146" i="6"/>
  <c r="J146" i="6"/>
  <c r="AE145" i="6"/>
  <c r="AD145" i="6"/>
  <c r="AC145" i="6"/>
  <c r="AB145" i="6"/>
  <c r="X145" i="6"/>
  <c r="U145" i="6"/>
  <c r="T145" i="6"/>
  <c r="O145" i="6"/>
  <c r="N145" i="6"/>
  <c r="M145" i="6"/>
  <c r="J145" i="6"/>
  <c r="AE144" i="6"/>
  <c r="AD144" i="6"/>
  <c r="AC144" i="6"/>
  <c r="AB144" i="6"/>
  <c r="X144" i="6"/>
  <c r="U144" i="6"/>
  <c r="T144" i="6"/>
  <c r="O144" i="6"/>
  <c r="N144" i="6"/>
  <c r="M144" i="6"/>
  <c r="J144" i="6"/>
  <c r="AE143" i="6"/>
  <c r="AD143" i="6"/>
  <c r="AC143" i="6"/>
  <c r="AB143" i="6"/>
  <c r="X143" i="6"/>
  <c r="U143" i="6"/>
  <c r="T143" i="6"/>
  <c r="O143" i="6"/>
  <c r="N143" i="6"/>
  <c r="M143" i="6"/>
  <c r="J143" i="6"/>
  <c r="AE142" i="6"/>
  <c r="AD142" i="6"/>
  <c r="AC142" i="6"/>
  <c r="AB142" i="6"/>
  <c r="X142" i="6"/>
  <c r="U142" i="6"/>
  <c r="T142" i="6"/>
  <c r="O142" i="6"/>
  <c r="N142" i="6"/>
  <c r="M142" i="6"/>
  <c r="J142" i="6"/>
  <c r="AE141" i="6"/>
  <c r="AD141" i="6"/>
  <c r="AC141" i="6"/>
  <c r="AB141" i="6"/>
  <c r="X141" i="6"/>
  <c r="U141" i="6"/>
  <c r="T141" i="6"/>
  <c r="O141" i="6"/>
  <c r="N141" i="6"/>
  <c r="M141" i="6"/>
  <c r="J141" i="6"/>
  <c r="AE140" i="6"/>
  <c r="AD140" i="6"/>
  <c r="AC140" i="6"/>
  <c r="AB140" i="6"/>
  <c r="X140" i="6"/>
  <c r="U140" i="6"/>
  <c r="T140" i="6"/>
  <c r="O140" i="6"/>
  <c r="N140" i="6"/>
  <c r="M140" i="6"/>
  <c r="J140" i="6"/>
  <c r="AE139" i="6"/>
  <c r="AD139" i="6"/>
  <c r="AC139" i="6"/>
  <c r="AB139" i="6"/>
  <c r="X139" i="6"/>
  <c r="U139" i="6"/>
  <c r="T139" i="6"/>
  <c r="O139" i="6"/>
  <c r="N139" i="6"/>
  <c r="M139" i="6"/>
  <c r="J139" i="6"/>
  <c r="Y139" i="6" s="1"/>
  <c r="Z139" i="6" s="1"/>
  <c r="AA139" i="6" s="1"/>
  <c r="AE138" i="6"/>
  <c r="AD138" i="6"/>
  <c r="AC138" i="6"/>
  <c r="AB138" i="6"/>
  <c r="X138" i="6"/>
  <c r="U138" i="6"/>
  <c r="T138" i="6"/>
  <c r="O138" i="6"/>
  <c r="N138" i="6"/>
  <c r="M138" i="6"/>
  <c r="J138" i="6"/>
  <c r="AE137" i="6"/>
  <c r="AD137" i="6"/>
  <c r="AC137" i="6"/>
  <c r="AB137" i="6"/>
  <c r="X137" i="6"/>
  <c r="U137" i="6"/>
  <c r="T137" i="6"/>
  <c r="O137" i="6"/>
  <c r="N137" i="6"/>
  <c r="M137" i="6"/>
  <c r="J137" i="6"/>
  <c r="AE136" i="6"/>
  <c r="AD136" i="6"/>
  <c r="AC136" i="6"/>
  <c r="AB136" i="6"/>
  <c r="X136" i="6"/>
  <c r="U136" i="6"/>
  <c r="T136" i="6"/>
  <c r="O136" i="6"/>
  <c r="N136" i="6"/>
  <c r="M136" i="6"/>
  <c r="J136" i="6"/>
  <c r="AE135" i="6"/>
  <c r="AD135" i="6"/>
  <c r="AC135" i="6"/>
  <c r="AB135" i="6"/>
  <c r="X135" i="6"/>
  <c r="U135" i="6"/>
  <c r="T135" i="6"/>
  <c r="O135" i="6"/>
  <c r="N135" i="6"/>
  <c r="M135" i="6"/>
  <c r="J135" i="6"/>
  <c r="K135" i="6" s="1"/>
  <c r="AE134" i="6"/>
  <c r="AD134" i="6"/>
  <c r="AC134" i="6"/>
  <c r="AB134" i="6"/>
  <c r="X134" i="6"/>
  <c r="U134" i="6"/>
  <c r="T134" i="6"/>
  <c r="O134" i="6"/>
  <c r="N134" i="6"/>
  <c r="M134" i="6"/>
  <c r="J134" i="6"/>
  <c r="AE133" i="6"/>
  <c r="AD133" i="6"/>
  <c r="AC133" i="6"/>
  <c r="AB133" i="6"/>
  <c r="X133" i="6"/>
  <c r="U133" i="6"/>
  <c r="T133" i="6"/>
  <c r="O133" i="6"/>
  <c r="N133" i="6"/>
  <c r="M133" i="6"/>
  <c r="J133" i="6"/>
  <c r="AE132" i="6"/>
  <c r="AD132" i="6"/>
  <c r="AC132" i="6"/>
  <c r="AB132" i="6"/>
  <c r="X132" i="6"/>
  <c r="U132" i="6"/>
  <c r="T132" i="6"/>
  <c r="O132" i="6"/>
  <c r="N132" i="6"/>
  <c r="M132" i="6"/>
  <c r="J132" i="6"/>
  <c r="AE131" i="6"/>
  <c r="AD131" i="6"/>
  <c r="AC131" i="6"/>
  <c r="AB131" i="6"/>
  <c r="X131" i="6"/>
  <c r="U131" i="6"/>
  <c r="T131" i="6"/>
  <c r="O131" i="6"/>
  <c r="N131" i="6"/>
  <c r="M131" i="6"/>
  <c r="J131" i="6"/>
  <c r="AE130" i="6"/>
  <c r="AD130" i="6"/>
  <c r="AC130" i="6"/>
  <c r="AB130" i="6"/>
  <c r="X130" i="6"/>
  <c r="U130" i="6"/>
  <c r="T130" i="6"/>
  <c r="O130" i="6"/>
  <c r="N130" i="6"/>
  <c r="M130" i="6"/>
  <c r="J130" i="6"/>
  <c r="AE129" i="6"/>
  <c r="AD129" i="6"/>
  <c r="AC129" i="6"/>
  <c r="AB129" i="6"/>
  <c r="X129" i="6"/>
  <c r="U129" i="6"/>
  <c r="T129" i="6"/>
  <c r="O129" i="6"/>
  <c r="N129" i="6"/>
  <c r="M129" i="6"/>
  <c r="J129" i="6"/>
  <c r="AE128" i="6"/>
  <c r="AD128" i="6"/>
  <c r="AC128" i="6"/>
  <c r="AB128" i="6"/>
  <c r="X128" i="6"/>
  <c r="U128" i="6"/>
  <c r="T128" i="6"/>
  <c r="O128" i="6"/>
  <c r="N128" i="6"/>
  <c r="M128" i="6"/>
  <c r="J128" i="6"/>
  <c r="K128" i="6" s="1"/>
  <c r="AE127" i="6"/>
  <c r="AD127" i="6"/>
  <c r="AC127" i="6"/>
  <c r="AB127" i="6"/>
  <c r="X127" i="6"/>
  <c r="U127" i="6"/>
  <c r="T127" i="6"/>
  <c r="O127" i="6"/>
  <c r="N127" i="6"/>
  <c r="M127" i="6"/>
  <c r="J127" i="6"/>
  <c r="AE126" i="6"/>
  <c r="AD126" i="6"/>
  <c r="AC126" i="6"/>
  <c r="AB126" i="6"/>
  <c r="X126" i="6"/>
  <c r="U126" i="6"/>
  <c r="T126" i="6"/>
  <c r="O126" i="6"/>
  <c r="N126" i="6"/>
  <c r="M126" i="6"/>
  <c r="J126" i="6"/>
  <c r="Y126" i="6" s="1"/>
  <c r="AE125" i="6"/>
  <c r="AD125" i="6"/>
  <c r="AC125" i="6"/>
  <c r="AB125" i="6"/>
  <c r="X125" i="6"/>
  <c r="U125" i="6"/>
  <c r="T125" i="6"/>
  <c r="O125" i="6"/>
  <c r="N125" i="6"/>
  <c r="M125" i="6"/>
  <c r="J125" i="6"/>
  <c r="AE124" i="6"/>
  <c r="AD124" i="6"/>
  <c r="AC124" i="6"/>
  <c r="AB124" i="6"/>
  <c r="X124" i="6"/>
  <c r="U124" i="6"/>
  <c r="T124" i="6"/>
  <c r="O124" i="6"/>
  <c r="N124" i="6"/>
  <c r="M124" i="6"/>
  <c r="J124" i="6"/>
  <c r="K124" i="6" s="1"/>
  <c r="AE123" i="6"/>
  <c r="AD123" i="6"/>
  <c r="AC123" i="6"/>
  <c r="AB123" i="6"/>
  <c r="X123" i="6"/>
  <c r="U123" i="6"/>
  <c r="T123" i="6"/>
  <c r="O123" i="6"/>
  <c r="N123" i="6"/>
  <c r="M123" i="6"/>
  <c r="J123" i="6"/>
  <c r="AE122" i="6"/>
  <c r="AD122" i="6"/>
  <c r="AC122" i="6"/>
  <c r="AB122" i="6"/>
  <c r="X122" i="6"/>
  <c r="U122" i="6"/>
  <c r="T122" i="6"/>
  <c r="O122" i="6"/>
  <c r="N122" i="6"/>
  <c r="M122" i="6"/>
  <c r="J122" i="6"/>
  <c r="Y122" i="6" s="1"/>
  <c r="Z122" i="6" s="1"/>
  <c r="AA122" i="6" s="1"/>
  <c r="AF122" i="6" s="1"/>
  <c r="AE121" i="6"/>
  <c r="AD121" i="6"/>
  <c r="AC121" i="6"/>
  <c r="AB121" i="6"/>
  <c r="X121" i="6"/>
  <c r="U121" i="6"/>
  <c r="T121" i="6"/>
  <c r="O121" i="6"/>
  <c r="N121" i="6"/>
  <c r="M121" i="6"/>
  <c r="J121" i="6"/>
  <c r="AE120" i="6"/>
  <c r="AD120" i="6"/>
  <c r="AC120" i="6"/>
  <c r="AB120" i="6"/>
  <c r="X120" i="6"/>
  <c r="U120" i="6"/>
  <c r="T120" i="6"/>
  <c r="O120" i="6"/>
  <c r="N120" i="6"/>
  <c r="M120" i="6"/>
  <c r="J120" i="6"/>
  <c r="K120" i="6" s="1"/>
  <c r="AE119" i="6"/>
  <c r="AD119" i="6"/>
  <c r="AC119" i="6"/>
  <c r="AB119" i="6"/>
  <c r="X119" i="6"/>
  <c r="U119" i="6"/>
  <c r="T119" i="6"/>
  <c r="O119" i="6"/>
  <c r="N119" i="6"/>
  <c r="M119" i="6"/>
  <c r="J119" i="6"/>
  <c r="AE118" i="6"/>
  <c r="AD118" i="6"/>
  <c r="AC118" i="6"/>
  <c r="AB118" i="6"/>
  <c r="X118" i="6"/>
  <c r="U118" i="6"/>
  <c r="T118" i="6"/>
  <c r="O118" i="6"/>
  <c r="N118" i="6"/>
  <c r="M118" i="6"/>
  <c r="J118" i="6"/>
  <c r="Y118" i="6" s="1"/>
  <c r="Z118" i="6" s="1"/>
  <c r="AA118" i="6" s="1"/>
  <c r="AF118" i="6" s="1"/>
  <c r="AE117" i="6"/>
  <c r="AD117" i="6"/>
  <c r="AC117" i="6"/>
  <c r="AB117" i="6"/>
  <c r="X117" i="6"/>
  <c r="U117" i="6"/>
  <c r="T117" i="6"/>
  <c r="O117" i="6"/>
  <c r="N117" i="6"/>
  <c r="M117" i="6"/>
  <c r="J117" i="6"/>
  <c r="Y117" i="6" s="1"/>
  <c r="AE116" i="6"/>
  <c r="AD116" i="6"/>
  <c r="AC116" i="6"/>
  <c r="AB116" i="6"/>
  <c r="X116" i="6"/>
  <c r="U116" i="6"/>
  <c r="T116" i="6"/>
  <c r="O116" i="6"/>
  <c r="N116" i="6"/>
  <c r="M116" i="6"/>
  <c r="J116" i="6"/>
  <c r="K116" i="6" s="1"/>
  <c r="AE115" i="6"/>
  <c r="AD115" i="6"/>
  <c r="AC115" i="6"/>
  <c r="AB115" i="6"/>
  <c r="X115" i="6"/>
  <c r="U115" i="6"/>
  <c r="T115" i="6"/>
  <c r="O115" i="6"/>
  <c r="N115" i="6"/>
  <c r="M115" i="6"/>
  <c r="J115" i="6"/>
  <c r="AE114" i="6"/>
  <c r="AD114" i="6"/>
  <c r="AC114" i="6"/>
  <c r="AB114" i="6"/>
  <c r="X114" i="6"/>
  <c r="U114" i="6"/>
  <c r="T114" i="6"/>
  <c r="O114" i="6"/>
  <c r="N114" i="6"/>
  <c r="M114" i="6"/>
  <c r="J114" i="6"/>
  <c r="K114" i="6" s="1"/>
  <c r="AE113" i="6"/>
  <c r="AD113" i="6"/>
  <c r="AC113" i="6"/>
  <c r="AB113" i="6"/>
  <c r="X113" i="6"/>
  <c r="U113" i="6"/>
  <c r="T113" i="6"/>
  <c r="O113" i="6"/>
  <c r="N113" i="6"/>
  <c r="M113" i="6"/>
  <c r="J113" i="6"/>
  <c r="Y113" i="6" s="1"/>
  <c r="Z113" i="6" s="1"/>
  <c r="AA113" i="6" s="1"/>
  <c r="AF113" i="6" s="1"/>
  <c r="AE112" i="6"/>
  <c r="AD112" i="6"/>
  <c r="AC112" i="6"/>
  <c r="AB112" i="6"/>
  <c r="X112" i="6"/>
  <c r="U112" i="6"/>
  <c r="T112" i="6"/>
  <c r="O112" i="6"/>
  <c r="N112" i="6"/>
  <c r="M112" i="6"/>
  <c r="J112" i="6"/>
  <c r="K112" i="6" s="1"/>
  <c r="AE111" i="6"/>
  <c r="AD111" i="6"/>
  <c r="AC111" i="6"/>
  <c r="AB111" i="6"/>
  <c r="X111" i="6"/>
  <c r="U111" i="6"/>
  <c r="T111" i="6"/>
  <c r="O111" i="6"/>
  <c r="N111" i="6"/>
  <c r="M111" i="6"/>
  <c r="J111" i="6"/>
  <c r="AE110" i="6"/>
  <c r="AD110" i="6"/>
  <c r="AC110" i="6"/>
  <c r="AB110" i="6"/>
  <c r="X110" i="6"/>
  <c r="U110" i="6"/>
  <c r="T110" i="6"/>
  <c r="O110" i="6"/>
  <c r="N110" i="6"/>
  <c r="M110" i="6"/>
  <c r="J110" i="6"/>
  <c r="Y110" i="6" s="1"/>
  <c r="Z110" i="6" s="1"/>
  <c r="AA110" i="6" s="1"/>
  <c r="AF110" i="6" s="1"/>
  <c r="AE109" i="6"/>
  <c r="AD109" i="6"/>
  <c r="AC109" i="6"/>
  <c r="AB109" i="6"/>
  <c r="X109" i="6"/>
  <c r="U109" i="6"/>
  <c r="T109" i="6"/>
  <c r="O109" i="6"/>
  <c r="N109" i="6"/>
  <c r="M109" i="6"/>
  <c r="J109" i="6"/>
  <c r="Y109" i="6" s="1"/>
  <c r="AE108" i="6"/>
  <c r="AD108" i="6"/>
  <c r="AC108" i="6"/>
  <c r="AB108" i="6"/>
  <c r="X108" i="6"/>
  <c r="U108" i="6"/>
  <c r="T108" i="6"/>
  <c r="O108" i="6"/>
  <c r="N108" i="6"/>
  <c r="M108" i="6"/>
  <c r="J108" i="6"/>
  <c r="K108" i="6" s="1"/>
  <c r="AE107" i="6"/>
  <c r="AD107" i="6"/>
  <c r="AC107" i="6"/>
  <c r="AB107" i="6"/>
  <c r="X107" i="6"/>
  <c r="U107" i="6"/>
  <c r="T107" i="6"/>
  <c r="O107" i="6"/>
  <c r="N107" i="6"/>
  <c r="M107" i="6"/>
  <c r="J107" i="6"/>
  <c r="AE106" i="6"/>
  <c r="AD106" i="6"/>
  <c r="AC106" i="6"/>
  <c r="AB106" i="6"/>
  <c r="X106" i="6"/>
  <c r="U106" i="6"/>
  <c r="T106" i="6"/>
  <c r="O106" i="6"/>
  <c r="N106" i="6"/>
  <c r="M106" i="6"/>
  <c r="J106" i="6"/>
  <c r="K106" i="6" s="1"/>
  <c r="AE105" i="6"/>
  <c r="AD105" i="6"/>
  <c r="AC105" i="6"/>
  <c r="AB105" i="6"/>
  <c r="X105" i="6"/>
  <c r="U105" i="6"/>
  <c r="T105" i="6"/>
  <c r="O105" i="6"/>
  <c r="N105" i="6"/>
  <c r="M105" i="6"/>
  <c r="J105" i="6"/>
  <c r="Y105" i="6" s="1"/>
  <c r="Z105" i="6" s="1"/>
  <c r="AA105" i="6" s="1"/>
  <c r="AE104" i="6"/>
  <c r="AD104" i="6"/>
  <c r="AC104" i="6"/>
  <c r="AB104" i="6"/>
  <c r="X104" i="6"/>
  <c r="U104" i="6"/>
  <c r="T104" i="6"/>
  <c r="O104" i="6"/>
  <c r="N104" i="6"/>
  <c r="M104" i="6"/>
  <c r="J104" i="6"/>
  <c r="K104" i="6" s="1"/>
  <c r="AE103" i="6"/>
  <c r="AD103" i="6"/>
  <c r="AC103" i="6"/>
  <c r="AB103" i="6"/>
  <c r="X103" i="6"/>
  <c r="U103" i="6"/>
  <c r="T103" i="6"/>
  <c r="O103" i="6"/>
  <c r="N103" i="6"/>
  <c r="M103" i="6"/>
  <c r="J103" i="6"/>
  <c r="AE102" i="6"/>
  <c r="AD102" i="6"/>
  <c r="AC102" i="6"/>
  <c r="AB102" i="6"/>
  <c r="X102" i="6"/>
  <c r="U102" i="6"/>
  <c r="T102" i="6"/>
  <c r="O102" i="6"/>
  <c r="N102" i="6"/>
  <c r="M102" i="6"/>
  <c r="J102" i="6"/>
  <c r="Y102" i="6" s="1"/>
  <c r="Z102" i="6" s="1"/>
  <c r="AA102" i="6" s="1"/>
  <c r="AF102" i="6" s="1"/>
  <c r="AE101" i="6"/>
  <c r="AD101" i="6"/>
  <c r="AC101" i="6"/>
  <c r="AB101" i="6"/>
  <c r="X101" i="6"/>
  <c r="U101" i="6"/>
  <c r="T101" i="6"/>
  <c r="O101" i="6"/>
  <c r="N101" i="6"/>
  <c r="M101" i="6"/>
  <c r="J101" i="6"/>
  <c r="Y101" i="6" s="1"/>
  <c r="AE100" i="6"/>
  <c r="AD100" i="6"/>
  <c r="AC100" i="6"/>
  <c r="AB100" i="6"/>
  <c r="X100" i="6"/>
  <c r="U100" i="6"/>
  <c r="T100" i="6"/>
  <c r="O100" i="6"/>
  <c r="N100" i="6"/>
  <c r="M100" i="6"/>
  <c r="J100" i="6"/>
  <c r="K100" i="6" s="1"/>
  <c r="AE99" i="6"/>
  <c r="AD99" i="6"/>
  <c r="AC99" i="6"/>
  <c r="AB99" i="6"/>
  <c r="X99" i="6"/>
  <c r="U99" i="6"/>
  <c r="T99" i="6"/>
  <c r="O99" i="6"/>
  <c r="N99" i="6"/>
  <c r="M99" i="6"/>
  <c r="J99" i="6"/>
  <c r="AE98" i="6"/>
  <c r="AD98" i="6"/>
  <c r="AC98" i="6"/>
  <c r="AB98" i="6"/>
  <c r="X98" i="6"/>
  <c r="U98" i="6"/>
  <c r="T98" i="6"/>
  <c r="O98" i="6"/>
  <c r="N98" i="6"/>
  <c r="M98" i="6"/>
  <c r="J98" i="6"/>
  <c r="K98" i="6" s="1"/>
  <c r="AE97" i="6"/>
  <c r="AD97" i="6"/>
  <c r="AC97" i="6"/>
  <c r="AB97" i="6"/>
  <c r="X97" i="6"/>
  <c r="U97" i="6"/>
  <c r="T97" i="6"/>
  <c r="O97" i="6"/>
  <c r="N97" i="6"/>
  <c r="M97" i="6"/>
  <c r="J97" i="6"/>
  <c r="Y97" i="6" s="1"/>
  <c r="Z97" i="6" s="1"/>
  <c r="AA97" i="6" s="1"/>
  <c r="AF97" i="6" s="1"/>
  <c r="AE96" i="6"/>
  <c r="AD96" i="6"/>
  <c r="AC96" i="6"/>
  <c r="AB96" i="6"/>
  <c r="X96" i="6"/>
  <c r="U96" i="6"/>
  <c r="T96" i="6"/>
  <c r="O96" i="6"/>
  <c r="N96" i="6"/>
  <c r="M96" i="6"/>
  <c r="J96" i="6"/>
  <c r="K96" i="6" s="1"/>
  <c r="AE95" i="6"/>
  <c r="AD95" i="6"/>
  <c r="AC95" i="6"/>
  <c r="AB95" i="6"/>
  <c r="X95" i="6"/>
  <c r="U95" i="6"/>
  <c r="T95" i="6"/>
  <c r="O95" i="6"/>
  <c r="N95" i="6"/>
  <c r="M95" i="6"/>
  <c r="J95" i="6"/>
  <c r="AE94" i="6"/>
  <c r="AD94" i="6"/>
  <c r="AC94" i="6"/>
  <c r="AB94" i="6"/>
  <c r="X94" i="6"/>
  <c r="U94" i="6"/>
  <c r="T94" i="6"/>
  <c r="O94" i="6"/>
  <c r="N94" i="6"/>
  <c r="M94" i="6"/>
  <c r="J94" i="6"/>
  <c r="Y94" i="6" s="1"/>
  <c r="Z94" i="6" s="1"/>
  <c r="AA94" i="6" s="1"/>
  <c r="AF94" i="6" s="1"/>
  <c r="AE93" i="6"/>
  <c r="AD93" i="6"/>
  <c r="AC93" i="6"/>
  <c r="AB93" i="6"/>
  <c r="X93" i="6"/>
  <c r="U93" i="6"/>
  <c r="T93" i="6"/>
  <c r="O93" i="6"/>
  <c r="N93" i="6"/>
  <c r="M93" i="6"/>
  <c r="J93" i="6"/>
  <c r="Y93" i="6" s="1"/>
  <c r="AE92" i="6"/>
  <c r="AD92" i="6"/>
  <c r="AC92" i="6"/>
  <c r="AB92" i="6"/>
  <c r="X92" i="6"/>
  <c r="U92" i="6"/>
  <c r="T92" i="6"/>
  <c r="O92" i="6"/>
  <c r="N92" i="6"/>
  <c r="M92" i="6"/>
  <c r="J92" i="6"/>
  <c r="K92" i="6" s="1"/>
  <c r="AE91" i="6"/>
  <c r="AD91" i="6"/>
  <c r="AC91" i="6"/>
  <c r="AB91" i="6"/>
  <c r="X91" i="6"/>
  <c r="U91" i="6"/>
  <c r="T91" i="6"/>
  <c r="O91" i="6"/>
  <c r="N91" i="6"/>
  <c r="M91" i="6"/>
  <c r="J91" i="6"/>
  <c r="AE90" i="6"/>
  <c r="AD90" i="6"/>
  <c r="AC90" i="6"/>
  <c r="AB90" i="6"/>
  <c r="X90" i="6"/>
  <c r="U90" i="6"/>
  <c r="T90" i="6"/>
  <c r="O90" i="6"/>
  <c r="N90" i="6"/>
  <c r="M90" i="6"/>
  <c r="J90" i="6"/>
  <c r="K90" i="6" s="1"/>
  <c r="AE89" i="6"/>
  <c r="AD89" i="6"/>
  <c r="AC89" i="6"/>
  <c r="AB89" i="6"/>
  <c r="X89" i="6"/>
  <c r="U89" i="6"/>
  <c r="T89" i="6"/>
  <c r="O89" i="6"/>
  <c r="N89" i="6"/>
  <c r="M89" i="6"/>
  <c r="J89" i="6"/>
  <c r="Y89" i="6" s="1"/>
  <c r="Z89" i="6" s="1"/>
  <c r="AA89" i="6" s="1"/>
  <c r="AF89" i="6" s="1"/>
  <c r="AE88" i="6"/>
  <c r="AD88" i="6"/>
  <c r="AC88" i="6"/>
  <c r="AB88" i="6"/>
  <c r="X88" i="6"/>
  <c r="U88" i="6"/>
  <c r="T88" i="6"/>
  <c r="O88" i="6"/>
  <c r="N88" i="6"/>
  <c r="M88" i="6"/>
  <c r="J88" i="6"/>
  <c r="K88" i="6" s="1"/>
  <c r="AE87" i="6"/>
  <c r="AD87" i="6"/>
  <c r="AC87" i="6"/>
  <c r="AB87" i="6"/>
  <c r="X87" i="6"/>
  <c r="U87" i="6"/>
  <c r="T87" i="6"/>
  <c r="O87" i="6"/>
  <c r="N87" i="6"/>
  <c r="M87" i="6"/>
  <c r="J87" i="6"/>
  <c r="AE86" i="6"/>
  <c r="AD86" i="6"/>
  <c r="AC86" i="6"/>
  <c r="AB86" i="6"/>
  <c r="X86" i="6"/>
  <c r="U86" i="6"/>
  <c r="T86" i="6"/>
  <c r="O86" i="6"/>
  <c r="N86" i="6"/>
  <c r="M86" i="6"/>
  <c r="J86" i="6"/>
  <c r="K86" i="6" s="1"/>
  <c r="AE85" i="6"/>
  <c r="AD85" i="6"/>
  <c r="AC85" i="6"/>
  <c r="AB85" i="6"/>
  <c r="X85" i="6"/>
  <c r="U85" i="6"/>
  <c r="T85" i="6"/>
  <c r="O85" i="6"/>
  <c r="N85" i="6"/>
  <c r="M85" i="6"/>
  <c r="J85" i="6"/>
  <c r="Y85" i="6" s="1"/>
  <c r="AE84" i="6"/>
  <c r="AD84" i="6"/>
  <c r="AC84" i="6"/>
  <c r="AB84" i="6"/>
  <c r="X84" i="6"/>
  <c r="U84" i="6"/>
  <c r="T84" i="6"/>
  <c r="O84" i="6"/>
  <c r="N84" i="6"/>
  <c r="M84" i="6"/>
  <c r="J84" i="6"/>
  <c r="K84" i="6" s="1"/>
  <c r="AE83" i="6"/>
  <c r="AD83" i="6"/>
  <c r="AC83" i="6"/>
  <c r="AB83" i="6"/>
  <c r="X83" i="6"/>
  <c r="U83" i="6"/>
  <c r="T83" i="6"/>
  <c r="O83" i="6"/>
  <c r="N83" i="6"/>
  <c r="M83" i="6"/>
  <c r="J83" i="6"/>
  <c r="K83" i="6" s="1"/>
  <c r="AE82" i="6"/>
  <c r="AD82" i="6"/>
  <c r="AC82" i="6"/>
  <c r="AB82" i="6"/>
  <c r="X82" i="6"/>
  <c r="U82" i="6"/>
  <c r="T82" i="6"/>
  <c r="O82" i="6"/>
  <c r="N82" i="6"/>
  <c r="M82" i="6"/>
  <c r="J82" i="6"/>
  <c r="Y82" i="6" s="1"/>
  <c r="Z82" i="6" s="1"/>
  <c r="AA82" i="6" s="1"/>
  <c r="AF82" i="6" s="1"/>
  <c r="AE81" i="6"/>
  <c r="AD81" i="6"/>
  <c r="AC81" i="6"/>
  <c r="AB81" i="6"/>
  <c r="X81" i="6"/>
  <c r="U81" i="6"/>
  <c r="T81" i="6"/>
  <c r="O81" i="6"/>
  <c r="N81" i="6"/>
  <c r="M81" i="6"/>
  <c r="J81" i="6"/>
  <c r="Y81" i="6" s="1"/>
  <c r="AE80" i="6"/>
  <c r="AD80" i="6"/>
  <c r="AC80" i="6"/>
  <c r="AB80" i="6"/>
  <c r="X80" i="6"/>
  <c r="U80" i="6"/>
  <c r="T80" i="6"/>
  <c r="O80" i="6"/>
  <c r="N80" i="6"/>
  <c r="M80" i="6"/>
  <c r="J80" i="6"/>
  <c r="K80" i="6" s="1"/>
  <c r="AE79" i="6"/>
  <c r="AD79" i="6"/>
  <c r="AC79" i="6"/>
  <c r="AB79" i="6"/>
  <c r="X79" i="6"/>
  <c r="U79" i="6"/>
  <c r="T79" i="6"/>
  <c r="O79" i="6"/>
  <c r="N79" i="6"/>
  <c r="M79" i="6"/>
  <c r="J79" i="6"/>
  <c r="Y79" i="6" s="1"/>
  <c r="Z79" i="6" s="1"/>
  <c r="AA79" i="6" s="1"/>
  <c r="AF79" i="6" s="1"/>
  <c r="AE78" i="6"/>
  <c r="AD78" i="6"/>
  <c r="AC78" i="6"/>
  <c r="AB78" i="6"/>
  <c r="X78" i="6"/>
  <c r="U78" i="6"/>
  <c r="T78" i="6"/>
  <c r="O78" i="6"/>
  <c r="N78" i="6"/>
  <c r="M78" i="6"/>
  <c r="J78" i="6"/>
  <c r="AE77" i="6"/>
  <c r="AD77" i="6"/>
  <c r="AC77" i="6"/>
  <c r="AB77" i="6"/>
  <c r="X77" i="6"/>
  <c r="U77" i="6"/>
  <c r="T77" i="6"/>
  <c r="O77" i="6"/>
  <c r="N77" i="6"/>
  <c r="M77" i="6"/>
  <c r="J77" i="6"/>
  <c r="Y77" i="6" s="1"/>
  <c r="Z77" i="6" s="1"/>
  <c r="AA77" i="6" s="1"/>
  <c r="AF77" i="6" s="1"/>
  <c r="AE76" i="6"/>
  <c r="AD76" i="6"/>
  <c r="AC76" i="6"/>
  <c r="AB76" i="6"/>
  <c r="X76" i="6"/>
  <c r="U76" i="6"/>
  <c r="T76" i="6"/>
  <c r="O76" i="6"/>
  <c r="N76" i="6"/>
  <c r="M76" i="6"/>
  <c r="J76" i="6"/>
  <c r="K76" i="6" s="1"/>
  <c r="AE75" i="6"/>
  <c r="AD75" i="6"/>
  <c r="AC75" i="6"/>
  <c r="AB75" i="6"/>
  <c r="X75" i="6"/>
  <c r="U75" i="6"/>
  <c r="T75" i="6"/>
  <c r="O75" i="6"/>
  <c r="N75" i="6"/>
  <c r="M75" i="6"/>
  <c r="J75" i="6"/>
  <c r="AE74" i="6"/>
  <c r="AD74" i="6"/>
  <c r="AC74" i="6"/>
  <c r="AB74" i="6"/>
  <c r="X74" i="6"/>
  <c r="U74" i="6"/>
  <c r="T74" i="6"/>
  <c r="O74" i="6"/>
  <c r="N74" i="6"/>
  <c r="M74" i="6"/>
  <c r="J74" i="6"/>
  <c r="AE73" i="6"/>
  <c r="AD73" i="6"/>
  <c r="AC73" i="6"/>
  <c r="AB73" i="6"/>
  <c r="X73" i="6"/>
  <c r="U73" i="6"/>
  <c r="T73" i="6"/>
  <c r="O73" i="6"/>
  <c r="N73" i="6"/>
  <c r="M73" i="6"/>
  <c r="J73" i="6"/>
  <c r="Y73" i="6" s="1"/>
  <c r="AE72" i="6"/>
  <c r="AD72" i="6"/>
  <c r="AC72" i="6"/>
  <c r="AB72" i="6"/>
  <c r="X72" i="6"/>
  <c r="U72" i="6"/>
  <c r="T72" i="6"/>
  <c r="O72" i="6"/>
  <c r="N72" i="6"/>
  <c r="M72" i="6"/>
  <c r="J72" i="6"/>
  <c r="K72" i="6" s="1"/>
  <c r="AE71" i="6"/>
  <c r="AD71" i="6"/>
  <c r="AC71" i="6"/>
  <c r="AB71" i="6"/>
  <c r="X71" i="6"/>
  <c r="U71" i="6"/>
  <c r="T71" i="6"/>
  <c r="O71" i="6"/>
  <c r="N71" i="6"/>
  <c r="M71" i="6"/>
  <c r="J71" i="6"/>
  <c r="AE70" i="6"/>
  <c r="AD70" i="6"/>
  <c r="AC70" i="6"/>
  <c r="AB70" i="6"/>
  <c r="X70" i="6"/>
  <c r="U70" i="6"/>
  <c r="T70" i="6"/>
  <c r="O70" i="6"/>
  <c r="N70" i="6"/>
  <c r="M70" i="6"/>
  <c r="J70" i="6"/>
  <c r="K70" i="6" s="1"/>
  <c r="AE69" i="6"/>
  <c r="AD69" i="6"/>
  <c r="AC69" i="6"/>
  <c r="AB69" i="6"/>
  <c r="X69" i="6"/>
  <c r="U69" i="6"/>
  <c r="T69" i="6"/>
  <c r="O69" i="6"/>
  <c r="N69" i="6"/>
  <c r="M69" i="6"/>
  <c r="J69" i="6"/>
  <c r="Y69" i="6" s="1"/>
  <c r="AE68" i="6"/>
  <c r="AD68" i="6"/>
  <c r="AC68" i="6"/>
  <c r="AB68" i="6"/>
  <c r="X68" i="6"/>
  <c r="U68" i="6"/>
  <c r="T68" i="6"/>
  <c r="O68" i="6"/>
  <c r="N68" i="6"/>
  <c r="M68" i="6"/>
  <c r="J68" i="6"/>
  <c r="K68" i="6" s="1"/>
  <c r="AE67" i="6"/>
  <c r="AD67" i="6"/>
  <c r="AC67" i="6"/>
  <c r="AB67" i="6"/>
  <c r="X67" i="6"/>
  <c r="U67" i="6"/>
  <c r="T67" i="6"/>
  <c r="O67" i="6"/>
  <c r="N67" i="6"/>
  <c r="M67" i="6"/>
  <c r="J67" i="6"/>
  <c r="AE66" i="6"/>
  <c r="AD66" i="6"/>
  <c r="AC66" i="6"/>
  <c r="AB66" i="6"/>
  <c r="X66" i="6"/>
  <c r="U66" i="6"/>
  <c r="T66" i="6"/>
  <c r="O66" i="6"/>
  <c r="N66" i="6"/>
  <c r="M66" i="6"/>
  <c r="J66" i="6"/>
  <c r="K66" i="6" s="1"/>
  <c r="AE65" i="6"/>
  <c r="AD65" i="6"/>
  <c r="AC65" i="6"/>
  <c r="AB65" i="6"/>
  <c r="X65" i="6"/>
  <c r="U65" i="6"/>
  <c r="T65" i="6"/>
  <c r="O65" i="6"/>
  <c r="N65" i="6"/>
  <c r="M65" i="6"/>
  <c r="J65" i="6"/>
  <c r="Y65" i="6" s="1"/>
  <c r="AE64" i="6"/>
  <c r="AD64" i="6"/>
  <c r="AC64" i="6"/>
  <c r="AB64" i="6"/>
  <c r="X64" i="6"/>
  <c r="U64" i="6"/>
  <c r="T64" i="6"/>
  <c r="O64" i="6"/>
  <c r="N64" i="6"/>
  <c r="M64" i="6"/>
  <c r="J64" i="6"/>
  <c r="K64" i="6" s="1"/>
  <c r="AE63" i="6"/>
  <c r="AD63" i="6"/>
  <c r="AC63" i="6"/>
  <c r="AB63" i="6"/>
  <c r="X63" i="6"/>
  <c r="U63" i="6"/>
  <c r="T63" i="6"/>
  <c r="O63" i="6"/>
  <c r="N63" i="6"/>
  <c r="M63" i="6"/>
  <c r="J63" i="6"/>
  <c r="AE62" i="6"/>
  <c r="AD62" i="6"/>
  <c r="AC62" i="6"/>
  <c r="AB62" i="6"/>
  <c r="X62" i="6"/>
  <c r="U62" i="6"/>
  <c r="T62" i="6"/>
  <c r="O62" i="6"/>
  <c r="N62" i="6"/>
  <c r="M62" i="6"/>
  <c r="J62" i="6"/>
  <c r="K62" i="6" s="1"/>
  <c r="AE61" i="6"/>
  <c r="AD61" i="6"/>
  <c r="AC61" i="6"/>
  <c r="AB61" i="6"/>
  <c r="X61" i="6"/>
  <c r="U61" i="6"/>
  <c r="T61" i="6"/>
  <c r="O61" i="6"/>
  <c r="N61" i="6"/>
  <c r="M61" i="6"/>
  <c r="J61" i="6"/>
  <c r="AE60" i="6"/>
  <c r="AD60" i="6"/>
  <c r="AC60" i="6"/>
  <c r="AB60" i="6"/>
  <c r="X60" i="6"/>
  <c r="U60" i="6"/>
  <c r="T60" i="6"/>
  <c r="O60" i="6"/>
  <c r="N60" i="6"/>
  <c r="M60" i="6"/>
  <c r="J60" i="6"/>
  <c r="AE59" i="6"/>
  <c r="AD59" i="6"/>
  <c r="AC59" i="6"/>
  <c r="AB59" i="6"/>
  <c r="X59" i="6"/>
  <c r="U59" i="6"/>
  <c r="T59" i="6"/>
  <c r="O59" i="6"/>
  <c r="N59" i="6"/>
  <c r="M59" i="6"/>
  <c r="J59" i="6"/>
  <c r="Y59" i="6" s="1"/>
  <c r="Z59" i="6" s="1"/>
  <c r="AA59" i="6" s="1"/>
  <c r="AE58" i="6"/>
  <c r="AD58" i="6"/>
  <c r="AC58" i="6"/>
  <c r="AB58" i="6"/>
  <c r="X58" i="6"/>
  <c r="U58" i="6"/>
  <c r="T58" i="6"/>
  <c r="O58" i="6"/>
  <c r="N58" i="6"/>
  <c r="M58" i="6"/>
  <c r="J58" i="6"/>
  <c r="K58" i="6" s="1"/>
  <c r="AE57" i="6"/>
  <c r="AD57" i="6"/>
  <c r="AC57" i="6"/>
  <c r="AB57" i="6"/>
  <c r="X57" i="6"/>
  <c r="U57" i="6"/>
  <c r="T57" i="6"/>
  <c r="O57" i="6"/>
  <c r="N57" i="6"/>
  <c r="M57" i="6"/>
  <c r="J57" i="6"/>
  <c r="AE56" i="6"/>
  <c r="AD56" i="6"/>
  <c r="AC56" i="6"/>
  <c r="AB56" i="6"/>
  <c r="X56" i="6"/>
  <c r="U56" i="6"/>
  <c r="T56" i="6"/>
  <c r="O56" i="6"/>
  <c r="N56" i="6"/>
  <c r="M56" i="6"/>
  <c r="J56" i="6"/>
  <c r="AE55" i="6"/>
  <c r="AD55" i="6"/>
  <c r="AC55" i="6"/>
  <c r="AB55" i="6"/>
  <c r="X55" i="6"/>
  <c r="U55" i="6"/>
  <c r="T55" i="6"/>
  <c r="O55" i="6"/>
  <c r="N55" i="6"/>
  <c r="M55" i="6"/>
  <c r="J55" i="6"/>
  <c r="Y55" i="6" s="1"/>
  <c r="Z55" i="6" s="1"/>
  <c r="AA55" i="6" s="1"/>
  <c r="AE54" i="6"/>
  <c r="AD54" i="6"/>
  <c r="AC54" i="6"/>
  <c r="AB54" i="6"/>
  <c r="X54" i="6"/>
  <c r="U54" i="6"/>
  <c r="T54" i="6"/>
  <c r="O54" i="6"/>
  <c r="N54" i="6"/>
  <c r="M54" i="6"/>
  <c r="J54" i="6"/>
  <c r="K54" i="6" s="1"/>
  <c r="AE53" i="6"/>
  <c r="AD53" i="6"/>
  <c r="AC53" i="6"/>
  <c r="AB53" i="6"/>
  <c r="X53" i="6"/>
  <c r="U53" i="6"/>
  <c r="T53" i="6"/>
  <c r="O53" i="6"/>
  <c r="N53" i="6"/>
  <c r="M53" i="6"/>
  <c r="J53" i="6"/>
  <c r="AE52" i="6"/>
  <c r="AD52" i="6"/>
  <c r="AC52" i="6"/>
  <c r="AB52" i="6"/>
  <c r="X52" i="6"/>
  <c r="U52" i="6"/>
  <c r="T52" i="6"/>
  <c r="O52" i="6"/>
  <c r="N52" i="6"/>
  <c r="M52" i="6"/>
  <c r="J52" i="6"/>
  <c r="AE51" i="6"/>
  <c r="AD51" i="6"/>
  <c r="AC51" i="6"/>
  <c r="AB51" i="6"/>
  <c r="X51" i="6"/>
  <c r="U51" i="6"/>
  <c r="T51" i="6"/>
  <c r="O51" i="6"/>
  <c r="N51" i="6"/>
  <c r="M51" i="6"/>
  <c r="J51" i="6"/>
  <c r="Y51" i="6" s="1"/>
  <c r="Z51" i="6" s="1"/>
  <c r="AA51" i="6" s="1"/>
  <c r="AE50" i="6"/>
  <c r="AD50" i="6"/>
  <c r="AC50" i="6"/>
  <c r="AB50" i="6"/>
  <c r="X50" i="6"/>
  <c r="U50" i="6"/>
  <c r="T50" i="6"/>
  <c r="O50" i="6"/>
  <c r="N50" i="6"/>
  <c r="M50" i="6"/>
  <c r="J50" i="6"/>
  <c r="K50" i="6" s="1"/>
  <c r="AE49" i="6"/>
  <c r="AD49" i="6"/>
  <c r="AC49" i="6"/>
  <c r="AB49" i="6"/>
  <c r="X49" i="6"/>
  <c r="U49" i="6"/>
  <c r="T49" i="6"/>
  <c r="O49" i="6"/>
  <c r="N49" i="6"/>
  <c r="M49" i="6"/>
  <c r="J49" i="6"/>
  <c r="AE48" i="6"/>
  <c r="AD48" i="6"/>
  <c r="AC48" i="6"/>
  <c r="AB48" i="6"/>
  <c r="X48" i="6"/>
  <c r="U48" i="6"/>
  <c r="T48" i="6"/>
  <c r="O48" i="6"/>
  <c r="N48" i="6"/>
  <c r="M48" i="6"/>
  <c r="J48" i="6"/>
  <c r="AE47" i="6"/>
  <c r="AD47" i="6"/>
  <c r="AC47" i="6"/>
  <c r="AB47" i="6"/>
  <c r="X47" i="6"/>
  <c r="U47" i="6"/>
  <c r="T47" i="6"/>
  <c r="O47" i="6"/>
  <c r="N47" i="6"/>
  <c r="M47" i="6"/>
  <c r="J47" i="6"/>
  <c r="Y47" i="6" s="1"/>
  <c r="Z47" i="6" s="1"/>
  <c r="AA47" i="6" s="1"/>
  <c r="AE46" i="6"/>
  <c r="AD46" i="6"/>
  <c r="AC46" i="6"/>
  <c r="AB46" i="6"/>
  <c r="X46" i="6"/>
  <c r="U46" i="6"/>
  <c r="T46" i="6"/>
  <c r="O46" i="6"/>
  <c r="N46" i="6"/>
  <c r="M46" i="6"/>
  <c r="J46" i="6"/>
  <c r="K46" i="6" s="1"/>
  <c r="AE45" i="6"/>
  <c r="AD45" i="6"/>
  <c r="AC45" i="6"/>
  <c r="AB45" i="6"/>
  <c r="X45" i="6"/>
  <c r="U45" i="6"/>
  <c r="T45" i="6"/>
  <c r="O45" i="6"/>
  <c r="N45" i="6"/>
  <c r="M45" i="6"/>
  <c r="J45" i="6"/>
  <c r="AE44" i="6"/>
  <c r="AD44" i="6"/>
  <c r="AC44" i="6"/>
  <c r="AB44" i="6"/>
  <c r="X44" i="6"/>
  <c r="U44" i="6"/>
  <c r="T44" i="6"/>
  <c r="O44" i="6"/>
  <c r="N44" i="6"/>
  <c r="M44" i="6"/>
  <c r="J44" i="6"/>
  <c r="AE43" i="6"/>
  <c r="AD43" i="6"/>
  <c r="AC43" i="6"/>
  <c r="AB43" i="6"/>
  <c r="X43" i="6"/>
  <c r="U43" i="6"/>
  <c r="T43" i="6"/>
  <c r="O43" i="6"/>
  <c r="N43" i="6"/>
  <c r="M43" i="6"/>
  <c r="J43" i="6"/>
  <c r="Y43" i="6" s="1"/>
  <c r="Z43" i="6" s="1"/>
  <c r="AA43" i="6" s="1"/>
  <c r="AF43" i="6" s="1"/>
  <c r="AE42" i="6"/>
  <c r="AD42" i="6"/>
  <c r="AC42" i="6"/>
  <c r="AB42" i="6"/>
  <c r="X42" i="6"/>
  <c r="U42" i="6"/>
  <c r="T42" i="6"/>
  <c r="O42" i="6"/>
  <c r="N42" i="6"/>
  <c r="M42" i="6"/>
  <c r="J42" i="6"/>
  <c r="K42" i="6" s="1"/>
  <c r="AE41" i="6"/>
  <c r="AD41" i="6"/>
  <c r="AC41" i="6"/>
  <c r="AB41" i="6"/>
  <c r="X41" i="6"/>
  <c r="U41" i="6"/>
  <c r="T41" i="6"/>
  <c r="O41" i="6"/>
  <c r="N41" i="6"/>
  <c r="M41" i="6"/>
  <c r="J41" i="6"/>
  <c r="AE40" i="6"/>
  <c r="AD40" i="6"/>
  <c r="AC40" i="6"/>
  <c r="AB40" i="6"/>
  <c r="X40" i="6"/>
  <c r="U40" i="6"/>
  <c r="T40" i="6"/>
  <c r="O40" i="6"/>
  <c r="N40" i="6"/>
  <c r="M40" i="6"/>
  <c r="J40" i="6"/>
  <c r="AE39" i="6"/>
  <c r="AD39" i="6"/>
  <c r="AC39" i="6"/>
  <c r="AB39" i="6"/>
  <c r="X39" i="6"/>
  <c r="U39" i="6"/>
  <c r="T39" i="6"/>
  <c r="O39" i="6"/>
  <c r="N39" i="6"/>
  <c r="M39" i="6"/>
  <c r="J39" i="6"/>
  <c r="Y39" i="6" s="1"/>
  <c r="Z39" i="6" s="1"/>
  <c r="AA39" i="6" s="1"/>
  <c r="AE38" i="6"/>
  <c r="AD38" i="6"/>
  <c r="AC38" i="6"/>
  <c r="AB38" i="6"/>
  <c r="X38" i="6"/>
  <c r="U38" i="6"/>
  <c r="T38" i="6"/>
  <c r="O38" i="6"/>
  <c r="N38" i="6"/>
  <c r="M38" i="6"/>
  <c r="J38" i="6"/>
  <c r="K38" i="6" s="1"/>
  <c r="AE37" i="6"/>
  <c r="AD37" i="6"/>
  <c r="AC37" i="6"/>
  <c r="AB37" i="6"/>
  <c r="X37" i="6"/>
  <c r="U37" i="6"/>
  <c r="T37" i="6"/>
  <c r="O37" i="6"/>
  <c r="N37" i="6"/>
  <c r="M37" i="6"/>
  <c r="J37" i="6"/>
  <c r="AE36" i="6"/>
  <c r="AD36" i="6"/>
  <c r="AC36" i="6"/>
  <c r="AB36" i="6"/>
  <c r="X36" i="6"/>
  <c r="U36" i="6"/>
  <c r="T36" i="6"/>
  <c r="O36" i="6"/>
  <c r="N36" i="6"/>
  <c r="M36" i="6"/>
  <c r="J36" i="6"/>
  <c r="AE35" i="6"/>
  <c r="AD35" i="6"/>
  <c r="AC35" i="6"/>
  <c r="AB35" i="6"/>
  <c r="X35" i="6"/>
  <c r="U35" i="6"/>
  <c r="T35" i="6"/>
  <c r="O35" i="6"/>
  <c r="N35" i="6"/>
  <c r="M35" i="6"/>
  <c r="J35" i="6"/>
  <c r="Y35" i="6" s="1"/>
  <c r="Z35" i="6" s="1"/>
  <c r="AA35" i="6" s="1"/>
  <c r="AE34" i="6"/>
  <c r="AD34" i="6"/>
  <c r="AC34" i="6"/>
  <c r="AB34" i="6"/>
  <c r="X34" i="6"/>
  <c r="U34" i="6"/>
  <c r="T34" i="6"/>
  <c r="O34" i="6"/>
  <c r="N34" i="6"/>
  <c r="M34" i="6"/>
  <c r="J34" i="6"/>
  <c r="K34" i="6" s="1"/>
  <c r="AE33" i="6"/>
  <c r="AD33" i="6"/>
  <c r="AC33" i="6"/>
  <c r="AB33" i="6"/>
  <c r="X33" i="6"/>
  <c r="U33" i="6"/>
  <c r="T33" i="6"/>
  <c r="O33" i="6"/>
  <c r="N33" i="6"/>
  <c r="M33" i="6"/>
  <c r="J33" i="6"/>
  <c r="AE32" i="6"/>
  <c r="AD32" i="6"/>
  <c r="AC32" i="6"/>
  <c r="AB32" i="6"/>
  <c r="X32" i="6"/>
  <c r="U32" i="6"/>
  <c r="T32" i="6"/>
  <c r="O32" i="6"/>
  <c r="N32" i="6"/>
  <c r="M32" i="6"/>
  <c r="J32" i="6"/>
  <c r="AE31" i="6"/>
  <c r="AD31" i="6"/>
  <c r="AC31" i="6"/>
  <c r="AB31" i="6"/>
  <c r="X31" i="6"/>
  <c r="U31" i="6"/>
  <c r="T31" i="6"/>
  <c r="O31" i="6"/>
  <c r="N31" i="6"/>
  <c r="M31" i="6"/>
  <c r="J31" i="6"/>
  <c r="EO400" i="5"/>
  <c r="EN400" i="5"/>
  <c r="EM400" i="5"/>
  <c r="EL400" i="5"/>
  <c r="EH400" i="5"/>
  <c r="CV400" i="5"/>
  <c r="CU400" i="5"/>
  <c r="CT400" i="5"/>
  <c r="CS400" i="5"/>
  <c r="CR400" i="5"/>
  <c r="CQ400" i="5"/>
  <c r="CN400" i="5"/>
  <c r="BJ400" i="5"/>
  <c r="EO399" i="5"/>
  <c r="EN399" i="5"/>
  <c r="EM399" i="5"/>
  <c r="EL399" i="5"/>
  <c r="EH399" i="5"/>
  <c r="CV399" i="5"/>
  <c r="CU399" i="5"/>
  <c r="CT399" i="5"/>
  <c r="CS399" i="5"/>
  <c r="CR399" i="5"/>
  <c r="CQ399" i="5"/>
  <c r="CN399" i="5"/>
  <c r="BJ399" i="5"/>
  <c r="BK399" i="5" s="1"/>
  <c r="EO398" i="5"/>
  <c r="EN398" i="5"/>
  <c r="EM398" i="5"/>
  <c r="EL398" i="5"/>
  <c r="EH398" i="5"/>
  <c r="CV398" i="5"/>
  <c r="CU398" i="5"/>
  <c r="CT398" i="5"/>
  <c r="CS398" i="5"/>
  <c r="CR398" i="5"/>
  <c r="CQ398" i="5"/>
  <c r="CN398" i="5"/>
  <c r="BJ398" i="5"/>
  <c r="EO397" i="5"/>
  <c r="EN397" i="5"/>
  <c r="EM397" i="5"/>
  <c r="EL397" i="5"/>
  <c r="EH397" i="5"/>
  <c r="CV397" i="5"/>
  <c r="CU397" i="5"/>
  <c r="CT397" i="5"/>
  <c r="CS397" i="5"/>
  <c r="CR397" i="5"/>
  <c r="CQ397" i="5"/>
  <c r="CN397" i="5"/>
  <c r="BJ397" i="5"/>
  <c r="EI397" i="5" s="1"/>
  <c r="EO396" i="5"/>
  <c r="EN396" i="5"/>
  <c r="EM396" i="5"/>
  <c r="EL396" i="5"/>
  <c r="EH396" i="5"/>
  <c r="CV396" i="5"/>
  <c r="CU396" i="5"/>
  <c r="CT396" i="5"/>
  <c r="CS396" i="5"/>
  <c r="CR396" i="5"/>
  <c r="CQ396" i="5"/>
  <c r="CN396" i="5"/>
  <c r="BJ396" i="5"/>
  <c r="EO395" i="5"/>
  <c r="EN395" i="5"/>
  <c r="EM395" i="5"/>
  <c r="EL395" i="5"/>
  <c r="EH395" i="5"/>
  <c r="CV395" i="5"/>
  <c r="CU395" i="5"/>
  <c r="CT395" i="5"/>
  <c r="CS395" i="5"/>
  <c r="CR395" i="5"/>
  <c r="CQ395" i="5"/>
  <c r="CN395" i="5"/>
  <c r="BJ395" i="5"/>
  <c r="BK395" i="5" s="1"/>
  <c r="EO394" i="5"/>
  <c r="EN394" i="5"/>
  <c r="EM394" i="5"/>
  <c r="EL394" i="5"/>
  <c r="EH394" i="5"/>
  <c r="CV394" i="5"/>
  <c r="CU394" i="5"/>
  <c r="CT394" i="5"/>
  <c r="CS394" i="5"/>
  <c r="CR394" i="5"/>
  <c r="CQ394" i="5"/>
  <c r="CN394" i="5"/>
  <c r="BJ394" i="5"/>
  <c r="BK394" i="5" s="1"/>
  <c r="EO393" i="5"/>
  <c r="EN393" i="5"/>
  <c r="EM393" i="5"/>
  <c r="EL393" i="5"/>
  <c r="EH393" i="5"/>
  <c r="CV393" i="5"/>
  <c r="CU393" i="5"/>
  <c r="CT393" i="5"/>
  <c r="CS393" i="5"/>
  <c r="CR393" i="5"/>
  <c r="CQ393" i="5"/>
  <c r="CN393" i="5"/>
  <c r="BJ393" i="5"/>
  <c r="EI393" i="5" s="1"/>
  <c r="EO392" i="5"/>
  <c r="EN392" i="5"/>
  <c r="EM392" i="5"/>
  <c r="EL392" i="5"/>
  <c r="EH392" i="5"/>
  <c r="CV392" i="5"/>
  <c r="CU392" i="5"/>
  <c r="CT392" i="5"/>
  <c r="CS392" i="5"/>
  <c r="CR392" i="5"/>
  <c r="CQ392" i="5"/>
  <c r="CN392" i="5"/>
  <c r="BJ392" i="5"/>
  <c r="BK392" i="5" s="1"/>
  <c r="EO391" i="5"/>
  <c r="EN391" i="5"/>
  <c r="EM391" i="5"/>
  <c r="EL391" i="5"/>
  <c r="EH391" i="5"/>
  <c r="CV391" i="5"/>
  <c r="CU391" i="5"/>
  <c r="CT391" i="5"/>
  <c r="CS391" i="5"/>
  <c r="CR391" i="5"/>
  <c r="CQ391" i="5"/>
  <c r="CN391" i="5"/>
  <c r="BJ391" i="5"/>
  <c r="BK391" i="5" s="1"/>
  <c r="EO390" i="5"/>
  <c r="EN390" i="5"/>
  <c r="EM390" i="5"/>
  <c r="EL390" i="5"/>
  <c r="EH390" i="5"/>
  <c r="CV390" i="5"/>
  <c r="CU390" i="5"/>
  <c r="CT390" i="5"/>
  <c r="CS390" i="5"/>
  <c r="CR390" i="5"/>
  <c r="CQ390" i="5"/>
  <c r="CN390" i="5"/>
  <c r="BJ390" i="5"/>
  <c r="BK390" i="5" s="1"/>
  <c r="EO389" i="5"/>
  <c r="EN389" i="5"/>
  <c r="EM389" i="5"/>
  <c r="EL389" i="5"/>
  <c r="EH389" i="5"/>
  <c r="CV389" i="5"/>
  <c r="CU389" i="5"/>
  <c r="CT389" i="5"/>
  <c r="CS389" i="5"/>
  <c r="CR389" i="5"/>
  <c r="CQ389" i="5"/>
  <c r="CN389" i="5"/>
  <c r="BJ389" i="5"/>
  <c r="EI389" i="5" s="1"/>
  <c r="EO388" i="5"/>
  <c r="EN388" i="5"/>
  <c r="EM388" i="5"/>
  <c r="EL388" i="5"/>
  <c r="EH388" i="5"/>
  <c r="CV388" i="5"/>
  <c r="CU388" i="5"/>
  <c r="CT388" i="5"/>
  <c r="CS388" i="5"/>
  <c r="CR388" i="5"/>
  <c r="CQ388" i="5"/>
  <c r="CN388" i="5"/>
  <c r="BJ388" i="5"/>
  <c r="EO387" i="5"/>
  <c r="EN387" i="5"/>
  <c r="EM387" i="5"/>
  <c r="EL387" i="5"/>
  <c r="EH387" i="5"/>
  <c r="CV387" i="5"/>
  <c r="CU387" i="5"/>
  <c r="CT387" i="5"/>
  <c r="CS387" i="5"/>
  <c r="CR387" i="5"/>
  <c r="CQ387" i="5"/>
  <c r="CN387" i="5"/>
  <c r="BJ387" i="5"/>
  <c r="EI387" i="5" s="1"/>
  <c r="EO386" i="5"/>
  <c r="EN386" i="5"/>
  <c r="EM386" i="5"/>
  <c r="EL386" i="5"/>
  <c r="EH386" i="5"/>
  <c r="CV386" i="5"/>
  <c r="CU386" i="5"/>
  <c r="CT386" i="5"/>
  <c r="CS386" i="5"/>
  <c r="CR386" i="5"/>
  <c r="CQ386" i="5"/>
  <c r="CN386" i="5"/>
  <c r="BJ386" i="5"/>
  <c r="BK386" i="5" s="1"/>
  <c r="EO385" i="5"/>
  <c r="EN385" i="5"/>
  <c r="EM385" i="5"/>
  <c r="EL385" i="5"/>
  <c r="EH385" i="5"/>
  <c r="CV385" i="5"/>
  <c r="CU385" i="5"/>
  <c r="CT385" i="5"/>
  <c r="CS385" i="5"/>
  <c r="CR385" i="5"/>
  <c r="CQ385" i="5"/>
  <c r="CN385" i="5"/>
  <c r="BJ385" i="5"/>
  <c r="EI385" i="5" s="1"/>
  <c r="EJ385" i="5" s="1"/>
  <c r="EK385" i="5" s="1"/>
  <c r="EO384" i="5"/>
  <c r="EN384" i="5"/>
  <c r="EM384" i="5"/>
  <c r="EL384" i="5"/>
  <c r="EH384" i="5"/>
  <c r="CV384" i="5"/>
  <c r="CU384" i="5"/>
  <c r="CT384" i="5"/>
  <c r="CS384" i="5"/>
  <c r="CR384" i="5"/>
  <c r="CQ384" i="5"/>
  <c r="CN384" i="5"/>
  <c r="BJ384" i="5"/>
  <c r="EI384" i="5" s="1"/>
  <c r="EP384" i="5" s="1"/>
  <c r="EO383" i="5"/>
  <c r="EN383" i="5"/>
  <c r="EM383" i="5"/>
  <c r="EL383" i="5"/>
  <c r="EH383" i="5"/>
  <c r="CV383" i="5"/>
  <c r="CU383" i="5"/>
  <c r="CT383" i="5"/>
  <c r="CS383" i="5"/>
  <c r="CR383" i="5"/>
  <c r="CQ383" i="5"/>
  <c r="CN383" i="5"/>
  <c r="BJ383" i="5"/>
  <c r="EI383" i="5" s="1"/>
  <c r="EO382" i="5"/>
  <c r="EN382" i="5"/>
  <c r="EM382" i="5"/>
  <c r="EL382" i="5"/>
  <c r="EH382" i="5"/>
  <c r="CV382" i="5"/>
  <c r="CU382" i="5"/>
  <c r="CT382" i="5"/>
  <c r="CS382" i="5"/>
  <c r="CR382" i="5"/>
  <c r="CQ382" i="5"/>
  <c r="CN382" i="5"/>
  <c r="BJ382" i="5"/>
  <c r="BK382" i="5" s="1"/>
  <c r="EO381" i="5"/>
  <c r="EN381" i="5"/>
  <c r="EM381" i="5"/>
  <c r="EL381" i="5"/>
  <c r="EH381" i="5"/>
  <c r="CV381" i="5"/>
  <c r="CU381" i="5"/>
  <c r="CT381" i="5"/>
  <c r="CS381" i="5"/>
  <c r="CR381" i="5"/>
  <c r="CQ381" i="5"/>
  <c r="CN381" i="5"/>
  <c r="BJ381" i="5"/>
  <c r="EI381" i="5" s="1"/>
  <c r="EQ381" i="5" s="1"/>
  <c r="EO380" i="5"/>
  <c r="EN380" i="5"/>
  <c r="EM380" i="5"/>
  <c r="EL380" i="5"/>
  <c r="EH380" i="5"/>
  <c r="CV380" i="5"/>
  <c r="CU380" i="5"/>
  <c r="CT380" i="5"/>
  <c r="CS380" i="5"/>
  <c r="CR380" i="5"/>
  <c r="CQ380" i="5"/>
  <c r="CN380" i="5"/>
  <c r="BJ380" i="5"/>
  <c r="BK380" i="5" s="1"/>
  <c r="EO379" i="5"/>
  <c r="EN379" i="5"/>
  <c r="EM379" i="5"/>
  <c r="EL379" i="5"/>
  <c r="EH379" i="5"/>
  <c r="CV379" i="5"/>
  <c r="CU379" i="5"/>
  <c r="CT379" i="5"/>
  <c r="CS379" i="5"/>
  <c r="CR379" i="5"/>
  <c r="CQ379" i="5"/>
  <c r="CN379" i="5"/>
  <c r="BJ379" i="5"/>
  <c r="BK379" i="5" s="1"/>
  <c r="EO378" i="5"/>
  <c r="EN378" i="5"/>
  <c r="EM378" i="5"/>
  <c r="EL378" i="5"/>
  <c r="EH378" i="5"/>
  <c r="CV378" i="5"/>
  <c r="CU378" i="5"/>
  <c r="CT378" i="5"/>
  <c r="CS378" i="5"/>
  <c r="CR378" i="5"/>
  <c r="CQ378" i="5"/>
  <c r="CN378" i="5"/>
  <c r="BJ378" i="5"/>
  <c r="BK378" i="5" s="1"/>
  <c r="EO377" i="5"/>
  <c r="EN377" i="5"/>
  <c r="EM377" i="5"/>
  <c r="EL377" i="5"/>
  <c r="EH377" i="5"/>
  <c r="CV377" i="5"/>
  <c r="CU377" i="5"/>
  <c r="CT377" i="5"/>
  <c r="CS377" i="5"/>
  <c r="CR377" i="5"/>
  <c r="CQ377" i="5"/>
  <c r="CN377" i="5"/>
  <c r="BJ377" i="5"/>
  <c r="EI377" i="5" s="1"/>
  <c r="EO376" i="5"/>
  <c r="EN376" i="5"/>
  <c r="EM376" i="5"/>
  <c r="EL376" i="5"/>
  <c r="EH376" i="5"/>
  <c r="CV376" i="5"/>
  <c r="CU376" i="5"/>
  <c r="CT376" i="5"/>
  <c r="CS376" i="5"/>
  <c r="CR376" i="5"/>
  <c r="CQ376" i="5"/>
  <c r="CN376" i="5"/>
  <c r="BJ376" i="5"/>
  <c r="EO375" i="5"/>
  <c r="EN375" i="5"/>
  <c r="EM375" i="5"/>
  <c r="EL375" i="5"/>
  <c r="EH375" i="5"/>
  <c r="CV375" i="5"/>
  <c r="CU375" i="5"/>
  <c r="CT375" i="5"/>
  <c r="CS375" i="5"/>
  <c r="CR375" i="5"/>
  <c r="CQ375" i="5"/>
  <c r="CN375" i="5"/>
  <c r="BJ375" i="5"/>
  <c r="BK375" i="5" s="1"/>
  <c r="EO374" i="5"/>
  <c r="EN374" i="5"/>
  <c r="EM374" i="5"/>
  <c r="EL374" i="5"/>
  <c r="EH374" i="5"/>
  <c r="CV374" i="5"/>
  <c r="CU374" i="5"/>
  <c r="CT374" i="5"/>
  <c r="CS374" i="5"/>
  <c r="CR374" i="5"/>
  <c r="CQ374" i="5"/>
  <c r="CN374" i="5"/>
  <c r="BJ374" i="5"/>
  <c r="BK374" i="5" s="1"/>
  <c r="EO373" i="5"/>
  <c r="EN373" i="5"/>
  <c r="EM373" i="5"/>
  <c r="EL373" i="5"/>
  <c r="EH373" i="5"/>
  <c r="CV373" i="5"/>
  <c r="CU373" i="5"/>
  <c r="CT373" i="5"/>
  <c r="CS373" i="5"/>
  <c r="CR373" i="5"/>
  <c r="CQ373" i="5"/>
  <c r="CN373" i="5"/>
  <c r="BJ373" i="5"/>
  <c r="EI373" i="5" s="1"/>
  <c r="EO372" i="5"/>
  <c r="EN372" i="5"/>
  <c r="EM372" i="5"/>
  <c r="EL372" i="5"/>
  <c r="EH372" i="5"/>
  <c r="CV372" i="5"/>
  <c r="CU372" i="5"/>
  <c r="CT372" i="5"/>
  <c r="CS372" i="5"/>
  <c r="CR372" i="5"/>
  <c r="CQ372" i="5"/>
  <c r="CN372" i="5"/>
  <c r="BJ372" i="5"/>
  <c r="EO371" i="5"/>
  <c r="EN371" i="5"/>
  <c r="EM371" i="5"/>
  <c r="EL371" i="5"/>
  <c r="EH371" i="5"/>
  <c r="CV371" i="5"/>
  <c r="CU371" i="5"/>
  <c r="CT371" i="5"/>
  <c r="CS371" i="5"/>
  <c r="CR371" i="5"/>
  <c r="CQ371" i="5"/>
  <c r="CN371" i="5"/>
  <c r="BJ371" i="5"/>
  <c r="BK371" i="5" s="1"/>
  <c r="EO370" i="5"/>
  <c r="EN370" i="5"/>
  <c r="EM370" i="5"/>
  <c r="EL370" i="5"/>
  <c r="EH370" i="5"/>
  <c r="CV370" i="5"/>
  <c r="CU370" i="5"/>
  <c r="CT370" i="5"/>
  <c r="CS370" i="5"/>
  <c r="CR370" i="5"/>
  <c r="CQ370" i="5"/>
  <c r="CN370" i="5"/>
  <c r="BJ370" i="5"/>
  <c r="EO369" i="5"/>
  <c r="EN369" i="5"/>
  <c r="EM369" i="5"/>
  <c r="EL369" i="5"/>
  <c r="EH369" i="5"/>
  <c r="CV369" i="5"/>
  <c r="CU369" i="5"/>
  <c r="CT369" i="5"/>
  <c r="CS369" i="5"/>
  <c r="CR369" i="5"/>
  <c r="CQ369" i="5"/>
  <c r="CN369" i="5"/>
  <c r="BJ369" i="5"/>
  <c r="EI369" i="5" s="1"/>
  <c r="EQ369" i="5" s="1"/>
  <c r="EO368" i="5"/>
  <c r="EN368" i="5"/>
  <c r="EM368" i="5"/>
  <c r="EL368" i="5"/>
  <c r="EH368" i="5"/>
  <c r="CV368" i="5"/>
  <c r="CU368" i="5"/>
  <c r="CT368" i="5"/>
  <c r="CS368" i="5"/>
  <c r="CR368" i="5"/>
  <c r="CQ368" i="5"/>
  <c r="CN368" i="5"/>
  <c r="BJ368" i="5"/>
  <c r="EI368" i="5" s="1"/>
  <c r="EO367" i="5"/>
  <c r="EN367" i="5"/>
  <c r="EM367" i="5"/>
  <c r="EL367" i="5"/>
  <c r="EH367" i="5"/>
  <c r="CV367" i="5"/>
  <c r="CU367" i="5"/>
  <c r="CT367" i="5"/>
  <c r="CS367" i="5"/>
  <c r="CR367" i="5"/>
  <c r="CQ367" i="5"/>
  <c r="CN367" i="5"/>
  <c r="BJ367" i="5"/>
  <c r="EI367" i="5" s="1"/>
  <c r="EO366" i="5"/>
  <c r="EN366" i="5"/>
  <c r="EM366" i="5"/>
  <c r="EL366" i="5"/>
  <c r="EH366" i="5"/>
  <c r="CV366" i="5"/>
  <c r="CU366" i="5"/>
  <c r="CT366" i="5"/>
  <c r="CS366" i="5"/>
  <c r="CR366" i="5"/>
  <c r="CQ366" i="5"/>
  <c r="CN366" i="5"/>
  <c r="BJ366" i="5"/>
  <c r="EO365" i="5"/>
  <c r="EN365" i="5"/>
  <c r="EM365" i="5"/>
  <c r="EL365" i="5"/>
  <c r="EH365" i="5"/>
  <c r="CV365" i="5"/>
  <c r="CU365" i="5"/>
  <c r="CT365" i="5"/>
  <c r="CS365" i="5"/>
  <c r="CR365" i="5"/>
  <c r="CQ365" i="5"/>
  <c r="CN365" i="5"/>
  <c r="BJ365" i="5"/>
  <c r="EI365" i="5" s="1"/>
  <c r="EQ365" i="5" s="1"/>
  <c r="EO364" i="5"/>
  <c r="EN364" i="5"/>
  <c r="EM364" i="5"/>
  <c r="EL364" i="5"/>
  <c r="EH364" i="5"/>
  <c r="CV364" i="5"/>
  <c r="CU364" i="5"/>
  <c r="CT364" i="5"/>
  <c r="CS364" i="5"/>
  <c r="CR364" i="5"/>
  <c r="CQ364" i="5"/>
  <c r="CN364" i="5"/>
  <c r="BJ364" i="5"/>
  <c r="EI364" i="5" s="1"/>
  <c r="EO363" i="5"/>
  <c r="EN363" i="5"/>
  <c r="EM363" i="5"/>
  <c r="EL363" i="5"/>
  <c r="EH363" i="5"/>
  <c r="CV363" i="5"/>
  <c r="CU363" i="5"/>
  <c r="CT363" i="5"/>
  <c r="CS363" i="5"/>
  <c r="CR363" i="5"/>
  <c r="CQ363" i="5"/>
  <c r="CN363" i="5"/>
  <c r="BJ363" i="5"/>
  <c r="EI363" i="5" s="1"/>
  <c r="EO362" i="5"/>
  <c r="EN362" i="5"/>
  <c r="EM362" i="5"/>
  <c r="EL362" i="5"/>
  <c r="EH362" i="5"/>
  <c r="CV362" i="5"/>
  <c r="CU362" i="5"/>
  <c r="CT362" i="5"/>
  <c r="CS362" i="5"/>
  <c r="CR362" i="5"/>
  <c r="CQ362" i="5"/>
  <c r="CN362" i="5"/>
  <c r="BJ362" i="5"/>
  <c r="EO361" i="5"/>
  <c r="EN361" i="5"/>
  <c r="EM361" i="5"/>
  <c r="EL361" i="5"/>
  <c r="EH361" i="5"/>
  <c r="CV361" i="5"/>
  <c r="CU361" i="5"/>
  <c r="CT361" i="5"/>
  <c r="CS361" i="5"/>
  <c r="CR361" i="5"/>
  <c r="CQ361" i="5"/>
  <c r="CN361" i="5"/>
  <c r="BJ361" i="5"/>
  <c r="EI361" i="5" s="1"/>
  <c r="EQ361" i="5" s="1"/>
  <c r="EW361" i="5" s="1"/>
  <c r="EO360" i="5"/>
  <c r="EN360" i="5"/>
  <c r="EM360" i="5"/>
  <c r="EL360" i="5"/>
  <c r="EH360" i="5"/>
  <c r="CV360" i="5"/>
  <c r="CU360" i="5"/>
  <c r="CT360" i="5"/>
  <c r="CS360" i="5"/>
  <c r="CR360" i="5"/>
  <c r="CQ360" i="5"/>
  <c r="CN360" i="5"/>
  <c r="BJ360" i="5"/>
  <c r="EI360" i="5" s="1"/>
  <c r="EO359" i="5"/>
  <c r="EN359" i="5"/>
  <c r="EM359" i="5"/>
  <c r="EL359" i="5"/>
  <c r="EH359" i="5"/>
  <c r="CV359" i="5"/>
  <c r="CU359" i="5"/>
  <c r="CT359" i="5"/>
  <c r="CS359" i="5"/>
  <c r="CR359" i="5"/>
  <c r="CQ359" i="5"/>
  <c r="CN359" i="5"/>
  <c r="BJ359" i="5"/>
  <c r="EI359" i="5" s="1"/>
  <c r="EO358" i="5"/>
  <c r="EN358" i="5"/>
  <c r="EM358" i="5"/>
  <c r="EL358" i="5"/>
  <c r="EH358" i="5"/>
  <c r="CV358" i="5"/>
  <c r="CU358" i="5"/>
  <c r="CT358" i="5"/>
  <c r="CS358" i="5"/>
  <c r="CR358" i="5"/>
  <c r="CQ358" i="5"/>
  <c r="CN358" i="5"/>
  <c r="BJ358" i="5"/>
  <c r="EI358" i="5" s="1"/>
  <c r="EO357" i="5"/>
  <c r="EN357" i="5"/>
  <c r="EM357" i="5"/>
  <c r="EL357" i="5"/>
  <c r="EH357" i="5"/>
  <c r="CV357" i="5"/>
  <c r="CU357" i="5"/>
  <c r="CT357" i="5"/>
  <c r="CS357" i="5"/>
  <c r="CR357" i="5"/>
  <c r="CQ357" i="5"/>
  <c r="CN357" i="5"/>
  <c r="BJ357" i="5"/>
  <c r="BK357" i="5" s="1"/>
  <c r="EO356" i="5"/>
  <c r="EN356" i="5"/>
  <c r="EM356" i="5"/>
  <c r="EL356" i="5"/>
  <c r="EH356" i="5"/>
  <c r="CV356" i="5"/>
  <c r="CU356" i="5"/>
  <c r="CT356" i="5"/>
  <c r="CS356" i="5"/>
  <c r="CR356" i="5"/>
  <c r="CQ356" i="5"/>
  <c r="CN356" i="5"/>
  <c r="BJ356" i="5"/>
  <c r="EI356" i="5" s="1"/>
  <c r="EP356" i="5" s="1"/>
  <c r="EO355" i="5"/>
  <c r="EN355" i="5"/>
  <c r="EM355" i="5"/>
  <c r="EL355" i="5"/>
  <c r="EH355" i="5"/>
  <c r="CV355" i="5"/>
  <c r="CU355" i="5"/>
  <c r="CT355" i="5"/>
  <c r="CS355" i="5"/>
  <c r="CR355" i="5"/>
  <c r="CQ355" i="5"/>
  <c r="CN355" i="5"/>
  <c r="BJ355" i="5"/>
  <c r="EI355" i="5" s="1"/>
  <c r="EO354" i="5"/>
  <c r="EN354" i="5"/>
  <c r="EM354" i="5"/>
  <c r="EL354" i="5"/>
  <c r="EH354" i="5"/>
  <c r="CV354" i="5"/>
  <c r="CU354" i="5"/>
  <c r="CT354" i="5"/>
  <c r="CS354" i="5"/>
  <c r="CR354" i="5"/>
  <c r="CQ354" i="5"/>
  <c r="CN354" i="5"/>
  <c r="BJ354" i="5"/>
  <c r="EO353" i="5"/>
  <c r="EN353" i="5"/>
  <c r="EM353" i="5"/>
  <c r="EL353" i="5"/>
  <c r="EH353" i="5"/>
  <c r="CV353" i="5"/>
  <c r="CU353" i="5"/>
  <c r="CT353" i="5"/>
  <c r="CS353" i="5"/>
  <c r="CR353" i="5"/>
  <c r="CQ353" i="5"/>
  <c r="CN353" i="5"/>
  <c r="BJ353" i="5"/>
  <c r="BK353" i="5" s="1"/>
  <c r="EO352" i="5"/>
  <c r="EN352" i="5"/>
  <c r="EM352" i="5"/>
  <c r="EL352" i="5"/>
  <c r="EH352" i="5"/>
  <c r="CV352" i="5"/>
  <c r="CU352" i="5"/>
  <c r="CT352" i="5"/>
  <c r="CS352" i="5"/>
  <c r="CR352" i="5"/>
  <c r="CQ352" i="5"/>
  <c r="CN352" i="5"/>
  <c r="BJ352" i="5"/>
  <c r="BK352" i="5" s="1"/>
  <c r="EO351" i="5"/>
  <c r="EN351" i="5"/>
  <c r="EM351" i="5"/>
  <c r="EL351" i="5"/>
  <c r="EH351" i="5"/>
  <c r="CV351" i="5"/>
  <c r="CU351" i="5"/>
  <c r="CT351" i="5"/>
  <c r="CS351" i="5"/>
  <c r="CR351" i="5"/>
  <c r="CQ351" i="5"/>
  <c r="CN351" i="5"/>
  <c r="BJ351" i="5"/>
  <c r="EI351" i="5" s="1"/>
  <c r="EO350" i="5"/>
  <c r="EN350" i="5"/>
  <c r="EM350" i="5"/>
  <c r="EL350" i="5"/>
  <c r="EH350" i="5"/>
  <c r="CV350" i="5"/>
  <c r="CU350" i="5"/>
  <c r="CT350" i="5"/>
  <c r="CS350" i="5"/>
  <c r="CR350" i="5"/>
  <c r="CQ350" i="5"/>
  <c r="CN350" i="5"/>
  <c r="BJ350" i="5"/>
  <c r="EI350" i="5" s="1"/>
  <c r="EP350" i="5" s="1"/>
  <c r="EO349" i="5"/>
  <c r="EN349" i="5"/>
  <c r="EM349" i="5"/>
  <c r="EL349" i="5"/>
  <c r="EH349" i="5"/>
  <c r="CV349" i="5"/>
  <c r="CU349" i="5"/>
  <c r="CT349" i="5"/>
  <c r="CS349" i="5"/>
  <c r="CR349" i="5"/>
  <c r="CQ349" i="5"/>
  <c r="CN349" i="5"/>
  <c r="BJ349" i="5"/>
  <c r="EI349" i="5" s="1"/>
  <c r="EO348" i="5"/>
  <c r="EN348" i="5"/>
  <c r="EM348" i="5"/>
  <c r="EL348" i="5"/>
  <c r="EH348" i="5"/>
  <c r="CV348" i="5"/>
  <c r="CU348" i="5"/>
  <c r="CT348" i="5"/>
  <c r="CS348" i="5"/>
  <c r="CR348" i="5"/>
  <c r="CQ348" i="5"/>
  <c r="CN348" i="5"/>
  <c r="BJ348" i="5"/>
  <c r="EI348" i="5" s="1"/>
  <c r="EJ348" i="5" s="1"/>
  <c r="EK348" i="5" s="1"/>
  <c r="ER348" i="5" s="1"/>
  <c r="EO347" i="5"/>
  <c r="EN347" i="5"/>
  <c r="EM347" i="5"/>
  <c r="EL347" i="5"/>
  <c r="EH347" i="5"/>
  <c r="CV347" i="5"/>
  <c r="CU347" i="5"/>
  <c r="CT347" i="5"/>
  <c r="CS347" i="5"/>
  <c r="CR347" i="5"/>
  <c r="CQ347" i="5"/>
  <c r="CN347" i="5"/>
  <c r="BJ347" i="5"/>
  <c r="BK347" i="5" s="1"/>
  <c r="EO346" i="5"/>
  <c r="EN346" i="5"/>
  <c r="EM346" i="5"/>
  <c r="EL346" i="5"/>
  <c r="EH346" i="5"/>
  <c r="CV346" i="5"/>
  <c r="CU346" i="5"/>
  <c r="CT346" i="5"/>
  <c r="CS346" i="5"/>
  <c r="CR346" i="5"/>
  <c r="CQ346" i="5"/>
  <c r="CN346" i="5"/>
  <c r="BJ346" i="5"/>
  <c r="BK346" i="5" s="1"/>
  <c r="EO345" i="5"/>
  <c r="EN345" i="5"/>
  <c r="EM345" i="5"/>
  <c r="EL345" i="5"/>
  <c r="EH345" i="5"/>
  <c r="CV345" i="5"/>
  <c r="CU345" i="5"/>
  <c r="CT345" i="5"/>
  <c r="CS345" i="5"/>
  <c r="CR345" i="5"/>
  <c r="CQ345" i="5"/>
  <c r="CN345" i="5"/>
  <c r="BJ345" i="5"/>
  <c r="EI345" i="5" s="1"/>
  <c r="EO344" i="5"/>
  <c r="EN344" i="5"/>
  <c r="EM344" i="5"/>
  <c r="EL344" i="5"/>
  <c r="EH344" i="5"/>
  <c r="CV344" i="5"/>
  <c r="CU344" i="5"/>
  <c r="CT344" i="5"/>
  <c r="CS344" i="5"/>
  <c r="CR344" i="5"/>
  <c r="CQ344" i="5"/>
  <c r="CN344" i="5"/>
  <c r="BJ344" i="5"/>
  <c r="EI344" i="5" s="1"/>
  <c r="EO343" i="5"/>
  <c r="EN343" i="5"/>
  <c r="EM343" i="5"/>
  <c r="EL343" i="5"/>
  <c r="EH343" i="5"/>
  <c r="CV343" i="5"/>
  <c r="CU343" i="5"/>
  <c r="CT343" i="5"/>
  <c r="CS343" i="5"/>
  <c r="CR343" i="5"/>
  <c r="CQ343" i="5"/>
  <c r="CN343" i="5"/>
  <c r="BJ343" i="5"/>
  <c r="EI343" i="5" s="1"/>
  <c r="EO342" i="5"/>
  <c r="EN342" i="5"/>
  <c r="EM342" i="5"/>
  <c r="EL342" i="5"/>
  <c r="EH342" i="5"/>
  <c r="CV342" i="5"/>
  <c r="CU342" i="5"/>
  <c r="CT342" i="5"/>
  <c r="CS342" i="5"/>
  <c r="CR342" i="5"/>
  <c r="CQ342" i="5"/>
  <c r="CN342" i="5"/>
  <c r="BJ342" i="5"/>
  <c r="EI342" i="5" s="1"/>
  <c r="EP342" i="5" s="1"/>
  <c r="EO341" i="5"/>
  <c r="EN341" i="5"/>
  <c r="EM341" i="5"/>
  <c r="EL341" i="5"/>
  <c r="EH341" i="5"/>
  <c r="CV341" i="5"/>
  <c r="CU341" i="5"/>
  <c r="CT341" i="5"/>
  <c r="CS341" i="5"/>
  <c r="CR341" i="5"/>
  <c r="CQ341" i="5"/>
  <c r="CN341" i="5"/>
  <c r="BJ341" i="5"/>
  <c r="EI341" i="5" s="1"/>
  <c r="EO340" i="5"/>
  <c r="EN340" i="5"/>
  <c r="EM340" i="5"/>
  <c r="EL340" i="5"/>
  <c r="EH340" i="5"/>
  <c r="CV340" i="5"/>
  <c r="CU340" i="5"/>
  <c r="CT340" i="5"/>
  <c r="CS340" i="5"/>
  <c r="CR340" i="5"/>
  <c r="CQ340" i="5"/>
  <c r="CN340" i="5"/>
  <c r="BJ340" i="5"/>
  <c r="EO339" i="5"/>
  <c r="EN339" i="5"/>
  <c r="EM339" i="5"/>
  <c r="EL339" i="5"/>
  <c r="EH339" i="5"/>
  <c r="CV339" i="5"/>
  <c r="CU339" i="5"/>
  <c r="CT339" i="5"/>
  <c r="CS339" i="5"/>
  <c r="CR339" i="5"/>
  <c r="CQ339" i="5"/>
  <c r="DB339" i="5" s="1"/>
  <c r="CN339" i="5"/>
  <c r="BJ339" i="5"/>
  <c r="BK339" i="5" s="1"/>
  <c r="EO338" i="5"/>
  <c r="EN338" i="5"/>
  <c r="EM338" i="5"/>
  <c r="EL338" i="5"/>
  <c r="EH338" i="5"/>
  <c r="CV338" i="5"/>
  <c r="CU338" i="5"/>
  <c r="CT338" i="5"/>
  <c r="CS338" i="5"/>
  <c r="CR338" i="5"/>
  <c r="CQ338" i="5"/>
  <c r="DB338" i="5" s="1"/>
  <c r="CN338" i="5"/>
  <c r="BJ338" i="5"/>
  <c r="BK338" i="5" s="1"/>
  <c r="EO337" i="5"/>
  <c r="EN337" i="5"/>
  <c r="EM337" i="5"/>
  <c r="EL337" i="5"/>
  <c r="EH337" i="5"/>
  <c r="CV337" i="5"/>
  <c r="CU337" i="5"/>
  <c r="CT337" i="5"/>
  <c r="CS337" i="5"/>
  <c r="CR337" i="5"/>
  <c r="CQ337" i="5"/>
  <c r="CN337" i="5"/>
  <c r="BJ337" i="5"/>
  <c r="EI337" i="5" s="1"/>
  <c r="EO336" i="5"/>
  <c r="EN336" i="5"/>
  <c r="EM336" i="5"/>
  <c r="EL336" i="5"/>
  <c r="EH336" i="5"/>
  <c r="CV336" i="5"/>
  <c r="CU336" i="5"/>
  <c r="CT336" i="5"/>
  <c r="CS336" i="5"/>
  <c r="CR336" i="5"/>
  <c r="CQ336" i="5"/>
  <c r="CN336" i="5"/>
  <c r="BJ336" i="5"/>
  <c r="BK336" i="5" s="1"/>
  <c r="EO335" i="5"/>
  <c r="EN335" i="5"/>
  <c r="EM335" i="5"/>
  <c r="EL335" i="5"/>
  <c r="EH335" i="5"/>
  <c r="CV335" i="5"/>
  <c r="CU335" i="5"/>
  <c r="CT335" i="5"/>
  <c r="CS335" i="5"/>
  <c r="CR335" i="5"/>
  <c r="CQ335" i="5"/>
  <c r="CN335" i="5"/>
  <c r="BJ335" i="5"/>
  <c r="EI335" i="5" s="1"/>
  <c r="EO334" i="5"/>
  <c r="EN334" i="5"/>
  <c r="EM334" i="5"/>
  <c r="EL334" i="5"/>
  <c r="EH334" i="5"/>
  <c r="CV334" i="5"/>
  <c r="CU334" i="5"/>
  <c r="CT334" i="5"/>
  <c r="CS334" i="5"/>
  <c r="CR334" i="5"/>
  <c r="CQ334" i="5"/>
  <c r="CN334" i="5"/>
  <c r="BJ334" i="5"/>
  <c r="EI334" i="5" s="1"/>
  <c r="EO333" i="5"/>
  <c r="EN333" i="5"/>
  <c r="EM333" i="5"/>
  <c r="EL333" i="5"/>
  <c r="EH333" i="5"/>
  <c r="CV333" i="5"/>
  <c r="CU333" i="5"/>
  <c r="CT333" i="5"/>
  <c r="CS333" i="5"/>
  <c r="CR333" i="5"/>
  <c r="CQ333" i="5"/>
  <c r="CN333" i="5"/>
  <c r="BJ333" i="5"/>
  <c r="EI333" i="5" s="1"/>
  <c r="EJ333" i="5" s="1"/>
  <c r="EK333" i="5" s="1"/>
  <c r="ER333" i="5" s="1"/>
  <c r="EO332" i="5"/>
  <c r="EN332" i="5"/>
  <c r="EM332" i="5"/>
  <c r="EL332" i="5"/>
  <c r="EH332" i="5"/>
  <c r="CV332" i="5"/>
  <c r="CU332" i="5"/>
  <c r="CT332" i="5"/>
  <c r="CS332" i="5"/>
  <c r="CR332" i="5"/>
  <c r="CQ332" i="5"/>
  <c r="CN332" i="5"/>
  <c r="BJ332" i="5"/>
  <c r="BK332" i="5" s="1"/>
  <c r="EO331" i="5"/>
  <c r="EN331" i="5"/>
  <c r="EM331" i="5"/>
  <c r="EL331" i="5"/>
  <c r="EH331" i="5"/>
  <c r="CV331" i="5"/>
  <c r="CU331" i="5"/>
  <c r="CT331" i="5"/>
  <c r="CS331" i="5"/>
  <c r="CR331" i="5"/>
  <c r="CQ331" i="5"/>
  <c r="CN331" i="5"/>
  <c r="BJ331" i="5"/>
  <c r="EI331" i="5" s="1"/>
  <c r="EO330" i="5"/>
  <c r="EN330" i="5"/>
  <c r="EM330" i="5"/>
  <c r="EL330" i="5"/>
  <c r="EH330" i="5"/>
  <c r="CV330" i="5"/>
  <c r="CU330" i="5"/>
  <c r="CT330" i="5"/>
  <c r="CS330" i="5"/>
  <c r="CR330" i="5"/>
  <c r="CQ330" i="5"/>
  <c r="CN330" i="5"/>
  <c r="BJ330" i="5"/>
  <c r="EI330" i="5" s="1"/>
  <c r="EO329" i="5"/>
  <c r="EN329" i="5"/>
  <c r="EM329" i="5"/>
  <c r="EL329" i="5"/>
  <c r="EH329" i="5"/>
  <c r="CV329" i="5"/>
  <c r="CU329" i="5"/>
  <c r="CT329" i="5"/>
  <c r="CS329" i="5"/>
  <c r="CR329" i="5"/>
  <c r="CQ329" i="5"/>
  <c r="CN329" i="5"/>
  <c r="BJ329" i="5"/>
  <c r="EI329" i="5" s="1"/>
  <c r="EO328" i="5"/>
  <c r="EN328" i="5"/>
  <c r="EM328" i="5"/>
  <c r="EL328" i="5"/>
  <c r="EH328" i="5"/>
  <c r="CV328" i="5"/>
  <c r="CU328" i="5"/>
  <c r="CT328" i="5"/>
  <c r="CS328" i="5"/>
  <c r="CR328" i="5"/>
  <c r="CQ328" i="5"/>
  <c r="CN328" i="5"/>
  <c r="BJ328" i="5"/>
  <c r="BK328" i="5" s="1"/>
  <c r="EO327" i="5"/>
  <c r="EN327" i="5"/>
  <c r="EM327" i="5"/>
  <c r="EL327" i="5"/>
  <c r="EH327" i="5"/>
  <c r="CV327" i="5"/>
  <c r="CU327" i="5"/>
  <c r="CT327" i="5"/>
  <c r="CS327" i="5"/>
  <c r="CR327" i="5"/>
  <c r="CQ327" i="5"/>
  <c r="CN327" i="5"/>
  <c r="BJ327" i="5"/>
  <c r="EI327" i="5" s="1"/>
  <c r="EO326" i="5"/>
  <c r="EN326" i="5"/>
  <c r="EM326" i="5"/>
  <c r="EL326" i="5"/>
  <c r="EH326" i="5"/>
  <c r="CV326" i="5"/>
  <c r="CU326" i="5"/>
  <c r="CT326" i="5"/>
  <c r="CS326" i="5"/>
  <c r="CR326" i="5"/>
  <c r="CQ326" i="5"/>
  <c r="CN326" i="5"/>
  <c r="BJ326" i="5"/>
  <c r="EO325" i="5"/>
  <c r="EN325" i="5"/>
  <c r="EM325" i="5"/>
  <c r="EL325" i="5"/>
  <c r="EH325" i="5"/>
  <c r="CV325" i="5"/>
  <c r="CU325" i="5"/>
  <c r="CT325" i="5"/>
  <c r="CS325" i="5"/>
  <c r="CR325" i="5"/>
  <c r="CQ325" i="5"/>
  <c r="CN325" i="5"/>
  <c r="BJ325" i="5"/>
  <c r="EI325" i="5" s="1"/>
  <c r="EO324" i="5"/>
  <c r="EN324" i="5"/>
  <c r="EM324" i="5"/>
  <c r="EL324" i="5"/>
  <c r="EH324" i="5"/>
  <c r="CV324" i="5"/>
  <c r="CU324" i="5"/>
  <c r="CT324" i="5"/>
  <c r="CS324" i="5"/>
  <c r="CR324" i="5"/>
  <c r="CQ324" i="5"/>
  <c r="CN324" i="5"/>
  <c r="BJ324" i="5"/>
  <c r="BK324" i="5" s="1"/>
  <c r="EO323" i="5"/>
  <c r="EN323" i="5"/>
  <c r="EM323" i="5"/>
  <c r="EL323" i="5"/>
  <c r="EH323" i="5"/>
  <c r="CV323" i="5"/>
  <c r="CU323" i="5"/>
  <c r="CT323" i="5"/>
  <c r="CS323" i="5"/>
  <c r="CR323" i="5"/>
  <c r="CQ323" i="5"/>
  <c r="CN323" i="5"/>
  <c r="BJ323" i="5"/>
  <c r="EO322" i="5"/>
  <c r="EN322" i="5"/>
  <c r="EM322" i="5"/>
  <c r="EL322" i="5"/>
  <c r="EH322" i="5"/>
  <c r="CV322" i="5"/>
  <c r="CU322" i="5"/>
  <c r="CT322" i="5"/>
  <c r="CS322" i="5"/>
  <c r="CR322" i="5"/>
  <c r="CQ322" i="5"/>
  <c r="CN322" i="5"/>
  <c r="BJ322" i="5"/>
  <c r="EO321" i="5"/>
  <c r="EN321" i="5"/>
  <c r="EM321" i="5"/>
  <c r="EL321" i="5"/>
  <c r="EH321" i="5"/>
  <c r="CV321" i="5"/>
  <c r="CU321" i="5"/>
  <c r="CT321" i="5"/>
  <c r="CS321" i="5"/>
  <c r="CR321" i="5"/>
  <c r="CQ321" i="5"/>
  <c r="CN321" i="5"/>
  <c r="BJ321" i="5"/>
  <c r="EI321" i="5" s="1"/>
  <c r="EO320" i="5"/>
  <c r="EN320" i="5"/>
  <c r="EM320" i="5"/>
  <c r="EL320" i="5"/>
  <c r="EH320" i="5"/>
  <c r="CV320" i="5"/>
  <c r="CU320" i="5"/>
  <c r="CT320" i="5"/>
  <c r="CS320" i="5"/>
  <c r="CR320" i="5"/>
  <c r="CQ320" i="5"/>
  <c r="CN320" i="5"/>
  <c r="BJ320" i="5"/>
  <c r="BK320" i="5" s="1"/>
  <c r="EO319" i="5"/>
  <c r="EN319" i="5"/>
  <c r="EM319" i="5"/>
  <c r="EL319" i="5"/>
  <c r="EH319" i="5"/>
  <c r="CV319" i="5"/>
  <c r="CU319" i="5"/>
  <c r="CT319" i="5"/>
  <c r="CS319" i="5"/>
  <c r="CR319" i="5"/>
  <c r="CQ319" i="5"/>
  <c r="CN319" i="5"/>
  <c r="BJ319" i="5"/>
  <c r="EI319" i="5" s="1"/>
  <c r="EJ319" i="5" s="1"/>
  <c r="EK319" i="5" s="1"/>
  <c r="ER319" i="5" s="1"/>
  <c r="EO318" i="5"/>
  <c r="EN318" i="5"/>
  <c r="EM318" i="5"/>
  <c r="EL318" i="5"/>
  <c r="EH318" i="5"/>
  <c r="CV318" i="5"/>
  <c r="CU318" i="5"/>
  <c r="CT318" i="5"/>
  <c r="CS318" i="5"/>
  <c r="CR318" i="5"/>
  <c r="CQ318" i="5"/>
  <c r="CN318" i="5"/>
  <c r="BJ318" i="5"/>
  <c r="EO317" i="5"/>
  <c r="EN317" i="5"/>
  <c r="EM317" i="5"/>
  <c r="EL317" i="5"/>
  <c r="EH317" i="5"/>
  <c r="CV317" i="5"/>
  <c r="CU317" i="5"/>
  <c r="CT317" i="5"/>
  <c r="CS317" i="5"/>
  <c r="CR317" i="5"/>
  <c r="CQ317" i="5"/>
  <c r="CN317" i="5"/>
  <c r="BJ317" i="5"/>
  <c r="EI317" i="5" s="1"/>
  <c r="EO316" i="5"/>
  <c r="EN316" i="5"/>
  <c r="EM316" i="5"/>
  <c r="EL316" i="5"/>
  <c r="EH316" i="5"/>
  <c r="CV316" i="5"/>
  <c r="CU316" i="5"/>
  <c r="CT316" i="5"/>
  <c r="CS316" i="5"/>
  <c r="CR316" i="5"/>
  <c r="CQ316" i="5"/>
  <c r="DB316" i="5" s="1"/>
  <c r="CN316" i="5"/>
  <c r="BJ316" i="5"/>
  <c r="BK316" i="5" s="1"/>
  <c r="EO315" i="5"/>
  <c r="EN315" i="5"/>
  <c r="EM315" i="5"/>
  <c r="EL315" i="5"/>
  <c r="EH315" i="5"/>
  <c r="CV315" i="5"/>
  <c r="CU315" i="5"/>
  <c r="CT315" i="5"/>
  <c r="CS315" i="5"/>
  <c r="CR315" i="5"/>
  <c r="CQ315" i="5"/>
  <c r="CN315" i="5"/>
  <c r="BJ315" i="5"/>
  <c r="EI315" i="5" s="1"/>
  <c r="EJ315" i="5" s="1"/>
  <c r="EK315" i="5" s="1"/>
  <c r="ER315" i="5" s="1"/>
  <c r="EO314" i="5"/>
  <c r="EN314" i="5"/>
  <c r="EM314" i="5"/>
  <c r="EL314" i="5"/>
  <c r="EH314" i="5"/>
  <c r="CV314" i="5"/>
  <c r="CU314" i="5"/>
  <c r="CT314" i="5"/>
  <c r="CS314" i="5"/>
  <c r="CR314" i="5"/>
  <c r="CQ314" i="5"/>
  <c r="CN314" i="5"/>
  <c r="BJ314" i="5"/>
  <c r="BK314" i="5" s="1"/>
  <c r="EO313" i="5"/>
  <c r="EN313" i="5"/>
  <c r="EM313" i="5"/>
  <c r="EL313" i="5"/>
  <c r="EH313" i="5"/>
  <c r="CV313" i="5"/>
  <c r="CU313" i="5"/>
  <c r="CT313" i="5"/>
  <c r="CS313" i="5"/>
  <c r="CR313" i="5"/>
  <c r="CQ313" i="5"/>
  <c r="CN313" i="5"/>
  <c r="BJ313" i="5"/>
  <c r="EI313" i="5" s="1"/>
  <c r="EO312" i="5"/>
  <c r="EN312" i="5"/>
  <c r="EM312" i="5"/>
  <c r="EL312" i="5"/>
  <c r="EH312" i="5"/>
  <c r="CV312" i="5"/>
  <c r="CU312" i="5"/>
  <c r="CT312" i="5"/>
  <c r="CS312" i="5"/>
  <c r="CR312" i="5"/>
  <c r="CQ312" i="5"/>
  <c r="CN312" i="5"/>
  <c r="BJ312" i="5"/>
  <c r="BK312" i="5" s="1"/>
  <c r="EO311" i="5"/>
  <c r="EN311" i="5"/>
  <c r="EM311" i="5"/>
  <c r="EL311" i="5"/>
  <c r="EH311" i="5"/>
  <c r="CV311" i="5"/>
  <c r="CU311" i="5"/>
  <c r="CT311" i="5"/>
  <c r="CS311" i="5"/>
  <c r="CR311" i="5"/>
  <c r="CQ311" i="5"/>
  <c r="CN311" i="5"/>
  <c r="BJ311" i="5"/>
  <c r="EI311" i="5" s="1"/>
  <c r="EJ311" i="5" s="1"/>
  <c r="EK311" i="5" s="1"/>
  <c r="ER311" i="5" s="1"/>
  <c r="EO310" i="5"/>
  <c r="EN310" i="5"/>
  <c r="EM310" i="5"/>
  <c r="EL310" i="5"/>
  <c r="EH310" i="5"/>
  <c r="CV310" i="5"/>
  <c r="CU310" i="5"/>
  <c r="CT310" i="5"/>
  <c r="CS310" i="5"/>
  <c r="CR310" i="5"/>
  <c r="CQ310" i="5"/>
  <c r="CN310" i="5"/>
  <c r="BJ310" i="5"/>
  <c r="BK310" i="5" s="1"/>
  <c r="EO309" i="5"/>
  <c r="EN309" i="5"/>
  <c r="EM309" i="5"/>
  <c r="EL309" i="5"/>
  <c r="EH309" i="5"/>
  <c r="CV309" i="5"/>
  <c r="CU309" i="5"/>
  <c r="CT309" i="5"/>
  <c r="CS309" i="5"/>
  <c r="CR309" i="5"/>
  <c r="CQ309" i="5"/>
  <c r="CN309" i="5"/>
  <c r="BJ309" i="5"/>
  <c r="EI309" i="5" s="1"/>
  <c r="EO308" i="5"/>
  <c r="EN308" i="5"/>
  <c r="EM308" i="5"/>
  <c r="EL308" i="5"/>
  <c r="EH308" i="5"/>
  <c r="CV308" i="5"/>
  <c r="CU308" i="5"/>
  <c r="CT308" i="5"/>
  <c r="CS308" i="5"/>
  <c r="CR308" i="5"/>
  <c r="CQ308" i="5"/>
  <c r="DB308" i="5" s="1"/>
  <c r="CN308" i="5"/>
  <c r="BJ308" i="5"/>
  <c r="EO307" i="5"/>
  <c r="EN307" i="5"/>
  <c r="EM307" i="5"/>
  <c r="EL307" i="5"/>
  <c r="EH307" i="5"/>
  <c r="CV307" i="5"/>
  <c r="CU307" i="5"/>
  <c r="CT307" i="5"/>
  <c r="CS307" i="5"/>
  <c r="CR307" i="5"/>
  <c r="CQ307" i="5"/>
  <c r="CN307" i="5"/>
  <c r="BJ307" i="5"/>
  <c r="EO306" i="5"/>
  <c r="EN306" i="5"/>
  <c r="EM306" i="5"/>
  <c r="EL306" i="5"/>
  <c r="EH306" i="5"/>
  <c r="CV306" i="5"/>
  <c r="CU306" i="5"/>
  <c r="CT306" i="5"/>
  <c r="CS306" i="5"/>
  <c r="CR306" i="5"/>
  <c r="CQ306" i="5"/>
  <c r="CN306" i="5"/>
  <c r="BJ306" i="5"/>
  <c r="BK306" i="5" s="1"/>
  <c r="EO305" i="5"/>
  <c r="EN305" i="5"/>
  <c r="EM305" i="5"/>
  <c r="EL305" i="5"/>
  <c r="EH305" i="5"/>
  <c r="CV305" i="5"/>
  <c r="CU305" i="5"/>
  <c r="CT305" i="5"/>
  <c r="CS305" i="5"/>
  <c r="CR305" i="5"/>
  <c r="CQ305" i="5"/>
  <c r="CN305" i="5"/>
  <c r="BJ305" i="5"/>
  <c r="EI305" i="5" s="1"/>
  <c r="EJ305" i="5" s="1"/>
  <c r="EK305" i="5" s="1"/>
  <c r="ER305" i="5" s="1"/>
  <c r="EO304" i="5"/>
  <c r="EN304" i="5"/>
  <c r="EM304" i="5"/>
  <c r="EL304" i="5"/>
  <c r="EH304" i="5"/>
  <c r="CV304" i="5"/>
  <c r="CU304" i="5"/>
  <c r="CT304" i="5"/>
  <c r="CS304" i="5"/>
  <c r="CR304" i="5"/>
  <c r="CQ304" i="5"/>
  <c r="CN304" i="5"/>
  <c r="BJ304" i="5"/>
  <c r="EO303" i="5"/>
  <c r="EN303" i="5"/>
  <c r="EM303" i="5"/>
  <c r="EL303" i="5"/>
  <c r="EH303" i="5"/>
  <c r="CV303" i="5"/>
  <c r="CU303" i="5"/>
  <c r="CT303" i="5"/>
  <c r="CS303" i="5"/>
  <c r="CR303" i="5"/>
  <c r="CQ303" i="5"/>
  <c r="CN303" i="5"/>
  <c r="BJ303" i="5"/>
  <c r="BK303" i="5" s="1"/>
  <c r="EO302" i="5"/>
  <c r="EN302" i="5"/>
  <c r="EM302" i="5"/>
  <c r="EL302" i="5"/>
  <c r="EH302" i="5"/>
  <c r="CV302" i="5"/>
  <c r="CU302" i="5"/>
  <c r="CT302" i="5"/>
  <c r="CS302" i="5"/>
  <c r="CR302" i="5"/>
  <c r="CQ302" i="5"/>
  <c r="CN302" i="5"/>
  <c r="BJ302" i="5"/>
  <c r="BK302" i="5" s="1"/>
  <c r="EO301" i="5"/>
  <c r="EN301" i="5"/>
  <c r="EM301" i="5"/>
  <c r="EL301" i="5"/>
  <c r="EH301" i="5"/>
  <c r="CV301" i="5"/>
  <c r="CU301" i="5"/>
  <c r="CT301" i="5"/>
  <c r="CS301" i="5"/>
  <c r="CR301" i="5"/>
  <c r="CQ301" i="5"/>
  <c r="CN301" i="5"/>
  <c r="BJ301" i="5"/>
  <c r="EI301" i="5" s="1"/>
  <c r="EQ301" i="5" s="1"/>
  <c r="EO300" i="5"/>
  <c r="EN300" i="5"/>
  <c r="EM300" i="5"/>
  <c r="EL300" i="5"/>
  <c r="EH300" i="5"/>
  <c r="CV300" i="5"/>
  <c r="CU300" i="5"/>
  <c r="CT300" i="5"/>
  <c r="CS300" i="5"/>
  <c r="CR300" i="5"/>
  <c r="CQ300" i="5"/>
  <c r="CN300" i="5"/>
  <c r="BJ300" i="5"/>
  <c r="BK300" i="5" s="1"/>
  <c r="EO299" i="5"/>
  <c r="EN299" i="5"/>
  <c r="EM299" i="5"/>
  <c r="EL299" i="5"/>
  <c r="EH299" i="5"/>
  <c r="CV299" i="5"/>
  <c r="CU299" i="5"/>
  <c r="CT299" i="5"/>
  <c r="CS299" i="5"/>
  <c r="CR299" i="5"/>
  <c r="CQ299" i="5"/>
  <c r="CN299" i="5"/>
  <c r="BJ299" i="5"/>
  <c r="EO298" i="5"/>
  <c r="EN298" i="5"/>
  <c r="EM298" i="5"/>
  <c r="EL298" i="5"/>
  <c r="EH298" i="5"/>
  <c r="CV298" i="5"/>
  <c r="CU298" i="5"/>
  <c r="CT298" i="5"/>
  <c r="CS298" i="5"/>
  <c r="CR298" i="5"/>
  <c r="CQ298" i="5"/>
  <c r="CN298" i="5"/>
  <c r="BJ298" i="5"/>
  <c r="EI298" i="5" s="1"/>
  <c r="EO297" i="5"/>
  <c r="EN297" i="5"/>
  <c r="EM297" i="5"/>
  <c r="EL297" i="5"/>
  <c r="EH297" i="5"/>
  <c r="CV297" i="5"/>
  <c r="CU297" i="5"/>
  <c r="CT297" i="5"/>
  <c r="CS297" i="5"/>
  <c r="CR297" i="5"/>
  <c r="CQ297" i="5"/>
  <c r="CN297" i="5"/>
  <c r="BJ297" i="5"/>
  <c r="EI297" i="5" s="1"/>
  <c r="EQ297" i="5" s="1"/>
  <c r="EO296" i="5"/>
  <c r="EN296" i="5"/>
  <c r="EM296" i="5"/>
  <c r="EL296" i="5"/>
  <c r="EH296" i="5"/>
  <c r="CV296" i="5"/>
  <c r="CU296" i="5"/>
  <c r="CT296" i="5"/>
  <c r="CS296" i="5"/>
  <c r="CR296" i="5"/>
  <c r="CQ296" i="5"/>
  <c r="CN296" i="5"/>
  <c r="BJ296" i="5"/>
  <c r="EO295" i="5"/>
  <c r="EN295" i="5"/>
  <c r="EM295" i="5"/>
  <c r="EL295" i="5"/>
  <c r="EH295" i="5"/>
  <c r="CV295" i="5"/>
  <c r="CU295" i="5"/>
  <c r="CT295" i="5"/>
  <c r="CS295" i="5"/>
  <c r="CR295" i="5"/>
  <c r="CQ295" i="5"/>
  <c r="CN295" i="5"/>
  <c r="BJ295" i="5"/>
  <c r="EO294" i="5"/>
  <c r="EN294" i="5"/>
  <c r="EM294" i="5"/>
  <c r="EL294" i="5"/>
  <c r="EH294" i="5"/>
  <c r="CV294" i="5"/>
  <c r="CU294" i="5"/>
  <c r="CT294" i="5"/>
  <c r="CS294" i="5"/>
  <c r="CR294" i="5"/>
  <c r="CQ294" i="5"/>
  <c r="CN294" i="5"/>
  <c r="BJ294" i="5"/>
  <c r="EI294" i="5" s="1"/>
  <c r="EO293" i="5"/>
  <c r="EN293" i="5"/>
  <c r="EM293" i="5"/>
  <c r="EL293" i="5"/>
  <c r="EH293" i="5"/>
  <c r="CV293" i="5"/>
  <c r="CU293" i="5"/>
  <c r="CT293" i="5"/>
  <c r="CS293" i="5"/>
  <c r="CR293" i="5"/>
  <c r="CQ293" i="5"/>
  <c r="CN293" i="5"/>
  <c r="BJ293" i="5"/>
  <c r="EO292" i="5"/>
  <c r="EN292" i="5"/>
  <c r="EM292" i="5"/>
  <c r="EL292" i="5"/>
  <c r="EH292" i="5"/>
  <c r="CV292" i="5"/>
  <c r="CU292" i="5"/>
  <c r="CT292" i="5"/>
  <c r="CS292" i="5"/>
  <c r="CR292" i="5"/>
  <c r="CQ292" i="5"/>
  <c r="CN292" i="5"/>
  <c r="BJ292" i="5"/>
  <c r="EI292" i="5" s="1"/>
  <c r="EJ292" i="5" s="1"/>
  <c r="EK292" i="5" s="1"/>
  <c r="EO291" i="5"/>
  <c r="EN291" i="5"/>
  <c r="EM291" i="5"/>
  <c r="EL291" i="5"/>
  <c r="EH291" i="5"/>
  <c r="CV291" i="5"/>
  <c r="CU291" i="5"/>
  <c r="CT291" i="5"/>
  <c r="CS291" i="5"/>
  <c r="CR291" i="5"/>
  <c r="CQ291" i="5"/>
  <c r="CN291" i="5"/>
  <c r="BJ291" i="5"/>
  <c r="EO290" i="5"/>
  <c r="EN290" i="5"/>
  <c r="EM290" i="5"/>
  <c r="EL290" i="5"/>
  <c r="EH290" i="5"/>
  <c r="CV290" i="5"/>
  <c r="CU290" i="5"/>
  <c r="CT290" i="5"/>
  <c r="CS290" i="5"/>
  <c r="CR290" i="5"/>
  <c r="CQ290" i="5"/>
  <c r="CN290" i="5"/>
  <c r="BJ290" i="5"/>
  <c r="EI290" i="5" s="1"/>
  <c r="EQ290" i="5" s="1"/>
  <c r="EO289" i="5"/>
  <c r="EN289" i="5"/>
  <c r="EM289" i="5"/>
  <c r="EL289" i="5"/>
  <c r="EH289" i="5"/>
  <c r="CV289" i="5"/>
  <c r="CU289" i="5"/>
  <c r="CT289" i="5"/>
  <c r="CS289" i="5"/>
  <c r="CR289" i="5"/>
  <c r="CQ289" i="5"/>
  <c r="CN289" i="5"/>
  <c r="BJ289" i="5"/>
  <c r="BK289" i="5" s="1"/>
  <c r="EO288" i="5"/>
  <c r="EN288" i="5"/>
  <c r="EM288" i="5"/>
  <c r="EL288" i="5"/>
  <c r="EH288" i="5"/>
  <c r="CV288" i="5"/>
  <c r="CU288" i="5"/>
  <c r="CT288" i="5"/>
  <c r="CS288" i="5"/>
  <c r="CR288" i="5"/>
  <c r="CQ288" i="5"/>
  <c r="CN288" i="5"/>
  <c r="BJ288" i="5"/>
  <c r="BK288" i="5" s="1"/>
  <c r="EO287" i="5"/>
  <c r="EN287" i="5"/>
  <c r="EM287" i="5"/>
  <c r="EL287" i="5"/>
  <c r="EH287" i="5"/>
  <c r="CV287" i="5"/>
  <c r="CU287" i="5"/>
  <c r="CT287" i="5"/>
  <c r="CS287" i="5"/>
  <c r="CR287" i="5"/>
  <c r="CQ287" i="5"/>
  <c r="CN287" i="5"/>
  <c r="BJ287" i="5"/>
  <c r="EO286" i="5"/>
  <c r="EN286" i="5"/>
  <c r="EM286" i="5"/>
  <c r="EL286" i="5"/>
  <c r="EH286" i="5"/>
  <c r="CV286" i="5"/>
  <c r="CU286" i="5"/>
  <c r="CT286" i="5"/>
  <c r="CS286" i="5"/>
  <c r="CR286" i="5"/>
  <c r="CQ286" i="5"/>
  <c r="CN286" i="5"/>
  <c r="BJ286" i="5"/>
  <c r="EI286" i="5" s="1"/>
  <c r="EO285" i="5"/>
  <c r="EN285" i="5"/>
  <c r="EM285" i="5"/>
  <c r="EL285" i="5"/>
  <c r="EH285" i="5"/>
  <c r="CV285" i="5"/>
  <c r="CU285" i="5"/>
  <c r="CT285" i="5"/>
  <c r="CS285" i="5"/>
  <c r="CR285" i="5"/>
  <c r="CQ285" i="5"/>
  <c r="CN285" i="5"/>
  <c r="BJ285" i="5"/>
  <c r="EI285" i="5" s="1"/>
  <c r="EO284" i="5"/>
  <c r="EN284" i="5"/>
  <c r="EM284" i="5"/>
  <c r="EL284" i="5"/>
  <c r="EH284" i="5"/>
  <c r="CV284" i="5"/>
  <c r="CU284" i="5"/>
  <c r="CT284" i="5"/>
  <c r="CS284" i="5"/>
  <c r="CR284" i="5"/>
  <c r="CQ284" i="5"/>
  <c r="CN284" i="5"/>
  <c r="BJ284" i="5"/>
  <c r="BK284" i="5" s="1"/>
  <c r="EO283" i="5"/>
  <c r="EN283" i="5"/>
  <c r="EM283" i="5"/>
  <c r="EL283" i="5"/>
  <c r="EH283" i="5"/>
  <c r="CV283" i="5"/>
  <c r="CU283" i="5"/>
  <c r="CT283" i="5"/>
  <c r="CS283" i="5"/>
  <c r="CR283" i="5"/>
  <c r="CQ283" i="5"/>
  <c r="CN283" i="5"/>
  <c r="BJ283" i="5"/>
  <c r="BK283" i="5" s="1"/>
  <c r="EO282" i="5"/>
  <c r="EN282" i="5"/>
  <c r="EM282" i="5"/>
  <c r="EL282" i="5"/>
  <c r="EH282" i="5"/>
  <c r="CV282" i="5"/>
  <c r="CU282" i="5"/>
  <c r="CT282" i="5"/>
  <c r="CS282" i="5"/>
  <c r="CR282" i="5"/>
  <c r="CQ282" i="5"/>
  <c r="CN282" i="5"/>
  <c r="BJ282" i="5"/>
  <c r="BK282" i="5" s="1"/>
  <c r="EO281" i="5"/>
  <c r="EN281" i="5"/>
  <c r="EM281" i="5"/>
  <c r="EL281" i="5"/>
  <c r="EH281" i="5"/>
  <c r="CV281" i="5"/>
  <c r="CU281" i="5"/>
  <c r="CT281" i="5"/>
  <c r="CS281" i="5"/>
  <c r="CR281" i="5"/>
  <c r="CQ281" i="5"/>
  <c r="CN281" i="5"/>
  <c r="BJ281" i="5"/>
  <c r="BK281" i="5" s="1"/>
  <c r="EO280" i="5"/>
  <c r="EN280" i="5"/>
  <c r="EM280" i="5"/>
  <c r="EL280" i="5"/>
  <c r="EH280" i="5"/>
  <c r="CV280" i="5"/>
  <c r="CU280" i="5"/>
  <c r="CT280" i="5"/>
  <c r="CS280" i="5"/>
  <c r="CR280" i="5"/>
  <c r="CQ280" i="5"/>
  <c r="CN280" i="5"/>
  <c r="BJ280" i="5"/>
  <c r="EO279" i="5"/>
  <c r="EN279" i="5"/>
  <c r="EM279" i="5"/>
  <c r="EL279" i="5"/>
  <c r="EH279" i="5"/>
  <c r="CV279" i="5"/>
  <c r="CU279" i="5"/>
  <c r="CT279" i="5"/>
  <c r="CS279" i="5"/>
  <c r="CR279" i="5"/>
  <c r="CQ279" i="5"/>
  <c r="CN279" i="5"/>
  <c r="BJ279" i="5"/>
  <c r="BK279" i="5" s="1"/>
  <c r="EO278" i="5"/>
  <c r="EN278" i="5"/>
  <c r="EM278" i="5"/>
  <c r="EL278" i="5"/>
  <c r="EH278" i="5"/>
  <c r="CV278" i="5"/>
  <c r="CU278" i="5"/>
  <c r="CT278" i="5"/>
  <c r="CS278" i="5"/>
  <c r="CR278" i="5"/>
  <c r="CQ278" i="5"/>
  <c r="CN278" i="5"/>
  <c r="BJ278" i="5"/>
  <c r="BK278" i="5" s="1"/>
  <c r="EO277" i="5"/>
  <c r="EN277" i="5"/>
  <c r="EM277" i="5"/>
  <c r="EL277" i="5"/>
  <c r="EH277" i="5"/>
  <c r="CV277" i="5"/>
  <c r="CU277" i="5"/>
  <c r="CT277" i="5"/>
  <c r="CS277" i="5"/>
  <c r="CR277" i="5"/>
  <c r="CQ277" i="5"/>
  <c r="CN277" i="5"/>
  <c r="BJ277" i="5"/>
  <c r="BK277" i="5" s="1"/>
  <c r="EO276" i="5"/>
  <c r="EN276" i="5"/>
  <c r="EM276" i="5"/>
  <c r="EL276" i="5"/>
  <c r="EH276" i="5"/>
  <c r="CV276" i="5"/>
  <c r="CU276" i="5"/>
  <c r="CT276" i="5"/>
  <c r="CS276" i="5"/>
  <c r="CR276" i="5"/>
  <c r="CQ276" i="5"/>
  <c r="CN276" i="5"/>
  <c r="BJ276" i="5"/>
  <c r="EO275" i="5"/>
  <c r="EN275" i="5"/>
  <c r="EM275" i="5"/>
  <c r="EL275" i="5"/>
  <c r="EH275" i="5"/>
  <c r="CV275" i="5"/>
  <c r="CU275" i="5"/>
  <c r="CT275" i="5"/>
  <c r="CS275" i="5"/>
  <c r="CR275" i="5"/>
  <c r="CQ275" i="5"/>
  <c r="CN275" i="5"/>
  <c r="BJ275" i="5"/>
  <c r="BK275" i="5" s="1"/>
  <c r="EO274" i="5"/>
  <c r="EN274" i="5"/>
  <c r="EM274" i="5"/>
  <c r="EL274" i="5"/>
  <c r="EH274" i="5"/>
  <c r="CV274" i="5"/>
  <c r="CU274" i="5"/>
  <c r="CT274" i="5"/>
  <c r="CS274" i="5"/>
  <c r="CR274" i="5"/>
  <c r="CQ274" i="5"/>
  <c r="CN274" i="5"/>
  <c r="BJ274" i="5"/>
  <c r="BK274" i="5" s="1"/>
  <c r="EO273" i="5"/>
  <c r="EN273" i="5"/>
  <c r="EM273" i="5"/>
  <c r="EL273" i="5"/>
  <c r="EH273" i="5"/>
  <c r="CV273" i="5"/>
  <c r="CU273" i="5"/>
  <c r="CT273" i="5"/>
  <c r="CS273" i="5"/>
  <c r="CR273" i="5"/>
  <c r="CQ273" i="5"/>
  <c r="CN273" i="5"/>
  <c r="BJ273" i="5"/>
  <c r="EO272" i="5"/>
  <c r="EN272" i="5"/>
  <c r="EM272" i="5"/>
  <c r="EL272" i="5"/>
  <c r="EH272" i="5"/>
  <c r="CV272" i="5"/>
  <c r="CU272" i="5"/>
  <c r="CT272" i="5"/>
  <c r="CS272" i="5"/>
  <c r="CR272" i="5"/>
  <c r="CQ272" i="5"/>
  <c r="CN272" i="5"/>
  <c r="BJ272" i="5"/>
  <c r="EO271" i="5"/>
  <c r="EN271" i="5"/>
  <c r="EM271" i="5"/>
  <c r="EL271" i="5"/>
  <c r="EH271" i="5"/>
  <c r="CV271" i="5"/>
  <c r="CU271" i="5"/>
  <c r="CT271" i="5"/>
  <c r="CS271" i="5"/>
  <c r="CR271" i="5"/>
  <c r="CQ271" i="5"/>
  <c r="CN271" i="5"/>
  <c r="BJ271" i="5"/>
  <c r="BK271" i="5" s="1"/>
  <c r="EO270" i="5"/>
  <c r="EN270" i="5"/>
  <c r="EM270" i="5"/>
  <c r="EL270" i="5"/>
  <c r="EH270" i="5"/>
  <c r="CV270" i="5"/>
  <c r="CU270" i="5"/>
  <c r="CT270" i="5"/>
  <c r="CS270" i="5"/>
  <c r="CR270" i="5"/>
  <c r="CQ270" i="5"/>
  <c r="CN270" i="5"/>
  <c r="BJ270" i="5"/>
  <c r="EO269" i="5"/>
  <c r="EN269" i="5"/>
  <c r="EM269" i="5"/>
  <c r="EL269" i="5"/>
  <c r="EH269" i="5"/>
  <c r="CV269" i="5"/>
  <c r="CU269" i="5"/>
  <c r="CT269" i="5"/>
  <c r="CS269" i="5"/>
  <c r="CR269" i="5"/>
  <c r="CQ269" i="5"/>
  <c r="CN269" i="5"/>
  <c r="BJ269" i="5"/>
  <c r="EI269" i="5" s="1"/>
  <c r="EO268" i="5"/>
  <c r="EN268" i="5"/>
  <c r="EM268" i="5"/>
  <c r="EL268" i="5"/>
  <c r="EH268" i="5"/>
  <c r="CV268" i="5"/>
  <c r="CU268" i="5"/>
  <c r="CT268" i="5"/>
  <c r="CS268" i="5"/>
  <c r="CR268" i="5"/>
  <c r="CQ268" i="5"/>
  <c r="CN268" i="5"/>
  <c r="BJ268" i="5"/>
  <c r="BK268" i="5" s="1"/>
  <c r="EO267" i="5"/>
  <c r="EN267" i="5"/>
  <c r="EM267" i="5"/>
  <c r="EL267" i="5"/>
  <c r="EH267" i="5"/>
  <c r="CV267" i="5"/>
  <c r="CU267" i="5"/>
  <c r="CT267" i="5"/>
  <c r="CS267" i="5"/>
  <c r="CR267" i="5"/>
  <c r="CQ267" i="5"/>
  <c r="CN267" i="5"/>
  <c r="BJ267" i="5"/>
  <c r="BK267" i="5" s="1"/>
  <c r="EO266" i="5"/>
  <c r="EN266" i="5"/>
  <c r="EM266" i="5"/>
  <c r="EL266" i="5"/>
  <c r="EH266" i="5"/>
  <c r="CV266" i="5"/>
  <c r="CU266" i="5"/>
  <c r="CT266" i="5"/>
  <c r="CS266" i="5"/>
  <c r="CR266" i="5"/>
  <c r="CQ266" i="5"/>
  <c r="CN266" i="5"/>
  <c r="BJ266" i="5"/>
  <c r="BK266" i="5" s="1"/>
  <c r="EO265" i="5"/>
  <c r="EN265" i="5"/>
  <c r="EM265" i="5"/>
  <c r="EL265" i="5"/>
  <c r="EH265" i="5"/>
  <c r="CV265" i="5"/>
  <c r="CU265" i="5"/>
  <c r="CT265" i="5"/>
  <c r="CS265" i="5"/>
  <c r="CR265" i="5"/>
  <c r="CQ265" i="5"/>
  <c r="CN265" i="5"/>
  <c r="BJ265" i="5"/>
  <c r="EI265" i="5" s="1"/>
  <c r="EO264" i="5"/>
  <c r="EN264" i="5"/>
  <c r="EM264" i="5"/>
  <c r="EL264" i="5"/>
  <c r="EH264" i="5"/>
  <c r="CV264" i="5"/>
  <c r="CU264" i="5"/>
  <c r="CT264" i="5"/>
  <c r="CS264" i="5"/>
  <c r="CR264" i="5"/>
  <c r="CQ264" i="5"/>
  <c r="CN264" i="5"/>
  <c r="BJ264" i="5"/>
  <c r="BK264" i="5" s="1"/>
  <c r="EO263" i="5"/>
  <c r="EN263" i="5"/>
  <c r="EM263" i="5"/>
  <c r="EL263" i="5"/>
  <c r="EH263" i="5"/>
  <c r="CV263" i="5"/>
  <c r="CU263" i="5"/>
  <c r="CT263" i="5"/>
  <c r="CS263" i="5"/>
  <c r="CR263" i="5"/>
  <c r="CQ263" i="5"/>
  <c r="CN263" i="5"/>
  <c r="BJ263" i="5"/>
  <c r="BK263" i="5" s="1"/>
  <c r="EO262" i="5"/>
  <c r="EN262" i="5"/>
  <c r="EM262" i="5"/>
  <c r="EL262" i="5"/>
  <c r="EH262" i="5"/>
  <c r="CV262" i="5"/>
  <c r="CU262" i="5"/>
  <c r="CT262" i="5"/>
  <c r="CS262" i="5"/>
  <c r="CR262" i="5"/>
  <c r="CQ262" i="5"/>
  <c r="DB262" i="5" s="1"/>
  <c r="CN262" i="5"/>
  <c r="BJ262" i="5"/>
  <c r="EI262" i="5" s="1"/>
  <c r="EO261" i="5"/>
  <c r="EN261" i="5"/>
  <c r="EM261" i="5"/>
  <c r="EL261" i="5"/>
  <c r="EH261" i="5"/>
  <c r="CV261" i="5"/>
  <c r="CU261" i="5"/>
  <c r="CT261" i="5"/>
  <c r="CS261" i="5"/>
  <c r="CR261" i="5"/>
  <c r="CQ261" i="5"/>
  <c r="CN261" i="5"/>
  <c r="BJ261" i="5"/>
  <c r="EI261" i="5" s="1"/>
  <c r="EO260" i="5"/>
  <c r="EN260" i="5"/>
  <c r="EM260" i="5"/>
  <c r="EL260" i="5"/>
  <c r="EH260" i="5"/>
  <c r="CV260" i="5"/>
  <c r="CU260" i="5"/>
  <c r="CT260" i="5"/>
  <c r="CS260" i="5"/>
  <c r="CR260" i="5"/>
  <c r="CQ260" i="5"/>
  <c r="CN260" i="5"/>
  <c r="BJ260" i="5"/>
  <c r="EO259" i="5"/>
  <c r="EN259" i="5"/>
  <c r="EM259" i="5"/>
  <c r="EL259" i="5"/>
  <c r="EH259" i="5"/>
  <c r="CV259" i="5"/>
  <c r="CU259" i="5"/>
  <c r="CT259" i="5"/>
  <c r="CS259" i="5"/>
  <c r="CR259" i="5"/>
  <c r="CQ259" i="5"/>
  <c r="CN259" i="5"/>
  <c r="BJ259" i="5"/>
  <c r="EI259" i="5" s="1"/>
  <c r="EQ259" i="5" s="1"/>
  <c r="EO258" i="5"/>
  <c r="EN258" i="5"/>
  <c r="EM258" i="5"/>
  <c r="EL258" i="5"/>
  <c r="EH258" i="5"/>
  <c r="CV258" i="5"/>
  <c r="CU258" i="5"/>
  <c r="CT258" i="5"/>
  <c r="CS258" i="5"/>
  <c r="CR258" i="5"/>
  <c r="CQ258" i="5"/>
  <c r="CN258" i="5"/>
  <c r="BJ258" i="5"/>
  <c r="EO257" i="5"/>
  <c r="EN257" i="5"/>
  <c r="EM257" i="5"/>
  <c r="EL257" i="5"/>
  <c r="EH257" i="5"/>
  <c r="CV257" i="5"/>
  <c r="CU257" i="5"/>
  <c r="CT257" i="5"/>
  <c r="CS257" i="5"/>
  <c r="CR257" i="5"/>
  <c r="CQ257" i="5"/>
  <c r="CN257" i="5"/>
  <c r="BJ257" i="5"/>
  <c r="EI257" i="5" s="1"/>
  <c r="EO256" i="5"/>
  <c r="EN256" i="5"/>
  <c r="EM256" i="5"/>
  <c r="EL256" i="5"/>
  <c r="EH256" i="5"/>
  <c r="CV256" i="5"/>
  <c r="CU256" i="5"/>
  <c r="CT256" i="5"/>
  <c r="CS256" i="5"/>
  <c r="CR256" i="5"/>
  <c r="CQ256" i="5"/>
  <c r="CN256" i="5"/>
  <c r="BJ256" i="5"/>
  <c r="EI256" i="5" s="1"/>
  <c r="EQ256" i="5" s="1"/>
  <c r="EO255" i="5"/>
  <c r="EN255" i="5"/>
  <c r="EM255" i="5"/>
  <c r="EL255" i="5"/>
  <c r="EH255" i="5"/>
  <c r="CV255" i="5"/>
  <c r="CU255" i="5"/>
  <c r="CT255" i="5"/>
  <c r="CS255" i="5"/>
  <c r="CR255" i="5"/>
  <c r="CQ255" i="5"/>
  <c r="CN255" i="5"/>
  <c r="BJ255" i="5"/>
  <c r="BK255" i="5" s="1"/>
  <c r="EO254" i="5"/>
  <c r="EN254" i="5"/>
  <c r="EM254" i="5"/>
  <c r="EL254" i="5"/>
  <c r="EH254" i="5"/>
  <c r="CV254" i="5"/>
  <c r="CU254" i="5"/>
  <c r="CT254" i="5"/>
  <c r="CS254" i="5"/>
  <c r="CR254" i="5"/>
  <c r="CQ254" i="5"/>
  <c r="CN254" i="5"/>
  <c r="BJ254" i="5"/>
  <c r="EO253" i="5"/>
  <c r="EN253" i="5"/>
  <c r="EM253" i="5"/>
  <c r="EL253" i="5"/>
  <c r="EH253" i="5"/>
  <c r="CV253" i="5"/>
  <c r="CU253" i="5"/>
  <c r="CT253" i="5"/>
  <c r="CS253" i="5"/>
  <c r="CR253" i="5"/>
  <c r="CQ253" i="5"/>
  <c r="CN253" i="5"/>
  <c r="BJ253" i="5"/>
  <c r="EI253" i="5" s="1"/>
  <c r="EO252" i="5"/>
  <c r="EN252" i="5"/>
  <c r="EM252" i="5"/>
  <c r="EL252" i="5"/>
  <c r="EH252" i="5"/>
  <c r="CV252" i="5"/>
  <c r="CU252" i="5"/>
  <c r="CT252" i="5"/>
  <c r="CS252" i="5"/>
  <c r="CR252" i="5"/>
  <c r="CQ252" i="5"/>
  <c r="CN252" i="5"/>
  <c r="BJ252" i="5"/>
  <c r="EI252" i="5" s="1"/>
  <c r="EQ252" i="5" s="1"/>
  <c r="EO251" i="5"/>
  <c r="EN251" i="5"/>
  <c r="EM251" i="5"/>
  <c r="EL251" i="5"/>
  <c r="EH251" i="5"/>
  <c r="CV251" i="5"/>
  <c r="CU251" i="5"/>
  <c r="CT251" i="5"/>
  <c r="CS251" i="5"/>
  <c r="CR251" i="5"/>
  <c r="CQ251" i="5"/>
  <c r="CN251" i="5"/>
  <c r="BJ251" i="5"/>
  <c r="EI251" i="5" s="1"/>
  <c r="EJ251" i="5" s="1"/>
  <c r="EK251" i="5" s="1"/>
  <c r="EO250" i="5"/>
  <c r="EN250" i="5"/>
  <c r="EM250" i="5"/>
  <c r="EL250" i="5"/>
  <c r="EH250" i="5"/>
  <c r="CV250" i="5"/>
  <c r="CU250" i="5"/>
  <c r="CT250" i="5"/>
  <c r="CS250" i="5"/>
  <c r="CR250" i="5"/>
  <c r="CQ250" i="5"/>
  <c r="CN250" i="5"/>
  <c r="BJ250" i="5"/>
  <c r="EO249" i="5"/>
  <c r="EN249" i="5"/>
  <c r="EM249" i="5"/>
  <c r="EL249" i="5"/>
  <c r="EH249" i="5"/>
  <c r="CV249" i="5"/>
  <c r="CU249" i="5"/>
  <c r="CT249" i="5"/>
  <c r="CS249" i="5"/>
  <c r="CR249" i="5"/>
  <c r="CQ249" i="5"/>
  <c r="CN249" i="5"/>
  <c r="BJ249" i="5"/>
  <c r="EI249" i="5" s="1"/>
  <c r="EO248" i="5"/>
  <c r="EN248" i="5"/>
  <c r="EM248" i="5"/>
  <c r="EL248" i="5"/>
  <c r="EH248" i="5"/>
  <c r="CV248" i="5"/>
  <c r="CU248" i="5"/>
  <c r="CT248" i="5"/>
  <c r="CS248" i="5"/>
  <c r="CR248" i="5"/>
  <c r="CQ248" i="5"/>
  <c r="CN248" i="5"/>
  <c r="BJ248" i="5"/>
  <c r="BK248" i="5" s="1"/>
  <c r="EO247" i="5"/>
  <c r="EN247" i="5"/>
  <c r="EM247" i="5"/>
  <c r="EL247" i="5"/>
  <c r="EH247" i="5"/>
  <c r="CV247" i="5"/>
  <c r="CU247" i="5"/>
  <c r="CT247" i="5"/>
  <c r="CS247" i="5"/>
  <c r="CR247" i="5"/>
  <c r="CQ247" i="5"/>
  <c r="CN247" i="5"/>
  <c r="BJ247" i="5"/>
  <c r="EI247" i="5" s="1"/>
  <c r="EJ247" i="5" s="1"/>
  <c r="EK247" i="5" s="1"/>
  <c r="EO246" i="5"/>
  <c r="EN246" i="5"/>
  <c r="EM246" i="5"/>
  <c r="EL246" i="5"/>
  <c r="EH246" i="5"/>
  <c r="CV246" i="5"/>
  <c r="CU246" i="5"/>
  <c r="CT246" i="5"/>
  <c r="CS246" i="5"/>
  <c r="CR246" i="5"/>
  <c r="CQ246" i="5"/>
  <c r="CN246" i="5"/>
  <c r="BJ246" i="5"/>
  <c r="EO245" i="5"/>
  <c r="EN245" i="5"/>
  <c r="EM245" i="5"/>
  <c r="EL245" i="5"/>
  <c r="EH245" i="5"/>
  <c r="CV245" i="5"/>
  <c r="CU245" i="5"/>
  <c r="CT245" i="5"/>
  <c r="CS245" i="5"/>
  <c r="CR245" i="5"/>
  <c r="CQ245" i="5"/>
  <c r="CN245" i="5"/>
  <c r="BJ245" i="5"/>
  <c r="EI245" i="5" s="1"/>
  <c r="EQ245" i="5" s="1"/>
  <c r="EO244" i="5"/>
  <c r="EN244" i="5"/>
  <c r="EM244" i="5"/>
  <c r="EL244" i="5"/>
  <c r="EH244" i="5"/>
  <c r="CV244" i="5"/>
  <c r="CU244" i="5"/>
  <c r="CT244" i="5"/>
  <c r="CS244" i="5"/>
  <c r="CR244" i="5"/>
  <c r="CQ244" i="5"/>
  <c r="CN244" i="5"/>
  <c r="BJ244" i="5"/>
  <c r="EI244" i="5" s="1"/>
  <c r="EJ244" i="5" s="1"/>
  <c r="EK244" i="5" s="1"/>
  <c r="ER244" i="5" s="1"/>
  <c r="EZ244" i="5" s="1"/>
  <c r="EO243" i="5"/>
  <c r="EN243" i="5"/>
  <c r="EM243" i="5"/>
  <c r="EL243" i="5"/>
  <c r="EH243" i="5"/>
  <c r="CV243" i="5"/>
  <c r="CU243" i="5"/>
  <c r="CT243" i="5"/>
  <c r="CS243" i="5"/>
  <c r="CR243" i="5"/>
  <c r="CQ243" i="5"/>
  <c r="CN243" i="5"/>
  <c r="BJ243" i="5"/>
  <c r="EI243" i="5" s="1"/>
  <c r="EJ243" i="5" s="1"/>
  <c r="EK243" i="5" s="1"/>
  <c r="EO242" i="5"/>
  <c r="EN242" i="5"/>
  <c r="EM242" i="5"/>
  <c r="EL242" i="5"/>
  <c r="EH242" i="5"/>
  <c r="CV242" i="5"/>
  <c r="CU242" i="5"/>
  <c r="CT242" i="5"/>
  <c r="CS242" i="5"/>
  <c r="CR242" i="5"/>
  <c r="CQ242" i="5"/>
  <c r="CN242" i="5"/>
  <c r="BJ242" i="5"/>
  <c r="EO241" i="5"/>
  <c r="EN241" i="5"/>
  <c r="EM241" i="5"/>
  <c r="EL241" i="5"/>
  <c r="EH241" i="5"/>
  <c r="CV241" i="5"/>
  <c r="CU241" i="5"/>
  <c r="CT241" i="5"/>
  <c r="CS241" i="5"/>
  <c r="CR241" i="5"/>
  <c r="CQ241" i="5"/>
  <c r="CN241" i="5"/>
  <c r="BJ241" i="5"/>
  <c r="EI241" i="5" s="1"/>
  <c r="EQ241" i="5" s="1"/>
  <c r="EO240" i="5"/>
  <c r="EN240" i="5"/>
  <c r="EM240" i="5"/>
  <c r="EL240" i="5"/>
  <c r="EH240" i="5"/>
  <c r="CV240" i="5"/>
  <c r="CU240" i="5"/>
  <c r="CT240" i="5"/>
  <c r="CS240" i="5"/>
  <c r="CR240" i="5"/>
  <c r="CQ240" i="5"/>
  <c r="CN240" i="5"/>
  <c r="BJ240" i="5"/>
  <c r="EI240" i="5" s="1"/>
  <c r="EP240" i="5" s="1"/>
  <c r="EO239" i="5"/>
  <c r="EN239" i="5"/>
  <c r="EM239" i="5"/>
  <c r="EL239" i="5"/>
  <c r="EH239" i="5"/>
  <c r="CV239" i="5"/>
  <c r="CU239" i="5"/>
  <c r="CT239" i="5"/>
  <c r="CS239" i="5"/>
  <c r="CR239" i="5"/>
  <c r="CQ239" i="5"/>
  <c r="CN239" i="5"/>
  <c r="BJ239" i="5"/>
  <c r="EI239" i="5" s="1"/>
  <c r="EQ239" i="5" s="1"/>
  <c r="EO238" i="5"/>
  <c r="EN238" i="5"/>
  <c r="EM238" i="5"/>
  <c r="EL238" i="5"/>
  <c r="EH238" i="5"/>
  <c r="CV238" i="5"/>
  <c r="CU238" i="5"/>
  <c r="CT238" i="5"/>
  <c r="CS238" i="5"/>
  <c r="CR238" i="5"/>
  <c r="CQ238" i="5"/>
  <c r="CN238" i="5"/>
  <c r="BJ238" i="5"/>
  <c r="EI238" i="5" s="1"/>
  <c r="EQ238" i="5" s="1"/>
  <c r="EO237" i="5"/>
  <c r="EN237" i="5"/>
  <c r="EM237" i="5"/>
  <c r="EL237" i="5"/>
  <c r="EH237" i="5"/>
  <c r="CV237" i="5"/>
  <c r="CU237" i="5"/>
  <c r="CT237" i="5"/>
  <c r="CS237" i="5"/>
  <c r="CR237" i="5"/>
  <c r="CQ237" i="5"/>
  <c r="CN237" i="5"/>
  <c r="BJ237" i="5"/>
  <c r="EO236" i="5"/>
  <c r="EN236" i="5"/>
  <c r="EM236" i="5"/>
  <c r="EL236" i="5"/>
  <c r="EH236" i="5"/>
  <c r="CV236" i="5"/>
  <c r="CU236" i="5"/>
  <c r="CT236" i="5"/>
  <c r="CS236" i="5"/>
  <c r="CR236" i="5"/>
  <c r="CQ236" i="5"/>
  <c r="CN236" i="5"/>
  <c r="BJ236" i="5"/>
  <c r="BK236" i="5" s="1"/>
  <c r="EO235" i="5"/>
  <c r="EN235" i="5"/>
  <c r="EM235" i="5"/>
  <c r="EL235" i="5"/>
  <c r="EH235" i="5"/>
  <c r="CV235" i="5"/>
  <c r="CU235" i="5"/>
  <c r="CT235" i="5"/>
  <c r="CS235" i="5"/>
  <c r="CR235" i="5"/>
  <c r="CQ235" i="5"/>
  <c r="CN235" i="5"/>
  <c r="BJ235" i="5"/>
  <c r="EI235" i="5" s="1"/>
  <c r="EO234" i="5"/>
  <c r="EN234" i="5"/>
  <c r="EM234" i="5"/>
  <c r="EL234" i="5"/>
  <c r="EH234" i="5"/>
  <c r="CV234" i="5"/>
  <c r="CU234" i="5"/>
  <c r="CT234" i="5"/>
  <c r="CS234" i="5"/>
  <c r="CR234" i="5"/>
  <c r="CQ234" i="5"/>
  <c r="CN234" i="5"/>
  <c r="BJ234" i="5"/>
  <c r="EO233" i="5"/>
  <c r="EN233" i="5"/>
  <c r="EM233" i="5"/>
  <c r="EL233" i="5"/>
  <c r="EH233" i="5"/>
  <c r="CV233" i="5"/>
  <c r="CU233" i="5"/>
  <c r="CT233" i="5"/>
  <c r="CS233" i="5"/>
  <c r="CR233" i="5"/>
  <c r="CQ233" i="5"/>
  <c r="CN233" i="5"/>
  <c r="BJ233" i="5"/>
  <c r="BK233" i="5" s="1"/>
  <c r="EO232" i="5"/>
  <c r="EN232" i="5"/>
  <c r="EM232" i="5"/>
  <c r="EL232" i="5"/>
  <c r="EH232" i="5"/>
  <c r="CV232" i="5"/>
  <c r="CU232" i="5"/>
  <c r="CT232" i="5"/>
  <c r="CS232" i="5"/>
  <c r="CR232" i="5"/>
  <c r="CQ232" i="5"/>
  <c r="CN232" i="5"/>
  <c r="BJ232" i="5"/>
  <c r="BK232" i="5" s="1"/>
  <c r="EO231" i="5"/>
  <c r="EN231" i="5"/>
  <c r="EM231" i="5"/>
  <c r="EL231" i="5"/>
  <c r="EH231" i="5"/>
  <c r="CV231" i="5"/>
  <c r="CU231" i="5"/>
  <c r="CT231" i="5"/>
  <c r="CS231" i="5"/>
  <c r="CR231" i="5"/>
  <c r="CQ231" i="5"/>
  <c r="CN231" i="5"/>
  <c r="BJ231" i="5"/>
  <c r="EI231" i="5" s="1"/>
  <c r="EO230" i="5"/>
  <c r="EN230" i="5"/>
  <c r="EM230" i="5"/>
  <c r="EL230" i="5"/>
  <c r="EH230" i="5"/>
  <c r="CV230" i="5"/>
  <c r="CU230" i="5"/>
  <c r="CT230" i="5"/>
  <c r="CS230" i="5"/>
  <c r="CR230" i="5"/>
  <c r="CQ230" i="5"/>
  <c r="CN230" i="5"/>
  <c r="BJ230" i="5"/>
  <c r="EO229" i="5"/>
  <c r="EN229" i="5"/>
  <c r="EM229" i="5"/>
  <c r="EL229" i="5"/>
  <c r="EH229" i="5"/>
  <c r="CV229" i="5"/>
  <c r="CU229" i="5"/>
  <c r="CT229" i="5"/>
  <c r="CS229" i="5"/>
  <c r="CR229" i="5"/>
  <c r="CQ229" i="5"/>
  <c r="CN229" i="5"/>
  <c r="BJ229" i="5"/>
  <c r="BK229" i="5" s="1"/>
  <c r="EO228" i="5"/>
  <c r="EN228" i="5"/>
  <c r="EM228" i="5"/>
  <c r="EL228" i="5"/>
  <c r="EH228" i="5"/>
  <c r="CV228" i="5"/>
  <c r="CU228" i="5"/>
  <c r="CT228" i="5"/>
  <c r="CS228" i="5"/>
  <c r="CR228" i="5"/>
  <c r="CQ228" i="5"/>
  <c r="CN228" i="5"/>
  <c r="BJ228" i="5"/>
  <c r="BK228" i="5" s="1"/>
  <c r="EO227" i="5"/>
  <c r="EN227" i="5"/>
  <c r="EM227" i="5"/>
  <c r="EL227" i="5"/>
  <c r="EH227" i="5"/>
  <c r="CV227" i="5"/>
  <c r="CU227" i="5"/>
  <c r="CT227" i="5"/>
  <c r="CS227" i="5"/>
  <c r="CR227" i="5"/>
  <c r="CQ227" i="5"/>
  <c r="CN227" i="5"/>
  <c r="BJ227" i="5"/>
  <c r="BK227" i="5" s="1"/>
  <c r="EO226" i="5"/>
  <c r="EN226" i="5"/>
  <c r="EM226" i="5"/>
  <c r="EL226" i="5"/>
  <c r="EH226" i="5"/>
  <c r="CV226" i="5"/>
  <c r="CU226" i="5"/>
  <c r="CT226" i="5"/>
  <c r="CS226" i="5"/>
  <c r="CR226" i="5"/>
  <c r="CQ226" i="5"/>
  <c r="CN226" i="5"/>
  <c r="BJ226" i="5"/>
  <c r="EO225" i="5"/>
  <c r="EN225" i="5"/>
  <c r="EM225" i="5"/>
  <c r="EL225" i="5"/>
  <c r="EH225" i="5"/>
  <c r="CV225" i="5"/>
  <c r="CU225" i="5"/>
  <c r="CT225" i="5"/>
  <c r="CS225" i="5"/>
  <c r="CR225" i="5"/>
  <c r="CQ225" i="5"/>
  <c r="CN225" i="5"/>
  <c r="BJ225" i="5"/>
  <c r="BK225" i="5" s="1"/>
  <c r="EO224" i="5"/>
  <c r="EN224" i="5"/>
  <c r="EM224" i="5"/>
  <c r="EL224" i="5"/>
  <c r="EH224" i="5"/>
  <c r="CV224" i="5"/>
  <c r="CU224" i="5"/>
  <c r="CT224" i="5"/>
  <c r="CS224" i="5"/>
  <c r="CR224" i="5"/>
  <c r="CQ224" i="5"/>
  <c r="CN224" i="5"/>
  <c r="BJ224" i="5"/>
  <c r="BK224" i="5" s="1"/>
  <c r="EO223" i="5"/>
  <c r="EN223" i="5"/>
  <c r="EM223" i="5"/>
  <c r="EL223" i="5"/>
  <c r="EH223" i="5"/>
  <c r="CV223" i="5"/>
  <c r="CU223" i="5"/>
  <c r="CT223" i="5"/>
  <c r="CS223" i="5"/>
  <c r="CR223" i="5"/>
  <c r="CQ223" i="5"/>
  <c r="CN223" i="5"/>
  <c r="BJ223" i="5"/>
  <c r="BK223" i="5" s="1"/>
  <c r="EO222" i="5"/>
  <c r="EN222" i="5"/>
  <c r="EM222" i="5"/>
  <c r="EL222" i="5"/>
  <c r="EH222" i="5"/>
  <c r="CV222" i="5"/>
  <c r="CU222" i="5"/>
  <c r="CT222" i="5"/>
  <c r="CS222" i="5"/>
  <c r="CR222" i="5"/>
  <c r="CQ222" i="5"/>
  <c r="CN222" i="5"/>
  <c r="BJ222" i="5"/>
  <c r="EO221" i="5"/>
  <c r="EN221" i="5"/>
  <c r="EM221" i="5"/>
  <c r="EL221" i="5"/>
  <c r="EH221" i="5"/>
  <c r="CV221" i="5"/>
  <c r="CU221" i="5"/>
  <c r="CT221" i="5"/>
  <c r="CS221" i="5"/>
  <c r="CR221" i="5"/>
  <c r="CQ221" i="5"/>
  <c r="CN221" i="5"/>
  <c r="BJ221" i="5"/>
  <c r="BK221" i="5" s="1"/>
  <c r="EO220" i="5"/>
  <c r="EN220" i="5"/>
  <c r="EM220" i="5"/>
  <c r="EL220" i="5"/>
  <c r="EH220" i="5"/>
  <c r="CV220" i="5"/>
  <c r="CU220" i="5"/>
  <c r="CT220" i="5"/>
  <c r="CS220" i="5"/>
  <c r="CR220" i="5"/>
  <c r="CQ220" i="5"/>
  <c r="CN220" i="5"/>
  <c r="BJ220" i="5"/>
  <c r="BK220" i="5" s="1"/>
  <c r="EO219" i="5"/>
  <c r="EN219" i="5"/>
  <c r="EM219" i="5"/>
  <c r="EL219" i="5"/>
  <c r="EH219" i="5"/>
  <c r="CV219" i="5"/>
  <c r="CU219" i="5"/>
  <c r="CT219" i="5"/>
  <c r="CS219" i="5"/>
  <c r="CR219" i="5"/>
  <c r="CQ219" i="5"/>
  <c r="CN219" i="5"/>
  <c r="BJ219" i="5"/>
  <c r="EO218" i="5"/>
  <c r="EN218" i="5"/>
  <c r="EM218" i="5"/>
  <c r="EL218" i="5"/>
  <c r="EH218" i="5"/>
  <c r="CV218" i="5"/>
  <c r="CU218" i="5"/>
  <c r="CT218" i="5"/>
  <c r="CS218" i="5"/>
  <c r="CR218" i="5"/>
  <c r="CQ218" i="5"/>
  <c r="CN218" i="5"/>
  <c r="BJ218" i="5"/>
  <c r="BK218" i="5" s="1"/>
  <c r="EO217" i="5"/>
  <c r="EN217" i="5"/>
  <c r="EM217" i="5"/>
  <c r="EL217" i="5"/>
  <c r="EH217" i="5"/>
  <c r="CV217" i="5"/>
  <c r="CU217" i="5"/>
  <c r="CT217" i="5"/>
  <c r="CS217" i="5"/>
  <c r="CR217" i="5"/>
  <c r="CQ217" i="5"/>
  <c r="CN217" i="5"/>
  <c r="BJ217" i="5"/>
  <c r="BK217" i="5" s="1"/>
  <c r="EO216" i="5"/>
  <c r="EN216" i="5"/>
  <c r="EM216" i="5"/>
  <c r="EL216" i="5"/>
  <c r="EH216" i="5"/>
  <c r="CV216" i="5"/>
  <c r="CU216" i="5"/>
  <c r="CT216" i="5"/>
  <c r="CS216" i="5"/>
  <c r="CR216" i="5"/>
  <c r="CQ216" i="5"/>
  <c r="CN216" i="5"/>
  <c r="BJ216" i="5"/>
  <c r="BK216" i="5" s="1"/>
  <c r="EO215" i="5"/>
  <c r="EN215" i="5"/>
  <c r="EM215" i="5"/>
  <c r="EL215" i="5"/>
  <c r="EH215" i="5"/>
  <c r="CV215" i="5"/>
  <c r="CU215" i="5"/>
  <c r="CT215" i="5"/>
  <c r="CS215" i="5"/>
  <c r="CR215" i="5"/>
  <c r="CQ215" i="5"/>
  <c r="CN215" i="5"/>
  <c r="BJ215" i="5"/>
  <c r="EI215" i="5" s="1"/>
  <c r="EO214" i="5"/>
  <c r="EN214" i="5"/>
  <c r="EM214" i="5"/>
  <c r="EL214" i="5"/>
  <c r="EH214" i="5"/>
  <c r="CV214" i="5"/>
  <c r="CU214" i="5"/>
  <c r="CT214" i="5"/>
  <c r="CS214" i="5"/>
  <c r="CR214" i="5"/>
  <c r="CQ214" i="5"/>
  <c r="CN214" i="5"/>
  <c r="BJ214" i="5"/>
  <c r="BK214" i="5" s="1"/>
  <c r="EO213" i="5"/>
  <c r="EN213" i="5"/>
  <c r="EM213" i="5"/>
  <c r="EL213" i="5"/>
  <c r="EH213" i="5"/>
  <c r="CV213" i="5"/>
  <c r="CU213" i="5"/>
  <c r="CT213" i="5"/>
  <c r="CS213" i="5"/>
  <c r="CR213" i="5"/>
  <c r="CQ213" i="5"/>
  <c r="CN213" i="5"/>
  <c r="BJ213" i="5"/>
  <c r="BK213" i="5" s="1"/>
  <c r="EO212" i="5"/>
  <c r="EN212" i="5"/>
  <c r="EM212" i="5"/>
  <c r="EL212" i="5"/>
  <c r="EH212" i="5"/>
  <c r="CV212" i="5"/>
  <c r="CU212" i="5"/>
  <c r="CT212" i="5"/>
  <c r="CS212" i="5"/>
  <c r="CR212" i="5"/>
  <c r="CQ212" i="5"/>
  <c r="CN212" i="5"/>
  <c r="BJ212" i="5"/>
  <c r="BK212" i="5" s="1"/>
  <c r="EO211" i="5"/>
  <c r="EN211" i="5"/>
  <c r="EM211" i="5"/>
  <c r="EL211" i="5"/>
  <c r="EH211" i="5"/>
  <c r="CV211" i="5"/>
  <c r="CU211" i="5"/>
  <c r="CT211" i="5"/>
  <c r="CS211" i="5"/>
  <c r="CR211" i="5"/>
  <c r="CQ211" i="5"/>
  <c r="CN211" i="5"/>
  <c r="BJ211" i="5"/>
  <c r="BK211" i="5" s="1"/>
  <c r="EO210" i="5"/>
  <c r="EN210" i="5"/>
  <c r="EM210" i="5"/>
  <c r="EL210" i="5"/>
  <c r="EH210" i="5"/>
  <c r="CV210" i="5"/>
  <c r="CU210" i="5"/>
  <c r="CT210" i="5"/>
  <c r="CS210" i="5"/>
  <c r="CR210" i="5"/>
  <c r="CQ210" i="5"/>
  <c r="CN210" i="5"/>
  <c r="BJ210" i="5"/>
  <c r="BK210" i="5" s="1"/>
  <c r="EO209" i="5"/>
  <c r="EN209" i="5"/>
  <c r="EM209" i="5"/>
  <c r="EL209" i="5"/>
  <c r="EH209" i="5"/>
  <c r="CV209" i="5"/>
  <c r="CU209" i="5"/>
  <c r="CT209" i="5"/>
  <c r="CS209" i="5"/>
  <c r="CR209" i="5"/>
  <c r="CQ209" i="5"/>
  <c r="CN209" i="5"/>
  <c r="BJ209" i="5"/>
  <c r="BK209" i="5" s="1"/>
  <c r="EO208" i="5"/>
  <c r="EN208" i="5"/>
  <c r="EM208" i="5"/>
  <c r="EL208" i="5"/>
  <c r="EH208" i="5"/>
  <c r="CV208" i="5"/>
  <c r="CU208" i="5"/>
  <c r="CT208" i="5"/>
  <c r="CS208" i="5"/>
  <c r="CR208" i="5"/>
  <c r="CQ208" i="5"/>
  <c r="CN208" i="5"/>
  <c r="BJ208" i="5"/>
  <c r="EO207" i="5"/>
  <c r="EN207" i="5"/>
  <c r="EM207" i="5"/>
  <c r="EL207" i="5"/>
  <c r="EH207" i="5"/>
  <c r="CV207" i="5"/>
  <c r="CU207" i="5"/>
  <c r="CT207" i="5"/>
  <c r="CS207" i="5"/>
  <c r="CR207" i="5"/>
  <c r="CQ207" i="5"/>
  <c r="CN207" i="5"/>
  <c r="BJ207" i="5"/>
  <c r="EI207" i="5" s="1"/>
  <c r="EO206" i="5"/>
  <c r="EN206" i="5"/>
  <c r="EM206" i="5"/>
  <c r="EL206" i="5"/>
  <c r="EH206" i="5"/>
  <c r="CV206" i="5"/>
  <c r="CU206" i="5"/>
  <c r="CT206" i="5"/>
  <c r="CS206" i="5"/>
  <c r="CR206" i="5"/>
  <c r="CQ206" i="5"/>
  <c r="CN206" i="5"/>
  <c r="BJ206" i="5"/>
  <c r="EO205" i="5"/>
  <c r="EN205" i="5"/>
  <c r="EM205" i="5"/>
  <c r="EL205" i="5"/>
  <c r="EH205" i="5"/>
  <c r="CV205" i="5"/>
  <c r="CU205" i="5"/>
  <c r="CT205" i="5"/>
  <c r="CS205" i="5"/>
  <c r="CR205" i="5"/>
  <c r="CQ205" i="5"/>
  <c r="CN205" i="5"/>
  <c r="BJ205" i="5"/>
  <c r="BK205" i="5" s="1"/>
  <c r="EO204" i="5"/>
  <c r="EN204" i="5"/>
  <c r="EM204" i="5"/>
  <c r="EL204" i="5"/>
  <c r="EH204" i="5"/>
  <c r="CV204" i="5"/>
  <c r="CU204" i="5"/>
  <c r="CT204" i="5"/>
  <c r="CS204" i="5"/>
  <c r="CR204" i="5"/>
  <c r="CQ204" i="5"/>
  <c r="CN204" i="5"/>
  <c r="BJ204" i="5"/>
  <c r="BK204" i="5" s="1"/>
  <c r="EO203" i="5"/>
  <c r="EN203" i="5"/>
  <c r="EM203" i="5"/>
  <c r="EL203" i="5"/>
  <c r="EH203" i="5"/>
  <c r="CV203" i="5"/>
  <c r="CU203" i="5"/>
  <c r="CT203" i="5"/>
  <c r="CS203" i="5"/>
  <c r="CR203" i="5"/>
  <c r="CQ203" i="5"/>
  <c r="CN203" i="5"/>
  <c r="BJ203" i="5"/>
  <c r="EI203" i="5" s="1"/>
  <c r="EO202" i="5"/>
  <c r="EN202" i="5"/>
  <c r="EM202" i="5"/>
  <c r="EL202" i="5"/>
  <c r="EH202" i="5"/>
  <c r="CV202" i="5"/>
  <c r="CU202" i="5"/>
  <c r="CT202" i="5"/>
  <c r="CS202" i="5"/>
  <c r="CR202" i="5"/>
  <c r="CQ202" i="5"/>
  <c r="CN202" i="5"/>
  <c r="BJ202" i="5"/>
  <c r="EO201" i="5"/>
  <c r="EN201" i="5"/>
  <c r="EM201" i="5"/>
  <c r="EL201" i="5"/>
  <c r="EH201" i="5"/>
  <c r="CV201" i="5"/>
  <c r="CU201" i="5"/>
  <c r="CT201" i="5"/>
  <c r="CS201" i="5"/>
  <c r="CR201" i="5"/>
  <c r="CQ201" i="5"/>
  <c r="CN201" i="5"/>
  <c r="BJ201" i="5"/>
  <c r="BK201" i="5" s="1"/>
  <c r="EO200" i="5"/>
  <c r="EN200" i="5"/>
  <c r="EM200" i="5"/>
  <c r="EL200" i="5"/>
  <c r="EH200" i="5"/>
  <c r="CV200" i="5"/>
  <c r="CU200" i="5"/>
  <c r="CT200" i="5"/>
  <c r="CS200" i="5"/>
  <c r="CR200" i="5"/>
  <c r="CQ200" i="5"/>
  <c r="CN200" i="5"/>
  <c r="BJ200" i="5"/>
  <c r="BK200" i="5" s="1"/>
  <c r="EO199" i="5"/>
  <c r="EN199" i="5"/>
  <c r="EM199" i="5"/>
  <c r="EL199" i="5"/>
  <c r="EH199" i="5"/>
  <c r="CV199" i="5"/>
  <c r="CU199" i="5"/>
  <c r="CT199" i="5"/>
  <c r="CS199" i="5"/>
  <c r="CR199" i="5"/>
  <c r="CQ199" i="5"/>
  <c r="CN199" i="5"/>
  <c r="BJ199" i="5"/>
  <c r="EI199" i="5" s="1"/>
  <c r="EO198" i="5"/>
  <c r="EN198" i="5"/>
  <c r="EM198" i="5"/>
  <c r="EL198" i="5"/>
  <c r="EH198" i="5"/>
  <c r="CV198" i="5"/>
  <c r="CU198" i="5"/>
  <c r="CT198" i="5"/>
  <c r="CS198" i="5"/>
  <c r="CR198" i="5"/>
  <c r="CQ198" i="5"/>
  <c r="CN198" i="5"/>
  <c r="BJ198" i="5"/>
  <c r="EO197" i="5"/>
  <c r="EN197" i="5"/>
  <c r="EM197" i="5"/>
  <c r="EL197" i="5"/>
  <c r="EH197" i="5"/>
  <c r="CV197" i="5"/>
  <c r="CU197" i="5"/>
  <c r="CT197" i="5"/>
  <c r="CS197" i="5"/>
  <c r="CR197" i="5"/>
  <c r="CQ197" i="5"/>
  <c r="CN197" i="5"/>
  <c r="BJ197" i="5"/>
  <c r="EI197" i="5" s="1"/>
  <c r="EO196" i="5"/>
  <c r="EN196" i="5"/>
  <c r="EM196" i="5"/>
  <c r="EL196" i="5"/>
  <c r="EH196" i="5"/>
  <c r="CV196" i="5"/>
  <c r="CU196" i="5"/>
  <c r="CT196" i="5"/>
  <c r="CS196" i="5"/>
  <c r="CR196" i="5"/>
  <c r="CQ196" i="5"/>
  <c r="CN196" i="5"/>
  <c r="BJ196" i="5"/>
  <c r="BK196" i="5" s="1"/>
  <c r="EO195" i="5"/>
  <c r="EN195" i="5"/>
  <c r="EM195" i="5"/>
  <c r="EL195" i="5"/>
  <c r="EH195" i="5"/>
  <c r="CV195" i="5"/>
  <c r="CU195" i="5"/>
  <c r="CT195" i="5"/>
  <c r="CS195" i="5"/>
  <c r="CR195" i="5"/>
  <c r="CQ195" i="5"/>
  <c r="CN195" i="5"/>
  <c r="BJ195" i="5"/>
  <c r="EI195" i="5" s="1"/>
  <c r="EO194" i="5"/>
  <c r="EN194" i="5"/>
  <c r="EM194" i="5"/>
  <c r="EL194" i="5"/>
  <c r="EH194" i="5"/>
  <c r="CV194" i="5"/>
  <c r="CU194" i="5"/>
  <c r="CT194" i="5"/>
  <c r="CS194" i="5"/>
  <c r="CR194" i="5"/>
  <c r="CQ194" i="5"/>
  <c r="CN194" i="5"/>
  <c r="BJ194" i="5"/>
  <c r="EI194" i="5" s="1"/>
  <c r="EJ194" i="5" s="1"/>
  <c r="EK194" i="5" s="1"/>
  <c r="ER194" i="5" s="1"/>
  <c r="EO193" i="5"/>
  <c r="EN193" i="5"/>
  <c r="EM193" i="5"/>
  <c r="EL193" i="5"/>
  <c r="EH193" i="5"/>
  <c r="CV193" i="5"/>
  <c r="CU193" i="5"/>
  <c r="CT193" i="5"/>
  <c r="CS193" i="5"/>
  <c r="CR193" i="5"/>
  <c r="CQ193" i="5"/>
  <c r="CN193" i="5"/>
  <c r="BJ193" i="5"/>
  <c r="EI193" i="5" s="1"/>
  <c r="EO192" i="5"/>
  <c r="EN192" i="5"/>
  <c r="EM192" i="5"/>
  <c r="EL192" i="5"/>
  <c r="EH192" i="5"/>
  <c r="CV192" i="5"/>
  <c r="CU192" i="5"/>
  <c r="CT192" i="5"/>
  <c r="CS192" i="5"/>
  <c r="CR192" i="5"/>
  <c r="CQ192" i="5"/>
  <c r="DB192" i="5" s="1"/>
  <c r="CN192" i="5"/>
  <c r="BJ192" i="5"/>
  <c r="EI192" i="5" s="1"/>
  <c r="EP192" i="5" s="1"/>
  <c r="EO191" i="5"/>
  <c r="EN191" i="5"/>
  <c r="EM191" i="5"/>
  <c r="EL191" i="5"/>
  <c r="EH191" i="5"/>
  <c r="CV191" i="5"/>
  <c r="CU191" i="5"/>
  <c r="CT191" i="5"/>
  <c r="CS191" i="5"/>
  <c r="CR191" i="5"/>
  <c r="CQ191" i="5"/>
  <c r="CN191" i="5"/>
  <c r="BJ191" i="5"/>
  <c r="EI191" i="5" s="1"/>
  <c r="EO190" i="5"/>
  <c r="EN190" i="5"/>
  <c r="EM190" i="5"/>
  <c r="EL190" i="5"/>
  <c r="EH190" i="5"/>
  <c r="CV190" i="5"/>
  <c r="CU190" i="5"/>
  <c r="CT190" i="5"/>
  <c r="CS190" i="5"/>
  <c r="CR190" i="5"/>
  <c r="CQ190" i="5"/>
  <c r="CN190" i="5"/>
  <c r="BJ190" i="5"/>
  <c r="BK190" i="5" s="1"/>
  <c r="EO189" i="5"/>
  <c r="EN189" i="5"/>
  <c r="EM189" i="5"/>
  <c r="EL189" i="5"/>
  <c r="EH189" i="5"/>
  <c r="CV189" i="5"/>
  <c r="CU189" i="5"/>
  <c r="CT189" i="5"/>
  <c r="CS189" i="5"/>
  <c r="CR189" i="5"/>
  <c r="CQ189" i="5"/>
  <c r="CN189" i="5"/>
  <c r="BJ189" i="5"/>
  <c r="BK189" i="5" s="1"/>
  <c r="EO188" i="5"/>
  <c r="EN188" i="5"/>
  <c r="EM188" i="5"/>
  <c r="EL188" i="5"/>
  <c r="EH188" i="5"/>
  <c r="CV188" i="5"/>
  <c r="CU188" i="5"/>
  <c r="CT188" i="5"/>
  <c r="CS188" i="5"/>
  <c r="CR188" i="5"/>
  <c r="CQ188" i="5"/>
  <c r="CN188" i="5"/>
  <c r="BJ188" i="5"/>
  <c r="EI188" i="5" s="1"/>
  <c r="EO187" i="5"/>
  <c r="EN187" i="5"/>
  <c r="EM187" i="5"/>
  <c r="EL187" i="5"/>
  <c r="EH187" i="5"/>
  <c r="CV187" i="5"/>
  <c r="CU187" i="5"/>
  <c r="CT187" i="5"/>
  <c r="CS187" i="5"/>
  <c r="CR187" i="5"/>
  <c r="CQ187" i="5"/>
  <c r="CN187" i="5"/>
  <c r="BJ187" i="5"/>
  <c r="EO186" i="5"/>
  <c r="EN186" i="5"/>
  <c r="EM186" i="5"/>
  <c r="EL186" i="5"/>
  <c r="EH186" i="5"/>
  <c r="CV186" i="5"/>
  <c r="CU186" i="5"/>
  <c r="CT186" i="5"/>
  <c r="CS186" i="5"/>
  <c r="CR186" i="5"/>
  <c r="CQ186" i="5"/>
  <c r="CN186" i="5"/>
  <c r="BJ186" i="5"/>
  <c r="BK186" i="5" s="1"/>
  <c r="EO185" i="5"/>
  <c r="EN185" i="5"/>
  <c r="EM185" i="5"/>
  <c r="EL185" i="5"/>
  <c r="EH185" i="5"/>
  <c r="CV185" i="5"/>
  <c r="CU185" i="5"/>
  <c r="CT185" i="5"/>
  <c r="CS185" i="5"/>
  <c r="CR185" i="5"/>
  <c r="CQ185" i="5"/>
  <c r="CN185" i="5"/>
  <c r="BJ185" i="5"/>
  <c r="EI185" i="5" s="1"/>
  <c r="EP185" i="5" s="1"/>
  <c r="EO184" i="5"/>
  <c r="EN184" i="5"/>
  <c r="EM184" i="5"/>
  <c r="EL184" i="5"/>
  <c r="EH184" i="5"/>
  <c r="CV184" i="5"/>
  <c r="CU184" i="5"/>
  <c r="CT184" i="5"/>
  <c r="CS184" i="5"/>
  <c r="CR184" i="5"/>
  <c r="CQ184" i="5"/>
  <c r="DB184" i="5" s="1"/>
  <c r="CN184" i="5"/>
  <c r="BJ184" i="5"/>
  <c r="EI184" i="5" s="1"/>
  <c r="EP184" i="5" s="1"/>
  <c r="EO183" i="5"/>
  <c r="EN183" i="5"/>
  <c r="EM183" i="5"/>
  <c r="EL183" i="5"/>
  <c r="EH183" i="5"/>
  <c r="CV183" i="5"/>
  <c r="CU183" i="5"/>
  <c r="CT183" i="5"/>
  <c r="CS183" i="5"/>
  <c r="CR183" i="5"/>
  <c r="CQ183" i="5"/>
  <c r="CN183" i="5"/>
  <c r="BJ183" i="5"/>
  <c r="EI183" i="5" s="1"/>
  <c r="EO182" i="5"/>
  <c r="EN182" i="5"/>
  <c r="EM182" i="5"/>
  <c r="EL182" i="5"/>
  <c r="EH182" i="5"/>
  <c r="CV182" i="5"/>
  <c r="CU182" i="5"/>
  <c r="CT182" i="5"/>
  <c r="CS182" i="5"/>
  <c r="CR182" i="5"/>
  <c r="CQ182" i="5"/>
  <c r="CN182" i="5"/>
  <c r="BJ182" i="5"/>
  <c r="BK182" i="5" s="1"/>
  <c r="EO181" i="5"/>
  <c r="EN181" i="5"/>
  <c r="EM181" i="5"/>
  <c r="EL181" i="5"/>
  <c r="EH181" i="5"/>
  <c r="CV181" i="5"/>
  <c r="CU181" i="5"/>
  <c r="CT181" i="5"/>
  <c r="CS181" i="5"/>
  <c r="CR181" i="5"/>
  <c r="CQ181" i="5"/>
  <c r="CN181" i="5"/>
  <c r="BJ181" i="5"/>
  <c r="EI181" i="5" s="1"/>
  <c r="EJ181" i="5" s="1"/>
  <c r="EK181" i="5" s="1"/>
  <c r="ER181" i="5" s="1"/>
  <c r="EO180" i="5"/>
  <c r="EN180" i="5"/>
  <c r="EM180" i="5"/>
  <c r="EL180" i="5"/>
  <c r="EH180" i="5"/>
  <c r="CV180" i="5"/>
  <c r="CU180" i="5"/>
  <c r="CT180" i="5"/>
  <c r="CS180" i="5"/>
  <c r="CR180" i="5"/>
  <c r="CQ180" i="5"/>
  <c r="CN180" i="5"/>
  <c r="BJ180" i="5"/>
  <c r="EI180" i="5" s="1"/>
  <c r="EO179" i="5"/>
  <c r="EN179" i="5"/>
  <c r="EM179" i="5"/>
  <c r="EL179" i="5"/>
  <c r="EH179" i="5"/>
  <c r="CV179" i="5"/>
  <c r="CU179" i="5"/>
  <c r="CT179" i="5"/>
  <c r="CS179" i="5"/>
  <c r="CR179" i="5"/>
  <c r="CQ179" i="5"/>
  <c r="CN179" i="5"/>
  <c r="BJ179" i="5"/>
  <c r="BK179" i="5" s="1"/>
  <c r="EO178" i="5"/>
  <c r="EN178" i="5"/>
  <c r="EM178" i="5"/>
  <c r="EL178" i="5"/>
  <c r="EH178" i="5"/>
  <c r="CV178" i="5"/>
  <c r="CU178" i="5"/>
  <c r="CT178" i="5"/>
  <c r="CS178" i="5"/>
  <c r="CR178" i="5"/>
  <c r="CQ178" i="5"/>
  <c r="CN178" i="5"/>
  <c r="BJ178" i="5"/>
  <c r="EI178" i="5" s="1"/>
  <c r="EO177" i="5"/>
  <c r="EN177" i="5"/>
  <c r="EM177" i="5"/>
  <c r="EL177" i="5"/>
  <c r="EH177" i="5"/>
  <c r="CV177" i="5"/>
  <c r="CU177" i="5"/>
  <c r="CT177" i="5"/>
  <c r="CS177" i="5"/>
  <c r="CR177" i="5"/>
  <c r="CQ177" i="5"/>
  <c r="CN177" i="5"/>
  <c r="BJ177" i="5"/>
  <c r="EI177" i="5" s="1"/>
  <c r="EJ177" i="5" s="1"/>
  <c r="EK177" i="5" s="1"/>
  <c r="ER177" i="5" s="1"/>
  <c r="EO176" i="5"/>
  <c r="EN176" i="5"/>
  <c r="EM176" i="5"/>
  <c r="EL176" i="5"/>
  <c r="EH176" i="5"/>
  <c r="CV176" i="5"/>
  <c r="CU176" i="5"/>
  <c r="CT176" i="5"/>
  <c r="CS176" i="5"/>
  <c r="CR176" i="5"/>
  <c r="CQ176" i="5"/>
  <c r="CN176" i="5"/>
  <c r="BJ176" i="5"/>
  <c r="EI176" i="5" s="1"/>
  <c r="EO175" i="5"/>
  <c r="EN175" i="5"/>
  <c r="EM175" i="5"/>
  <c r="EL175" i="5"/>
  <c r="EH175" i="5"/>
  <c r="CV175" i="5"/>
  <c r="CU175" i="5"/>
  <c r="CT175" i="5"/>
  <c r="CS175" i="5"/>
  <c r="CR175" i="5"/>
  <c r="CQ175" i="5"/>
  <c r="CN175" i="5"/>
  <c r="BJ175" i="5"/>
  <c r="BK175" i="5" s="1"/>
  <c r="EO174" i="5"/>
  <c r="EN174" i="5"/>
  <c r="EM174" i="5"/>
  <c r="EL174" i="5"/>
  <c r="EH174" i="5"/>
  <c r="CV174" i="5"/>
  <c r="CU174" i="5"/>
  <c r="CT174" i="5"/>
  <c r="CS174" i="5"/>
  <c r="CR174" i="5"/>
  <c r="CQ174" i="5"/>
  <c r="CN174" i="5"/>
  <c r="BJ174" i="5"/>
  <c r="EI174" i="5" s="1"/>
  <c r="EO173" i="5"/>
  <c r="EN173" i="5"/>
  <c r="EM173" i="5"/>
  <c r="EL173" i="5"/>
  <c r="EH173" i="5"/>
  <c r="CV173" i="5"/>
  <c r="CU173" i="5"/>
  <c r="CT173" i="5"/>
  <c r="CS173" i="5"/>
  <c r="CR173" i="5"/>
  <c r="CQ173" i="5"/>
  <c r="CN173" i="5"/>
  <c r="BJ173" i="5"/>
  <c r="EO172" i="5"/>
  <c r="EN172" i="5"/>
  <c r="EM172" i="5"/>
  <c r="EL172" i="5"/>
  <c r="EH172" i="5"/>
  <c r="CV172" i="5"/>
  <c r="CU172" i="5"/>
  <c r="CT172" i="5"/>
  <c r="CS172" i="5"/>
  <c r="CR172" i="5"/>
  <c r="CQ172" i="5"/>
  <c r="CN172" i="5"/>
  <c r="BJ172" i="5"/>
  <c r="EI172" i="5" s="1"/>
  <c r="EO171" i="5"/>
  <c r="EN171" i="5"/>
  <c r="EM171" i="5"/>
  <c r="EL171" i="5"/>
  <c r="EH171" i="5"/>
  <c r="CV171" i="5"/>
  <c r="CU171" i="5"/>
  <c r="CT171" i="5"/>
  <c r="CS171" i="5"/>
  <c r="CR171" i="5"/>
  <c r="CQ171" i="5"/>
  <c r="CN171" i="5"/>
  <c r="BJ171" i="5"/>
  <c r="BK171" i="5" s="1"/>
  <c r="EO170" i="5"/>
  <c r="EN170" i="5"/>
  <c r="EM170" i="5"/>
  <c r="EL170" i="5"/>
  <c r="EH170" i="5"/>
  <c r="CV170" i="5"/>
  <c r="CU170" i="5"/>
  <c r="CT170" i="5"/>
  <c r="CS170" i="5"/>
  <c r="CR170" i="5"/>
  <c r="CQ170" i="5"/>
  <c r="CN170" i="5"/>
  <c r="BJ170" i="5"/>
  <c r="EI170" i="5" s="1"/>
  <c r="EO169" i="5"/>
  <c r="EN169" i="5"/>
  <c r="EM169" i="5"/>
  <c r="EL169" i="5"/>
  <c r="EH169" i="5"/>
  <c r="CV169" i="5"/>
  <c r="CU169" i="5"/>
  <c r="CT169" i="5"/>
  <c r="CS169" i="5"/>
  <c r="CR169" i="5"/>
  <c r="CQ169" i="5"/>
  <c r="CN169" i="5"/>
  <c r="BJ169" i="5"/>
  <c r="EO168" i="5"/>
  <c r="EN168" i="5"/>
  <c r="EM168" i="5"/>
  <c r="EL168" i="5"/>
  <c r="EH168" i="5"/>
  <c r="CV168" i="5"/>
  <c r="CU168" i="5"/>
  <c r="CT168" i="5"/>
  <c r="CS168" i="5"/>
  <c r="CR168" i="5"/>
  <c r="CQ168" i="5"/>
  <c r="CN168" i="5"/>
  <c r="BJ168" i="5"/>
  <c r="BK168" i="5" s="1"/>
  <c r="EO167" i="5"/>
  <c r="EN167" i="5"/>
  <c r="EM167" i="5"/>
  <c r="EL167" i="5"/>
  <c r="EH167" i="5"/>
  <c r="CV167" i="5"/>
  <c r="CU167" i="5"/>
  <c r="CT167" i="5"/>
  <c r="CS167" i="5"/>
  <c r="CR167" i="5"/>
  <c r="CQ167" i="5"/>
  <c r="CN167" i="5"/>
  <c r="BJ167" i="5"/>
  <c r="BK167" i="5" s="1"/>
  <c r="EO166" i="5"/>
  <c r="EN166" i="5"/>
  <c r="EM166" i="5"/>
  <c r="EL166" i="5"/>
  <c r="EH166" i="5"/>
  <c r="CV166" i="5"/>
  <c r="CU166" i="5"/>
  <c r="CT166" i="5"/>
  <c r="CS166" i="5"/>
  <c r="CR166" i="5"/>
  <c r="CQ166" i="5"/>
  <c r="CN166" i="5"/>
  <c r="BJ166" i="5"/>
  <c r="EI166" i="5" s="1"/>
  <c r="EO165" i="5"/>
  <c r="EN165" i="5"/>
  <c r="EM165" i="5"/>
  <c r="EL165" i="5"/>
  <c r="EH165" i="5"/>
  <c r="CV165" i="5"/>
  <c r="CU165" i="5"/>
  <c r="CT165" i="5"/>
  <c r="CS165" i="5"/>
  <c r="CR165" i="5"/>
  <c r="CQ165" i="5"/>
  <c r="CN165" i="5"/>
  <c r="BJ165" i="5"/>
  <c r="EO164" i="5"/>
  <c r="EN164" i="5"/>
  <c r="EM164" i="5"/>
  <c r="EL164" i="5"/>
  <c r="EH164" i="5"/>
  <c r="CV164" i="5"/>
  <c r="CU164" i="5"/>
  <c r="CT164" i="5"/>
  <c r="CS164" i="5"/>
  <c r="CR164" i="5"/>
  <c r="CQ164" i="5"/>
  <c r="CN164" i="5"/>
  <c r="BJ164" i="5"/>
  <c r="EI164" i="5" s="1"/>
  <c r="EO163" i="5"/>
  <c r="EN163" i="5"/>
  <c r="EM163" i="5"/>
  <c r="EL163" i="5"/>
  <c r="EH163" i="5"/>
  <c r="CV163" i="5"/>
  <c r="CU163" i="5"/>
  <c r="CT163" i="5"/>
  <c r="CS163" i="5"/>
  <c r="CR163" i="5"/>
  <c r="CQ163" i="5"/>
  <c r="CN163" i="5"/>
  <c r="BJ163" i="5"/>
  <c r="BK163" i="5" s="1"/>
  <c r="EO162" i="5"/>
  <c r="EN162" i="5"/>
  <c r="EM162" i="5"/>
  <c r="EL162" i="5"/>
  <c r="EH162" i="5"/>
  <c r="CV162" i="5"/>
  <c r="CU162" i="5"/>
  <c r="CT162" i="5"/>
  <c r="CS162" i="5"/>
  <c r="CR162" i="5"/>
  <c r="CQ162" i="5"/>
  <c r="CN162" i="5"/>
  <c r="BJ162" i="5"/>
  <c r="EI162" i="5" s="1"/>
  <c r="EO161" i="5"/>
  <c r="EN161" i="5"/>
  <c r="EM161" i="5"/>
  <c r="EL161" i="5"/>
  <c r="EH161" i="5"/>
  <c r="CV161" i="5"/>
  <c r="CU161" i="5"/>
  <c r="CT161" i="5"/>
  <c r="CS161" i="5"/>
  <c r="CR161" i="5"/>
  <c r="CQ161" i="5"/>
  <c r="CN161" i="5"/>
  <c r="BJ161" i="5"/>
  <c r="BK161" i="5" s="1"/>
  <c r="EO160" i="5"/>
  <c r="EN160" i="5"/>
  <c r="EM160" i="5"/>
  <c r="EL160" i="5"/>
  <c r="EH160" i="5"/>
  <c r="CV160" i="5"/>
  <c r="CU160" i="5"/>
  <c r="CT160" i="5"/>
  <c r="CS160" i="5"/>
  <c r="CR160" i="5"/>
  <c r="CQ160" i="5"/>
  <c r="CN160" i="5"/>
  <c r="BJ160" i="5"/>
  <c r="BK160" i="5" s="1"/>
  <c r="EO159" i="5"/>
  <c r="EN159" i="5"/>
  <c r="EM159" i="5"/>
  <c r="EL159" i="5"/>
  <c r="EH159" i="5"/>
  <c r="CV159" i="5"/>
  <c r="CU159" i="5"/>
  <c r="CT159" i="5"/>
  <c r="CS159" i="5"/>
  <c r="CR159" i="5"/>
  <c r="CQ159" i="5"/>
  <c r="CN159" i="5"/>
  <c r="BJ159" i="5"/>
  <c r="BK159" i="5" s="1"/>
  <c r="EO158" i="5"/>
  <c r="EN158" i="5"/>
  <c r="EM158" i="5"/>
  <c r="EL158" i="5"/>
  <c r="EH158" i="5"/>
  <c r="CV158" i="5"/>
  <c r="CU158" i="5"/>
  <c r="CT158" i="5"/>
  <c r="CS158" i="5"/>
  <c r="CR158" i="5"/>
  <c r="CQ158" i="5"/>
  <c r="CN158" i="5"/>
  <c r="BJ158" i="5"/>
  <c r="EO157" i="5"/>
  <c r="EN157" i="5"/>
  <c r="EM157" i="5"/>
  <c r="EL157" i="5"/>
  <c r="EH157" i="5"/>
  <c r="CV157" i="5"/>
  <c r="CU157" i="5"/>
  <c r="CT157" i="5"/>
  <c r="CS157" i="5"/>
  <c r="CR157" i="5"/>
  <c r="CQ157" i="5"/>
  <c r="CN157" i="5"/>
  <c r="BJ157" i="5"/>
  <c r="BK157" i="5" s="1"/>
  <c r="EO156" i="5"/>
  <c r="EN156" i="5"/>
  <c r="EM156" i="5"/>
  <c r="EL156" i="5"/>
  <c r="EH156" i="5"/>
  <c r="CV156" i="5"/>
  <c r="CU156" i="5"/>
  <c r="CT156" i="5"/>
  <c r="CS156" i="5"/>
  <c r="CR156" i="5"/>
  <c r="CQ156" i="5"/>
  <c r="CN156" i="5"/>
  <c r="BJ156" i="5"/>
  <c r="EI156" i="5" s="1"/>
  <c r="EO155" i="5"/>
  <c r="EN155" i="5"/>
  <c r="EM155" i="5"/>
  <c r="EL155" i="5"/>
  <c r="EH155" i="5"/>
  <c r="CV155" i="5"/>
  <c r="CU155" i="5"/>
  <c r="CT155" i="5"/>
  <c r="CS155" i="5"/>
  <c r="CR155" i="5"/>
  <c r="CQ155" i="5"/>
  <c r="DB155" i="5" s="1"/>
  <c r="CN155" i="5"/>
  <c r="BJ155" i="5"/>
  <c r="EO154" i="5"/>
  <c r="EN154" i="5"/>
  <c r="EM154" i="5"/>
  <c r="EL154" i="5"/>
  <c r="EH154" i="5"/>
  <c r="CV154" i="5"/>
  <c r="CU154" i="5"/>
  <c r="CT154" i="5"/>
  <c r="CS154" i="5"/>
  <c r="CR154" i="5"/>
  <c r="CQ154" i="5"/>
  <c r="CN154" i="5"/>
  <c r="BJ154" i="5"/>
  <c r="EO153" i="5"/>
  <c r="EN153" i="5"/>
  <c r="EM153" i="5"/>
  <c r="EL153" i="5"/>
  <c r="EH153" i="5"/>
  <c r="CV153" i="5"/>
  <c r="CU153" i="5"/>
  <c r="CT153" i="5"/>
  <c r="CS153" i="5"/>
  <c r="CR153" i="5"/>
  <c r="CQ153" i="5"/>
  <c r="CN153" i="5"/>
  <c r="BJ153" i="5"/>
  <c r="BK153" i="5" s="1"/>
  <c r="EO152" i="5"/>
  <c r="EN152" i="5"/>
  <c r="EM152" i="5"/>
  <c r="EL152" i="5"/>
  <c r="EH152" i="5"/>
  <c r="CV152" i="5"/>
  <c r="CU152" i="5"/>
  <c r="CT152" i="5"/>
  <c r="CS152" i="5"/>
  <c r="CR152" i="5"/>
  <c r="CQ152" i="5"/>
  <c r="CN152" i="5"/>
  <c r="BJ152" i="5"/>
  <c r="EO151" i="5"/>
  <c r="EN151" i="5"/>
  <c r="EM151" i="5"/>
  <c r="EL151" i="5"/>
  <c r="EH151" i="5"/>
  <c r="CV151" i="5"/>
  <c r="CU151" i="5"/>
  <c r="CT151" i="5"/>
  <c r="CS151" i="5"/>
  <c r="CR151" i="5"/>
  <c r="CQ151" i="5"/>
  <c r="DB151" i="5" s="1"/>
  <c r="CN151" i="5"/>
  <c r="BJ151" i="5"/>
  <c r="EO150" i="5"/>
  <c r="EN150" i="5"/>
  <c r="EM150" i="5"/>
  <c r="EL150" i="5"/>
  <c r="EH150" i="5"/>
  <c r="CV150" i="5"/>
  <c r="CU150" i="5"/>
  <c r="CT150" i="5"/>
  <c r="CS150" i="5"/>
  <c r="CR150" i="5"/>
  <c r="CQ150" i="5"/>
  <c r="CN150" i="5"/>
  <c r="BJ150" i="5"/>
  <c r="EI150" i="5" s="1"/>
  <c r="EO149" i="5"/>
  <c r="EN149" i="5"/>
  <c r="EM149" i="5"/>
  <c r="EL149" i="5"/>
  <c r="EH149" i="5"/>
  <c r="CV149" i="5"/>
  <c r="CU149" i="5"/>
  <c r="CT149" i="5"/>
  <c r="CS149" i="5"/>
  <c r="CR149" i="5"/>
  <c r="CQ149" i="5"/>
  <c r="CN149" i="5"/>
  <c r="BJ149" i="5"/>
  <c r="EO148" i="5"/>
  <c r="EN148" i="5"/>
  <c r="EM148" i="5"/>
  <c r="EL148" i="5"/>
  <c r="EH148" i="5"/>
  <c r="CV148" i="5"/>
  <c r="CU148" i="5"/>
  <c r="CT148" i="5"/>
  <c r="CS148" i="5"/>
  <c r="CR148" i="5"/>
  <c r="CQ148" i="5"/>
  <c r="CN148" i="5"/>
  <c r="BJ148" i="5"/>
  <c r="EI148" i="5" s="1"/>
  <c r="EO147" i="5"/>
  <c r="EN147" i="5"/>
  <c r="EM147" i="5"/>
  <c r="EL147" i="5"/>
  <c r="EH147" i="5"/>
  <c r="CV147" i="5"/>
  <c r="CU147" i="5"/>
  <c r="CT147" i="5"/>
  <c r="CS147" i="5"/>
  <c r="CR147" i="5"/>
  <c r="CQ147" i="5"/>
  <c r="CN147" i="5"/>
  <c r="BJ147" i="5"/>
  <c r="EI147" i="5" s="1"/>
  <c r="EO146" i="5"/>
  <c r="EN146" i="5"/>
  <c r="EM146" i="5"/>
  <c r="EL146" i="5"/>
  <c r="EH146" i="5"/>
  <c r="CV146" i="5"/>
  <c r="CU146" i="5"/>
  <c r="CT146" i="5"/>
  <c r="CS146" i="5"/>
  <c r="CR146" i="5"/>
  <c r="CQ146" i="5"/>
  <c r="CN146" i="5"/>
  <c r="BJ146" i="5"/>
  <c r="EI146" i="5" s="1"/>
  <c r="EO145" i="5"/>
  <c r="EN145" i="5"/>
  <c r="EM145" i="5"/>
  <c r="EL145" i="5"/>
  <c r="EH145" i="5"/>
  <c r="CV145" i="5"/>
  <c r="CU145" i="5"/>
  <c r="CT145" i="5"/>
  <c r="CS145" i="5"/>
  <c r="CR145" i="5"/>
  <c r="CQ145" i="5"/>
  <c r="CN145" i="5"/>
  <c r="BJ145" i="5"/>
  <c r="EI145" i="5" s="1"/>
  <c r="EQ145" i="5" s="1"/>
  <c r="EO144" i="5"/>
  <c r="EN144" i="5"/>
  <c r="EM144" i="5"/>
  <c r="EL144" i="5"/>
  <c r="EH144" i="5"/>
  <c r="CV144" i="5"/>
  <c r="CU144" i="5"/>
  <c r="CT144" i="5"/>
  <c r="CS144" i="5"/>
  <c r="CR144" i="5"/>
  <c r="CQ144" i="5"/>
  <c r="CN144" i="5"/>
  <c r="BJ144" i="5"/>
  <c r="EO143" i="5"/>
  <c r="EN143" i="5"/>
  <c r="EM143" i="5"/>
  <c r="EL143" i="5"/>
  <c r="EH143" i="5"/>
  <c r="CV143" i="5"/>
  <c r="CU143" i="5"/>
  <c r="CT143" i="5"/>
  <c r="CS143" i="5"/>
  <c r="CR143" i="5"/>
  <c r="CQ143" i="5"/>
  <c r="CN143" i="5"/>
  <c r="BJ143" i="5"/>
  <c r="EI143" i="5" s="1"/>
  <c r="EO142" i="5"/>
  <c r="EN142" i="5"/>
  <c r="EM142" i="5"/>
  <c r="EL142" i="5"/>
  <c r="EH142" i="5"/>
  <c r="CV142" i="5"/>
  <c r="CU142" i="5"/>
  <c r="CT142" i="5"/>
  <c r="CS142" i="5"/>
  <c r="CR142" i="5"/>
  <c r="CQ142" i="5"/>
  <c r="CN142" i="5"/>
  <c r="BJ142" i="5"/>
  <c r="EI142" i="5" s="1"/>
  <c r="EP142" i="5" s="1"/>
  <c r="EO141" i="5"/>
  <c r="EN141" i="5"/>
  <c r="EM141" i="5"/>
  <c r="EL141" i="5"/>
  <c r="EH141" i="5"/>
  <c r="CV141" i="5"/>
  <c r="CU141" i="5"/>
  <c r="CT141" i="5"/>
  <c r="CS141" i="5"/>
  <c r="CR141" i="5"/>
  <c r="CQ141" i="5"/>
  <c r="CN141" i="5"/>
  <c r="BJ141" i="5"/>
  <c r="EO140" i="5"/>
  <c r="EN140" i="5"/>
  <c r="EM140" i="5"/>
  <c r="EL140" i="5"/>
  <c r="EH140" i="5"/>
  <c r="CV140" i="5"/>
  <c r="CU140" i="5"/>
  <c r="CT140" i="5"/>
  <c r="CS140" i="5"/>
  <c r="CR140" i="5"/>
  <c r="CQ140" i="5"/>
  <c r="CN140" i="5"/>
  <c r="BJ140" i="5"/>
  <c r="BK140" i="5" s="1"/>
  <c r="EO139" i="5"/>
  <c r="EN139" i="5"/>
  <c r="EM139" i="5"/>
  <c r="EL139" i="5"/>
  <c r="EH139" i="5"/>
  <c r="CV139" i="5"/>
  <c r="CU139" i="5"/>
  <c r="CT139" i="5"/>
  <c r="CS139" i="5"/>
  <c r="CR139" i="5"/>
  <c r="CQ139" i="5"/>
  <c r="CN139" i="5"/>
  <c r="BJ139" i="5"/>
  <c r="EI139" i="5" s="1"/>
  <c r="EO138" i="5"/>
  <c r="EN138" i="5"/>
  <c r="EM138" i="5"/>
  <c r="EL138" i="5"/>
  <c r="EH138" i="5"/>
  <c r="CV138" i="5"/>
  <c r="CU138" i="5"/>
  <c r="CT138" i="5"/>
  <c r="CS138" i="5"/>
  <c r="CR138" i="5"/>
  <c r="CQ138" i="5"/>
  <c r="CN138" i="5"/>
  <c r="BJ138" i="5"/>
  <c r="EO137" i="5"/>
  <c r="EN137" i="5"/>
  <c r="EM137" i="5"/>
  <c r="EL137" i="5"/>
  <c r="EH137" i="5"/>
  <c r="CV137" i="5"/>
  <c r="CU137" i="5"/>
  <c r="CT137" i="5"/>
  <c r="CS137" i="5"/>
  <c r="CR137" i="5"/>
  <c r="CQ137" i="5"/>
  <c r="CN137" i="5"/>
  <c r="BJ137" i="5"/>
  <c r="EO136" i="5"/>
  <c r="EN136" i="5"/>
  <c r="EM136" i="5"/>
  <c r="EL136" i="5"/>
  <c r="EH136" i="5"/>
  <c r="CV136" i="5"/>
  <c r="CU136" i="5"/>
  <c r="CT136" i="5"/>
  <c r="CS136" i="5"/>
  <c r="CR136" i="5"/>
  <c r="CQ136" i="5"/>
  <c r="CN136" i="5"/>
  <c r="BJ136" i="5"/>
  <c r="BK136" i="5" s="1"/>
  <c r="EO135" i="5"/>
  <c r="EN135" i="5"/>
  <c r="EM135" i="5"/>
  <c r="EL135" i="5"/>
  <c r="EH135" i="5"/>
  <c r="CV135" i="5"/>
  <c r="CU135" i="5"/>
  <c r="CT135" i="5"/>
  <c r="CS135" i="5"/>
  <c r="CR135" i="5"/>
  <c r="CQ135" i="5"/>
  <c r="CN135" i="5"/>
  <c r="BJ135" i="5"/>
  <c r="EI135" i="5" s="1"/>
  <c r="EO134" i="5"/>
  <c r="EN134" i="5"/>
  <c r="EM134" i="5"/>
  <c r="EL134" i="5"/>
  <c r="EH134" i="5"/>
  <c r="CV134" i="5"/>
  <c r="CU134" i="5"/>
  <c r="CT134" i="5"/>
  <c r="CS134" i="5"/>
  <c r="CR134" i="5"/>
  <c r="CQ134" i="5"/>
  <c r="CN134" i="5"/>
  <c r="BJ134" i="5"/>
  <c r="EI134" i="5" s="1"/>
  <c r="EP134" i="5" s="1"/>
  <c r="EO133" i="5"/>
  <c r="EN133" i="5"/>
  <c r="EM133" i="5"/>
  <c r="EL133" i="5"/>
  <c r="EH133" i="5"/>
  <c r="CV133" i="5"/>
  <c r="CU133" i="5"/>
  <c r="CT133" i="5"/>
  <c r="CS133" i="5"/>
  <c r="CR133" i="5"/>
  <c r="CQ133" i="5"/>
  <c r="CN133" i="5"/>
  <c r="BJ133" i="5"/>
  <c r="BK133" i="5" s="1"/>
  <c r="EO132" i="5"/>
  <c r="EN132" i="5"/>
  <c r="EM132" i="5"/>
  <c r="EL132" i="5"/>
  <c r="EH132" i="5"/>
  <c r="CV132" i="5"/>
  <c r="CU132" i="5"/>
  <c r="CT132" i="5"/>
  <c r="CS132" i="5"/>
  <c r="CR132" i="5"/>
  <c r="CQ132" i="5"/>
  <c r="CN132" i="5"/>
  <c r="BJ132" i="5"/>
  <c r="BK132" i="5" s="1"/>
  <c r="EO131" i="5"/>
  <c r="EN131" i="5"/>
  <c r="EM131" i="5"/>
  <c r="EL131" i="5"/>
  <c r="EH131" i="5"/>
  <c r="CV131" i="5"/>
  <c r="CU131" i="5"/>
  <c r="CT131" i="5"/>
  <c r="CS131" i="5"/>
  <c r="CR131" i="5"/>
  <c r="CQ131" i="5"/>
  <c r="CN131" i="5"/>
  <c r="BJ131" i="5"/>
  <c r="EI131" i="5" s="1"/>
  <c r="EQ131" i="5" s="1"/>
  <c r="EW131" i="5" s="1"/>
  <c r="EO130" i="5"/>
  <c r="EN130" i="5"/>
  <c r="EM130" i="5"/>
  <c r="EL130" i="5"/>
  <c r="EH130" i="5"/>
  <c r="CV130" i="5"/>
  <c r="CU130" i="5"/>
  <c r="CT130" i="5"/>
  <c r="CS130" i="5"/>
  <c r="CR130" i="5"/>
  <c r="CQ130" i="5"/>
  <c r="CN130" i="5"/>
  <c r="BJ130" i="5"/>
  <c r="EI130" i="5" s="1"/>
  <c r="EO129" i="5"/>
  <c r="EN129" i="5"/>
  <c r="EM129" i="5"/>
  <c r="EL129" i="5"/>
  <c r="EH129" i="5"/>
  <c r="CV129" i="5"/>
  <c r="CU129" i="5"/>
  <c r="CT129" i="5"/>
  <c r="CS129" i="5"/>
  <c r="CR129" i="5"/>
  <c r="CQ129" i="5"/>
  <c r="CN129" i="5"/>
  <c r="BJ129" i="5"/>
  <c r="BK129" i="5" s="1"/>
  <c r="EO128" i="5"/>
  <c r="EN128" i="5"/>
  <c r="EM128" i="5"/>
  <c r="EL128" i="5"/>
  <c r="EH128" i="5"/>
  <c r="CV128" i="5"/>
  <c r="CU128" i="5"/>
  <c r="CT128" i="5"/>
  <c r="CS128" i="5"/>
  <c r="CR128" i="5"/>
  <c r="CQ128" i="5"/>
  <c r="CN128" i="5"/>
  <c r="BJ128" i="5"/>
  <c r="EO127" i="5"/>
  <c r="EN127" i="5"/>
  <c r="EM127" i="5"/>
  <c r="EL127" i="5"/>
  <c r="EH127" i="5"/>
  <c r="CV127" i="5"/>
  <c r="CU127" i="5"/>
  <c r="CT127" i="5"/>
  <c r="CS127" i="5"/>
  <c r="CR127" i="5"/>
  <c r="CQ127" i="5"/>
  <c r="DB127" i="5" s="1"/>
  <c r="CN127" i="5"/>
  <c r="BJ127" i="5"/>
  <c r="EI127" i="5" s="1"/>
  <c r="EQ127" i="5" s="1"/>
  <c r="EV127" i="5" s="1"/>
  <c r="EO126" i="5"/>
  <c r="EN126" i="5"/>
  <c r="EM126" i="5"/>
  <c r="EL126" i="5"/>
  <c r="EH126" i="5"/>
  <c r="CV126" i="5"/>
  <c r="CU126" i="5"/>
  <c r="CT126" i="5"/>
  <c r="CS126" i="5"/>
  <c r="CR126" i="5"/>
  <c r="CQ126" i="5"/>
  <c r="CN126" i="5"/>
  <c r="BJ126" i="5"/>
  <c r="EI126" i="5" s="1"/>
  <c r="EO125" i="5"/>
  <c r="EN125" i="5"/>
  <c r="EM125" i="5"/>
  <c r="EL125" i="5"/>
  <c r="EH125" i="5"/>
  <c r="CV125" i="5"/>
  <c r="CU125" i="5"/>
  <c r="CT125" i="5"/>
  <c r="CS125" i="5"/>
  <c r="CR125" i="5"/>
  <c r="CQ125" i="5"/>
  <c r="CN125" i="5"/>
  <c r="BJ125" i="5"/>
  <c r="EO124" i="5"/>
  <c r="EN124" i="5"/>
  <c r="EM124" i="5"/>
  <c r="EL124" i="5"/>
  <c r="EH124" i="5"/>
  <c r="CV124" i="5"/>
  <c r="CU124" i="5"/>
  <c r="CT124" i="5"/>
  <c r="CS124" i="5"/>
  <c r="CR124" i="5"/>
  <c r="CQ124" i="5"/>
  <c r="CN124" i="5"/>
  <c r="BJ124" i="5"/>
  <c r="BK124" i="5" s="1"/>
  <c r="EO123" i="5"/>
  <c r="EN123" i="5"/>
  <c r="EM123" i="5"/>
  <c r="EL123" i="5"/>
  <c r="EH123" i="5"/>
  <c r="CV123" i="5"/>
  <c r="CU123" i="5"/>
  <c r="CT123" i="5"/>
  <c r="CS123" i="5"/>
  <c r="CR123" i="5"/>
  <c r="CQ123" i="5"/>
  <c r="CN123" i="5"/>
  <c r="BJ123" i="5"/>
  <c r="EI123" i="5" s="1"/>
  <c r="EO122" i="5"/>
  <c r="EN122" i="5"/>
  <c r="EM122" i="5"/>
  <c r="EL122" i="5"/>
  <c r="EH122" i="5"/>
  <c r="CV122" i="5"/>
  <c r="CU122" i="5"/>
  <c r="CT122" i="5"/>
  <c r="CS122" i="5"/>
  <c r="CR122" i="5"/>
  <c r="CQ122" i="5"/>
  <c r="DB122" i="5" s="1"/>
  <c r="CN122" i="5"/>
  <c r="BJ122" i="5"/>
  <c r="EI122" i="5" s="1"/>
  <c r="EO121" i="5"/>
  <c r="EN121" i="5"/>
  <c r="EM121" i="5"/>
  <c r="EL121" i="5"/>
  <c r="EH121" i="5"/>
  <c r="CV121" i="5"/>
  <c r="CU121" i="5"/>
  <c r="CT121" i="5"/>
  <c r="CS121" i="5"/>
  <c r="CR121" i="5"/>
  <c r="CQ121" i="5"/>
  <c r="CN121" i="5"/>
  <c r="BJ121" i="5"/>
  <c r="EO120" i="5"/>
  <c r="EN120" i="5"/>
  <c r="EM120" i="5"/>
  <c r="EL120" i="5"/>
  <c r="EH120" i="5"/>
  <c r="CV120" i="5"/>
  <c r="CU120" i="5"/>
  <c r="CT120" i="5"/>
  <c r="CS120" i="5"/>
  <c r="CR120" i="5"/>
  <c r="CQ120" i="5"/>
  <c r="CN120" i="5"/>
  <c r="BJ120" i="5"/>
  <c r="EO119" i="5"/>
  <c r="EN119" i="5"/>
  <c r="EM119" i="5"/>
  <c r="EL119" i="5"/>
  <c r="EH119" i="5"/>
  <c r="CV119" i="5"/>
  <c r="CU119" i="5"/>
  <c r="CT119" i="5"/>
  <c r="CS119" i="5"/>
  <c r="CR119" i="5"/>
  <c r="CQ119" i="5"/>
  <c r="CN119" i="5"/>
  <c r="BJ119" i="5"/>
  <c r="EO118" i="5"/>
  <c r="EN118" i="5"/>
  <c r="EM118" i="5"/>
  <c r="EL118" i="5"/>
  <c r="EH118" i="5"/>
  <c r="CV118" i="5"/>
  <c r="CU118" i="5"/>
  <c r="CT118" i="5"/>
  <c r="CS118" i="5"/>
  <c r="CR118" i="5"/>
  <c r="CQ118" i="5"/>
  <c r="CN118" i="5"/>
  <c r="BJ118" i="5"/>
  <c r="EI118" i="5" s="1"/>
  <c r="EO117" i="5"/>
  <c r="EN117" i="5"/>
  <c r="EM117" i="5"/>
  <c r="EL117" i="5"/>
  <c r="EH117" i="5"/>
  <c r="CV117" i="5"/>
  <c r="CU117" i="5"/>
  <c r="CT117" i="5"/>
  <c r="CS117" i="5"/>
  <c r="CR117" i="5"/>
  <c r="CQ117" i="5"/>
  <c r="CN117" i="5"/>
  <c r="BJ117" i="5"/>
  <c r="EO116" i="5"/>
  <c r="EN116" i="5"/>
  <c r="EM116" i="5"/>
  <c r="EL116" i="5"/>
  <c r="EH116" i="5"/>
  <c r="CV116" i="5"/>
  <c r="CU116" i="5"/>
  <c r="CT116" i="5"/>
  <c r="CS116" i="5"/>
  <c r="CR116" i="5"/>
  <c r="CQ116" i="5"/>
  <c r="CN116" i="5"/>
  <c r="BJ116" i="5"/>
  <c r="EO115" i="5"/>
  <c r="EN115" i="5"/>
  <c r="EM115" i="5"/>
  <c r="EL115" i="5"/>
  <c r="EH115" i="5"/>
  <c r="CV115" i="5"/>
  <c r="CU115" i="5"/>
  <c r="CT115" i="5"/>
  <c r="CS115" i="5"/>
  <c r="CR115" i="5"/>
  <c r="CQ115" i="5"/>
  <c r="CN115" i="5"/>
  <c r="BJ115" i="5"/>
  <c r="EI115" i="5" s="1"/>
  <c r="EO114" i="5"/>
  <c r="EN114" i="5"/>
  <c r="EM114" i="5"/>
  <c r="EL114" i="5"/>
  <c r="EH114" i="5"/>
  <c r="CV114" i="5"/>
  <c r="CU114" i="5"/>
  <c r="CT114" i="5"/>
  <c r="CS114" i="5"/>
  <c r="CR114" i="5"/>
  <c r="CQ114" i="5"/>
  <c r="CN114" i="5"/>
  <c r="BJ114" i="5"/>
  <c r="EI114" i="5" s="1"/>
  <c r="EO113" i="5"/>
  <c r="EN113" i="5"/>
  <c r="EM113" i="5"/>
  <c r="EL113" i="5"/>
  <c r="EH113" i="5"/>
  <c r="CV113" i="5"/>
  <c r="CU113" i="5"/>
  <c r="CT113" i="5"/>
  <c r="CS113" i="5"/>
  <c r="CR113" i="5"/>
  <c r="CQ113" i="5"/>
  <c r="CN113" i="5"/>
  <c r="BJ113" i="5"/>
  <c r="EO112" i="5"/>
  <c r="EN112" i="5"/>
  <c r="EM112" i="5"/>
  <c r="EL112" i="5"/>
  <c r="EH112" i="5"/>
  <c r="CV112" i="5"/>
  <c r="CU112" i="5"/>
  <c r="CT112" i="5"/>
  <c r="CS112" i="5"/>
  <c r="CR112" i="5"/>
  <c r="CQ112" i="5"/>
  <c r="CN112" i="5"/>
  <c r="BJ112" i="5"/>
  <c r="BK112" i="5" s="1"/>
  <c r="EO111" i="5"/>
  <c r="EN111" i="5"/>
  <c r="EM111" i="5"/>
  <c r="EL111" i="5"/>
  <c r="EH111" i="5"/>
  <c r="CV111" i="5"/>
  <c r="CU111" i="5"/>
  <c r="CT111" i="5"/>
  <c r="CS111" i="5"/>
  <c r="CR111" i="5"/>
  <c r="CQ111" i="5"/>
  <c r="CN111" i="5"/>
  <c r="BJ111" i="5"/>
  <c r="EI111" i="5" s="1"/>
  <c r="EO110" i="5"/>
  <c r="EN110" i="5"/>
  <c r="EM110" i="5"/>
  <c r="EL110" i="5"/>
  <c r="EH110" i="5"/>
  <c r="CV110" i="5"/>
  <c r="CU110" i="5"/>
  <c r="CT110" i="5"/>
  <c r="CS110" i="5"/>
  <c r="CR110" i="5"/>
  <c r="CQ110" i="5"/>
  <c r="CN110" i="5"/>
  <c r="BJ110" i="5"/>
  <c r="EI110" i="5" s="1"/>
  <c r="EO109" i="5"/>
  <c r="EN109" i="5"/>
  <c r="EM109" i="5"/>
  <c r="EL109" i="5"/>
  <c r="EH109" i="5"/>
  <c r="CV109" i="5"/>
  <c r="CU109" i="5"/>
  <c r="CT109" i="5"/>
  <c r="CS109" i="5"/>
  <c r="CR109" i="5"/>
  <c r="CQ109" i="5"/>
  <c r="CN109" i="5"/>
  <c r="BJ109" i="5"/>
  <c r="EO108" i="5"/>
  <c r="EN108" i="5"/>
  <c r="EM108" i="5"/>
  <c r="EL108" i="5"/>
  <c r="EH108" i="5"/>
  <c r="CV108" i="5"/>
  <c r="CU108" i="5"/>
  <c r="CT108" i="5"/>
  <c r="CS108" i="5"/>
  <c r="CR108" i="5"/>
  <c r="CQ108" i="5"/>
  <c r="CN108" i="5"/>
  <c r="BJ108" i="5"/>
  <c r="EI108" i="5" s="1"/>
  <c r="EO107" i="5"/>
  <c r="EN107" i="5"/>
  <c r="EM107" i="5"/>
  <c r="EL107" i="5"/>
  <c r="EH107" i="5"/>
  <c r="CV107" i="5"/>
  <c r="CU107" i="5"/>
  <c r="CT107" i="5"/>
  <c r="CS107" i="5"/>
  <c r="CR107" i="5"/>
  <c r="CQ107" i="5"/>
  <c r="CN107" i="5"/>
  <c r="BJ107" i="5"/>
  <c r="EI107" i="5" s="1"/>
  <c r="EO106" i="5"/>
  <c r="EN106" i="5"/>
  <c r="EM106" i="5"/>
  <c r="EL106" i="5"/>
  <c r="EH106" i="5"/>
  <c r="CV106" i="5"/>
  <c r="CU106" i="5"/>
  <c r="CT106" i="5"/>
  <c r="CS106" i="5"/>
  <c r="CR106" i="5"/>
  <c r="CQ106" i="5"/>
  <c r="CN106" i="5"/>
  <c r="BJ106" i="5"/>
  <c r="EI106" i="5" s="1"/>
  <c r="EO105" i="5"/>
  <c r="EN105" i="5"/>
  <c r="EM105" i="5"/>
  <c r="EL105" i="5"/>
  <c r="EH105" i="5"/>
  <c r="CV105" i="5"/>
  <c r="CU105" i="5"/>
  <c r="CT105" i="5"/>
  <c r="CS105" i="5"/>
  <c r="CR105" i="5"/>
  <c r="CQ105" i="5"/>
  <c r="CN105" i="5"/>
  <c r="BJ105" i="5"/>
  <c r="BK105" i="5" s="1"/>
  <c r="EO104" i="5"/>
  <c r="EN104" i="5"/>
  <c r="EM104" i="5"/>
  <c r="EL104" i="5"/>
  <c r="EH104" i="5"/>
  <c r="CV104" i="5"/>
  <c r="CU104" i="5"/>
  <c r="CT104" i="5"/>
  <c r="CS104" i="5"/>
  <c r="CR104" i="5"/>
  <c r="CQ104" i="5"/>
  <c r="CN104" i="5"/>
  <c r="BJ104" i="5"/>
  <c r="EI104" i="5" s="1"/>
  <c r="EO103" i="5"/>
  <c r="EN103" i="5"/>
  <c r="EM103" i="5"/>
  <c r="EL103" i="5"/>
  <c r="EH103" i="5"/>
  <c r="CV103" i="5"/>
  <c r="CU103" i="5"/>
  <c r="CT103" i="5"/>
  <c r="CS103" i="5"/>
  <c r="CR103" i="5"/>
  <c r="CQ103" i="5"/>
  <c r="CN103" i="5"/>
  <c r="BJ103" i="5"/>
  <c r="EI103" i="5" s="1"/>
  <c r="EQ103" i="5" s="1"/>
  <c r="EO102" i="5"/>
  <c r="EN102" i="5"/>
  <c r="EM102" i="5"/>
  <c r="EL102" i="5"/>
  <c r="EH102" i="5"/>
  <c r="CV102" i="5"/>
  <c r="CU102" i="5"/>
  <c r="CT102" i="5"/>
  <c r="CS102" i="5"/>
  <c r="CR102" i="5"/>
  <c r="CQ102" i="5"/>
  <c r="CN102" i="5"/>
  <c r="BJ102" i="5"/>
  <c r="EI102" i="5" s="1"/>
  <c r="EO101" i="5"/>
  <c r="EN101" i="5"/>
  <c r="EM101" i="5"/>
  <c r="EL101" i="5"/>
  <c r="EH101" i="5"/>
  <c r="CV101" i="5"/>
  <c r="CU101" i="5"/>
  <c r="CT101" i="5"/>
  <c r="CS101" i="5"/>
  <c r="CR101" i="5"/>
  <c r="CQ101" i="5"/>
  <c r="CN101" i="5"/>
  <c r="BJ101" i="5"/>
  <c r="EI101" i="5" s="1"/>
  <c r="EP101" i="5" s="1"/>
  <c r="EO100" i="5"/>
  <c r="EN100" i="5"/>
  <c r="EM100" i="5"/>
  <c r="EL100" i="5"/>
  <c r="EH100" i="5"/>
  <c r="CV100" i="5"/>
  <c r="CU100" i="5"/>
  <c r="CT100" i="5"/>
  <c r="CS100" i="5"/>
  <c r="CR100" i="5"/>
  <c r="CQ100" i="5"/>
  <c r="CN100" i="5"/>
  <c r="BJ100" i="5"/>
  <c r="BK100" i="5" s="1"/>
  <c r="EO99" i="5"/>
  <c r="EN99" i="5"/>
  <c r="EM99" i="5"/>
  <c r="EL99" i="5"/>
  <c r="EH99" i="5"/>
  <c r="CV99" i="5"/>
  <c r="CU99" i="5"/>
  <c r="CT99" i="5"/>
  <c r="CS99" i="5"/>
  <c r="CR99" i="5"/>
  <c r="CQ99" i="5"/>
  <c r="CN99" i="5"/>
  <c r="BJ99" i="5"/>
  <c r="BK99" i="5" s="1"/>
  <c r="EO98" i="5"/>
  <c r="EN98" i="5"/>
  <c r="EM98" i="5"/>
  <c r="EL98" i="5"/>
  <c r="EH98" i="5"/>
  <c r="CV98" i="5"/>
  <c r="CU98" i="5"/>
  <c r="CT98" i="5"/>
  <c r="CS98" i="5"/>
  <c r="CR98" i="5"/>
  <c r="CQ98" i="5"/>
  <c r="CN98" i="5"/>
  <c r="BJ98" i="5"/>
  <c r="EI98" i="5" s="1"/>
  <c r="EO97" i="5"/>
  <c r="EN97" i="5"/>
  <c r="EM97" i="5"/>
  <c r="EL97" i="5"/>
  <c r="EH97" i="5"/>
  <c r="CV97" i="5"/>
  <c r="CU97" i="5"/>
  <c r="CT97" i="5"/>
  <c r="CS97" i="5"/>
  <c r="CR97" i="5"/>
  <c r="CQ97" i="5"/>
  <c r="CN97" i="5"/>
  <c r="BJ97" i="5"/>
  <c r="EI97" i="5" s="1"/>
  <c r="EJ97" i="5" s="1"/>
  <c r="EK97" i="5" s="1"/>
  <c r="EO96" i="5"/>
  <c r="EN96" i="5"/>
  <c r="EM96" i="5"/>
  <c r="EL96" i="5"/>
  <c r="EH96" i="5"/>
  <c r="CV96" i="5"/>
  <c r="CU96" i="5"/>
  <c r="CT96" i="5"/>
  <c r="CS96" i="5"/>
  <c r="CR96" i="5"/>
  <c r="CQ96" i="5"/>
  <c r="CN96" i="5"/>
  <c r="BJ96" i="5"/>
  <c r="BK96" i="5" s="1"/>
  <c r="EO95" i="5"/>
  <c r="EN95" i="5"/>
  <c r="EM95" i="5"/>
  <c r="EL95" i="5"/>
  <c r="EH95" i="5"/>
  <c r="CV95" i="5"/>
  <c r="CU95" i="5"/>
  <c r="CT95" i="5"/>
  <c r="CS95" i="5"/>
  <c r="CR95" i="5"/>
  <c r="CQ95" i="5"/>
  <c r="CN95" i="5"/>
  <c r="BJ95" i="5"/>
  <c r="BK95" i="5" s="1"/>
  <c r="EO94" i="5"/>
  <c r="EN94" i="5"/>
  <c r="EM94" i="5"/>
  <c r="EL94" i="5"/>
  <c r="EH94" i="5"/>
  <c r="CV94" i="5"/>
  <c r="CU94" i="5"/>
  <c r="CT94" i="5"/>
  <c r="CS94" i="5"/>
  <c r="CR94" i="5"/>
  <c r="CQ94" i="5"/>
  <c r="CN94" i="5"/>
  <c r="BJ94" i="5"/>
  <c r="EI94" i="5" s="1"/>
  <c r="EP94" i="5" s="1"/>
  <c r="EO93" i="5"/>
  <c r="EN93" i="5"/>
  <c r="EM93" i="5"/>
  <c r="EL93" i="5"/>
  <c r="EH93" i="5"/>
  <c r="CV93" i="5"/>
  <c r="CU93" i="5"/>
  <c r="CT93" i="5"/>
  <c r="CS93" i="5"/>
  <c r="CR93" i="5"/>
  <c r="CQ93" i="5"/>
  <c r="CN93" i="5"/>
  <c r="BJ93" i="5"/>
  <c r="EO92" i="5"/>
  <c r="EN92" i="5"/>
  <c r="EM92" i="5"/>
  <c r="EL92" i="5"/>
  <c r="EH92" i="5"/>
  <c r="CV92" i="5"/>
  <c r="CU92" i="5"/>
  <c r="CT92" i="5"/>
  <c r="CS92" i="5"/>
  <c r="CR92" i="5"/>
  <c r="CQ92" i="5"/>
  <c r="CN92" i="5"/>
  <c r="BJ92" i="5"/>
  <c r="BK92" i="5" s="1"/>
  <c r="EO91" i="5"/>
  <c r="EN91" i="5"/>
  <c r="EM91" i="5"/>
  <c r="EL91" i="5"/>
  <c r="EH91" i="5"/>
  <c r="CV91" i="5"/>
  <c r="CU91" i="5"/>
  <c r="CT91" i="5"/>
  <c r="CS91" i="5"/>
  <c r="CR91" i="5"/>
  <c r="CQ91" i="5"/>
  <c r="CN91" i="5"/>
  <c r="BJ91" i="5"/>
  <c r="BK91" i="5" s="1"/>
  <c r="EO90" i="5"/>
  <c r="EN90" i="5"/>
  <c r="EM90" i="5"/>
  <c r="EL90" i="5"/>
  <c r="EH90" i="5"/>
  <c r="CV90" i="5"/>
  <c r="CU90" i="5"/>
  <c r="CT90" i="5"/>
  <c r="CS90" i="5"/>
  <c r="CR90" i="5"/>
  <c r="CQ90" i="5"/>
  <c r="CN90" i="5"/>
  <c r="BJ90" i="5"/>
  <c r="EI90" i="5" s="1"/>
  <c r="EO89" i="5"/>
  <c r="EN89" i="5"/>
  <c r="EM89" i="5"/>
  <c r="EL89" i="5"/>
  <c r="EH89" i="5"/>
  <c r="CV89" i="5"/>
  <c r="CU89" i="5"/>
  <c r="CT89" i="5"/>
  <c r="CS89" i="5"/>
  <c r="CR89" i="5"/>
  <c r="CQ89" i="5"/>
  <c r="CN89" i="5"/>
  <c r="BJ89" i="5"/>
  <c r="BK89" i="5" s="1"/>
  <c r="EO88" i="5"/>
  <c r="EN88" i="5"/>
  <c r="EM88" i="5"/>
  <c r="EL88" i="5"/>
  <c r="EH88" i="5"/>
  <c r="CV88" i="5"/>
  <c r="CU88" i="5"/>
  <c r="CT88" i="5"/>
  <c r="CS88" i="5"/>
  <c r="CR88" i="5"/>
  <c r="CQ88" i="5"/>
  <c r="CN88" i="5"/>
  <c r="BJ88" i="5"/>
  <c r="BK88" i="5" s="1"/>
  <c r="EO87" i="5"/>
  <c r="EN87" i="5"/>
  <c r="EM87" i="5"/>
  <c r="EL87" i="5"/>
  <c r="EH87" i="5"/>
  <c r="CV87" i="5"/>
  <c r="CU87" i="5"/>
  <c r="CT87" i="5"/>
  <c r="CS87" i="5"/>
  <c r="CR87" i="5"/>
  <c r="CQ87" i="5"/>
  <c r="CN87" i="5"/>
  <c r="BJ87" i="5"/>
  <c r="BK87" i="5" s="1"/>
  <c r="EO86" i="5"/>
  <c r="EN86" i="5"/>
  <c r="EM86" i="5"/>
  <c r="EL86" i="5"/>
  <c r="EH86" i="5"/>
  <c r="CV86" i="5"/>
  <c r="CU86" i="5"/>
  <c r="CT86" i="5"/>
  <c r="CS86" i="5"/>
  <c r="CR86" i="5"/>
  <c r="CQ86" i="5"/>
  <c r="CN86" i="5"/>
  <c r="BJ86" i="5"/>
  <c r="EI86" i="5" s="1"/>
  <c r="EP86" i="5" s="1"/>
  <c r="EO85" i="5"/>
  <c r="EN85" i="5"/>
  <c r="EM85" i="5"/>
  <c r="EL85" i="5"/>
  <c r="EH85" i="5"/>
  <c r="CV85" i="5"/>
  <c r="CU85" i="5"/>
  <c r="CT85" i="5"/>
  <c r="CS85" i="5"/>
  <c r="CR85" i="5"/>
  <c r="CQ85" i="5"/>
  <c r="CN85" i="5"/>
  <c r="BJ85" i="5"/>
  <c r="BK85" i="5" s="1"/>
  <c r="EO84" i="5"/>
  <c r="EN84" i="5"/>
  <c r="EM84" i="5"/>
  <c r="EL84" i="5"/>
  <c r="EH84" i="5"/>
  <c r="CV84" i="5"/>
  <c r="CU84" i="5"/>
  <c r="CT84" i="5"/>
  <c r="CS84" i="5"/>
  <c r="CR84" i="5"/>
  <c r="CQ84" i="5"/>
  <c r="CN84" i="5"/>
  <c r="BJ84" i="5"/>
  <c r="BK84" i="5" s="1"/>
  <c r="EO83" i="5"/>
  <c r="EN83" i="5"/>
  <c r="EM83" i="5"/>
  <c r="EL83" i="5"/>
  <c r="EH83" i="5"/>
  <c r="CV83" i="5"/>
  <c r="CU83" i="5"/>
  <c r="CT83" i="5"/>
  <c r="CS83" i="5"/>
  <c r="CR83" i="5"/>
  <c r="CQ83" i="5"/>
  <c r="CN83" i="5"/>
  <c r="BJ83" i="5"/>
  <c r="BK83" i="5" s="1"/>
  <c r="EO82" i="5"/>
  <c r="EN82" i="5"/>
  <c r="EM82" i="5"/>
  <c r="EL82" i="5"/>
  <c r="EH82" i="5"/>
  <c r="CV82" i="5"/>
  <c r="CU82" i="5"/>
  <c r="CT82" i="5"/>
  <c r="CS82" i="5"/>
  <c r="CR82" i="5"/>
  <c r="CQ82" i="5"/>
  <c r="CN82" i="5"/>
  <c r="BJ82" i="5"/>
  <c r="EI82" i="5" s="1"/>
  <c r="EO81" i="5"/>
  <c r="EN81" i="5"/>
  <c r="EM81" i="5"/>
  <c r="EL81" i="5"/>
  <c r="EH81" i="5"/>
  <c r="CV81" i="5"/>
  <c r="CU81" i="5"/>
  <c r="CT81" i="5"/>
  <c r="CS81" i="5"/>
  <c r="CR81" i="5"/>
  <c r="CQ81" i="5"/>
  <c r="CN81" i="5"/>
  <c r="BJ81" i="5"/>
  <c r="BK81" i="5" s="1"/>
  <c r="EO80" i="5"/>
  <c r="EN80" i="5"/>
  <c r="EM80" i="5"/>
  <c r="EL80" i="5"/>
  <c r="EH80" i="5"/>
  <c r="CV80" i="5"/>
  <c r="CU80" i="5"/>
  <c r="CT80" i="5"/>
  <c r="CS80" i="5"/>
  <c r="CR80" i="5"/>
  <c r="CQ80" i="5"/>
  <c r="CN80" i="5"/>
  <c r="BJ80" i="5"/>
  <c r="BK80" i="5" s="1"/>
  <c r="EO79" i="5"/>
  <c r="EN79" i="5"/>
  <c r="EM79" i="5"/>
  <c r="EL79" i="5"/>
  <c r="EH79" i="5"/>
  <c r="CV79" i="5"/>
  <c r="CU79" i="5"/>
  <c r="CT79" i="5"/>
  <c r="CS79" i="5"/>
  <c r="CR79" i="5"/>
  <c r="CQ79" i="5"/>
  <c r="CN79" i="5"/>
  <c r="BJ79" i="5"/>
  <c r="BK79" i="5" s="1"/>
  <c r="EO78" i="5"/>
  <c r="EN78" i="5"/>
  <c r="EM78" i="5"/>
  <c r="EL78" i="5"/>
  <c r="EH78" i="5"/>
  <c r="CV78" i="5"/>
  <c r="CU78" i="5"/>
  <c r="CT78" i="5"/>
  <c r="CS78" i="5"/>
  <c r="CR78" i="5"/>
  <c r="CQ78" i="5"/>
  <c r="CN78" i="5"/>
  <c r="BJ78" i="5"/>
  <c r="EI78" i="5" s="1"/>
  <c r="EP78" i="5" s="1"/>
  <c r="EO77" i="5"/>
  <c r="EN77" i="5"/>
  <c r="EM77" i="5"/>
  <c r="EL77" i="5"/>
  <c r="EH77" i="5"/>
  <c r="CV77" i="5"/>
  <c r="CU77" i="5"/>
  <c r="CT77" i="5"/>
  <c r="CS77" i="5"/>
  <c r="CR77" i="5"/>
  <c r="CQ77" i="5"/>
  <c r="CN77" i="5"/>
  <c r="BJ77" i="5"/>
  <c r="EO76" i="5"/>
  <c r="EN76" i="5"/>
  <c r="EM76" i="5"/>
  <c r="EL76" i="5"/>
  <c r="EH76" i="5"/>
  <c r="CV76" i="5"/>
  <c r="CU76" i="5"/>
  <c r="CT76" i="5"/>
  <c r="CS76" i="5"/>
  <c r="CR76" i="5"/>
  <c r="CQ76" i="5"/>
  <c r="CN76" i="5"/>
  <c r="BJ76" i="5"/>
  <c r="BK76" i="5" s="1"/>
  <c r="EO75" i="5"/>
  <c r="EN75" i="5"/>
  <c r="EM75" i="5"/>
  <c r="EL75" i="5"/>
  <c r="EH75" i="5"/>
  <c r="CV75" i="5"/>
  <c r="CU75" i="5"/>
  <c r="CT75" i="5"/>
  <c r="CS75" i="5"/>
  <c r="CR75" i="5"/>
  <c r="CQ75" i="5"/>
  <c r="CN75" i="5"/>
  <c r="BJ75" i="5"/>
  <c r="BK75" i="5" s="1"/>
  <c r="EO74" i="5"/>
  <c r="EN74" i="5"/>
  <c r="EM74" i="5"/>
  <c r="EL74" i="5"/>
  <c r="EH74" i="5"/>
  <c r="CV74" i="5"/>
  <c r="CU74" i="5"/>
  <c r="CT74" i="5"/>
  <c r="CS74" i="5"/>
  <c r="CR74" i="5"/>
  <c r="CQ74" i="5"/>
  <c r="CN74" i="5"/>
  <c r="BJ74" i="5"/>
  <c r="EI74" i="5" s="1"/>
  <c r="EP74" i="5" s="1"/>
  <c r="EO73" i="5"/>
  <c r="EN73" i="5"/>
  <c r="EM73" i="5"/>
  <c r="EL73" i="5"/>
  <c r="EH73" i="5"/>
  <c r="CV73" i="5"/>
  <c r="CU73" i="5"/>
  <c r="CT73" i="5"/>
  <c r="CS73" i="5"/>
  <c r="CR73" i="5"/>
  <c r="CQ73" i="5"/>
  <c r="CN73" i="5"/>
  <c r="BJ73" i="5"/>
  <c r="BK73" i="5" s="1"/>
  <c r="EO72" i="5"/>
  <c r="EN72" i="5"/>
  <c r="EM72" i="5"/>
  <c r="EL72" i="5"/>
  <c r="EH72" i="5"/>
  <c r="CV72" i="5"/>
  <c r="CU72" i="5"/>
  <c r="CT72" i="5"/>
  <c r="CS72" i="5"/>
  <c r="CR72" i="5"/>
  <c r="CQ72" i="5"/>
  <c r="CN72" i="5"/>
  <c r="BJ72" i="5"/>
  <c r="BK72" i="5" s="1"/>
  <c r="EO71" i="5"/>
  <c r="EN71" i="5"/>
  <c r="EM71" i="5"/>
  <c r="EL71" i="5"/>
  <c r="EH71" i="5"/>
  <c r="CV71" i="5"/>
  <c r="CU71" i="5"/>
  <c r="CT71" i="5"/>
  <c r="CS71" i="5"/>
  <c r="CR71" i="5"/>
  <c r="CQ71" i="5"/>
  <c r="CN71" i="5"/>
  <c r="BJ71" i="5"/>
  <c r="BK71" i="5" s="1"/>
  <c r="EO70" i="5"/>
  <c r="EN70" i="5"/>
  <c r="EM70" i="5"/>
  <c r="EL70" i="5"/>
  <c r="EH70" i="5"/>
  <c r="CV70" i="5"/>
  <c r="CU70" i="5"/>
  <c r="CT70" i="5"/>
  <c r="CS70" i="5"/>
  <c r="CR70" i="5"/>
  <c r="CQ70" i="5"/>
  <c r="CN70" i="5"/>
  <c r="BJ70" i="5"/>
  <c r="EI70" i="5" s="1"/>
  <c r="EO69" i="5"/>
  <c r="EN69" i="5"/>
  <c r="EM69" i="5"/>
  <c r="EL69" i="5"/>
  <c r="EH69" i="5"/>
  <c r="CV69" i="5"/>
  <c r="CU69" i="5"/>
  <c r="CT69" i="5"/>
  <c r="CS69" i="5"/>
  <c r="CR69" i="5"/>
  <c r="CQ69" i="5"/>
  <c r="CN69" i="5"/>
  <c r="BJ69" i="5"/>
  <c r="BK69" i="5" s="1"/>
  <c r="EO68" i="5"/>
  <c r="EN68" i="5"/>
  <c r="EM68" i="5"/>
  <c r="EL68" i="5"/>
  <c r="EH68" i="5"/>
  <c r="CV68" i="5"/>
  <c r="CU68" i="5"/>
  <c r="CT68" i="5"/>
  <c r="CS68" i="5"/>
  <c r="CR68" i="5"/>
  <c r="CQ68" i="5"/>
  <c r="CN68" i="5"/>
  <c r="BJ68" i="5"/>
  <c r="BK68" i="5" s="1"/>
  <c r="EO67" i="5"/>
  <c r="EN67" i="5"/>
  <c r="EM67" i="5"/>
  <c r="EL67" i="5"/>
  <c r="EH67" i="5"/>
  <c r="CV67" i="5"/>
  <c r="CU67" i="5"/>
  <c r="CT67" i="5"/>
  <c r="CS67" i="5"/>
  <c r="CR67" i="5"/>
  <c r="CQ67" i="5"/>
  <c r="DB67" i="5" s="1"/>
  <c r="CN67" i="5"/>
  <c r="BJ67" i="5"/>
  <c r="EO66" i="5"/>
  <c r="EN66" i="5"/>
  <c r="EM66" i="5"/>
  <c r="EL66" i="5"/>
  <c r="EH66" i="5"/>
  <c r="CV66" i="5"/>
  <c r="CU66" i="5"/>
  <c r="CT66" i="5"/>
  <c r="CS66" i="5"/>
  <c r="CR66" i="5"/>
  <c r="CQ66" i="5"/>
  <c r="DB66" i="5" s="1"/>
  <c r="CN66" i="5"/>
  <c r="BJ66" i="5"/>
  <c r="EI66" i="5" s="1"/>
  <c r="EO65" i="5"/>
  <c r="EN65" i="5"/>
  <c r="EM65" i="5"/>
  <c r="EL65" i="5"/>
  <c r="EH65" i="5"/>
  <c r="CV65" i="5"/>
  <c r="CU65" i="5"/>
  <c r="CT65" i="5"/>
  <c r="CS65" i="5"/>
  <c r="CR65" i="5"/>
  <c r="CQ65" i="5"/>
  <c r="CN65" i="5"/>
  <c r="BJ65" i="5"/>
  <c r="BK65" i="5" s="1"/>
  <c r="EO64" i="5"/>
  <c r="EN64" i="5"/>
  <c r="EM64" i="5"/>
  <c r="EL64" i="5"/>
  <c r="EH64" i="5"/>
  <c r="CV64" i="5"/>
  <c r="CU64" i="5"/>
  <c r="CT64" i="5"/>
  <c r="CS64" i="5"/>
  <c r="CR64" i="5"/>
  <c r="CQ64" i="5"/>
  <c r="CN64" i="5"/>
  <c r="BJ64" i="5"/>
  <c r="BK64" i="5" s="1"/>
  <c r="EO63" i="5"/>
  <c r="EN63" i="5"/>
  <c r="EM63" i="5"/>
  <c r="EL63" i="5"/>
  <c r="EH63" i="5"/>
  <c r="CV63" i="5"/>
  <c r="CU63" i="5"/>
  <c r="CT63" i="5"/>
  <c r="CS63" i="5"/>
  <c r="CR63" i="5"/>
  <c r="CQ63" i="5"/>
  <c r="DB63" i="5" s="1"/>
  <c r="CN63" i="5"/>
  <c r="BJ63" i="5"/>
  <c r="EO62" i="5"/>
  <c r="EN62" i="5"/>
  <c r="EM62" i="5"/>
  <c r="EL62" i="5"/>
  <c r="EH62" i="5"/>
  <c r="CV62" i="5"/>
  <c r="CU62" i="5"/>
  <c r="CT62" i="5"/>
  <c r="CS62" i="5"/>
  <c r="CR62" i="5"/>
  <c r="CQ62" i="5"/>
  <c r="CN62" i="5"/>
  <c r="BJ62" i="5"/>
  <c r="EI62" i="5" s="1"/>
  <c r="EP62" i="5" s="1"/>
  <c r="ET62" i="5" s="1"/>
  <c r="EO61" i="5"/>
  <c r="EN61" i="5"/>
  <c r="EM61" i="5"/>
  <c r="EL61" i="5"/>
  <c r="EH61" i="5"/>
  <c r="CV61" i="5"/>
  <c r="CU61" i="5"/>
  <c r="CT61" i="5"/>
  <c r="CS61" i="5"/>
  <c r="CR61" i="5"/>
  <c r="CQ61" i="5"/>
  <c r="CN61" i="5"/>
  <c r="BJ61" i="5"/>
  <c r="BK61" i="5" s="1"/>
  <c r="EO60" i="5"/>
  <c r="EN60" i="5"/>
  <c r="EM60" i="5"/>
  <c r="EL60" i="5"/>
  <c r="EH60" i="5"/>
  <c r="CV60" i="5"/>
  <c r="CU60" i="5"/>
  <c r="CT60" i="5"/>
  <c r="CS60" i="5"/>
  <c r="CR60" i="5"/>
  <c r="CQ60" i="5"/>
  <c r="CN60" i="5"/>
  <c r="BJ60" i="5"/>
  <c r="BK60" i="5" s="1"/>
  <c r="EO59" i="5"/>
  <c r="EN59" i="5"/>
  <c r="EM59" i="5"/>
  <c r="EL59" i="5"/>
  <c r="EH59" i="5"/>
  <c r="CV59" i="5"/>
  <c r="CU59" i="5"/>
  <c r="CT59" i="5"/>
  <c r="CS59" i="5"/>
  <c r="CR59" i="5"/>
  <c r="CQ59" i="5"/>
  <c r="DB59" i="5" s="1"/>
  <c r="CN59" i="5"/>
  <c r="BJ59" i="5"/>
  <c r="EO58" i="5"/>
  <c r="EN58" i="5"/>
  <c r="EM58" i="5"/>
  <c r="EL58" i="5"/>
  <c r="EH58" i="5"/>
  <c r="CV58" i="5"/>
  <c r="CU58" i="5"/>
  <c r="CT58" i="5"/>
  <c r="CS58" i="5"/>
  <c r="CR58" i="5"/>
  <c r="CQ58" i="5"/>
  <c r="CN58" i="5"/>
  <c r="BJ58" i="5"/>
  <c r="EI58" i="5" s="1"/>
  <c r="EO57" i="5"/>
  <c r="EN57" i="5"/>
  <c r="EM57" i="5"/>
  <c r="EL57" i="5"/>
  <c r="EH57" i="5"/>
  <c r="CV57" i="5"/>
  <c r="CU57" i="5"/>
  <c r="CT57" i="5"/>
  <c r="CS57" i="5"/>
  <c r="CR57" i="5"/>
  <c r="CQ57" i="5"/>
  <c r="CN57" i="5"/>
  <c r="BJ57" i="5"/>
  <c r="EI57" i="5" s="1"/>
  <c r="EO56" i="5"/>
  <c r="EN56" i="5"/>
  <c r="EM56" i="5"/>
  <c r="EL56" i="5"/>
  <c r="EH56" i="5"/>
  <c r="CV56" i="5"/>
  <c r="CU56" i="5"/>
  <c r="CT56" i="5"/>
  <c r="CS56" i="5"/>
  <c r="CR56" i="5"/>
  <c r="CQ56" i="5"/>
  <c r="CN56" i="5"/>
  <c r="BJ56" i="5"/>
  <c r="BK56" i="5" s="1"/>
  <c r="EO55" i="5"/>
  <c r="EN55" i="5"/>
  <c r="EM55" i="5"/>
  <c r="EL55" i="5"/>
  <c r="EH55" i="5"/>
  <c r="CV55" i="5"/>
  <c r="CU55" i="5"/>
  <c r="CT55" i="5"/>
  <c r="CS55" i="5"/>
  <c r="CR55" i="5"/>
  <c r="CQ55" i="5"/>
  <c r="CN55" i="5"/>
  <c r="BJ55" i="5"/>
  <c r="EO54" i="5"/>
  <c r="EN54" i="5"/>
  <c r="EM54" i="5"/>
  <c r="EL54" i="5"/>
  <c r="EH54" i="5"/>
  <c r="CV54" i="5"/>
  <c r="CU54" i="5"/>
  <c r="CT54" i="5"/>
  <c r="CS54" i="5"/>
  <c r="CR54" i="5"/>
  <c r="CQ54" i="5"/>
  <c r="CN54" i="5"/>
  <c r="BJ54" i="5"/>
  <c r="BK54" i="5" s="1"/>
  <c r="EO53" i="5"/>
  <c r="EN53" i="5"/>
  <c r="EM53" i="5"/>
  <c r="EL53" i="5"/>
  <c r="EH53" i="5"/>
  <c r="CV53" i="5"/>
  <c r="CU53" i="5"/>
  <c r="CT53" i="5"/>
  <c r="CS53" i="5"/>
  <c r="CR53" i="5"/>
  <c r="CQ53" i="5"/>
  <c r="CN53" i="5"/>
  <c r="BJ53" i="5"/>
  <c r="EI53" i="5" s="1"/>
  <c r="EO52" i="5"/>
  <c r="EN52" i="5"/>
  <c r="EM52" i="5"/>
  <c r="EL52" i="5"/>
  <c r="EH52" i="5"/>
  <c r="CV52" i="5"/>
  <c r="CU52" i="5"/>
  <c r="CT52" i="5"/>
  <c r="CS52" i="5"/>
  <c r="CR52" i="5"/>
  <c r="CQ52" i="5"/>
  <c r="CN52" i="5"/>
  <c r="BJ52" i="5"/>
  <c r="BK52" i="5" s="1"/>
  <c r="EO51" i="5"/>
  <c r="EN51" i="5"/>
  <c r="EM51" i="5"/>
  <c r="EL51" i="5"/>
  <c r="EH51" i="5"/>
  <c r="CV51" i="5"/>
  <c r="CU51" i="5"/>
  <c r="CT51" i="5"/>
  <c r="CS51" i="5"/>
  <c r="CR51" i="5"/>
  <c r="CQ51" i="5"/>
  <c r="CN51" i="5"/>
  <c r="BJ51" i="5"/>
  <c r="EI51" i="5" s="1"/>
  <c r="EO50" i="5"/>
  <c r="EN50" i="5"/>
  <c r="EM50" i="5"/>
  <c r="EL50" i="5"/>
  <c r="EH50" i="5"/>
  <c r="CV50" i="5"/>
  <c r="CU50" i="5"/>
  <c r="CT50" i="5"/>
  <c r="CS50" i="5"/>
  <c r="CR50" i="5"/>
  <c r="CQ50" i="5"/>
  <c r="CN50" i="5"/>
  <c r="BJ50" i="5"/>
  <c r="BK50" i="5" s="1"/>
  <c r="EO49" i="5"/>
  <c r="EN49" i="5"/>
  <c r="EM49" i="5"/>
  <c r="EL49" i="5"/>
  <c r="EH49" i="5"/>
  <c r="CV49" i="5"/>
  <c r="CU49" i="5"/>
  <c r="CT49" i="5"/>
  <c r="CS49" i="5"/>
  <c r="CR49" i="5"/>
  <c r="CQ49" i="5"/>
  <c r="CN49" i="5"/>
  <c r="BJ49" i="5"/>
  <c r="EI49" i="5" s="1"/>
  <c r="EO48" i="5"/>
  <c r="EN48" i="5"/>
  <c r="EM48" i="5"/>
  <c r="EL48" i="5"/>
  <c r="EH48" i="5"/>
  <c r="CV48" i="5"/>
  <c r="CU48" i="5"/>
  <c r="CT48" i="5"/>
  <c r="CS48" i="5"/>
  <c r="CR48" i="5"/>
  <c r="CQ48" i="5"/>
  <c r="CN48" i="5"/>
  <c r="BJ48" i="5"/>
  <c r="EI48" i="5" s="1"/>
  <c r="EO47" i="5"/>
  <c r="EN47" i="5"/>
  <c r="EM47" i="5"/>
  <c r="EL47" i="5"/>
  <c r="EH47" i="5"/>
  <c r="CV47" i="5"/>
  <c r="CU47" i="5"/>
  <c r="CT47" i="5"/>
  <c r="CS47" i="5"/>
  <c r="CR47" i="5"/>
  <c r="CQ47" i="5"/>
  <c r="CN47" i="5"/>
  <c r="BJ47" i="5"/>
  <c r="EI47" i="5" s="1"/>
  <c r="EO46" i="5"/>
  <c r="EN46" i="5"/>
  <c r="EM46" i="5"/>
  <c r="EL46" i="5"/>
  <c r="EH46" i="5"/>
  <c r="CV46" i="5"/>
  <c r="CU46" i="5"/>
  <c r="CT46" i="5"/>
  <c r="CS46" i="5"/>
  <c r="CR46" i="5"/>
  <c r="CQ46" i="5"/>
  <c r="CN46" i="5"/>
  <c r="BJ46" i="5"/>
  <c r="EI46" i="5" s="1"/>
  <c r="EO45" i="5"/>
  <c r="EN45" i="5"/>
  <c r="EM45" i="5"/>
  <c r="EL45" i="5"/>
  <c r="EH45" i="5"/>
  <c r="CV45" i="5"/>
  <c r="CU45" i="5"/>
  <c r="CT45" i="5"/>
  <c r="CS45" i="5"/>
  <c r="CR45" i="5"/>
  <c r="CQ45" i="5"/>
  <c r="CN45" i="5"/>
  <c r="BJ45" i="5"/>
  <c r="BK45" i="5" s="1"/>
  <c r="EO44" i="5"/>
  <c r="EN44" i="5"/>
  <c r="EM44" i="5"/>
  <c r="EL44" i="5"/>
  <c r="EH44" i="5"/>
  <c r="CV44" i="5"/>
  <c r="CU44" i="5"/>
  <c r="CT44" i="5"/>
  <c r="CS44" i="5"/>
  <c r="CR44" i="5"/>
  <c r="CQ44" i="5"/>
  <c r="CN44" i="5"/>
  <c r="BJ44" i="5"/>
  <c r="BK44" i="5" s="1"/>
  <c r="EO43" i="5"/>
  <c r="EN43" i="5"/>
  <c r="EM43" i="5"/>
  <c r="EL43" i="5"/>
  <c r="EH43" i="5"/>
  <c r="CV43" i="5"/>
  <c r="CU43" i="5"/>
  <c r="CT43" i="5"/>
  <c r="CS43" i="5"/>
  <c r="CR43" i="5"/>
  <c r="CQ43" i="5"/>
  <c r="CN43" i="5"/>
  <c r="BJ43" i="5"/>
  <c r="EI43" i="5" s="1"/>
  <c r="EO42" i="5"/>
  <c r="EN42" i="5"/>
  <c r="EM42" i="5"/>
  <c r="EL42" i="5"/>
  <c r="EH42" i="5"/>
  <c r="CV42" i="5"/>
  <c r="CU42" i="5"/>
  <c r="CT42" i="5"/>
  <c r="CS42" i="5"/>
  <c r="CR42" i="5"/>
  <c r="CQ42" i="5"/>
  <c r="CN42" i="5"/>
  <c r="BJ42" i="5"/>
  <c r="EI42" i="5" s="1"/>
  <c r="EP42" i="5" s="1"/>
  <c r="EO41" i="5"/>
  <c r="EN41" i="5"/>
  <c r="EM41" i="5"/>
  <c r="EL41" i="5"/>
  <c r="EH41" i="5"/>
  <c r="CV41" i="5"/>
  <c r="CU41" i="5"/>
  <c r="CT41" i="5"/>
  <c r="CS41" i="5"/>
  <c r="CR41" i="5"/>
  <c r="CQ41" i="5"/>
  <c r="CN41" i="5"/>
  <c r="BJ41" i="5"/>
  <c r="EI41" i="5" s="1"/>
  <c r="EO40" i="5"/>
  <c r="EN40" i="5"/>
  <c r="EM40" i="5"/>
  <c r="EL40" i="5"/>
  <c r="EH40" i="5"/>
  <c r="CV40" i="5"/>
  <c r="CU40" i="5"/>
  <c r="CT40" i="5"/>
  <c r="CS40" i="5"/>
  <c r="CR40" i="5"/>
  <c r="CQ40" i="5"/>
  <c r="CN40" i="5"/>
  <c r="BJ40" i="5"/>
  <c r="BK40" i="5" s="1"/>
  <c r="EO39" i="5"/>
  <c r="EN39" i="5"/>
  <c r="EM39" i="5"/>
  <c r="EL39" i="5"/>
  <c r="EH39" i="5"/>
  <c r="CV39" i="5"/>
  <c r="CU39" i="5"/>
  <c r="CT39" i="5"/>
  <c r="CS39" i="5"/>
  <c r="CR39" i="5"/>
  <c r="CQ39" i="5"/>
  <c r="CN39" i="5"/>
  <c r="BJ39" i="5"/>
  <c r="EI39" i="5" s="1"/>
  <c r="EO38" i="5"/>
  <c r="EN38" i="5"/>
  <c r="EM38" i="5"/>
  <c r="EL38" i="5"/>
  <c r="EH38" i="5"/>
  <c r="CV38" i="5"/>
  <c r="CU38" i="5"/>
  <c r="CT38" i="5"/>
  <c r="CS38" i="5"/>
  <c r="CR38" i="5"/>
  <c r="CQ38" i="5"/>
  <c r="CN38" i="5"/>
  <c r="BJ38" i="5"/>
  <c r="EI38" i="5" s="1"/>
  <c r="EP38" i="5" s="1"/>
  <c r="EO37" i="5"/>
  <c r="EN37" i="5"/>
  <c r="EM37" i="5"/>
  <c r="EL37" i="5"/>
  <c r="EH37" i="5"/>
  <c r="CV37" i="5"/>
  <c r="CU37" i="5"/>
  <c r="CT37" i="5"/>
  <c r="CS37" i="5"/>
  <c r="CR37" i="5"/>
  <c r="CQ37" i="5"/>
  <c r="CN37" i="5"/>
  <c r="BJ37" i="5"/>
  <c r="EI37" i="5" s="1"/>
  <c r="EO36" i="5"/>
  <c r="EN36" i="5"/>
  <c r="EM36" i="5"/>
  <c r="EL36" i="5"/>
  <c r="EH36" i="5"/>
  <c r="CV36" i="5"/>
  <c r="CU36" i="5"/>
  <c r="CT36" i="5"/>
  <c r="CS36" i="5"/>
  <c r="CR36" i="5"/>
  <c r="CQ36" i="5"/>
  <c r="CN36" i="5"/>
  <c r="BJ36" i="5"/>
  <c r="BK36" i="5" s="1"/>
  <c r="EO35" i="5"/>
  <c r="EN35" i="5"/>
  <c r="EM35" i="5"/>
  <c r="EL35" i="5"/>
  <c r="EH35" i="5"/>
  <c r="CV35" i="5"/>
  <c r="CU35" i="5"/>
  <c r="CT35" i="5"/>
  <c r="CS35" i="5"/>
  <c r="CR35" i="5"/>
  <c r="CQ35" i="5"/>
  <c r="CN35" i="5"/>
  <c r="BJ35" i="5"/>
  <c r="EI35" i="5" s="1"/>
  <c r="EO34" i="5"/>
  <c r="EN34" i="5"/>
  <c r="EM34" i="5"/>
  <c r="EL34" i="5"/>
  <c r="EH34" i="5"/>
  <c r="CV34" i="5"/>
  <c r="CU34" i="5"/>
  <c r="CT34" i="5"/>
  <c r="CS34" i="5"/>
  <c r="CR34" i="5"/>
  <c r="CQ34" i="5"/>
  <c r="CN34" i="5"/>
  <c r="BJ34" i="5"/>
  <c r="BK34" i="5" s="1"/>
  <c r="EO33" i="5"/>
  <c r="EN33" i="5"/>
  <c r="EM33" i="5"/>
  <c r="EL33" i="5"/>
  <c r="EH33" i="5"/>
  <c r="CV33" i="5"/>
  <c r="CU33" i="5"/>
  <c r="CT33" i="5"/>
  <c r="CS33" i="5"/>
  <c r="CR33" i="5"/>
  <c r="CQ33" i="5"/>
  <c r="CN33" i="5"/>
  <c r="BJ33" i="5"/>
  <c r="EI33" i="5" s="1"/>
  <c r="EO32" i="5"/>
  <c r="EN32" i="5"/>
  <c r="EM32" i="5"/>
  <c r="EL32" i="5"/>
  <c r="EH32" i="5"/>
  <c r="CV32" i="5"/>
  <c r="CU32" i="5"/>
  <c r="CT32" i="5"/>
  <c r="CS32" i="5"/>
  <c r="CR32" i="5"/>
  <c r="CQ32" i="5"/>
  <c r="CN32" i="5"/>
  <c r="BJ32" i="5"/>
  <c r="BK32" i="5" s="1"/>
  <c r="EO31" i="5"/>
  <c r="EN31" i="5"/>
  <c r="EM31" i="5"/>
  <c r="EL31" i="5"/>
  <c r="EH31" i="5"/>
  <c r="CV31" i="5"/>
  <c r="CU31" i="5"/>
  <c r="CT31" i="5"/>
  <c r="CS31" i="5"/>
  <c r="CR31" i="5"/>
  <c r="CQ31" i="5"/>
  <c r="CN31" i="5"/>
  <c r="BJ31" i="5"/>
  <c r="EI31" i="5" s="1"/>
  <c r="D82" i="4"/>
  <c r="C5" i="4"/>
  <c r="GL9" i="29"/>
  <c r="LD8" i="28"/>
  <c r="LD9" i="28"/>
  <c r="LD10" i="28"/>
  <c r="LD11" i="28"/>
  <c r="LD12" i="28"/>
  <c r="LD13" i="28"/>
  <c r="LD14" i="28"/>
  <c r="LD15" i="28"/>
  <c r="LD16" i="28"/>
  <c r="LD17" i="28"/>
  <c r="LD18" i="28"/>
  <c r="LD19" i="28"/>
  <c r="LD20" i="28"/>
  <c r="LD21" i="28"/>
  <c r="LD22" i="28"/>
  <c r="LD23" i="28"/>
  <c r="LD24" i="28"/>
  <c r="LD25" i="28"/>
  <c r="LD26" i="28"/>
  <c r="LD27" i="28"/>
  <c r="LD28" i="28"/>
  <c r="LD29" i="28"/>
  <c r="LD30" i="28"/>
  <c r="LD7" i="28"/>
  <c r="GL10" i="29"/>
  <c r="GL11" i="29"/>
  <c r="GL12" i="29"/>
  <c r="GL13" i="29"/>
  <c r="GL14" i="29"/>
  <c r="GL15" i="29"/>
  <c r="GL16" i="29"/>
  <c r="GL17" i="29"/>
  <c r="GL18" i="29"/>
  <c r="GL19" i="29"/>
  <c r="GL20" i="29"/>
  <c r="GL21" i="29"/>
  <c r="GL22" i="29"/>
  <c r="GL23" i="29"/>
  <c r="GL24" i="29"/>
  <c r="GL25" i="29"/>
  <c r="GL26" i="29"/>
  <c r="GL27" i="29"/>
  <c r="GL28" i="29"/>
  <c r="GL29" i="29"/>
  <c r="GL30" i="29"/>
  <c r="GL8" i="29"/>
  <c r="BG8" i="29"/>
  <c r="G13" i="8"/>
  <c r="G14" i="8"/>
  <c r="H14" i="8" s="1"/>
  <c r="G15" i="8"/>
  <c r="H15" i="8" s="1"/>
  <c r="G16" i="8"/>
  <c r="H16" i="8" s="1"/>
  <c r="G17" i="8"/>
  <c r="H17" i="8" s="1"/>
  <c r="G18" i="8"/>
  <c r="H18" i="8" s="1"/>
  <c r="G19" i="8"/>
  <c r="H19" i="8" s="1"/>
  <c r="G20" i="8"/>
  <c r="H20" i="8" s="1"/>
  <c r="G21" i="8"/>
  <c r="H21" i="8" s="1"/>
  <c r="G22" i="8"/>
  <c r="H22" i="8" s="1"/>
  <c r="G23" i="8"/>
  <c r="H23" i="8" s="1"/>
  <c r="G24" i="8"/>
  <c r="H24" i="8" s="1"/>
  <c r="G25" i="8"/>
  <c r="H25" i="8" s="1"/>
  <c r="G26" i="8"/>
  <c r="H26" i="8" s="1"/>
  <c r="G27" i="8"/>
  <c r="H27" i="8" s="1"/>
  <c r="G28" i="8"/>
  <c r="H28" i="8" s="1"/>
  <c r="G29" i="8"/>
  <c r="H29" i="8" s="1"/>
  <c r="G30" i="8"/>
  <c r="H30" i="8" s="1"/>
  <c r="G31" i="8"/>
  <c r="H31" i="8" s="1"/>
  <c r="G32" i="8"/>
  <c r="H32" i="8" s="1"/>
  <c r="G33" i="8"/>
  <c r="H33" i="8" s="1"/>
  <c r="G34" i="8"/>
  <c r="H34" i="8" s="1"/>
  <c r="F13" i="8"/>
  <c r="F14" i="8"/>
  <c r="F15" i="8"/>
  <c r="F16" i="8"/>
  <c r="F17" i="8"/>
  <c r="F18" i="8"/>
  <c r="F19" i="8"/>
  <c r="F20" i="8"/>
  <c r="F21" i="8"/>
  <c r="F22" i="8"/>
  <c r="F23" i="8"/>
  <c r="F24" i="8"/>
  <c r="F25" i="8"/>
  <c r="F26" i="8"/>
  <c r="F27" i="8"/>
  <c r="F28" i="8"/>
  <c r="F29" i="8"/>
  <c r="F30" i="8"/>
  <c r="F31" i="8"/>
  <c r="F32" i="8"/>
  <c r="F33" i="8"/>
  <c r="F34" i="8"/>
  <c r="F12" i="8"/>
  <c r="C19" i="8"/>
  <c r="D19" i="8" s="1"/>
  <c r="C20" i="8"/>
  <c r="D20" i="8" s="1"/>
  <c r="C21" i="8"/>
  <c r="D21" i="8" s="1"/>
  <c r="C22" i="8"/>
  <c r="D22" i="8" s="1"/>
  <c r="C23" i="8"/>
  <c r="D23" i="8" s="1"/>
  <c r="C24" i="8"/>
  <c r="D24" i="8" s="1"/>
  <c r="C25" i="8"/>
  <c r="D25" i="8" s="1"/>
  <c r="C26" i="8"/>
  <c r="D26" i="8" s="1"/>
  <c r="C27" i="8"/>
  <c r="D27" i="8" s="1"/>
  <c r="C28" i="8"/>
  <c r="D28" i="8" s="1"/>
  <c r="C29" i="8"/>
  <c r="D29" i="8" s="1"/>
  <c r="C30" i="8"/>
  <c r="D30" i="8" s="1"/>
  <c r="C31" i="8"/>
  <c r="D31" i="8" s="1"/>
  <c r="C32" i="8"/>
  <c r="D32" i="8" s="1"/>
  <c r="C33" i="8"/>
  <c r="D33" i="8" s="1"/>
  <c r="C34" i="8"/>
  <c r="D34" i="8" s="1"/>
  <c r="C13" i="8"/>
  <c r="C14" i="8"/>
  <c r="D14" i="8" s="1"/>
  <c r="C15" i="8"/>
  <c r="D15" i="8" s="1"/>
  <c r="C16" i="8"/>
  <c r="D16" i="8" s="1"/>
  <c r="C17" i="8"/>
  <c r="D17" i="8" s="1"/>
  <c r="C18" i="8"/>
  <c r="D18" i="8" s="1"/>
  <c r="BR10" i="29"/>
  <c r="BR11" i="29"/>
  <c r="BR12" i="29"/>
  <c r="BR13" i="29"/>
  <c r="BR14" i="29"/>
  <c r="BR15" i="29"/>
  <c r="BR16" i="29"/>
  <c r="BR17" i="29"/>
  <c r="BR18" i="29"/>
  <c r="BR19" i="29"/>
  <c r="BR20" i="29"/>
  <c r="BR21" i="29"/>
  <c r="BR22" i="29"/>
  <c r="BR23" i="29"/>
  <c r="BR24" i="29"/>
  <c r="BR25" i="29"/>
  <c r="BR26" i="29"/>
  <c r="BR27" i="29"/>
  <c r="BR28" i="29"/>
  <c r="BR29" i="29"/>
  <c r="BR30" i="29"/>
  <c r="BR31" i="29"/>
  <c r="BQ10" i="29"/>
  <c r="BQ11" i="29"/>
  <c r="BQ12" i="29"/>
  <c r="BQ13" i="29"/>
  <c r="BQ14" i="29"/>
  <c r="BQ15" i="29"/>
  <c r="BQ16" i="29"/>
  <c r="BQ17" i="29"/>
  <c r="BQ18" i="29"/>
  <c r="BQ19" i="29"/>
  <c r="BQ20" i="29"/>
  <c r="BQ21" i="29"/>
  <c r="BQ22" i="29"/>
  <c r="BQ23" i="29"/>
  <c r="BQ24" i="29"/>
  <c r="BQ25" i="29"/>
  <c r="BQ26" i="29"/>
  <c r="BQ27" i="29"/>
  <c r="BQ28" i="29"/>
  <c r="BQ29" i="29"/>
  <c r="BQ30" i="29"/>
  <c r="BQ31" i="29"/>
  <c r="BJ10" i="29"/>
  <c r="BK10" i="29"/>
  <c r="BL10" i="29"/>
  <c r="BJ11" i="29"/>
  <c r="BK11" i="29"/>
  <c r="BL11" i="29"/>
  <c r="BJ12" i="29"/>
  <c r="BK12" i="29"/>
  <c r="BL12" i="29"/>
  <c r="BJ13" i="29"/>
  <c r="BK13" i="29"/>
  <c r="BL13" i="29"/>
  <c r="BJ14" i="29"/>
  <c r="BK14" i="29"/>
  <c r="BL14" i="29"/>
  <c r="BJ15" i="29"/>
  <c r="BK15" i="29"/>
  <c r="BL15" i="29"/>
  <c r="BJ16" i="29"/>
  <c r="BK16" i="29"/>
  <c r="BL16" i="29"/>
  <c r="BJ17" i="29"/>
  <c r="BK17" i="29"/>
  <c r="BL17" i="29"/>
  <c r="BJ18" i="29"/>
  <c r="BK18" i="29"/>
  <c r="BL18" i="29"/>
  <c r="BJ19" i="29"/>
  <c r="BK19" i="29"/>
  <c r="BL19" i="29"/>
  <c r="BJ20" i="29"/>
  <c r="BK20" i="29"/>
  <c r="BL20" i="29"/>
  <c r="BJ21" i="29"/>
  <c r="BK21" i="29"/>
  <c r="BL21" i="29"/>
  <c r="BJ22" i="29"/>
  <c r="BK22" i="29"/>
  <c r="BL22" i="29"/>
  <c r="BJ23" i="29"/>
  <c r="BK23" i="29"/>
  <c r="BL23" i="29"/>
  <c r="BJ24" i="29"/>
  <c r="BK24" i="29"/>
  <c r="BL24" i="29"/>
  <c r="BJ25" i="29"/>
  <c r="BK25" i="29"/>
  <c r="BL25" i="29"/>
  <c r="BJ26" i="29"/>
  <c r="BK26" i="29"/>
  <c r="BL26" i="29"/>
  <c r="BJ27" i="29"/>
  <c r="BK27" i="29"/>
  <c r="BL27" i="29"/>
  <c r="BJ28" i="29"/>
  <c r="BK28" i="29"/>
  <c r="BL28" i="29"/>
  <c r="BJ29" i="29"/>
  <c r="BK29" i="29"/>
  <c r="BL29" i="29"/>
  <c r="BJ30" i="29"/>
  <c r="BK30" i="29"/>
  <c r="BL30" i="29"/>
  <c r="BJ31" i="29"/>
  <c r="BK31" i="29"/>
  <c r="BL31" i="29"/>
  <c r="D108" i="8" l="1"/>
  <c r="D120" i="8"/>
  <c r="D168" i="8"/>
  <c r="H281" i="8"/>
  <c r="H286" i="8"/>
  <c r="D316" i="8"/>
  <c r="D326" i="8"/>
  <c r="D328" i="8"/>
  <c r="D336" i="8"/>
  <c r="D349" i="8"/>
  <c r="D114" i="8"/>
  <c r="D188" i="8"/>
  <c r="H510" i="8"/>
  <c r="D524" i="8"/>
  <c r="D532" i="8"/>
  <c r="H380" i="8"/>
  <c r="H384" i="8"/>
  <c r="H400" i="8"/>
  <c r="H416" i="8"/>
  <c r="H420" i="8"/>
  <c r="H430" i="8"/>
  <c r="D466" i="8"/>
  <c r="H466" i="8"/>
  <c r="H468" i="8"/>
  <c r="H478" i="8"/>
  <c r="H484" i="8"/>
  <c r="H488" i="8"/>
  <c r="H508" i="8"/>
  <c r="D58" i="8"/>
  <c r="D66" i="8"/>
  <c r="D72" i="8"/>
  <c r="D142" i="8"/>
  <c r="H265" i="8"/>
  <c r="D318" i="8"/>
  <c r="EJ285" i="5"/>
  <c r="EK285" i="5" s="1"/>
  <c r="D608" i="8"/>
  <c r="D640" i="8"/>
  <c r="D650" i="8"/>
  <c r="D679" i="8"/>
  <c r="DB386" i="5"/>
  <c r="DB378" i="5"/>
  <c r="DB371" i="5"/>
  <c r="DB361" i="5"/>
  <c r="DB216" i="5"/>
  <c r="DB206" i="5"/>
  <c r="DB108" i="5"/>
  <c r="K47" i="6"/>
  <c r="DB104" i="5"/>
  <c r="Y80" i="6"/>
  <c r="DB398" i="5"/>
  <c r="DB385" i="5"/>
  <c r="DB213" i="5"/>
  <c r="DB212" i="5"/>
  <c r="DB205" i="5"/>
  <c r="Y83" i="6"/>
  <c r="Z83" i="6" s="1"/>
  <c r="AA83" i="6" s="1"/>
  <c r="AF83" i="6" s="1"/>
  <c r="EJ245" i="5"/>
  <c r="DB245" i="5"/>
  <c r="DB244" i="5"/>
  <c r="DB243" i="5"/>
  <c r="BK243" i="5"/>
  <c r="DB241" i="5"/>
  <c r="BK240" i="5"/>
  <c r="DB239" i="5"/>
  <c r="BK239" i="5"/>
  <c r="DB237" i="5"/>
  <c r="DB236" i="5"/>
  <c r="DB233" i="5"/>
  <c r="DB232" i="5"/>
  <c r="DB229" i="5"/>
  <c r="DB225" i="5"/>
  <c r="DB221" i="5"/>
  <c r="EI217" i="5"/>
  <c r="DB217" i="5"/>
  <c r="EI216" i="5"/>
  <c r="BK206" i="5"/>
  <c r="BK103" i="5"/>
  <c r="BK101" i="5"/>
  <c r="DB99" i="5"/>
  <c r="EP98" i="5"/>
  <c r="DB98" i="5"/>
  <c r="BK98" i="5"/>
  <c r="BK97" i="5"/>
  <c r="EI96" i="5"/>
  <c r="EQ96" i="5" s="1"/>
  <c r="DB95" i="5"/>
  <c r="DB94" i="5"/>
  <c r="DB91" i="5"/>
  <c r="DB90" i="5"/>
  <c r="DB87" i="5"/>
  <c r="DB86" i="5"/>
  <c r="BK86" i="5"/>
  <c r="DB83" i="5"/>
  <c r="EP82" i="5"/>
  <c r="DB82" i="5"/>
  <c r="EI81" i="5"/>
  <c r="DB79" i="5"/>
  <c r="DB78" i="5"/>
  <c r="BK78" i="5"/>
  <c r="EI77" i="5"/>
  <c r="EJ77" i="5" s="1"/>
  <c r="BK77" i="5"/>
  <c r="DB75" i="5"/>
  <c r="DB74" i="5"/>
  <c r="DB71" i="5"/>
  <c r="DB70" i="5"/>
  <c r="EI69" i="5"/>
  <c r="EJ69" i="5" s="1"/>
  <c r="EK69" i="5" s="1"/>
  <c r="EI65" i="5"/>
  <c r="EI64" i="5"/>
  <c r="EP64" i="5" s="1"/>
  <c r="DB62" i="5"/>
  <c r="EI61" i="5"/>
  <c r="EQ61" i="5" s="1"/>
  <c r="BK58" i="5"/>
  <c r="EI55" i="5"/>
  <c r="EQ55" i="5" s="1"/>
  <c r="DB55" i="5"/>
  <c r="BK55" i="5"/>
  <c r="DB54" i="5"/>
  <c r="DB53" i="5"/>
  <c r="BK53" i="5"/>
  <c r="DB51" i="5"/>
  <c r="DB50" i="5"/>
  <c r="DB49" i="5"/>
  <c r="BK49" i="5"/>
  <c r="DB47" i="5"/>
  <c r="DB46" i="5"/>
  <c r="EI45" i="5"/>
  <c r="EJ45" i="5" s="1"/>
  <c r="DB45" i="5"/>
  <c r="DB43" i="5"/>
  <c r="DB42" i="5"/>
  <c r="BK42" i="5"/>
  <c r="DB41" i="5"/>
  <c r="DB38" i="5"/>
  <c r="BK38" i="5"/>
  <c r="DB37" i="5"/>
  <c r="BK37" i="5"/>
  <c r="DB34" i="5"/>
  <c r="DB33" i="5"/>
  <c r="K79" i="6"/>
  <c r="Y78" i="6"/>
  <c r="Z78" i="6" s="1"/>
  <c r="AA78" i="6" s="1"/>
  <c r="AF78" i="6" s="1"/>
  <c r="K78" i="6"/>
  <c r="K77" i="6"/>
  <c r="Y76" i="6"/>
  <c r="Z76" i="6" s="1"/>
  <c r="AA76" i="6" s="1"/>
  <c r="AF76" i="6" s="1"/>
  <c r="Z73" i="6"/>
  <c r="AA73" i="6" s="1"/>
  <c r="AF73" i="6" s="1"/>
  <c r="Y72" i="6"/>
  <c r="Z72" i="6" s="1"/>
  <c r="AA72" i="6" s="1"/>
  <c r="Y71" i="6"/>
  <c r="Z71" i="6" s="1"/>
  <c r="AA71" i="6" s="1"/>
  <c r="K71" i="6"/>
  <c r="K69" i="6"/>
  <c r="K67" i="6"/>
  <c r="Y63" i="6"/>
  <c r="Z63" i="6" s="1"/>
  <c r="AA63" i="6" s="1"/>
  <c r="AF63" i="6" s="1"/>
  <c r="Y61" i="6"/>
  <c r="Z61" i="6" s="1"/>
  <c r="AA61" i="6" s="1"/>
  <c r="AF61" i="6" s="1"/>
  <c r="K61" i="6"/>
  <c r="K59" i="6"/>
  <c r="K57" i="6"/>
  <c r="Y54" i="6"/>
  <c r="Z54" i="6" s="1"/>
  <c r="AA54" i="6" s="1"/>
  <c r="Y53" i="6"/>
  <c r="Z53" i="6" s="1"/>
  <c r="AA53" i="6" s="1"/>
  <c r="AF53" i="6" s="1"/>
  <c r="K53" i="6"/>
  <c r="K51" i="6"/>
  <c r="Y49" i="6"/>
  <c r="Z49" i="6" s="1"/>
  <c r="AA49" i="6" s="1"/>
  <c r="AF49" i="6" s="1"/>
  <c r="Y48" i="6"/>
  <c r="Z48" i="6" s="1"/>
  <c r="AA48" i="6" s="1"/>
  <c r="AF48" i="6" s="1"/>
  <c r="K48" i="6"/>
  <c r="Y44" i="6"/>
  <c r="Z44" i="6" s="1"/>
  <c r="AA44" i="6" s="1"/>
  <c r="AF44" i="6" s="1"/>
  <c r="K44" i="6"/>
  <c r="K43" i="6"/>
  <c r="Y42" i="6"/>
  <c r="Z42" i="6" s="1"/>
  <c r="AA42" i="6" s="1"/>
  <c r="AF42" i="6" s="1"/>
  <c r="K41" i="6"/>
  <c r="Y40" i="6"/>
  <c r="Z40" i="6" s="1"/>
  <c r="AA40" i="6" s="1"/>
  <c r="AF40" i="6" s="1"/>
  <c r="Y37" i="6"/>
  <c r="Z37" i="6" s="1"/>
  <c r="AA37" i="6" s="1"/>
  <c r="AF37" i="6" s="1"/>
  <c r="AH37" i="6" s="1"/>
  <c r="K37" i="6"/>
  <c r="Y36" i="6"/>
  <c r="Z36" i="6" s="1"/>
  <c r="AA36" i="6" s="1"/>
  <c r="AF36" i="6" s="1"/>
  <c r="K36" i="6"/>
  <c r="K35" i="6"/>
  <c r="Y34" i="6"/>
  <c r="Z34" i="6" s="1"/>
  <c r="AA34" i="6" s="1"/>
  <c r="Y33" i="6"/>
  <c r="Z33" i="6" s="1"/>
  <c r="AA33" i="6" s="1"/>
  <c r="AF33" i="6" s="1"/>
  <c r="AH33" i="6" s="1"/>
  <c r="K33" i="6"/>
  <c r="K32" i="6"/>
  <c r="K31" i="6"/>
  <c r="BK398" i="5"/>
  <c r="BK397" i="5"/>
  <c r="BK384" i="5"/>
  <c r="BK383" i="5"/>
  <c r="DB382" i="5"/>
  <c r="EI374" i="5"/>
  <c r="EQ374" i="5" s="1"/>
  <c r="DB369" i="5"/>
  <c r="DB365" i="5"/>
  <c r="BK364" i="5"/>
  <c r="DB360" i="5"/>
  <c r="BK360" i="5"/>
  <c r="EI357" i="5"/>
  <c r="DB357" i="5"/>
  <c r="DB353" i="5"/>
  <c r="DB347" i="5"/>
  <c r="EI346" i="5"/>
  <c r="EP346" i="5" s="1"/>
  <c r="DB346" i="5"/>
  <c r="DB344" i="5"/>
  <c r="DB343" i="5"/>
  <c r="DB342" i="5"/>
  <c r="BK342" i="5"/>
  <c r="BK341" i="5"/>
  <c r="DB337" i="5"/>
  <c r="EI336" i="5"/>
  <c r="EP336" i="5" s="1"/>
  <c r="DB336" i="5"/>
  <c r="DB333" i="5"/>
  <c r="BK333" i="5"/>
  <c r="DB332" i="5"/>
  <c r="EJ329" i="5"/>
  <c r="EK329" i="5" s="1"/>
  <c r="ER329" i="5" s="1"/>
  <c r="EZ329" i="5" s="1"/>
  <c r="DB329" i="5"/>
  <c r="DB328" i="5"/>
  <c r="BK327" i="5"/>
  <c r="EI323" i="5"/>
  <c r="EJ323" i="5" s="1"/>
  <c r="DB323" i="5"/>
  <c r="BK323" i="5"/>
  <c r="DB319" i="5"/>
  <c r="BK319" i="5"/>
  <c r="DB315" i="5"/>
  <c r="BK315" i="5"/>
  <c r="DB311" i="5"/>
  <c r="BK311" i="5"/>
  <c r="EJ309" i="5"/>
  <c r="DB304" i="5"/>
  <c r="DB301" i="5"/>
  <c r="EI300" i="5"/>
  <c r="EJ300" i="5" s="1"/>
  <c r="EK300" i="5" s="1"/>
  <c r="DB298" i="5"/>
  <c r="DB297" i="5"/>
  <c r="BK297" i="5"/>
  <c r="DB294" i="5"/>
  <c r="DB293" i="5"/>
  <c r="DB290" i="5"/>
  <c r="EI289" i="5"/>
  <c r="DB289" i="5"/>
  <c r="EI288" i="5"/>
  <c r="EJ288" i="5" s="1"/>
  <c r="EK288" i="5" s="1"/>
  <c r="DB286" i="5"/>
  <c r="DB285" i="5"/>
  <c r="BK285" i="5"/>
  <c r="EI284" i="5"/>
  <c r="DB282" i="5"/>
  <c r="EI279" i="5"/>
  <c r="EJ279" i="5" s="1"/>
  <c r="EK279" i="5" s="1"/>
  <c r="ER279" i="5" s="1"/>
  <c r="DB279" i="5"/>
  <c r="EI278" i="5"/>
  <c r="DB278" i="5"/>
  <c r="DB275" i="5"/>
  <c r="DB274" i="5"/>
  <c r="DB271" i="5"/>
  <c r="DB270" i="5"/>
  <c r="BK269" i="5"/>
  <c r="DB267" i="5"/>
  <c r="DB266" i="5"/>
  <c r="BK262" i="5"/>
  <c r="DB259" i="5"/>
  <c r="DB257" i="5"/>
  <c r="DB256" i="5"/>
  <c r="BK256" i="5"/>
  <c r="DB255" i="5"/>
  <c r="DB253" i="5"/>
  <c r="DB252" i="5"/>
  <c r="BK252" i="5"/>
  <c r="DB251" i="5"/>
  <c r="BK251" i="5"/>
  <c r="DB249" i="5"/>
  <c r="EI248" i="5"/>
  <c r="EQ248" i="5" s="1"/>
  <c r="DB248" i="5"/>
  <c r="DB247" i="5"/>
  <c r="EI211" i="5"/>
  <c r="BK207" i="5"/>
  <c r="EI206" i="5"/>
  <c r="EJ206" i="5" s="1"/>
  <c r="EK206" i="5" s="1"/>
  <c r="DB204" i="5"/>
  <c r="EI202" i="5"/>
  <c r="EJ202" i="5" s="1"/>
  <c r="DB202" i="5"/>
  <c r="BK202" i="5"/>
  <c r="EI201" i="5"/>
  <c r="DB201" i="5"/>
  <c r="DB200" i="5"/>
  <c r="BK199" i="5"/>
  <c r="EI198" i="5"/>
  <c r="EJ198" i="5" s="1"/>
  <c r="EK198" i="5" s="1"/>
  <c r="DB198" i="5"/>
  <c r="BK198" i="5"/>
  <c r="DB197" i="5"/>
  <c r="BK197" i="5"/>
  <c r="DB196" i="5"/>
  <c r="DB194" i="5"/>
  <c r="BK194" i="5"/>
  <c r="DB193" i="5"/>
  <c r="BK193" i="5"/>
  <c r="BK192" i="5"/>
  <c r="BK191" i="5"/>
  <c r="DB190" i="5"/>
  <c r="DB189" i="5"/>
  <c r="DB188" i="5"/>
  <c r="EI186" i="5"/>
  <c r="DB186" i="5"/>
  <c r="DB185" i="5"/>
  <c r="BK185" i="5"/>
  <c r="BK184" i="5"/>
  <c r="BK183" i="5"/>
  <c r="DB182" i="5"/>
  <c r="EP181" i="5"/>
  <c r="DB181" i="5"/>
  <c r="BK180" i="5"/>
  <c r="DB179" i="5"/>
  <c r="BK178" i="5"/>
  <c r="DB177" i="5"/>
  <c r="BK177" i="5"/>
  <c r="BK176" i="5"/>
  <c r="DB175" i="5"/>
  <c r="BK174" i="5"/>
  <c r="EI173" i="5"/>
  <c r="EJ173" i="5" s="1"/>
  <c r="DB173" i="5"/>
  <c r="BK173" i="5"/>
  <c r="DB171" i="5"/>
  <c r="DB169" i="5"/>
  <c r="EI168" i="5"/>
  <c r="EQ168" i="5" s="1"/>
  <c r="DB167" i="5"/>
  <c r="EI165" i="5"/>
  <c r="EJ165" i="5" s="1"/>
  <c r="DB165" i="5"/>
  <c r="BK165" i="5"/>
  <c r="DB163" i="5"/>
  <c r="DB161" i="5"/>
  <c r="EI160" i="5"/>
  <c r="EQ160" i="5" s="1"/>
  <c r="DB159" i="5"/>
  <c r="EI153" i="5"/>
  <c r="EQ153" i="5" s="1"/>
  <c r="EJ150" i="5"/>
  <c r="EK150" i="5" s="1"/>
  <c r="ER150" i="5" s="1"/>
  <c r="BK150" i="5"/>
  <c r="DB149" i="5"/>
  <c r="BK148" i="5"/>
  <c r="DB147" i="5"/>
  <c r="BK147" i="5"/>
  <c r="DB146" i="5"/>
  <c r="BK146" i="5"/>
  <c r="BK145" i="5"/>
  <c r="EI144" i="5"/>
  <c r="DB144" i="5"/>
  <c r="BK144" i="5"/>
  <c r="DB143" i="5"/>
  <c r="BK143" i="5"/>
  <c r="DB142" i="5"/>
  <c r="BK142" i="5"/>
  <c r="DB140" i="5"/>
  <c r="EJ139" i="5"/>
  <c r="DB139" i="5"/>
  <c r="BK139" i="5"/>
  <c r="DB138" i="5"/>
  <c r="EI136" i="5"/>
  <c r="DB136" i="5"/>
  <c r="DB135" i="5"/>
  <c r="BK135" i="5"/>
  <c r="DB134" i="5"/>
  <c r="BK134" i="5"/>
  <c r="EI133" i="5"/>
  <c r="DB132" i="5"/>
  <c r="EJ131" i="5"/>
  <c r="DB131" i="5"/>
  <c r="EP130" i="5"/>
  <c r="ET130" i="5" s="1"/>
  <c r="DB130" i="5"/>
  <c r="BK130" i="5"/>
  <c r="DB128" i="5"/>
  <c r="EP127" i="5"/>
  <c r="EP126" i="5"/>
  <c r="ES126" i="5" s="1"/>
  <c r="DB126" i="5"/>
  <c r="EI125" i="5"/>
  <c r="EP125" i="5" s="1"/>
  <c r="BK125" i="5"/>
  <c r="EI124" i="5"/>
  <c r="DB124" i="5"/>
  <c r="DB123" i="5"/>
  <c r="EI120" i="5"/>
  <c r="EQ120" i="5" s="1"/>
  <c r="DB120" i="5"/>
  <c r="BK120" i="5"/>
  <c r="DB116" i="5"/>
  <c r="BK115" i="5"/>
  <c r="EI112" i="5"/>
  <c r="DB112" i="5"/>
  <c r="EQ111" i="5"/>
  <c r="EV111" i="5" s="1"/>
  <c r="EI93" i="5"/>
  <c r="BK93" i="5"/>
  <c r="EI399" i="5"/>
  <c r="EP399" i="5" s="1"/>
  <c r="ES399" i="5" s="1"/>
  <c r="EP361" i="5"/>
  <c r="DB356" i="5"/>
  <c r="BK350" i="5"/>
  <c r="BK156" i="5"/>
  <c r="K400" i="6"/>
  <c r="Y399" i="6"/>
  <c r="Z399" i="6" s="1"/>
  <c r="AA399" i="6" s="1"/>
  <c r="Y398" i="6"/>
  <c r="Z398" i="6" s="1"/>
  <c r="AA398" i="6" s="1"/>
  <c r="Y397" i="6"/>
  <c r="Z397" i="6" s="1"/>
  <c r="AA397" i="6" s="1"/>
  <c r="AF397" i="6" s="1"/>
  <c r="AH397" i="6" s="1"/>
  <c r="K397" i="6"/>
  <c r="K396" i="6"/>
  <c r="Y395" i="6"/>
  <c r="Z395" i="6" s="1"/>
  <c r="AA395" i="6" s="1"/>
  <c r="Y394" i="6"/>
  <c r="Z394" i="6" s="1"/>
  <c r="AA394" i="6" s="1"/>
  <c r="AF394" i="6" s="1"/>
  <c r="K394" i="6"/>
  <c r="Y393" i="6"/>
  <c r="Z393" i="6" s="1"/>
  <c r="AA393" i="6" s="1"/>
  <c r="AF393" i="6" s="1"/>
  <c r="K393" i="6"/>
  <c r="AA392" i="6"/>
  <c r="K392" i="6"/>
  <c r="Y391" i="6"/>
  <c r="Z391" i="6" s="1"/>
  <c r="AA391" i="6" s="1"/>
  <c r="AF391" i="6" s="1"/>
  <c r="Y390" i="6"/>
  <c r="Z390" i="6" s="1"/>
  <c r="AA390" i="6" s="1"/>
  <c r="K390" i="6"/>
  <c r="Y389" i="6"/>
  <c r="Z389" i="6" s="1"/>
  <c r="AA389" i="6" s="1"/>
  <c r="AF389" i="6" s="1"/>
  <c r="K389" i="6"/>
  <c r="AA388" i="6"/>
  <c r="AF388" i="6" s="1"/>
  <c r="K388" i="6"/>
  <c r="Y387" i="6"/>
  <c r="Z387" i="6" s="1"/>
  <c r="AA387" i="6" s="1"/>
  <c r="Y386" i="6"/>
  <c r="Z386" i="6" s="1"/>
  <c r="AA386" i="6" s="1"/>
  <c r="K386" i="6"/>
  <c r="Y385" i="6"/>
  <c r="Z385" i="6" s="1"/>
  <c r="AA385" i="6" s="1"/>
  <c r="AF385" i="6" s="1"/>
  <c r="AH385" i="6" s="1"/>
  <c r="K385" i="6"/>
  <c r="K384" i="6"/>
  <c r="Y383" i="6"/>
  <c r="Z383" i="6" s="1"/>
  <c r="AA383" i="6" s="1"/>
  <c r="Y382" i="6"/>
  <c r="Z382" i="6" s="1"/>
  <c r="AA382" i="6" s="1"/>
  <c r="AF382" i="6" s="1"/>
  <c r="K382" i="6"/>
  <c r="Y381" i="6"/>
  <c r="Z381" i="6" s="1"/>
  <c r="AA381" i="6" s="1"/>
  <c r="AF381" i="6" s="1"/>
  <c r="AH381" i="6" s="1"/>
  <c r="K381" i="6"/>
  <c r="K380" i="6"/>
  <c r="Y379" i="6"/>
  <c r="Z379" i="6" s="1"/>
  <c r="AA379" i="6" s="1"/>
  <c r="AF379" i="6" s="1"/>
  <c r="Y378" i="6"/>
  <c r="Z378" i="6" s="1"/>
  <c r="AA378" i="6" s="1"/>
  <c r="AF378" i="6" s="1"/>
  <c r="K378" i="6"/>
  <c r="Y377" i="6"/>
  <c r="Z377" i="6" s="1"/>
  <c r="AA377" i="6" s="1"/>
  <c r="AF377" i="6" s="1"/>
  <c r="K377" i="6"/>
  <c r="AA376" i="6"/>
  <c r="AF376" i="6" s="1"/>
  <c r="K376" i="6"/>
  <c r="Y375" i="6"/>
  <c r="Z375" i="6" s="1"/>
  <c r="AA375" i="6" s="1"/>
  <c r="AF375" i="6" s="1"/>
  <c r="K375" i="6"/>
  <c r="Y374" i="6"/>
  <c r="Z374" i="6" s="1"/>
  <c r="AA374" i="6" s="1"/>
  <c r="AF374" i="6" s="1"/>
  <c r="AH374" i="6" s="1"/>
  <c r="K374" i="6"/>
  <c r="Y373" i="6"/>
  <c r="Z373" i="6" s="1"/>
  <c r="AA373" i="6" s="1"/>
  <c r="AF373" i="6" s="1"/>
  <c r="K373" i="6"/>
  <c r="Y372" i="6"/>
  <c r="Z372" i="6" s="1"/>
  <c r="AA372" i="6" s="1"/>
  <c r="AF372" i="6" s="1"/>
  <c r="K372" i="6"/>
  <c r="Y371" i="6"/>
  <c r="Z371" i="6" s="1"/>
  <c r="AA371" i="6" s="1"/>
  <c r="AF371" i="6" s="1"/>
  <c r="K371" i="6"/>
  <c r="Y370" i="6"/>
  <c r="Z370" i="6" s="1"/>
  <c r="AA370" i="6" s="1"/>
  <c r="AF370" i="6" s="1"/>
  <c r="AH370" i="6" s="1"/>
  <c r="K370" i="6"/>
  <c r="Y369" i="6"/>
  <c r="Z369" i="6" s="1"/>
  <c r="AA369" i="6" s="1"/>
  <c r="AF369" i="6" s="1"/>
  <c r="K369" i="6"/>
  <c r="Y368" i="6"/>
  <c r="Z368" i="6" s="1"/>
  <c r="AA368" i="6" s="1"/>
  <c r="AF368" i="6" s="1"/>
  <c r="K368" i="6"/>
  <c r="Y367" i="6"/>
  <c r="Z367" i="6" s="1"/>
  <c r="AA367" i="6" s="1"/>
  <c r="AF367" i="6" s="1"/>
  <c r="K367" i="6"/>
  <c r="Y366" i="6"/>
  <c r="Z366" i="6" s="1"/>
  <c r="AA366" i="6" s="1"/>
  <c r="AF366" i="6" s="1"/>
  <c r="AH366" i="6" s="1"/>
  <c r="K366" i="6"/>
  <c r="Y365" i="6"/>
  <c r="Z365" i="6" s="1"/>
  <c r="AA365" i="6" s="1"/>
  <c r="AF365" i="6" s="1"/>
  <c r="K365" i="6"/>
  <c r="Y364" i="6"/>
  <c r="Z364" i="6" s="1"/>
  <c r="AA364" i="6" s="1"/>
  <c r="AF364" i="6" s="1"/>
  <c r="K364" i="6"/>
  <c r="Y363" i="6"/>
  <c r="Z363" i="6" s="1"/>
  <c r="AA363" i="6" s="1"/>
  <c r="AF363" i="6" s="1"/>
  <c r="K363" i="6"/>
  <c r="Y362" i="6"/>
  <c r="Z362" i="6" s="1"/>
  <c r="AA362" i="6" s="1"/>
  <c r="AF362" i="6" s="1"/>
  <c r="AH362" i="6" s="1"/>
  <c r="K362" i="6"/>
  <c r="Y361" i="6"/>
  <c r="Z361" i="6" s="1"/>
  <c r="AA361" i="6" s="1"/>
  <c r="AF361" i="6" s="1"/>
  <c r="K361" i="6"/>
  <c r="Y360" i="6"/>
  <c r="Z360" i="6" s="1"/>
  <c r="AA360" i="6" s="1"/>
  <c r="AF360" i="6" s="1"/>
  <c r="K360" i="6"/>
  <c r="Y359" i="6"/>
  <c r="Z359" i="6" s="1"/>
  <c r="AA359" i="6" s="1"/>
  <c r="AF359" i="6" s="1"/>
  <c r="K359" i="6"/>
  <c r="Y358" i="6"/>
  <c r="K358" i="6"/>
  <c r="K357" i="6"/>
  <c r="Y355" i="6"/>
  <c r="Z355" i="6" s="1"/>
  <c r="AA355" i="6" s="1"/>
  <c r="K355" i="6"/>
  <c r="Y353" i="6"/>
  <c r="Z353" i="6" s="1"/>
  <c r="AA353" i="6" s="1"/>
  <c r="K353" i="6"/>
  <c r="Y352" i="6"/>
  <c r="Z352" i="6" s="1"/>
  <c r="AA352" i="6" s="1"/>
  <c r="AF352" i="6" s="1"/>
  <c r="K352" i="6"/>
  <c r="Y351" i="6"/>
  <c r="Z351" i="6" s="1"/>
  <c r="AA351" i="6" s="1"/>
  <c r="AF351" i="6" s="1"/>
  <c r="K351" i="6"/>
  <c r="Y348" i="6"/>
  <c r="Z348" i="6" s="1"/>
  <c r="AA348" i="6" s="1"/>
  <c r="K348" i="6"/>
  <c r="Y347" i="6"/>
  <c r="Z347" i="6" s="1"/>
  <c r="AA347" i="6" s="1"/>
  <c r="AF347" i="6" s="1"/>
  <c r="K347" i="6"/>
  <c r="Z346" i="6"/>
  <c r="AA346" i="6" s="1"/>
  <c r="AF346" i="6" s="1"/>
  <c r="AH346" i="6" s="1"/>
  <c r="K346" i="6"/>
  <c r="Y344" i="6"/>
  <c r="Z344" i="6" s="1"/>
  <c r="AA344" i="6" s="1"/>
  <c r="AF344" i="6" s="1"/>
  <c r="K344" i="6"/>
  <c r="Y343" i="6"/>
  <c r="Z343" i="6" s="1"/>
  <c r="AA343" i="6" s="1"/>
  <c r="AF343" i="6" s="1"/>
  <c r="K343" i="6"/>
  <c r="Y340" i="6"/>
  <c r="Z340" i="6" s="1"/>
  <c r="AA340" i="6" s="1"/>
  <c r="K340" i="6"/>
  <c r="Y339" i="6"/>
  <c r="K339" i="6"/>
  <c r="Z337" i="6"/>
  <c r="AA337" i="6" s="1"/>
  <c r="Y336" i="6"/>
  <c r="Z336" i="6" s="1"/>
  <c r="AA336" i="6" s="1"/>
  <c r="K336" i="6"/>
  <c r="Y335" i="6"/>
  <c r="Z335" i="6" s="1"/>
  <c r="AA335" i="6" s="1"/>
  <c r="AF335" i="6" s="1"/>
  <c r="K335" i="6"/>
  <c r="Y334" i="6"/>
  <c r="Z334" i="6" s="1"/>
  <c r="AA334" i="6" s="1"/>
  <c r="AF334" i="6" s="1"/>
  <c r="K334" i="6"/>
  <c r="Y333" i="6"/>
  <c r="Z333" i="6" s="1"/>
  <c r="AA333" i="6" s="1"/>
  <c r="AF333" i="6" s="1"/>
  <c r="K333" i="6"/>
  <c r="Y332" i="6"/>
  <c r="K332" i="6"/>
  <c r="Y331" i="6"/>
  <c r="Z331" i="6" s="1"/>
  <c r="AA331" i="6" s="1"/>
  <c r="AF331" i="6" s="1"/>
  <c r="K331" i="6"/>
  <c r="Y328" i="6"/>
  <c r="Z328" i="6" s="1"/>
  <c r="AA328" i="6" s="1"/>
  <c r="AF328" i="6" s="1"/>
  <c r="K328" i="6"/>
  <c r="Y326" i="6"/>
  <c r="Z326" i="6" s="1"/>
  <c r="AA326" i="6" s="1"/>
  <c r="AF326" i="6" s="1"/>
  <c r="Y324" i="6"/>
  <c r="Z324" i="6" s="1"/>
  <c r="AA324" i="6" s="1"/>
  <c r="Y323" i="6"/>
  <c r="Z323" i="6" s="1"/>
  <c r="AA323" i="6" s="1"/>
  <c r="AF323" i="6" s="1"/>
  <c r="K323" i="6"/>
  <c r="Y320" i="6"/>
  <c r="Z320" i="6" s="1"/>
  <c r="AA320" i="6" s="1"/>
  <c r="Y319" i="6"/>
  <c r="K319" i="6"/>
  <c r="Y316" i="6"/>
  <c r="Z316" i="6" s="1"/>
  <c r="AA316" i="6" s="1"/>
  <c r="K316" i="6"/>
  <c r="Y315" i="6"/>
  <c r="Z315" i="6" s="1"/>
  <c r="AA315" i="6" s="1"/>
  <c r="AF315" i="6" s="1"/>
  <c r="K315" i="6"/>
  <c r="Y312" i="6"/>
  <c r="Z312" i="6" s="1"/>
  <c r="AA312" i="6" s="1"/>
  <c r="K312" i="6"/>
  <c r="Y311" i="6"/>
  <c r="Z311" i="6" s="1"/>
  <c r="AA311" i="6" s="1"/>
  <c r="AF311" i="6" s="1"/>
  <c r="K311" i="6"/>
  <c r="Y308" i="6"/>
  <c r="Z308" i="6" s="1"/>
  <c r="AA308" i="6" s="1"/>
  <c r="K308" i="6"/>
  <c r="Y307" i="6"/>
  <c r="Z307" i="6" s="1"/>
  <c r="AA307" i="6" s="1"/>
  <c r="AF307" i="6" s="1"/>
  <c r="K307" i="6"/>
  <c r="K306" i="6"/>
  <c r="Y305" i="6"/>
  <c r="Z305" i="6" s="1"/>
  <c r="AA305" i="6" s="1"/>
  <c r="Y304" i="6"/>
  <c r="Z304" i="6" s="1"/>
  <c r="AA304" i="6" s="1"/>
  <c r="AF304" i="6" s="1"/>
  <c r="AH304" i="6" s="1"/>
  <c r="Y303" i="6"/>
  <c r="K303" i="6"/>
  <c r="Y302" i="6"/>
  <c r="Z302" i="6" s="1"/>
  <c r="AA302" i="6" s="1"/>
  <c r="AF302" i="6" s="1"/>
  <c r="Y301" i="6"/>
  <c r="Z301" i="6" s="1"/>
  <c r="AA301" i="6" s="1"/>
  <c r="K301" i="6"/>
  <c r="Y300" i="6"/>
  <c r="Z300" i="6" s="1"/>
  <c r="AA300" i="6" s="1"/>
  <c r="AF300" i="6" s="1"/>
  <c r="AH300" i="6" s="1"/>
  <c r="K300" i="6"/>
  <c r="AA299" i="6"/>
  <c r="AF299" i="6" s="1"/>
  <c r="K299" i="6"/>
  <c r="Y298" i="6"/>
  <c r="Z298" i="6" s="1"/>
  <c r="AA298" i="6" s="1"/>
  <c r="Y297" i="6"/>
  <c r="Z297" i="6" s="1"/>
  <c r="AA297" i="6" s="1"/>
  <c r="K297" i="6"/>
  <c r="Y296" i="6"/>
  <c r="Z296" i="6" s="1"/>
  <c r="AA296" i="6" s="1"/>
  <c r="AF296" i="6" s="1"/>
  <c r="K296" i="6"/>
  <c r="K295" i="6"/>
  <c r="Y294" i="6"/>
  <c r="Z294" i="6" s="1"/>
  <c r="AA294" i="6" s="1"/>
  <c r="Y293" i="6"/>
  <c r="Z293" i="6" s="1"/>
  <c r="AA293" i="6" s="1"/>
  <c r="AF293" i="6" s="1"/>
  <c r="K293" i="6"/>
  <c r="Y292" i="6"/>
  <c r="Z292" i="6" s="1"/>
  <c r="AA292" i="6" s="1"/>
  <c r="AF292" i="6" s="1"/>
  <c r="K292" i="6"/>
  <c r="Y291" i="6"/>
  <c r="Z291" i="6" s="1"/>
  <c r="AA291" i="6" s="1"/>
  <c r="K291" i="6"/>
  <c r="Y290" i="6"/>
  <c r="Z290" i="6" s="1"/>
  <c r="AA290" i="6" s="1"/>
  <c r="Y289" i="6"/>
  <c r="Z289" i="6" s="1"/>
  <c r="AA289" i="6" s="1"/>
  <c r="AF289" i="6" s="1"/>
  <c r="K289" i="6"/>
  <c r="Y288" i="6"/>
  <c r="Z288" i="6" s="1"/>
  <c r="AA288" i="6" s="1"/>
  <c r="AF288" i="6" s="1"/>
  <c r="K288" i="6"/>
  <c r="Y287" i="6"/>
  <c r="Z287" i="6" s="1"/>
  <c r="AA287" i="6" s="1"/>
  <c r="AF287" i="6" s="1"/>
  <c r="K287" i="6"/>
  <c r="Y286" i="6"/>
  <c r="Z286" i="6" s="1"/>
  <c r="AA286" i="6" s="1"/>
  <c r="Y285" i="6"/>
  <c r="Z285" i="6" s="1"/>
  <c r="AA285" i="6" s="1"/>
  <c r="AF285" i="6" s="1"/>
  <c r="K285" i="6"/>
  <c r="Y284" i="6"/>
  <c r="Z284" i="6" s="1"/>
  <c r="AA284" i="6" s="1"/>
  <c r="AF284" i="6" s="1"/>
  <c r="K284" i="6"/>
  <c r="Y283" i="6"/>
  <c r="Z283" i="6" s="1"/>
  <c r="AA283" i="6" s="1"/>
  <c r="K283" i="6"/>
  <c r="Y282" i="6"/>
  <c r="Z282" i="6" s="1"/>
  <c r="AA282" i="6" s="1"/>
  <c r="Y281" i="6"/>
  <c r="Z281" i="6" s="1"/>
  <c r="AA281" i="6" s="1"/>
  <c r="AF281" i="6" s="1"/>
  <c r="AH281" i="6" s="1"/>
  <c r="K281" i="6"/>
  <c r="Y280" i="6"/>
  <c r="Z280" i="6" s="1"/>
  <c r="AA280" i="6" s="1"/>
  <c r="AF280" i="6" s="1"/>
  <c r="K280" i="6"/>
  <c r="Y279" i="6"/>
  <c r="Z279" i="6" s="1"/>
  <c r="AA279" i="6" s="1"/>
  <c r="AF279" i="6" s="1"/>
  <c r="K279" i="6"/>
  <c r="Y278" i="6"/>
  <c r="Z278" i="6" s="1"/>
  <c r="AA278" i="6" s="1"/>
  <c r="AF278" i="6" s="1"/>
  <c r="Y277" i="6"/>
  <c r="Z277" i="6" s="1"/>
  <c r="AA277" i="6" s="1"/>
  <c r="K277" i="6"/>
  <c r="Y276" i="6"/>
  <c r="Z276" i="6" s="1"/>
  <c r="AA276" i="6" s="1"/>
  <c r="AF276" i="6" s="1"/>
  <c r="K276" i="6"/>
  <c r="Y275" i="6"/>
  <c r="Z275" i="6" s="1"/>
  <c r="AA275" i="6" s="1"/>
  <c r="AF275" i="6" s="1"/>
  <c r="K275" i="6"/>
  <c r="Y274" i="6"/>
  <c r="Z274" i="6" s="1"/>
  <c r="AA274" i="6" s="1"/>
  <c r="Y273" i="6"/>
  <c r="Z273" i="6" s="1"/>
  <c r="AA273" i="6" s="1"/>
  <c r="AF273" i="6" s="1"/>
  <c r="K273" i="6"/>
  <c r="Y272" i="6"/>
  <c r="Z272" i="6" s="1"/>
  <c r="AA272" i="6" s="1"/>
  <c r="K272" i="6"/>
  <c r="Y271" i="6"/>
  <c r="Z271" i="6" s="1"/>
  <c r="AA271" i="6" s="1"/>
  <c r="AF271" i="6" s="1"/>
  <c r="K271" i="6"/>
  <c r="Y270" i="6"/>
  <c r="Z270" i="6" s="1"/>
  <c r="AA270" i="6" s="1"/>
  <c r="AF270" i="6" s="1"/>
  <c r="AH270" i="6" s="1"/>
  <c r="K270" i="6"/>
  <c r="Y269" i="6"/>
  <c r="Z269" i="6" s="1"/>
  <c r="AA269" i="6" s="1"/>
  <c r="AF269" i="6" s="1"/>
  <c r="Y268" i="6"/>
  <c r="Z268" i="6" s="1"/>
  <c r="AA268" i="6" s="1"/>
  <c r="K268" i="6"/>
  <c r="Y267" i="6"/>
  <c r="Z267" i="6" s="1"/>
  <c r="AA267" i="6" s="1"/>
  <c r="AF267" i="6" s="1"/>
  <c r="K267" i="6"/>
  <c r="Y265" i="6"/>
  <c r="Y261" i="6"/>
  <c r="Y257" i="6"/>
  <c r="Z257" i="6" s="1"/>
  <c r="AA257" i="6" s="1"/>
  <c r="AF257" i="6" s="1"/>
  <c r="Y256" i="6"/>
  <c r="Z256" i="6" s="1"/>
  <c r="AA256" i="6" s="1"/>
  <c r="AF256" i="6" s="1"/>
  <c r="Y253" i="6"/>
  <c r="K252" i="6"/>
  <c r="Z251" i="6"/>
  <c r="AA251" i="6" s="1"/>
  <c r="AF251" i="6" s="1"/>
  <c r="K251" i="6"/>
  <c r="Y249" i="6"/>
  <c r="K244" i="6"/>
  <c r="Z243" i="6"/>
  <c r="AA243" i="6" s="1"/>
  <c r="AF243" i="6" s="1"/>
  <c r="Y242" i="6"/>
  <c r="Z242" i="6" s="1"/>
  <c r="AA242" i="6" s="1"/>
  <c r="AF242" i="6" s="1"/>
  <c r="AH242" i="6" s="1"/>
  <c r="K242" i="6"/>
  <c r="Y239" i="6"/>
  <c r="Z239" i="6" s="1"/>
  <c r="AA239" i="6" s="1"/>
  <c r="Y238" i="6"/>
  <c r="Z238" i="6" s="1"/>
  <c r="AA238" i="6" s="1"/>
  <c r="AF238" i="6" s="1"/>
  <c r="K238" i="6"/>
  <c r="Y235" i="6"/>
  <c r="Z235" i="6" s="1"/>
  <c r="AA235" i="6" s="1"/>
  <c r="AF235" i="6" s="1"/>
  <c r="Y234" i="6"/>
  <c r="K234" i="6"/>
  <c r="Y231" i="6"/>
  <c r="Z231" i="6" s="1"/>
  <c r="AA231" i="6" s="1"/>
  <c r="K231" i="6"/>
  <c r="Y230" i="6"/>
  <c r="K230" i="6"/>
  <c r="Y227" i="6"/>
  <c r="Z227" i="6" s="1"/>
  <c r="AA227" i="6" s="1"/>
  <c r="K227" i="6"/>
  <c r="Y226" i="6"/>
  <c r="K226" i="6"/>
  <c r="Y223" i="6"/>
  <c r="Z223" i="6" s="1"/>
  <c r="AA223" i="6" s="1"/>
  <c r="K223" i="6"/>
  <c r="Y222" i="6"/>
  <c r="K222" i="6"/>
  <c r="Y219" i="6"/>
  <c r="Z219" i="6" s="1"/>
  <c r="AA219" i="6" s="1"/>
  <c r="K219" i="6"/>
  <c r="Y218" i="6"/>
  <c r="K218" i="6"/>
  <c r="Y215" i="6"/>
  <c r="Z215" i="6" s="1"/>
  <c r="AA215" i="6" s="1"/>
  <c r="K215" i="6"/>
  <c r="Y214" i="6"/>
  <c r="K214" i="6"/>
  <c r="Y211" i="6"/>
  <c r="Z211" i="6" s="1"/>
  <c r="AA211" i="6" s="1"/>
  <c r="K211" i="6"/>
  <c r="Y210" i="6"/>
  <c r="K210" i="6"/>
  <c r="Y209" i="6"/>
  <c r="Z209" i="6" s="1"/>
  <c r="AA209" i="6" s="1"/>
  <c r="AF209" i="6" s="1"/>
  <c r="K209" i="6"/>
  <c r="AA208" i="6"/>
  <c r="AF208" i="6" s="1"/>
  <c r="K208" i="6"/>
  <c r="Y207" i="6"/>
  <c r="Z207" i="6" s="1"/>
  <c r="AA207" i="6" s="1"/>
  <c r="K207" i="6"/>
  <c r="K205" i="6"/>
  <c r="K204" i="6"/>
  <c r="Y203" i="6"/>
  <c r="Z203" i="6" s="1"/>
  <c r="AA203" i="6" s="1"/>
  <c r="K203" i="6"/>
  <c r="K202" i="6"/>
  <c r="Y201" i="6"/>
  <c r="Z201" i="6" s="1"/>
  <c r="AA201" i="6" s="1"/>
  <c r="AF201" i="6" s="1"/>
  <c r="K201" i="6"/>
  <c r="Y200" i="6"/>
  <c r="Z200" i="6" s="1"/>
  <c r="AA200" i="6" s="1"/>
  <c r="K200" i="6"/>
  <c r="Y199" i="6"/>
  <c r="Z199" i="6" s="1"/>
  <c r="AA199" i="6" s="1"/>
  <c r="AF199" i="6" s="1"/>
  <c r="K199" i="6"/>
  <c r="Y198" i="6"/>
  <c r="Z198" i="6" s="1"/>
  <c r="AA198" i="6" s="1"/>
  <c r="AF198" i="6" s="1"/>
  <c r="K198" i="6"/>
  <c r="Y197" i="6"/>
  <c r="Z197" i="6" s="1"/>
  <c r="AA197" i="6" s="1"/>
  <c r="AF197" i="6" s="1"/>
  <c r="K197" i="6"/>
  <c r="Y196" i="6"/>
  <c r="Z196" i="6" s="1"/>
  <c r="AA196" i="6" s="1"/>
  <c r="K196" i="6"/>
  <c r="Y195" i="6"/>
  <c r="Z195" i="6" s="1"/>
  <c r="AA195" i="6" s="1"/>
  <c r="AF195" i="6" s="1"/>
  <c r="K195" i="6"/>
  <c r="Y194" i="6"/>
  <c r="Z194" i="6" s="1"/>
  <c r="AA194" i="6" s="1"/>
  <c r="AF194" i="6" s="1"/>
  <c r="K194" i="6"/>
  <c r="Y193" i="6"/>
  <c r="Z193" i="6" s="1"/>
  <c r="AA193" i="6" s="1"/>
  <c r="AF193" i="6" s="1"/>
  <c r="K193" i="6"/>
  <c r="Y192" i="6"/>
  <c r="Z192" i="6" s="1"/>
  <c r="AA192" i="6" s="1"/>
  <c r="K192" i="6"/>
  <c r="Y191" i="6"/>
  <c r="Z191" i="6" s="1"/>
  <c r="AA191" i="6" s="1"/>
  <c r="AF191" i="6" s="1"/>
  <c r="K191" i="6"/>
  <c r="Y190" i="6"/>
  <c r="Z190" i="6" s="1"/>
  <c r="AA190" i="6" s="1"/>
  <c r="AF190" i="6" s="1"/>
  <c r="K190" i="6"/>
  <c r="Y189" i="6"/>
  <c r="Z189" i="6" s="1"/>
  <c r="AA189" i="6" s="1"/>
  <c r="AF189" i="6" s="1"/>
  <c r="K189" i="6"/>
  <c r="Y188" i="6"/>
  <c r="Z188" i="6" s="1"/>
  <c r="AA188" i="6" s="1"/>
  <c r="K188" i="6"/>
  <c r="Y187" i="6"/>
  <c r="Z187" i="6" s="1"/>
  <c r="AA187" i="6" s="1"/>
  <c r="AF187" i="6" s="1"/>
  <c r="K187" i="6"/>
  <c r="Y186" i="6"/>
  <c r="Z186" i="6" s="1"/>
  <c r="AA186" i="6" s="1"/>
  <c r="AF186" i="6" s="1"/>
  <c r="K186" i="6"/>
  <c r="Y185" i="6"/>
  <c r="Z185" i="6" s="1"/>
  <c r="AA185" i="6" s="1"/>
  <c r="AF185" i="6" s="1"/>
  <c r="K185" i="6"/>
  <c r="Y184" i="6"/>
  <c r="Z184" i="6" s="1"/>
  <c r="AA184" i="6" s="1"/>
  <c r="K184" i="6"/>
  <c r="Y183" i="6"/>
  <c r="Z183" i="6" s="1"/>
  <c r="AA183" i="6" s="1"/>
  <c r="AF183" i="6" s="1"/>
  <c r="K183" i="6"/>
  <c r="Y182" i="6"/>
  <c r="Z182" i="6" s="1"/>
  <c r="AA182" i="6" s="1"/>
  <c r="AF182" i="6" s="1"/>
  <c r="K182" i="6"/>
  <c r="Y181" i="6"/>
  <c r="Z181" i="6" s="1"/>
  <c r="AA181" i="6" s="1"/>
  <c r="AF181" i="6" s="1"/>
  <c r="K181" i="6"/>
  <c r="Y180" i="6"/>
  <c r="Z180" i="6" s="1"/>
  <c r="AA180" i="6" s="1"/>
  <c r="K180" i="6"/>
  <c r="Y179" i="6"/>
  <c r="Z179" i="6" s="1"/>
  <c r="AA179" i="6" s="1"/>
  <c r="AF179" i="6" s="1"/>
  <c r="K179" i="6"/>
  <c r="Y178" i="6"/>
  <c r="Z178" i="6" s="1"/>
  <c r="AA178" i="6" s="1"/>
  <c r="AF178" i="6" s="1"/>
  <c r="K178" i="6"/>
  <c r="Y177" i="6"/>
  <c r="Z177" i="6" s="1"/>
  <c r="AA177" i="6" s="1"/>
  <c r="AF177" i="6" s="1"/>
  <c r="K177" i="6"/>
  <c r="Y176" i="6"/>
  <c r="Z176" i="6" s="1"/>
  <c r="AA176" i="6" s="1"/>
  <c r="K176" i="6"/>
  <c r="Y175" i="6"/>
  <c r="Z175" i="6" s="1"/>
  <c r="AA175" i="6" s="1"/>
  <c r="AF175" i="6" s="1"/>
  <c r="K175" i="6"/>
  <c r="Y174" i="6"/>
  <c r="Z174" i="6" s="1"/>
  <c r="AA174" i="6" s="1"/>
  <c r="AF174" i="6" s="1"/>
  <c r="K174" i="6"/>
  <c r="Y173" i="6"/>
  <c r="Z173" i="6" s="1"/>
  <c r="AA173" i="6" s="1"/>
  <c r="AF173" i="6" s="1"/>
  <c r="K173" i="6"/>
  <c r="Y172" i="6"/>
  <c r="Z172" i="6" s="1"/>
  <c r="AA172" i="6" s="1"/>
  <c r="K172" i="6"/>
  <c r="Y171" i="6"/>
  <c r="Z171" i="6" s="1"/>
  <c r="AA171" i="6" s="1"/>
  <c r="AF171" i="6" s="1"/>
  <c r="K171" i="6"/>
  <c r="Y170" i="6"/>
  <c r="Z170" i="6" s="1"/>
  <c r="AA170" i="6" s="1"/>
  <c r="AF170" i="6" s="1"/>
  <c r="K170" i="6"/>
  <c r="Y169" i="6"/>
  <c r="Z169" i="6" s="1"/>
  <c r="AA169" i="6" s="1"/>
  <c r="AF169" i="6" s="1"/>
  <c r="K169" i="6"/>
  <c r="Y168" i="6"/>
  <c r="Z168" i="6" s="1"/>
  <c r="AA168" i="6" s="1"/>
  <c r="K168" i="6"/>
  <c r="Y167" i="6"/>
  <c r="Z167" i="6" s="1"/>
  <c r="AA167" i="6" s="1"/>
  <c r="AF167" i="6" s="1"/>
  <c r="K167" i="6"/>
  <c r="Y166" i="6"/>
  <c r="Z166" i="6" s="1"/>
  <c r="AA166" i="6" s="1"/>
  <c r="AF166" i="6" s="1"/>
  <c r="K166" i="6"/>
  <c r="Y165" i="6"/>
  <c r="Z165" i="6" s="1"/>
  <c r="AA165" i="6" s="1"/>
  <c r="AF165" i="6" s="1"/>
  <c r="K165" i="6"/>
  <c r="Y164" i="6"/>
  <c r="Z164" i="6" s="1"/>
  <c r="AA164" i="6" s="1"/>
  <c r="K164" i="6"/>
  <c r="Y163" i="6"/>
  <c r="Z163" i="6" s="1"/>
  <c r="AA163" i="6" s="1"/>
  <c r="AF163" i="6" s="1"/>
  <c r="K163" i="6"/>
  <c r="Y162" i="6"/>
  <c r="Z162" i="6" s="1"/>
  <c r="AA162" i="6" s="1"/>
  <c r="AF162" i="6" s="1"/>
  <c r="K162" i="6"/>
  <c r="Y161" i="6"/>
  <c r="Z161" i="6" s="1"/>
  <c r="AA161" i="6" s="1"/>
  <c r="AF161" i="6" s="1"/>
  <c r="K161" i="6"/>
  <c r="Y160" i="6"/>
  <c r="Z160" i="6" s="1"/>
  <c r="AA160" i="6" s="1"/>
  <c r="K160" i="6"/>
  <c r="Y159" i="6"/>
  <c r="Z159" i="6" s="1"/>
  <c r="AA159" i="6" s="1"/>
  <c r="AF159" i="6" s="1"/>
  <c r="K159" i="6"/>
  <c r="Y158" i="6"/>
  <c r="Z158" i="6" s="1"/>
  <c r="AA158" i="6" s="1"/>
  <c r="AF158" i="6" s="1"/>
  <c r="K158" i="6"/>
  <c r="Y157" i="6"/>
  <c r="Z157" i="6" s="1"/>
  <c r="AA157" i="6" s="1"/>
  <c r="AF157" i="6" s="1"/>
  <c r="K157" i="6"/>
  <c r="Y156" i="6"/>
  <c r="Z156" i="6" s="1"/>
  <c r="AA156" i="6" s="1"/>
  <c r="K156" i="6"/>
  <c r="Y155" i="6"/>
  <c r="Z155" i="6" s="1"/>
  <c r="AA155" i="6" s="1"/>
  <c r="AF155" i="6" s="1"/>
  <c r="K155" i="6"/>
  <c r="Y154" i="6"/>
  <c r="Z154" i="6" s="1"/>
  <c r="AA154" i="6" s="1"/>
  <c r="AF154" i="6" s="1"/>
  <c r="K154" i="6"/>
  <c r="Y153" i="6"/>
  <c r="Z153" i="6" s="1"/>
  <c r="AA153" i="6" s="1"/>
  <c r="AF153" i="6" s="1"/>
  <c r="K153" i="6"/>
  <c r="Y152" i="6"/>
  <c r="Z152" i="6" s="1"/>
  <c r="AA152" i="6" s="1"/>
  <c r="K152" i="6"/>
  <c r="Y151" i="6"/>
  <c r="Z151" i="6" s="1"/>
  <c r="AA151" i="6" s="1"/>
  <c r="AF151" i="6" s="1"/>
  <c r="K151" i="6"/>
  <c r="Y150" i="6"/>
  <c r="Z150" i="6" s="1"/>
  <c r="AA150" i="6" s="1"/>
  <c r="AF150" i="6" s="1"/>
  <c r="K150" i="6"/>
  <c r="Y149" i="6"/>
  <c r="Z149" i="6" s="1"/>
  <c r="AA149" i="6" s="1"/>
  <c r="AF149" i="6" s="1"/>
  <c r="K149" i="6"/>
  <c r="Y148" i="6"/>
  <c r="Z148" i="6" s="1"/>
  <c r="AA148" i="6" s="1"/>
  <c r="K148" i="6"/>
  <c r="Y147" i="6"/>
  <c r="Z147" i="6" s="1"/>
  <c r="AA147" i="6" s="1"/>
  <c r="AF147" i="6" s="1"/>
  <c r="K147" i="6"/>
  <c r="Y146" i="6"/>
  <c r="Z146" i="6" s="1"/>
  <c r="AA146" i="6" s="1"/>
  <c r="AF146" i="6" s="1"/>
  <c r="K146" i="6"/>
  <c r="Y145" i="6"/>
  <c r="Z145" i="6" s="1"/>
  <c r="AA145" i="6" s="1"/>
  <c r="AF145" i="6" s="1"/>
  <c r="K145" i="6"/>
  <c r="Y144" i="6"/>
  <c r="Z144" i="6" s="1"/>
  <c r="AA144" i="6" s="1"/>
  <c r="AF144" i="6" s="1"/>
  <c r="K144" i="6"/>
  <c r="Y143" i="6"/>
  <c r="Z143" i="6" s="1"/>
  <c r="AA143" i="6" s="1"/>
  <c r="K143" i="6"/>
  <c r="Y142" i="6"/>
  <c r="Z142" i="6" s="1"/>
  <c r="AA142" i="6" s="1"/>
  <c r="AF142" i="6" s="1"/>
  <c r="K142" i="6"/>
  <c r="Y141" i="6"/>
  <c r="Z141" i="6" s="1"/>
  <c r="AA141" i="6" s="1"/>
  <c r="AF141" i="6" s="1"/>
  <c r="K141" i="6"/>
  <c r="Y140" i="6"/>
  <c r="K140" i="6"/>
  <c r="K139" i="6"/>
  <c r="Y138" i="6"/>
  <c r="Z138" i="6" s="1"/>
  <c r="AA138" i="6" s="1"/>
  <c r="K138" i="6"/>
  <c r="Y137" i="6"/>
  <c r="Z137" i="6" s="1"/>
  <c r="AA137" i="6" s="1"/>
  <c r="K137" i="6"/>
  <c r="Y136" i="6"/>
  <c r="Z136" i="6" s="1"/>
  <c r="AA136" i="6" s="1"/>
  <c r="K136" i="6"/>
  <c r="Y135" i="6"/>
  <c r="Z135" i="6" s="1"/>
  <c r="AA135" i="6" s="1"/>
  <c r="AF135" i="6" s="1"/>
  <c r="Y134" i="6"/>
  <c r="Z134" i="6" s="1"/>
  <c r="AA134" i="6" s="1"/>
  <c r="K134" i="6"/>
  <c r="Y133" i="6"/>
  <c r="Z133" i="6" s="1"/>
  <c r="AA133" i="6" s="1"/>
  <c r="AF133" i="6" s="1"/>
  <c r="K133" i="6"/>
  <c r="Y132" i="6"/>
  <c r="K132" i="6"/>
  <c r="Y131" i="6"/>
  <c r="Z131" i="6" s="1"/>
  <c r="AA131" i="6" s="1"/>
  <c r="AF131" i="6" s="1"/>
  <c r="K131" i="6"/>
  <c r="Y128" i="6"/>
  <c r="Z128" i="6" s="1"/>
  <c r="AA128" i="6" s="1"/>
  <c r="Y127" i="6"/>
  <c r="K127" i="6"/>
  <c r="Z126" i="6"/>
  <c r="AA126" i="6" s="1"/>
  <c r="AF126" i="6" s="1"/>
  <c r="Y124" i="6"/>
  <c r="Z124" i="6" s="1"/>
  <c r="AA124" i="6" s="1"/>
  <c r="Y123" i="6"/>
  <c r="Z123" i="6" s="1"/>
  <c r="AA123" i="6" s="1"/>
  <c r="AF123" i="6" s="1"/>
  <c r="K123" i="6"/>
  <c r="K122" i="6"/>
  <c r="Y120" i="6"/>
  <c r="Z120" i="6" s="1"/>
  <c r="AA120" i="6" s="1"/>
  <c r="Y119" i="6"/>
  <c r="K119" i="6"/>
  <c r="Z117" i="6"/>
  <c r="AA117" i="6" s="1"/>
  <c r="AF117" i="6" s="1"/>
  <c r="AH117" i="6" s="1"/>
  <c r="K117" i="6"/>
  <c r="Y116" i="6"/>
  <c r="Z116" i="6" s="1"/>
  <c r="AA116" i="6" s="1"/>
  <c r="AF116" i="6" s="1"/>
  <c r="Y115" i="6"/>
  <c r="K115" i="6"/>
  <c r="Y114" i="6"/>
  <c r="Z114" i="6" s="1"/>
  <c r="AA114" i="6" s="1"/>
  <c r="AF114" i="6" s="1"/>
  <c r="Y112" i="6"/>
  <c r="Z112" i="6" s="1"/>
  <c r="AA112" i="6" s="1"/>
  <c r="Y111" i="6"/>
  <c r="Z111" i="6" s="1"/>
  <c r="AA111" i="6" s="1"/>
  <c r="AF111" i="6" s="1"/>
  <c r="K111" i="6"/>
  <c r="Z109" i="6"/>
  <c r="AA109" i="6" s="1"/>
  <c r="AF109" i="6" s="1"/>
  <c r="K109" i="6"/>
  <c r="Y108" i="6"/>
  <c r="Z108" i="6" s="1"/>
  <c r="AA108" i="6" s="1"/>
  <c r="AF108" i="6" s="1"/>
  <c r="Y107" i="6"/>
  <c r="K107" i="6"/>
  <c r="Y106" i="6"/>
  <c r="Z106" i="6" s="1"/>
  <c r="AA106" i="6" s="1"/>
  <c r="AF106" i="6" s="1"/>
  <c r="Y104" i="6"/>
  <c r="Z104" i="6" s="1"/>
  <c r="AA104" i="6" s="1"/>
  <c r="Y103" i="6"/>
  <c r="Z103" i="6" s="1"/>
  <c r="AA103" i="6" s="1"/>
  <c r="AF103" i="6" s="1"/>
  <c r="K103" i="6"/>
  <c r="Z101" i="6"/>
  <c r="AA101" i="6" s="1"/>
  <c r="AF101" i="6" s="1"/>
  <c r="K101" i="6"/>
  <c r="Y100" i="6"/>
  <c r="Z100" i="6" s="1"/>
  <c r="AA100" i="6" s="1"/>
  <c r="AF100" i="6" s="1"/>
  <c r="Y99" i="6"/>
  <c r="K99" i="6"/>
  <c r="Y98" i="6"/>
  <c r="Z98" i="6" s="1"/>
  <c r="AA98" i="6" s="1"/>
  <c r="AF98" i="6" s="1"/>
  <c r="Y96" i="6"/>
  <c r="Z96" i="6" s="1"/>
  <c r="AA96" i="6" s="1"/>
  <c r="Y95" i="6"/>
  <c r="Z95" i="6" s="1"/>
  <c r="AA95" i="6" s="1"/>
  <c r="AF95" i="6" s="1"/>
  <c r="K95" i="6"/>
  <c r="Z93" i="6"/>
  <c r="AA93" i="6" s="1"/>
  <c r="AF93" i="6" s="1"/>
  <c r="K93" i="6"/>
  <c r="Y92" i="6"/>
  <c r="Z92" i="6" s="1"/>
  <c r="AA92" i="6" s="1"/>
  <c r="AF92" i="6" s="1"/>
  <c r="Y91" i="6"/>
  <c r="K91" i="6"/>
  <c r="Y90" i="6"/>
  <c r="Z90" i="6" s="1"/>
  <c r="AA90" i="6" s="1"/>
  <c r="AF90" i="6" s="1"/>
  <c r="Y88" i="6"/>
  <c r="Z88" i="6" s="1"/>
  <c r="AA88" i="6" s="1"/>
  <c r="Y87" i="6"/>
  <c r="Z87" i="6" s="1"/>
  <c r="AA87" i="6" s="1"/>
  <c r="AF87" i="6" s="1"/>
  <c r="K87" i="6"/>
  <c r="Y86" i="6"/>
  <c r="Z86" i="6" s="1"/>
  <c r="AA86" i="6" s="1"/>
  <c r="AF86" i="6" s="1"/>
  <c r="Z85" i="6"/>
  <c r="AA85" i="6" s="1"/>
  <c r="Y84" i="6"/>
  <c r="Z81" i="6"/>
  <c r="AA81" i="6" s="1"/>
  <c r="AF81" i="6" s="1"/>
  <c r="Z69" i="6"/>
  <c r="AA69" i="6" s="1"/>
  <c r="AF69" i="6" s="1"/>
  <c r="Y68" i="6"/>
  <c r="Z68" i="6" s="1"/>
  <c r="AA68" i="6" s="1"/>
  <c r="Y67" i="6"/>
  <c r="Z67" i="6" s="1"/>
  <c r="AA67" i="6" s="1"/>
  <c r="AF67" i="6" s="1"/>
  <c r="Z65" i="6"/>
  <c r="AA65" i="6" s="1"/>
  <c r="AF65" i="6" s="1"/>
  <c r="K65" i="6"/>
  <c r="Y64" i="6"/>
  <c r="Z64" i="6" s="1"/>
  <c r="AA64" i="6" s="1"/>
  <c r="AF64" i="6" s="1"/>
  <c r="K63" i="6"/>
  <c r="Y60" i="6"/>
  <c r="Z60" i="6" s="1"/>
  <c r="AA60" i="6" s="1"/>
  <c r="AF60" i="6" s="1"/>
  <c r="K60" i="6"/>
  <c r="Y58" i="6"/>
  <c r="Z58" i="6" s="1"/>
  <c r="AA58" i="6" s="1"/>
  <c r="Y57" i="6"/>
  <c r="Z57" i="6" s="1"/>
  <c r="AA57" i="6" s="1"/>
  <c r="AF57" i="6" s="1"/>
  <c r="Y56" i="6"/>
  <c r="Z56" i="6" s="1"/>
  <c r="AA56" i="6" s="1"/>
  <c r="AF56" i="6" s="1"/>
  <c r="K56" i="6"/>
  <c r="K55" i="6"/>
  <c r="Y52" i="6"/>
  <c r="Z52" i="6" s="1"/>
  <c r="AA52" i="6" s="1"/>
  <c r="AF52" i="6" s="1"/>
  <c r="K52" i="6"/>
  <c r="Y50" i="6"/>
  <c r="Z50" i="6" s="1"/>
  <c r="AA50" i="6" s="1"/>
  <c r="K49" i="6"/>
  <c r="Y46" i="6"/>
  <c r="Z46" i="6" s="1"/>
  <c r="AA46" i="6" s="1"/>
  <c r="Y45" i="6"/>
  <c r="Z45" i="6" s="1"/>
  <c r="AA45" i="6" s="1"/>
  <c r="AF45" i="6" s="1"/>
  <c r="K45" i="6"/>
  <c r="Y41" i="6"/>
  <c r="Z41" i="6" s="1"/>
  <c r="AA41" i="6" s="1"/>
  <c r="AF41" i="6" s="1"/>
  <c r="K40" i="6"/>
  <c r="K39" i="6"/>
  <c r="Y38" i="6"/>
  <c r="Z38" i="6" s="1"/>
  <c r="AA38" i="6" s="1"/>
  <c r="Y32" i="6"/>
  <c r="Z32" i="6" s="1"/>
  <c r="AA32" i="6" s="1"/>
  <c r="AF32" i="6" s="1"/>
  <c r="Y31" i="6"/>
  <c r="Z31" i="6" s="1"/>
  <c r="AA31" i="6" s="1"/>
  <c r="EI398" i="5"/>
  <c r="BK387" i="5"/>
  <c r="DB381" i="5"/>
  <c r="BK381" i="5"/>
  <c r="DB375" i="5"/>
  <c r="DB374" i="5"/>
  <c r="BK369" i="5"/>
  <c r="DB368" i="5"/>
  <c r="BK368" i="5"/>
  <c r="DB367" i="5"/>
  <c r="BK367" i="5"/>
  <c r="BK365" i="5"/>
  <c r="DB364" i="5"/>
  <c r="BK355" i="5"/>
  <c r="DB352" i="5"/>
  <c r="DB351" i="5"/>
  <c r="BK351" i="5"/>
  <c r="DB350" i="5"/>
  <c r="EI157" i="5"/>
  <c r="EQ157" i="5" s="1"/>
  <c r="BK107" i="5"/>
  <c r="EI105" i="5"/>
  <c r="EP104" i="5"/>
  <c r="ES104" i="5" s="1"/>
  <c r="L266" i="6"/>
  <c r="S266" i="6" s="1"/>
  <c r="L262" i="6"/>
  <c r="S262" i="6" s="1"/>
  <c r="L76" i="6"/>
  <c r="S76" i="6" s="1"/>
  <c r="L342" i="6"/>
  <c r="S342" i="6" s="1"/>
  <c r="L124" i="6"/>
  <c r="S124" i="6" s="1"/>
  <c r="L235" i="6"/>
  <c r="S235" i="6" s="1"/>
  <c r="L88" i="6"/>
  <c r="S88" i="6" s="1"/>
  <c r="L379" i="6"/>
  <c r="S379" i="6" s="1"/>
  <c r="L327" i="6"/>
  <c r="S327" i="6" s="1"/>
  <c r="L258" i="6"/>
  <c r="S258" i="6" s="1"/>
  <c r="L254" i="6"/>
  <c r="S254" i="6" s="1"/>
  <c r="L239" i="6"/>
  <c r="S239" i="6" s="1"/>
  <c r="L84" i="6"/>
  <c r="S84" i="6" s="1"/>
  <c r="L286" i="6"/>
  <c r="S286" i="6" s="1"/>
  <c r="L256" i="6"/>
  <c r="S256" i="6" s="1"/>
  <c r="L92" i="6"/>
  <c r="S92" i="6" s="1"/>
  <c r="L80" i="6"/>
  <c r="S80" i="6" s="1"/>
  <c r="L114" i="6"/>
  <c r="S114" i="6" s="1"/>
  <c r="L72" i="6"/>
  <c r="S72" i="6" s="1"/>
  <c r="L128" i="6"/>
  <c r="S128" i="6" s="1"/>
  <c r="L116" i="6"/>
  <c r="S116" i="6" s="1"/>
  <c r="L86" i="6"/>
  <c r="S86" i="6" s="1"/>
  <c r="L70" i="6"/>
  <c r="S70" i="6" s="1"/>
  <c r="GL7" i="29"/>
  <c r="L106" i="6"/>
  <c r="S106" i="6" s="1"/>
  <c r="L274" i="6"/>
  <c r="S274" i="6" s="1"/>
  <c r="L324" i="6"/>
  <c r="S324" i="6" s="1"/>
  <c r="L395" i="6"/>
  <c r="S395" i="6" s="1"/>
  <c r="L66" i="6"/>
  <c r="S66" i="6" s="1"/>
  <c r="L68" i="6"/>
  <c r="S68" i="6" s="1"/>
  <c r="L108" i="6"/>
  <c r="S108" i="6" s="1"/>
  <c r="L249" i="6"/>
  <c r="S249" i="6" s="1"/>
  <c r="L253" i="6"/>
  <c r="S253" i="6" s="1"/>
  <c r="L265" i="6"/>
  <c r="S265" i="6" s="1"/>
  <c r="L387" i="6"/>
  <c r="S387" i="6" s="1"/>
  <c r="L302" i="6"/>
  <c r="S302" i="6" s="1"/>
  <c r="L42" i="6"/>
  <c r="S42" i="6" s="1"/>
  <c r="L90" i="6"/>
  <c r="S90" i="6" s="1"/>
  <c r="L120" i="6"/>
  <c r="S120" i="6" s="1"/>
  <c r="L261" i="6"/>
  <c r="S261" i="6" s="1"/>
  <c r="L278" i="6"/>
  <c r="S278" i="6" s="1"/>
  <c r="L391" i="6"/>
  <c r="S391" i="6" s="1"/>
  <c r="L98" i="6"/>
  <c r="S98" i="6" s="1"/>
  <c r="L304" i="6"/>
  <c r="S304" i="6" s="1"/>
  <c r="L330" i="6"/>
  <c r="S330" i="6" s="1"/>
  <c r="L62" i="6"/>
  <c r="S62" i="6" s="1"/>
  <c r="L64" i="6"/>
  <c r="S64" i="6" s="1"/>
  <c r="L83" i="6"/>
  <c r="S83" i="6" s="1"/>
  <c r="L100" i="6"/>
  <c r="S100" i="6" s="1"/>
  <c r="L298" i="6"/>
  <c r="S298" i="6" s="1"/>
  <c r="L326" i="6"/>
  <c r="S326" i="6" s="1"/>
  <c r="L96" i="6"/>
  <c r="S96" i="6" s="1"/>
  <c r="L104" i="6"/>
  <c r="S104" i="6" s="1"/>
  <c r="L112" i="6"/>
  <c r="S112" i="6" s="1"/>
  <c r="AH102" i="6"/>
  <c r="AI102" i="6" s="1"/>
  <c r="AH82" i="6"/>
  <c r="AH110" i="6"/>
  <c r="AI110" i="6" s="1"/>
  <c r="AH118" i="6"/>
  <c r="AI118" i="6" s="1"/>
  <c r="AH79" i="6"/>
  <c r="AI79" i="6"/>
  <c r="AH94" i="6"/>
  <c r="AI94" i="6" s="1"/>
  <c r="Y75" i="6"/>
  <c r="Z75" i="6" s="1"/>
  <c r="AA75" i="6" s="1"/>
  <c r="AF75" i="6" s="1"/>
  <c r="K75" i="6"/>
  <c r="L75" i="6" s="1"/>
  <c r="S75" i="6" s="1"/>
  <c r="AF39" i="6"/>
  <c r="AF105" i="6"/>
  <c r="AH122" i="6"/>
  <c r="AI122" i="6" s="1"/>
  <c r="AH43" i="6"/>
  <c r="AI43" i="6" s="1"/>
  <c r="AH113" i="6"/>
  <c r="AI113" i="6" s="1"/>
  <c r="L38" i="6"/>
  <c r="S38" i="6" s="1"/>
  <c r="AF47" i="6"/>
  <c r="AF51" i="6"/>
  <c r="AF55" i="6"/>
  <c r="AF59" i="6"/>
  <c r="AF35" i="6"/>
  <c r="AH77" i="6"/>
  <c r="AI77" i="6"/>
  <c r="AH97" i="6"/>
  <c r="L34" i="6"/>
  <c r="S34" i="6" s="1"/>
  <c r="Y74" i="6"/>
  <c r="Z74" i="6" s="1"/>
  <c r="AA74" i="6" s="1"/>
  <c r="AF74" i="6" s="1"/>
  <c r="K74" i="6"/>
  <c r="L74" i="6" s="1"/>
  <c r="S74" i="6" s="1"/>
  <c r="AH89" i="6"/>
  <c r="AI89" i="6" s="1"/>
  <c r="L46" i="6"/>
  <c r="S46" i="6" s="1"/>
  <c r="L50" i="6"/>
  <c r="S50" i="6" s="1"/>
  <c r="L54" i="6"/>
  <c r="S54" i="6" s="1"/>
  <c r="L58" i="6"/>
  <c r="S58" i="6" s="1"/>
  <c r="Y130" i="6"/>
  <c r="Z130" i="6" s="1"/>
  <c r="AA130" i="6" s="1"/>
  <c r="AF130" i="6" s="1"/>
  <c r="K130" i="6"/>
  <c r="L130" i="6" s="1"/>
  <c r="S130" i="6" s="1"/>
  <c r="Y62" i="6"/>
  <c r="Z62" i="6" s="1"/>
  <c r="AA62" i="6" s="1"/>
  <c r="AF62" i="6" s="1"/>
  <c r="Y66" i="6"/>
  <c r="Z66" i="6" s="1"/>
  <c r="AA66" i="6" s="1"/>
  <c r="AF66" i="6" s="1"/>
  <c r="Y70" i="6"/>
  <c r="Z70" i="6" s="1"/>
  <c r="AA70" i="6" s="1"/>
  <c r="AF70" i="6" s="1"/>
  <c r="K82" i="6"/>
  <c r="L82" i="6" s="1"/>
  <c r="S82" i="6" s="1"/>
  <c r="K89" i="6"/>
  <c r="L89" i="6" s="1"/>
  <c r="S89" i="6" s="1"/>
  <c r="K94" i="6"/>
  <c r="L94" i="6" s="1"/>
  <c r="S94" i="6" s="1"/>
  <c r="K102" i="6"/>
  <c r="L102" i="6" s="1"/>
  <c r="S102" i="6" s="1"/>
  <c r="K110" i="6"/>
  <c r="L110" i="6" s="1"/>
  <c r="S110" i="6" s="1"/>
  <c r="K118" i="6"/>
  <c r="L118" i="6" s="1"/>
  <c r="S118" i="6" s="1"/>
  <c r="Y220" i="6"/>
  <c r="Z220" i="6" s="1"/>
  <c r="AA220" i="6" s="1"/>
  <c r="AF220" i="6" s="1"/>
  <c r="K220" i="6"/>
  <c r="L220" i="6" s="1"/>
  <c r="S220" i="6" s="1"/>
  <c r="AH202" i="6"/>
  <c r="AI202" i="6" s="1"/>
  <c r="K73" i="6"/>
  <c r="L73" i="6" s="1"/>
  <c r="S73" i="6" s="1"/>
  <c r="K97" i="6"/>
  <c r="L97" i="6" s="1"/>
  <c r="S97" i="6" s="1"/>
  <c r="K105" i="6"/>
  <c r="L105" i="6" s="1"/>
  <c r="S105" i="6" s="1"/>
  <c r="K113" i="6"/>
  <c r="L113" i="6" s="1"/>
  <c r="S113" i="6" s="1"/>
  <c r="L135" i="6"/>
  <c r="S135" i="6" s="1"/>
  <c r="AH205" i="6"/>
  <c r="AI205" i="6" s="1"/>
  <c r="Y129" i="6"/>
  <c r="Z129" i="6" s="1"/>
  <c r="AA129" i="6" s="1"/>
  <c r="AF129" i="6" s="1"/>
  <c r="K129" i="6"/>
  <c r="L129" i="6" s="1"/>
  <c r="S129" i="6" s="1"/>
  <c r="AF139" i="6"/>
  <c r="Y121" i="6"/>
  <c r="Z121" i="6" s="1"/>
  <c r="AA121" i="6" s="1"/>
  <c r="AF121" i="6" s="1"/>
  <c r="K121" i="6"/>
  <c r="L121" i="6" s="1"/>
  <c r="S121" i="6" s="1"/>
  <c r="K81" i="6"/>
  <c r="L81" i="6" s="1"/>
  <c r="S81" i="6" s="1"/>
  <c r="Y125" i="6"/>
  <c r="Z125" i="6" s="1"/>
  <c r="AA125" i="6" s="1"/>
  <c r="AF125" i="6" s="1"/>
  <c r="K125" i="6"/>
  <c r="L125" i="6" s="1"/>
  <c r="S125" i="6" s="1"/>
  <c r="K126" i="6"/>
  <c r="L126" i="6" s="1"/>
  <c r="S126" i="6" s="1"/>
  <c r="K85" i="6"/>
  <c r="L85" i="6" s="1"/>
  <c r="S85" i="6" s="1"/>
  <c r="AH204" i="6"/>
  <c r="AH247" i="6"/>
  <c r="AI247" i="6" s="1"/>
  <c r="AH295" i="6"/>
  <c r="Y206" i="6"/>
  <c r="Z206" i="6" s="1"/>
  <c r="AA206" i="6" s="1"/>
  <c r="AF206" i="6" s="1"/>
  <c r="K206" i="6"/>
  <c r="L206" i="6" s="1"/>
  <c r="S206" i="6" s="1"/>
  <c r="AH252" i="6"/>
  <c r="K237" i="6"/>
  <c r="L237" i="6" s="1"/>
  <c r="S237" i="6" s="1"/>
  <c r="Y237" i="6"/>
  <c r="Z237" i="6" s="1"/>
  <c r="AA237" i="6" s="1"/>
  <c r="AF237" i="6" s="1"/>
  <c r="AH244" i="6"/>
  <c r="AI244" i="6" s="1"/>
  <c r="Y224" i="6"/>
  <c r="Z224" i="6" s="1"/>
  <c r="AA224" i="6" s="1"/>
  <c r="AF224" i="6" s="1"/>
  <c r="K224" i="6"/>
  <c r="L224" i="6" s="1"/>
  <c r="S224" i="6" s="1"/>
  <c r="K221" i="6"/>
  <c r="L221" i="6" s="1"/>
  <c r="S221" i="6" s="1"/>
  <c r="Y221" i="6"/>
  <c r="Z221" i="6" s="1"/>
  <c r="AA221" i="6" s="1"/>
  <c r="AF221" i="6" s="1"/>
  <c r="Y236" i="6"/>
  <c r="Z236" i="6" s="1"/>
  <c r="AA236" i="6" s="1"/>
  <c r="AF236" i="6" s="1"/>
  <c r="K236" i="6"/>
  <c r="L236" i="6" s="1"/>
  <c r="S236" i="6" s="1"/>
  <c r="K246" i="6"/>
  <c r="L246" i="6" s="1"/>
  <c r="S246" i="6" s="1"/>
  <c r="Y246" i="6"/>
  <c r="Z246" i="6" s="1"/>
  <c r="AA246" i="6" s="1"/>
  <c r="AF246" i="6" s="1"/>
  <c r="K217" i="6"/>
  <c r="L217" i="6" s="1"/>
  <c r="S217" i="6" s="1"/>
  <c r="Y217" i="6"/>
  <c r="Z217" i="6" s="1"/>
  <c r="AA217" i="6" s="1"/>
  <c r="AF217" i="6" s="1"/>
  <c r="K233" i="6"/>
  <c r="L233" i="6" s="1"/>
  <c r="S233" i="6" s="1"/>
  <c r="Y233" i="6"/>
  <c r="Z233" i="6" s="1"/>
  <c r="AA233" i="6" s="1"/>
  <c r="AF233" i="6" s="1"/>
  <c r="Y248" i="6"/>
  <c r="Z248" i="6" s="1"/>
  <c r="AA248" i="6" s="1"/>
  <c r="AF248" i="6" s="1"/>
  <c r="K248" i="6"/>
  <c r="L248" i="6" s="1"/>
  <c r="S248" i="6" s="1"/>
  <c r="Y216" i="6"/>
  <c r="Z216" i="6" s="1"/>
  <c r="AA216" i="6" s="1"/>
  <c r="AF216" i="6" s="1"/>
  <c r="K216" i="6"/>
  <c r="L216" i="6" s="1"/>
  <c r="S216" i="6" s="1"/>
  <c r="Y232" i="6"/>
  <c r="Z232" i="6" s="1"/>
  <c r="AA232" i="6" s="1"/>
  <c r="AF232" i="6" s="1"/>
  <c r="K232" i="6"/>
  <c r="L232" i="6" s="1"/>
  <c r="S232" i="6" s="1"/>
  <c r="K245" i="6"/>
  <c r="L245" i="6" s="1"/>
  <c r="S245" i="6" s="1"/>
  <c r="Y245" i="6"/>
  <c r="Z245" i="6" s="1"/>
  <c r="AA245" i="6" s="1"/>
  <c r="AF245" i="6" s="1"/>
  <c r="Y212" i="6"/>
  <c r="Z212" i="6" s="1"/>
  <c r="AA212" i="6" s="1"/>
  <c r="AF212" i="6" s="1"/>
  <c r="K212" i="6"/>
  <c r="L212" i="6" s="1"/>
  <c r="S212" i="6" s="1"/>
  <c r="K213" i="6"/>
  <c r="L213" i="6" s="1"/>
  <c r="S213" i="6" s="1"/>
  <c r="Y213" i="6"/>
  <c r="Z213" i="6" s="1"/>
  <c r="AA213" i="6" s="1"/>
  <c r="AF213" i="6" s="1"/>
  <c r="K229" i="6"/>
  <c r="L229" i="6" s="1"/>
  <c r="S229" i="6" s="1"/>
  <c r="Y229" i="6"/>
  <c r="Z229" i="6" s="1"/>
  <c r="AA229" i="6" s="1"/>
  <c r="AF229" i="6" s="1"/>
  <c r="K241" i="6"/>
  <c r="L241" i="6" s="1"/>
  <c r="S241" i="6" s="1"/>
  <c r="Y241" i="6"/>
  <c r="Z241" i="6" s="1"/>
  <c r="AA241" i="6" s="1"/>
  <c r="AF241" i="6" s="1"/>
  <c r="K260" i="6"/>
  <c r="L260" i="6" s="1"/>
  <c r="S260" i="6" s="1"/>
  <c r="Y260" i="6"/>
  <c r="Z260" i="6" s="1"/>
  <c r="AA260" i="6" s="1"/>
  <c r="AF260" i="6" s="1"/>
  <c r="Y228" i="6"/>
  <c r="Z228" i="6" s="1"/>
  <c r="AA228" i="6" s="1"/>
  <c r="AF228" i="6" s="1"/>
  <c r="K228" i="6"/>
  <c r="L228" i="6" s="1"/>
  <c r="S228" i="6" s="1"/>
  <c r="Y240" i="6"/>
  <c r="Z240" i="6" s="1"/>
  <c r="AA240" i="6" s="1"/>
  <c r="AF240" i="6" s="1"/>
  <c r="K240" i="6"/>
  <c r="L240" i="6" s="1"/>
  <c r="S240" i="6" s="1"/>
  <c r="K225" i="6"/>
  <c r="L225" i="6" s="1"/>
  <c r="S225" i="6" s="1"/>
  <c r="Y225" i="6"/>
  <c r="Z225" i="6" s="1"/>
  <c r="AA225" i="6" s="1"/>
  <c r="AF225" i="6" s="1"/>
  <c r="Y255" i="6"/>
  <c r="Z255" i="6" s="1"/>
  <c r="AA255" i="6" s="1"/>
  <c r="AF255" i="6" s="1"/>
  <c r="K255" i="6"/>
  <c r="L255" i="6" s="1"/>
  <c r="S255" i="6" s="1"/>
  <c r="K250" i="6"/>
  <c r="L250" i="6" s="1"/>
  <c r="S250" i="6" s="1"/>
  <c r="Y250" i="6"/>
  <c r="Z250" i="6" s="1"/>
  <c r="AA250" i="6" s="1"/>
  <c r="AF250" i="6" s="1"/>
  <c r="Y259" i="6"/>
  <c r="Z259" i="6" s="1"/>
  <c r="AA259" i="6" s="1"/>
  <c r="AF259" i="6" s="1"/>
  <c r="K259" i="6"/>
  <c r="L259" i="6" s="1"/>
  <c r="S259" i="6" s="1"/>
  <c r="K243" i="6"/>
  <c r="L243" i="6" s="1"/>
  <c r="S243" i="6" s="1"/>
  <c r="K247" i="6"/>
  <c r="L247" i="6" s="1"/>
  <c r="S247" i="6" s="1"/>
  <c r="K264" i="6"/>
  <c r="L264" i="6" s="1"/>
  <c r="S264" i="6" s="1"/>
  <c r="Y264" i="6"/>
  <c r="Z264" i="6" s="1"/>
  <c r="AA264" i="6" s="1"/>
  <c r="AF264" i="6" s="1"/>
  <c r="L257" i="6"/>
  <c r="S257" i="6" s="1"/>
  <c r="Y263" i="6"/>
  <c r="Z263" i="6" s="1"/>
  <c r="AA263" i="6" s="1"/>
  <c r="AF263" i="6" s="1"/>
  <c r="K263" i="6"/>
  <c r="L263" i="6" s="1"/>
  <c r="S263" i="6" s="1"/>
  <c r="L269" i="6"/>
  <c r="S269" i="6" s="1"/>
  <c r="L282" i="6"/>
  <c r="S282" i="6" s="1"/>
  <c r="L320" i="6"/>
  <c r="S320" i="6" s="1"/>
  <c r="K322" i="6"/>
  <c r="L322" i="6" s="1"/>
  <c r="S322" i="6" s="1"/>
  <c r="Y322" i="6"/>
  <c r="Z322" i="6" s="1"/>
  <c r="AA322" i="6" s="1"/>
  <c r="AF322" i="6" s="1"/>
  <c r="Y338" i="6"/>
  <c r="Z338" i="6" s="1"/>
  <c r="AA338" i="6" s="1"/>
  <c r="AF338" i="6" s="1"/>
  <c r="K338" i="6"/>
  <c r="L338" i="6" s="1"/>
  <c r="S338" i="6" s="1"/>
  <c r="Y254" i="6"/>
  <c r="Z254" i="6" s="1"/>
  <c r="AA254" i="6" s="1"/>
  <c r="AF254" i="6" s="1"/>
  <c r="Y258" i="6"/>
  <c r="Z258" i="6" s="1"/>
  <c r="AA258" i="6" s="1"/>
  <c r="AF258" i="6" s="1"/>
  <c r="Y262" i="6"/>
  <c r="Z262" i="6" s="1"/>
  <c r="AA262" i="6" s="1"/>
  <c r="AF262" i="6" s="1"/>
  <c r="Y266" i="6"/>
  <c r="Z266" i="6" s="1"/>
  <c r="AA266" i="6" s="1"/>
  <c r="AF266" i="6" s="1"/>
  <c r="AF306" i="6"/>
  <c r="L294" i="6"/>
  <c r="S294" i="6" s="1"/>
  <c r="L290" i="6"/>
  <c r="S290" i="6" s="1"/>
  <c r="L305" i="6"/>
  <c r="S305" i="6" s="1"/>
  <c r="Y325" i="6"/>
  <c r="Z325" i="6" s="1"/>
  <c r="AA325" i="6" s="1"/>
  <c r="AF325" i="6" s="1"/>
  <c r="K325" i="6"/>
  <c r="L325" i="6" s="1"/>
  <c r="S325" i="6" s="1"/>
  <c r="Y313" i="6"/>
  <c r="Z313" i="6" s="1"/>
  <c r="AA313" i="6" s="1"/>
  <c r="AF313" i="6" s="1"/>
  <c r="K313" i="6"/>
  <c r="L313" i="6" s="1"/>
  <c r="S313" i="6" s="1"/>
  <c r="K314" i="6"/>
  <c r="L314" i="6" s="1"/>
  <c r="S314" i="6" s="1"/>
  <c r="Y314" i="6"/>
  <c r="Z314" i="6" s="1"/>
  <c r="AA314" i="6" s="1"/>
  <c r="AF314" i="6" s="1"/>
  <c r="L329" i="6"/>
  <c r="S329" i="6" s="1"/>
  <c r="Y341" i="6"/>
  <c r="Z341" i="6" s="1"/>
  <c r="AA341" i="6" s="1"/>
  <c r="AF341" i="6" s="1"/>
  <c r="K341" i="6"/>
  <c r="L341" i="6" s="1"/>
  <c r="S341" i="6" s="1"/>
  <c r="AF357" i="6"/>
  <c r="Y321" i="6"/>
  <c r="Z321" i="6" s="1"/>
  <c r="AA321" i="6" s="1"/>
  <c r="AF321" i="6" s="1"/>
  <c r="K321" i="6"/>
  <c r="L321" i="6" s="1"/>
  <c r="S321" i="6" s="1"/>
  <c r="AH350" i="6"/>
  <c r="AI350" i="6"/>
  <c r="Y309" i="6"/>
  <c r="Z309" i="6" s="1"/>
  <c r="AA309" i="6" s="1"/>
  <c r="AF309" i="6" s="1"/>
  <c r="K309" i="6"/>
  <c r="L309" i="6" s="1"/>
  <c r="S309" i="6" s="1"/>
  <c r="K310" i="6"/>
  <c r="L310" i="6" s="1"/>
  <c r="S310" i="6" s="1"/>
  <c r="Y310" i="6"/>
  <c r="Z310" i="6" s="1"/>
  <c r="AA310" i="6" s="1"/>
  <c r="AF310" i="6" s="1"/>
  <c r="Y317" i="6"/>
  <c r="Z317" i="6" s="1"/>
  <c r="AA317" i="6" s="1"/>
  <c r="AF317" i="6" s="1"/>
  <c r="K317" i="6"/>
  <c r="L317" i="6" s="1"/>
  <c r="S317" i="6" s="1"/>
  <c r="K318" i="6"/>
  <c r="L318" i="6" s="1"/>
  <c r="S318" i="6" s="1"/>
  <c r="Y318" i="6"/>
  <c r="Z318" i="6" s="1"/>
  <c r="AA318" i="6" s="1"/>
  <c r="AF318" i="6" s="1"/>
  <c r="Y327" i="6"/>
  <c r="Z327" i="6" s="1"/>
  <c r="AA327" i="6" s="1"/>
  <c r="AF327" i="6" s="1"/>
  <c r="Y329" i="6"/>
  <c r="Z329" i="6" s="1"/>
  <c r="AA329" i="6" s="1"/>
  <c r="AF329" i="6" s="1"/>
  <c r="Y330" i="6"/>
  <c r="Z330" i="6" s="1"/>
  <c r="AA330" i="6" s="1"/>
  <c r="AF330" i="6" s="1"/>
  <c r="Y342" i="6"/>
  <c r="Z342" i="6" s="1"/>
  <c r="AA342" i="6" s="1"/>
  <c r="AF342" i="6" s="1"/>
  <c r="Y356" i="6"/>
  <c r="Z356" i="6" s="1"/>
  <c r="AA356" i="6" s="1"/>
  <c r="AF356" i="6" s="1"/>
  <c r="K356" i="6"/>
  <c r="L356" i="6" s="1"/>
  <c r="S356" i="6" s="1"/>
  <c r="Y349" i="6"/>
  <c r="Z349" i="6" s="1"/>
  <c r="AA349" i="6" s="1"/>
  <c r="AF349" i="6" s="1"/>
  <c r="K349" i="6"/>
  <c r="L349" i="6" s="1"/>
  <c r="S349" i="6" s="1"/>
  <c r="K350" i="6"/>
  <c r="L350" i="6" s="1"/>
  <c r="S350" i="6" s="1"/>
  <c r="AH400" i="6"/>
  <c r="AH384" i="6"/>
  <c r="K337" i="6"/>
  <c r="L337" i="6" s="1"/>
  <c r="S337" i="6" s="1"/>
  <c r="Y354" i="6"/>
  <c r="Z354" i="6" s="1"/>
  <c r="AA354" i="6" s="1"/>
  <c r="AF354" i="6" s="1"/>
  <c r="K354" i="6"/>
  <c r="L354" i="6" s="1"/>
  <c r="S354" i="6" s="1"/>
  <c r="AF396" i="6"/>
  <c r="Y345" i="6"/>
  <c r="Z345" i="6" s="1"/>
  <c r="AA345" i="6" s="1"/>
  <c r="AF345" i="6" s="1"/>
  <c r="K345" i="6"/>
  <c r="L345" i="6" s="1"/>
  <c r="S345" i="6" s="1"/>
  <c r="AF380" i="6"/>
  <c r="L399" i="6"/>
  <c r="S399" i="6" s="1"/>
  <c r="L383" i="6"/>
  <c r="S383" i="6" s="1"/>
  <c r="L398" i="6"/>
  <c r="S398" i="6" s="1"/>
  <c r="EJ41" i="5"/>
  <c r="EK41" i="5" s="1"/>
  <c r="ER41" i="5" s="1"/>
  <c r="EZ41" i="5" s="1"/>
  <c r="FA41" i="5" s="1"/>
  <c r="EP41" i="5"/>
  <c r="EQ49" i="5"/>
  <c r="EP49" i="5"/>
  <c r="EQ53" i="5"/>
  <c r="EP53" i="5"/>
  <c r="EP46" i="5"/>
  <c r="EQ46" i="5"/>
  <c r="EI34" i="5"/>
  <c r="EP34" i="5" s="1"/>
  <c r="EI73" i="5"/>
  <c r="EJ73" i="5" s="1"/>
  <c r="EK73" i="5" s="1"/>
  <c r="ER73" i="5" s="1"/>
  <c r="EI89" i="5"/>
  <c r="EJ89" i="5" s="1"/>
  <c r="EK89" i="5" s="1"/>
  <c r="ER89" i="5" s="1"/>
  <c r="EI119" i="5"/>
  <c r="EQ119" i="5" s="1"/>
  <c r="EV119" i="5" s="1"/>
  <c r="BK119" i="5"/>
  <c r="EQ172" i="5"/>
  <c r="EJ172" i="5"/>
  <c r="EK172" i="5" s="1"/>
  <c r="ER172" i="5" s="1"/>
  <c r="EI293" i="5"/>
  <c r="EQ293" i="5" s="1"/>
  <c r="BK293" i="5"/>
  <c r="BK41" i="5"/>
  <c r="BK46" i="5"/>
  <c r="EI50" i="5"/>
  <c r="EP50" i="5" s="1"/>
  <c r="EI56" i="5"/>
  <c r="BK62" i="5"/>
  <c r="EI80" i="5"/>
  <c r="BK94" i="5"/>
  <c r="BK111" i="5"/>
  <c r="EI116" i="5"/>
  <c r="EP116" i="5" s="1"/>
  <c r="BK116" i="5"/>
  <c r="BK128" i="5"/>
  <c r="EI128" i="5"/>
  <c r="EJ128" i="5" s="1"/>
  <c r="EK128" i="5" s="1"/>
  <c r="ER128" i="5" s="1"/>
  <c r="EI190" i="5"/>
  <c r="BK304" i="5"/>
  <c r="EI304" i="5"/>
  <c r="EJ49" i="5"/>
  <c r="EK49" i="5" s="1"/>
  <c r="ER49" i="5" s="1"/>
  <c r="EZ49" i="5" s="1"/>
  <c r="FA49" i="5" s="1"/>
  <c r="BK70" i="5"/>
  <c r="EI121" i="5"/>
  <c r="BK121" i="5"/>
  <c r="EJ135" i="5"/>
  <c r="EK135" i="5" s="1"/>
  <c r="ER135" i="5" s="1"/>
  <c r="BK152" i="5"/>
  <c r="EI152" i="5"/>
  <c r="EI154" i="5"/>
  <c r="BK154" i="5"/>
  <c r="EP156" i="5"/>
  <c r="EJ156" i="5"/>
  <c r="EK156" i="5" s="1"/>
  <c r="ER156" i="5" s="1"/>
  <c r="EI169" i="5"/>
  <c r="EJ169" i="5" s="1"/>
  <c r="EK169" i="5" s="1"/>
  <c r="ER169" i="5" s="1"/>
  <c r="BK169" i="5"/>
  <c r="EQ176" i="5"/>
  <c r="EJ176" i="5"/>
  <c r="EK176" i="5" s="1"/>
  <c r="ER176" i="5" s="1"/>
  <c r="EQ197" i="5"/>
  <c r="EJ197" i="5"/>
  <c r="EK197" i="5" s="1"/>
  <c r="ER197" i="5" s="1"/>
  <c r="EP197" i="5"/>
  <c r="EI54" i="5"/>
  <c r="EP54" i="5" s="1"/>
  <c r="EI72" i="5"/>
  <c r="BK82" i="5"/>
  <c r="EI85" i="5"/>
  <c r="EJ85" i="5" s="1"/>
  <c r="EK85" i="5" s="1"/>
  <c r="ER85" i="5" s="1"/>
  <c r="EI88" i="5"/>
  <c r="EI138" i="5"/>
  <c r="EP138" i="5" s="1"/>
  <c r="BK138" i="5"/>
  <c r="EJ145" i="5"/>
  <c r="EK145" i="5" s="1"/>
  <c r="ER145" i="5" s="1"/>
  <c r="EQ180" i="5"/>
  <c r="EJ180" i="5"/>
  <c r="EK180" i="5" s="1"/>
  <c r="ER180" i="5" s="1"/>
  <c r="EZ180" i="5" s="1"/>
  <c r="FA180" i="5" s="1"/>
  <c r="EI208" i="5"/>
  <c r="EJ208" i="5" s="1"/>
  <c r="EK208" i="5" s="1"/>
  <c r="ER208" i="5" s="1"/>
  <c r="BK208" i="5"/>
  <c r="EQ286" i="5"/>
  <c r="EJ286" i="5"/>
  <c r="EK286" i="5" s="1"/>
  <c r="ER286" i="5" s="1"/>
  <c r="EP364" i="5"/>
  <c r="EQ364" i="5"/>
  <c r="EI84" i="5"/>
  <c r="EI137" i="5"/>
  <c r="BK137" i="5"/>
  <c r="EI149" i="5"/>
  <c r="EP149" i="5" s="1"/>
  <c r="BK149" i="5"/>
  <c r="EI158" i="5"/>
  <c r="BK158" i="5"/>
  <c r="EQ164" i="5"/>
  <c r="EJ164" i="5"/>
  <c r="EK164" i="5" s="1"/>
  <c r="ER164" i="5" s="1"/>
  <c r="EZ164" i="5" s="1"/>
  <c r="FA164" i="5" s="1"/>
  <c r="EQ193" i="5"/>
  <c r="EP193" i="5"/>
  <c r="EJ193" i="5"/>
  <c r="EK193" i="5" s="1"/>
  <c r="ER193" i="5" s="1"/>
  <c r="EZ193" i="5" s="1"/>
  <c r="FA193" i="5" s="1"/>
  <c r="EQ343" i="5"/>
  <c r="EP343" i="5"/>
  <c r="EJ343" i="5"/>
  <c r="EK343" i="5" s="1"/>
  <c r="ER343" i="5" s="1"/>
  <c r="EZ343" i="5" s="1"/>
  <c r="FA343" i="5" s="1"/>
  <c r="EJ53" i="5"/>
  <c r="EK53" i="5" s="1"/>
  <c r="ER53" i="5" s="1"/>
  <c r="EZ53" i="5" s="1"/>
  <c r="FA53" i="5" s="1"/>
  <c r="EI68" i="5"/>
  <c r="BK74" i="5"/>
  <c r="EI76" i="5"/>
  <c r="BK90" i="5"/>
  <c r="EI92" i="5"/>
  <c r="EI100" i="5"/>
  <c r="EI141" i="5"/>
  <c r="BK141" i="5"/>
  <c r="EQ156" i="5"/>
  <c r="EI296" i="5"/>
  <c r="EJ296" i="5" s="1"/>
  <c r="EK296" i="5" s="1"/>
  <c r="ER296" i="5" s="1"/>
  <c r="BK296" i="5"/>
  <c r="EJ360" i="5"/>
  <c r="EK360" i="5" s="1"/>
  <c r="ER360" i="5" s="1"/>
  <c r="EP360" i="5"/>
  <c r="BK33" i="5"/>
  <c r="BK51" i="5"/>
  <c r="BK108" i="5"/>
  <c r="EQ185" i="5"/>
  <c r="EI307" i="5"/>
  <c r="EJ307" i="5" s="1"/>
  <c r="EK307" i="5" s="1"/>
  <c r="ER307" i="5" s="1"/>
  <c r="BK307" i="5"/>
  <c r="EP368" i="5"/>
  <c r="EQ368" i="5"/>
  <c r="EI161" i="5"/>
  <c r="EJ161" i="5" s="1"/>
  <c r="EK161" i="5" s="1"/>
  <c r="ER161" i="5" s="1"/>
  <c r="EI189" i="5"/>
  <c r="EI221" i="5"/>
  <c r="EJ221" i="5" s="1"/>
  <c r="EK221" i="5" s="1"/>
  <c r="ER221" i="5" s="1"/>
  <c r="EZ221" i="5" s="1"/>
  <c r="FA221" i="5" s="1"/>
  <c r="DJ221" i="5" s="1"/>
  <c r="DU221" i="5" s="1"/>
  <c r="EI263" i="5"/>
  <c r="EI275" i="5"/>
  <c r="EJ275" i="5" s="1"/>
  <c r="EK275" i="5" s="1"/>
  <c r="ER275" i="5" s="1"/>
  <c r="EZ275" i="5" s="1"/>
  <c r="FA275" i="5" s="1"/>
  <c r="DJ275" i="5" s="1"/>
  <c r="DU275" i="5" s="1"/>
  <c r="BK331" i="5"/>
  <c r="BK343" i="5"/>
  <c r="EI347" i="5"/>
  <c r="EI353" i="5"/>
  <c r="BK356" i="5"/>
  <c r="EP365" i="5"/>
  <c r="EI371" i="5"/>
  <c r="BK373" i="5"/>
  <c r="EI379" i="5"/>
  <c r="EI380" i="5"/>
  <c r="EP381" i="5"/>
  <c r="EJ185" i="5"/>
  <c r="EK185" i="5" s="1"/>
  <c r="ER185" i="5" s="1"/>
  <c r="EZ185" i="5" s="1"/>
  <c r="FA185" i="5" s="1"/>
  <c r="EI255" i="5"/>
  <c r="EJ255" i="5" s="1"/>
  <c r="EK255" i="5" s="1"/>
  <c r="ER255" i="5" s="1"/>
  <c r="EI274" i="5"/>
  <c r="EI310" i="5"/>
  <c r="EQ310" i="5" s="1"/>
  <c r="EI324" i="5"/>
  <c r="EQ324" i="5" s="1"/>
  <c r="BK359" i="5"/>
  <c r="EJ127" i="5"/>
  <c r="EK127" i="5" s="1"/>
  <c r="ER127" i="5" s="1"/>
  <c r="EI140" i="5"/>
  <c r="EJ140" i="5" s="1"/>
  <c r="EK140" i="5" s="1"/>
  <c r="ER140" i="5" s="1"/>
  <c r="BK164" i="5"/>
  <c r="BK166" i="5"/>
  <c r="BK172" i="5"/>
  <c r="BK181" i="5"/>
  <c r="BK188" i="5"/>
  <c r="EI225" i="5"/>
  <c r="EJ225" i="5" s="1"/>
  <c r="EK225" i="5" s="1"/>
  <c r="ER225" i="5" s="1"/>
  <c r="EZ225" i="5" s="1"/>
  <c r="FA225" i="5" s="1"/>
  <c r="DJ225" i="5" s="1"/>
  <c r="DU225" i="5" s="1"/>
  <c r="BK244" i="5"/>
  <c r="BK247" i="5"/>
  <c r="BK259" i="5"/>
  <c r="BK261" i="5"/>
  <c r="BK265" i="5"/>
  <c r="EI267" i="5"/>
  <c r="EJ267" i="5" s="1"/>
  <c r="EK267" i="5" s="1"/>
  <c r="ER267" i="5" s="1"/>
  <c r="BK292" i="5"/>
  <c r="EI338" i="5"/>
  <c r="EI375" i="5"/>
  <c r="EI129" i="5"/>
  <c r="EI205" i="5"/>
  <c r="EI210" i="5"/>
  <c r="EI316" i="5"/>
  <c r="EJ316" i="5" s="1"/>
  <c r="EK316" i="5" s="1"/>
  <c r="ER316" i="5" s="1"/>
  <c r="EZ316" i="5" s="1"/>
  <c r="FA316" i="5" s="1"/>
  <c r="DJ316" i="5" s="1"/>
  <c r="DU316" i="5" s="1"/>
  <c r="BK349" i="5"/>
  <c r="EJ365" i="5"/>
  <c r="EK365" i="5" s="1"/>
  <c r="ER365" i="5" s="1"/>
  <c r="EP369" i="5"/>
  <c r="EI378" i="5"/>
  <c r="EP378" i="5" s="1"/>
  <c r="BK385" i="5"/>
  <c r="EI386" i="5"/>
  <c r="EI395" i="5"/>
  <c r="BK127" i="5"/>
  <c r="BK195" i="5"/>
  <c r="EI212" i="5"/>
  <c r="EI224" i="5"/>
  <c r="EQ224" i="5" s="1"/>
  <c r="BK238" i="5"/>
  <c r="BK301" i="5"/>
  <c r="EI302" i="5"/>
  <c r="EI352" i="5"/>
  <c r="EQ352" i="5" s="1"/>
  <c r="BK363" i="5"/>
  <c r="BK203" i="5"/>
  <c r="EI214" i="5"/>
  <c r="EI229" i="5"/>
  <c r="BK231" i="5"/>
  <c r="EI232" i="5"/>
  <c r="EQ232" i="5" s="1"/>
  <c r="EI233" i="5"/>
  <c r="BK235" i="5"/>
  <c r="EP241" i="5"/>
  <c r="EP245" i="5"/>
  <c r="ES245" i="5" s="1"/>
  <c r="EI271" i="5"/>
  <c r="EJ271" i="5" s="1"/>
  <c r="EK271" i="5" s="1"/>
  <c r="ER271" i="5" s="1"/>
  <c r="EZ271" i="5" s="1"/>
  <c r="FA271" i="5" s="1"/>
  <c r="DJ271" i="5" s="1"/>
  <c r="DU271" i="5" s="1"/>
  <c r="EI281" i="5"/>
  <c r="EI320" i="5"/>
  <c r="EQ320" i="5" s="1"/>
  <c r="BK335" i="5"/>
  <c r="BK337" i="5"/>
  <c r="EJ344" i="5"/>
  <c r="EK344" i="5" s="1"/>
  <c r="ER344" i="5" s="1"/>
  <c r="EZ344" i="5" s="1"/>
  <c r="FA344" i="5" s="1"/>
  <c r="BK345" i="5"/>
  <c r="BK377" i="5"/>
  <c r="EI382" i="5"/>
  <c r="ER385" i="5"/>
  <c r="EI391" i="5"/>
  <c r="EI132" i="5"/>
  <c r="BK162" i="5"/>
  <c r="BK170" i="5"/>
  <c r="EI182" i="5"/>
  <c r="EI228" i="5"/>
  <c r="EQ228" i="5" s="1"/>
  <c r="ET38" i="5"/>
  <c r="ES38" i="5"/>
  <c r="EJ31" i="5"/>
  <c r="EK31" i="5" s="1"/>
  <c r="ER31" i="5" s="1"/>
  <c r="EQ31" i="5"/>
  <c r="EP31" i="5"/>
  <c r="EJ43" i="5"/>
  <c r="EK43" i="5" s="1"/>
  <c r="ER43" i="5" s="1"/>
  <c r="EQ43" i="5"/>
  <c r="EP43" i="5"/>
  <c r="EJ48" i="5"/>
  <c r="EK48" i="5" s="1"/>
  <c r="ER48" i="5" s="1"/>
  <c r="EQ48" i="5"/>
  <c r="EP48" i="5"/>
  <c r="ET94" i="5"/>
  <c r="ES94" i="5"/>
  <c r="EJ58" i="5"/>
  <c r="EK58" i="5" s="1"/>
  <c r="ER58" i="5" s="1"/>
  <c r="EQ58" i="5"/>
  <c r="EP58" i="5"/>
  <c r="EJ39" i="5"/>
  <c r="EK39" i="5" s="1"/>
  <c r="ER39" i="5" s="1"/>
  <c r="EQ39" i="5"/>
  <c r="EP39" i="5"/>
  <c r="EJ47" i="5"/>
  <c r="EK47" i="5" s="1"/>
  <c r="ER47" i="5" s="1"/>
  <c r="EQ47" i="5"/>
  <c r="EP47" i="5"/>
  <c r="ET74" i="5"/>
  <c r="ES74" i="5"/>
  <c r="EU74" i="5" s="1"/>
  <c r="EP33" i="5"/>
  <c r="EJ33" i="5"/>
  <c r="EK33" i="5" s="1"/>
  <c r="ER33" i="5" s="1"/>
  <c r="EQ33" i="5"/>
  <c r="ET42" i="5"/>
  <c r="ES42" i="5"/>
  <c r="EU42" i="5" s="1"/>
  <c r="EJ51" i="5"/>
  <c r="EK51" i="5" s="1"/>
  <c r="ER51" i="5" s="1"/>
  <c r="EQ51" i="5"/>
  <c r="EP51" i="5"/>
  <c r="EJ35" i="5"/>
  <c r="EK35" i="5" s="1"/>
  <c r="ER35" i="5" s="1"/>
  <c r="EQ35" i="5"/>
  <c r="EP35" i="5"/>
  <c r="EJ37" i="5"/>
  <c r="EK37" i="5" s="1"/>
  <c r="ER37" i="5" s="1"/>
  <c r="EP37" i="5"/>
  <c r="EQ37" i="5"/>
  <c r="EJ57" i="5"/>
  <c r="EK57" i="5" s="1"/>
  <c r="ER57" i="5" s="1"/>
  <c r="EP57" i="5"/>
  <c r="EQ57" i="5"/>
  <c r="ET78" i="5"/>
  <c r="ES78" i="5"/>
  <c r="EQ38" i="5"/>
  <c r="EJ42" i="5"/>
  <c r="EK42" i="5" s="1"/>
  <c r="ER42" i="5" s="1"/>
  <c r="BK57" i="5"/>
  <c r="ET101" i="5"/>
  <c r="ES101" i="5"/>
  <c r="EU101" i="5" s="1"/>
  <c r="EJ107" i="5"/>
  <c r="EK107" i="5" s="1"/>
  <c r="ER107" i="5" s="1"/>
  <c r="EP107" i="5"/>
  <c r="EQ107" i="5"/>
  <c r="EQ41" i="5"/>
  <c r="EI60" i="5"/>
  <c r="ES62" i="5"/>
  <c r="EU62" i="5" s="1"/>
  <c r="BK67" i="5"/>
  <c r="EI67" i="5"/>
  <c r="DB109" i="5"/>
  <c r="EJ115" i="5"/>
  <c r="EK115" i="5" s="1"/>
  <c r="ER115" i="5" s="1"/>
  <c r="EP115" i="5"/>
  <c r="EQ115" i="5"/>
  <c r="EQ42" i="5"/>
  <c r="EJ38" i="5"/>
  <c r="EK38" i="5" s="1"/>
  <c r="ER38" i="5" s="1"/>
  <c r="BK48" i="5"/>
  <c r="DB60" i="5"/>
  <c r="EJ90" i="5"/>
  <c r="EK90" i="5" s="1"/>
  <c r="ER90" i="5" s="1"/>
  <c r="EQ90" i="5"/>
  <c r="BK31" i="5"/>
  <c r="DB32" i="5"/>
  <c r="BK35" i="5"/>
  <c r="DB36" i="5"/>
  <c r="BK39" i="5"/>
  <c r="DB40" i="5"/>
  <c r="BK43" i="5"/>
  <c r="DB44" i="5"/>
  <c r="BK47" i="5"/>
  <c r="DB48" i="5"/>
  <c r="DB52" i="5"/>
  <c r="DB58" i="5"/>
  <c r="EJ66" i="5"/>
  <c r="EK66" i="5" s="1"/>
  <c r="ER66" i="5" s="1"/>
  <c r="EQ66" i="5"/>
  <c r="EJ70" i="5"/>
  <c r="EK70" i="5" s="1"/>
  <c r="ER70" i="5" s="1"/>
  <c r="EQ70" i="5"/>
  <c r="EJ86" i="5"/>
  <c r="EK86" i="5" s="1"/>
  <c r="ER86" i="5" s="1"/>
  <c r="EQ86" i="5"/>
  <c r="EW103" i="5"/>
  <c r="EI32" i="5"/>
  <c r="EI36" i="5"/>
  <c r="EI40" i="5"/>
  <c r="EI44" i="5"/>
  <c r="EI52" i="5"/>
  <c r="BK66" i="5"/>
  <c r="EP90" i="5"/>
  <c r="EJ101" i="5"/>
  <c r="EK101" i="5" s="1"/>
  <c r="ER101" i="5" s="1"/>
  <c r="EV103" i="5"/>
  <c r="EX103" i="5" s="1"/>
  <c r="EJ46" i="5"/>
  <c r="EK46" i="5" s="1"/>
  <c r="ER46" i="5" s="1"/>
  <c r="DB31" i="5"/>
  <c r="DB35" i="5"/>
  <c r="DB39" i="5"/>
  <c r="EP66" i="5"/>
  <c r="EJ82" i="5"/>
  <c r="EK82" i="5" s="1"/>
  <c r="ER82" i="5" s="1"/>
  <c r="EQ82" i="5"/>
  <c r="EJ98" i="5"/>
  <c r="EK98" i="5" s="1"/>
  <c r="ER98" i="5" s="1"/>
  <c r="EQ98" i="5"/>
  <c r="EJ123" i="5"/>
  <c r="EK123" i="5" s="1"/>
  <c r="ER123" i="5" s="1"/>
  <c r="EQ123" i="5"/>
  <c r="EP123" i="5"/>
  <c r="EW145" i="5"/>
  <c r="EV145" i="5"/>
  <c r="EX145" i="5" s="1"/>
  <c r="DB56" i="5"/>
  <c r="BK63" i="5"/>
  <c r="EI63" i="5"/>
  <c r="EP70" i="5"/>
  <c r="ET86" i="5"/>
  <c r="ES86" i="5"/>
  <c r="EU86" i="5" s="1"/>
  <c r="ER97" i="5"/>
  <c r="EJ108" i="5"/>
  <c r="EK108" i="5" s="1"/>
  <c r="ER108" i="5" s="1"/>
  <c r="EQ108" i="5"/>
  <c r="EP108" i="5"/>
  <c r="ES134" i="5"/>
  <c r="ET134" i="5"/>
  <c r="DB57" i="5"/>
  <c r="EJ74" i="5"/>
  <c r="EK74" i="5" s="1"/>
  <c r="ER74" i="5" s="1"/>
  <c r="EQ74" i="5"/>
  <c r="BK59" i="5"/>
  <c r="EI59" i="5"/>
  <c r="EJ62" i="5"/>
  <c r="EK62" i="5" s="1"/>
  <c r="ER62" i="5" s="1"/>
  <c r="EQ62" i="5"/>
  <c r="EJ78" i="5"/>
  <c r="EK78" i="5" s="1"/>
  <c r="ER78" i="5" s="1"/>
  <c r="EQ78" i="5"/>
  <c r="EJ94" i="5"/>
  <c r="EK94" i="5" s="1"/>
  <c r="ER94" i="5" s="1"/>
  <c r="EQ94" i="5"/>
  <c r="EI71" i="5"/>
  <c r="EI75" i="5"/>
  <c r="EI79" i="5"/>
  <c r="EI83" i="5"/>
  <c r="EI87" i="5"/>
  <c r="EI91" i="5"/>
  <c r="EI95" i="5"/>
  <c r="EI99" i="5"/>
  <c r="DB105" i="5"/>
  <c r="BK113" i="5"/>
  <c r="EI113" i="5"/>
  <c r="ES142" i="5"/>
  <c r="ET142" i="5"/>
  <c r="EQ147" i="5"/>
  <c r="EP147" i="5"/>
  <c r="EJ147" i="5"/>
  <c r="EK147" i="5" s="1"/>
  <c r="ER147" i="5" s="1"/>
  <c r="EQ101" i="5"/>
  <c r="EQ102" i="5"/>
  <c r="EP102" i="5"/>
  <c r="EJ102" i="5"/>
  <c r="EK102" i="5" s="1"/>
  <c r="ER102" i="5" s="1"/>
  <c r="EJ103" i="5"/>
  <c r="EK103" i="5" s="1"/>
  <c r="ER103" i="5" s="1"/>
  <c r="EP103" i="5"/>
  <c r="EQ106" i="5"/>
  <c r="EP106" i="5"/>
  <c r="EJ106" i="5"/>
  <c r="EK106" i="5" s="1"/>
  <c r="ER106" i="5" s="1"/>
  <c r="DB117" i="5"/>
  <c r="DB61" i="5"/>
  <c r="DB65" i="5"/>
  <c r="DB69" i="5"/>
  <c r="DB73" i="5"/>
  <c r="DB77" i="5"/>
  <c r="EP77" i="5"/>
  <c r="DB81" i="5"/>
  <c r="EP81" i="5"/>
  <c r="DB85" i="5"/>
  <c r="EP85" i="5"/>
  <c r="DB89" i="5"/>
  <c r="DB93" i="5"/>
  <c r="DB97" i="5"/>
  <c r="EP97" i="5"/>
  <c r="DB101" i="5"/>
  <c r="BK102" i="5"/>
  <c r="EJ104" i="5"/>
  <c r="EK104" i="5" s="1"/>
  <c r="ER104" i="5" s="1"/>
  <c r="EQ104" i="5"/>
  <c r="BK109" i="5"/>
  <c r="EI109" i="5"/>
  <c r="EJ111" i="5"/>
  <c r="EK111" i="5" s="1"/>
  <c r="ER111" i="5" s="1"/>
  <c r="EP111" i="5"/>
  <c r="EQ114" i="5"/>
  <c r="EP114" i="5"/>
  <c r="EJ114" i="5"/>
  <c r="EK114" i="5" s="1"/>
  <c r="ER114" i="5" s="1"/>
  <c r="EJ116" i="5"/>
  <c r="EK116" i="5" s="1"/>
  <c r="ER116" i="5" s="1"/>
  <c r="EQ85" i="5"/>
  <c r="EQ97" i="5"/>
  <c r="DB103" i="5"/>
  <c r="BK117" i="5"/>
  <c r="EI117" i="5"/>
  <c r="DB64" i="5"/>
  <c r="DB68" i="5"/>
  <c r="EP68" i="5"/>
  <c r="DB72" i="5"/>
  <c r="EP72" i="5"/>
  <c r="DB76" i="5"/>
  <c r="EP76" i="5"/>
  <c r="DB80" i="5"/>
  <c r="EP80" i="5"/>
  <c r="DB84" i="5"/>
  <c r="EP84" i="5"/>
  <c r="DB88" i="5"/>
  <c r="EP88" i="5"/>
  <c r="DB92" i="5"/>
  <c r="EP92" i="5"/>
  <c r="DB96" i="5"/>
  <c r="EP96" i="5"/>
  <c r="DB100" i="5"/>
  <c r="EP100" i="5"/>
  <c r="EQ110" i="5"/>
  <c r="EP110" i="5"/>
  <c r="EJ110" i="5"/>
  <c r="EK110" i="5" s="1"/>
  <c r="ER110" i="5" s="1"/>
  <c r="DB113" i="5"/>
  <c r="EQ118" i="5"/>
  <c r="EP118" i="5"/>
  <c r="EJ118" i="5"/>
  <c r="EK118" i="5" s="1"/>
  <c r="ER118" i="5" s="1"/>
  <c r="ES138" i="5"/>
  <c r="ET138" i="5"/>
  <c r="BK104" i="5"/>
  <c r="EQ129" i="5"/>
  <c r="EV131" i="5"/>
  <c r="EX131" i="5" s="1"/>
  <c r="DB121" i="5"/>
  <c r="EW164" i="5"/>
  <c r="EV164" i="5"/>
  <c r="EX164" i="5" s="1"/>
  <c r="DI164" i="5" s="1"/>
  <c r="DT164" i="5" s="1"/>
  <c r="EQ116" i="5"/>
  <c r="EJ122" i="5"/>
  <c r="EK122" i="5" s="1"/>
  <c r="ER122" i="5" s="1"/>
  <c r="EQ122" i="5"/>
  <c r="EJ126" i="5"/>
  <c r="EK126" i="5" s="1"/>
  <c r="ER126" i="5" s="1"/>
  <c r="EQ126" i="5"/>
  <c r="EP128" i="5"/>
  <c r="EQ143" i="5"/>
  <c r="EP143" i="5"/>
  <c r="EJ146" i="5"/>
  <c r="EK146" i="5" s="1"/>
  <c r="ER146" i="5" s="1"/>
  <c r="EQ146" i="5"/>
  <c r="BK106" i="5"/>
  <c r="DB107" i="5"/>
  <c r="BK110" i="5"/>
  <c r="DB111" i="5"/>
  <c r="BK114" i="5"/>
  <c r="DB115" i="5"/>
  <c r="BK118" i="5"/>
  <c r="DB119" i="5"/>
  <c r="BK122" i="5"/>
  <c r="BK126" i="5"/>
  <c r="BK131" i="5"/>
  <c r="EJ142" i="5"/>
  <c r="EK142" i="5" s="1"/>
  <c r="ER142" i="5" s="1"/>
  <c r="EQ142" i="5"/>
  <c r="EQ139" i="5"/>
  <c r="EP139" i="5"/>
  <c r="BK155" i="5"/>
  <c r="EI155" i="5"/>
  <c r="DB102" i="5"/>
  <c r="DB106" i="5"/>
  <c r="DB110" i="5"/>
  <c r="DB114" i="5"/>
  <c r="DB118" i="5"/>
  <c r="EP122" i="5"/>
  <c r="BK123" i="5"/>
  <c r="EW127" i="5"/>
  <c r="EX127" i="5" s="1"/>
  <c r="DI127" i="5" s="1"/>
  <c r="DT127" i="5" s="1"/>
  <c r="EP131" i="5"/>
  <c r="EJ134" i="5"/>
  <c r="EK134" i="5" s="1"/>
  <c r="ER134" i="5" s="1"/>
  <c r="EQ134" i="5"/>
  <c r="EP148" i="5"/>
  <c r="EJ148" i="5"/>
  <c r="EK148" i="5" s="1"/>
  <c r="ER148" i="5" s="1"/>
  <c r="EQ148" i="5"/>
  <c r="EJ166" i="5"/>
  <c r="EK166" i="5" s="1"/>
  <c r="ER166" i="5" s="1"/>
  <c r="EQ166" i="5"/>
  <c r="EP166" i="5"/>
  <c r="EJ178" i="5"/>
  <c r="EK178" i="5" s="1"/>
  <c r="ER178" i="5" s="1"/>
  <c r="EQ178" i="5"/>
  <c r="EP178" i="5"/>
  <c r="EJ130" i="5"/>
  <c r="EK130" i="5" s="1"/>
  <c r="ER130" i="5" s="1"/>
  <c r="EQ130" i="5"/>
  <c r="EQ135" i="5"/>
  <c r="EP135" i="5"/>
  <c r="EJ143" i="5"/>
  <c r="EK143" i="5" s="1"/>
  <c r="ER143" i="5" s="1"/>
  <c r="EP146" i="5"/>
  <c r="DB150" i="5"/>
  <c r="EZ177" i="5"/>
  <c r="FA177" i="5" s="1"/>
  <c r="EQ150" i="5"/>
  <c r="EP150" i="5"/>
  <c r="EZ181" i="5"/>
  <c r="FA181" i="5" s="1"/>
  <c r="DJ181" i="5" s="1"/>
  <c r="DU181" i="5" s="1"/>
  <c r="ET185" i="5"/>
  <c r="ES185" i="5"/>
  <c r="BK151" i="5"/>
  <c r="EI151" i="5"/>
  <c r="DB187" i="5"/>
  <c r="DB125" i="5"/>
  <c r="DB129" i="5"/>
  <c r="DB133" i="5"/>
  <c r="DB137" i="5"/>
  <c r="DB141" i="5"/>
  <c r="DB145" i="5"/>
  <c r="EP145" i="5"/>
  <c r="DB154" i="5"/>
  <c r="EJ174" i="5"/>
  <c r="EK174" i="5" s="1"/>
  <c r="ER174" i="5" s="1"/>
  <c r="EQ174" i="5"/>
  <c r="EP174" i="5"/>
  <c r="EJ195" i="5"/>
  <c r="EK195" i="5" s="1"/>
  <c r="ER195" i="5" s="1"/>
  <c r="EQ195" i="5"/>
  <c r="EP195" i="5"/>
  <c r="EP214" i="5"/>
  <c r="EQ214" i="5"/>
  <c r="EJ214" i="5"/>
  <c r="EK214" i="5" s="1"/>
  <c r="ER214" i="5" s="1"/>
  <c r="EJ170" i="5"/>
  <c r="EK170" i="5" s="1"/>
  <c r="ER170" i="5" s="1"/>
  <c r="EQ170" i="5"/>
  <c r="EP170" i="5"/>
  <c r="EI187" i="5"/>
  <c r="BK187" i="5"/>
  <c r="EJ162" i="5"/>
  <c r="EK162" i="5" s="1"/>
  <c r="ER162" i="5" s="1"/>
  <c r="EQ162" i="5"/>
  <c r="EP162" i="5"/>
  <c r="ES184" i="5"/>
  <c r="ET184" i="5"/>
  <c r="EI159" i="5"/>
  <c r="EI163" i="5"/>
  <c r="EI167" i="5"/>
  <c r="EI171" i="5"/>
  <c r="EI175" i="5"/>
  <c r="EI179" i="5"/>
  <c r="EQ181" i="5"/>
  <c r="DB158" i="5"/>
  <c r="DB162" i="5"/>
  <c r="DB166" i="5"/>
  <c r="DB170" i="5"/>
  <c r="DB174" i="5"/>
  <c r="DB178" i="5"/>
  <c r="ET192" i="5"/>
  <c r="ES192" i="5"/>
  <c r="EZ194" i="5"/>
  <c r="FA194" i="5" s="1"/>
  <c r="EJ212" i="5"/>
  <c r="EK212" i="5" s="1"/>
  <c r="ER212" i="5" s="1"/>
  <c r="EQ212" i="5"/>
  <c r="EP212" i="5"/>
  <c r="EI230" i="5"/>
  <c r="BK230" i="5"/>
  <c r="EP182" i="5"/>
  <c r="EQ183" i="5"/>
  <c r="EP183" i="5"/>
  <c r="DB183" i="5"/>
  <c r="EJ183" i="5"/>
  <c r="EK183" i="5" s="1"/>
  <c r="ER183" i="5" s="1"/>
  <c r="EJ191" i="5"/>
  <c r="EK191" i="5" s="1"/>
  <c r="ER191" i="5" s="1"/>
  <c r="EQ191" i="5"/>
  <c r="EP191" i="5"/>
  <c r="EU192" i="5"/>
  <c r="DB209" i="5"/>
  <c r="EW238" i="5"/>
  <c r="EV238" i="5"/>
  <c r="ET240" i="5"/>
  <c r="ES240" i="5"/>
  <c r="EU240" i="5" s="1"/>
  <c r="DB153" i="5"/>
  <c r="DB157" i="5"/>
  <c r="EP177" i="5"/>
  <c r="EJ188" i="5"/>
  <c r="EK188" i="5" s="1"/>
  <c r="ER188" i="5" s="1"/>
  <c r="EQ188" i="5"/>
  <c r="EP188" i="5"/>
  <c r="EJ192" i="5"/>
  <c r="EK192" i="5" s="1"/>
  <c r="ER192" i="5" s="1"/>
  <c r="EQ192" i="5"/>
  <c r="EW228" i="5"/>
  <c r="EV228" i="5"/>
  <c r="EQ177" i="5"/>
  <c r="EP207" i="5"/>
  <c r="EJ207" i="5"/>
  <c r="EK207" i="5" s="1"/>
  <c r="ER207" i="5" s="1"/>
  <c r="EQ207" i="5"/>
  <c r="DB148" i="5"/>
  <c r="DB152" i="5"/>
  <c r="DB156" i="5"/>
  <c r="DB160" i="5"/>
  <c r="DB164" i="5"/>
  <c r="EP164" i="5"/>
  <c r="DB168" i="5"/>
  <c r="DB172" i="5"/>
  <c r="EP172" i="5"/>
  <c r="DB176" i="5"/>
  <c r="EP176" i="5"/>
  <c r="DB180" i="5"/>
  <c r="EP180" i="5"/>
  <c r="EJ203" i="5"/>
  <c r="EK203" i="5" s="1"/>
  <c r="ER203" i="5" s="1"/>
  <c r="EQ203" i="5"/>
  <c r="EP203" i="5"/>
  <c r="DB208" i="5"/>
  <c r="EW239" i="5"/>
  <c r="EV239" i="5"/>
  <c r="EX239" i="5" s="1"/>
  <c r="DI239" i="5" s="1"/>
  <c r="DT239" i="5" s="1"/>
  <c r="EJ184" i="5"/>
  <c r="EK184" i="5" s="1"/>
  <c r="ER184" i="5" s="1"/>
  <c r="EQ184" i="5"/>
  <c r="EJ199" i="5"/>
  <c r="EK199" i="5" s="1"/>
  <c r="ER199" i="5" s="1"/>
  <c r="EQ199" i="5"/>
  <c r="EP199" i="5"/>
  <c r="EI196" i="5"/>
  <c r="EI200" i="5"/>
  <c r="EI204" i="5"/>
  <c r="DB210" i="5"/>
  <c r="EI218" i="5"/>
  <c r="DB219" i="5"/>
  <c r="EI226" i="5"/>
  <c r="BK226" i="5"/>
  <c r="EI234" i="5"/>
  <c r="BK234" i="5"/>
  <c r="DB191" i="5"/>
  <c r="DB195" i="5"/>
  <c r="DB199" i="5"/>
  <c r="DB203" i="5"/>
  <c r="DB207" i="5"/>
  <c r="EI209" i="5"/>
  <c r="DB218" i="5"/>
  <c r="EP224" i="5"/>
  <c r="EJ224" i="5"/>
  <c r="EK224" i="5" s="1"/>
  <c r="ER224" i="5" s="1"/>
  <c r="EJ231" i="5"/>
  <c r="EK231" i="5" s="1"/>
  <c r="ER231" i="5" s="1"/>
  <c r="EQ231" i="5"/>
  <c r="EP231" i="5"/>
  <c r="EP238" i="5"/>
  <c r="EJ238" i="5"/>
  <c r="EK238" i="5" s="1"/>
  <c r="ER238" i="5" s="1"/>
  <c r="EQ210" i="5"/>
  <c r="DB211" i="5"/>
  <c r="BK219" i="5"/>
  <c r="EI219" i="5"/>
  <c r="EJ235" i="5"/>
  <c r="EK235" i="5" s="1"/>
  <c r="ER235" i="5" s="1"/>
  <c r="EQ235" i="5"/>
  <c r="EP235" i="5"/>
  <c r="EW256" i="5"/>
  <c r="EV256" i="5"/>
  <c r="EX256" i="5" s="1"/>
  <c r="EP194" i="5"/>
  <c r="DB222" i="5"/>
  <c r="EW232" i="5"/>
  <c r="EV232" i="5"/>
  <c r="EX232" i="5" s="1"/>
  <c r="DI232" i="5" s="1"/>
  <c r="DT232" i="5" s="1"/>
  <c r="ET241" i="5"/>
  <c r="ES241" i="5"/>
  <c r="EJ261" i="5"/>
  <c r="EK261" i="5" s="1"/>
  <c r="ER261" i="5" s="1"/>
  <c r="EP261" i="5"/>
  <c r="EQ261" i="5"/>
  <c r="EQ194" i="5"/>
  <c r="DB214" i="5"/>
  <c r="DB240" i="5"/>
  <c r="EI213" i="5"/>
  <c r="EJ215" i="5"/>
  <c r="EK215" i="5" s="1"/>
  <c r="ER215" i="5" s="1"/>
  <c r="EQ215" i="5"/>
  <c r="EP215" i="5"/>
  <c r="DB215" i="5"/>
  <c r="EI222" i="5"/>
  <c r="BK222" i="5"/>
  <c r="EP228" i="5"/>
  <c r="EJ228" i="5"/>
  <c r="EK228" i="5" s="1"/>
  <c r="ER228" i="5" s="1"/>
  <c r="DB230" i="5"/>
  <c r="EJ240" i="5"/>
  <c r="EK240" i="5" s="1"/>
  <c r="ER240" i="5" s="1"/>
  <c r="EQ240" i="5"/>
  <c r="BK215" i="5"/>
  <c r="EJ217" i="5"/>
  <c r="EK217" i="5" s="1"/>
  <c r="ER217" i="5" s="1"/>
  <c r="EI220" i="5"/>
  <c r="EW224" i="5"/>
  <c r="EV224" i="5"/>
  <c r="DB226" i="5"/>
  <c r="EP232" i="5"/>
  <c r="EJ232" i="5"/>
  <c r="EK232" i="5" s="1"/>
  <c r="ER232" i="5" s="1"/>
  <c r="DB234" i="5"/>
  <c r="EW252" i="5"/>
  <c r="EV252" i="5"/>
  <c r="DB223" i="5"/>
  <c r="DB227" i="5"/>
  <c r="DB231" i="5"/>
  <c r="DB235" i="5"/>
  <c r="EW245" i="5"/>
  <c r="EV245" i="5"/>
  <c r="EX245" i="5" s="1"/>
  <c r="DB250" i="5"/>
  <c r="EP259" i="5"/>
  <c r="EJ259" i="5"/>
  <c r="EK259" i="5" s="1"/>
  <c r="ER259" i="5" s="1"/>
  <c r="DB276" i="5"/>
  <c r="EI223" i="5"/>
  <c r="EI227" i="5"/>
  <c r="EJ241" i="5"/>
  <c r="EK241" i="5" s="1"/>
  <c r="ER241" i="5" s="1"/>
  <c r="ET245" i="5"/>
  <c r="EU245" i="5" s="1"/>
  <c r="EJ262" i="5"/>
  <c r="EK262" i="5" s="1"/>
  <c r="ER262" i="5" s="1"/>
  <c r="EQ262" i="5"/>
  <c r="EP262" i="5"/>
  <c r="DB268" i="5"/>
  <c r="EI236" i="5"/>
  <c r="EI237" i="5"/>
  <c r="BK237" i="5"/>
  <c r="ER247" i="5"/>
  <c r="EI250" i="5"/>
  <c r="BK250" i="5"/>
  <c r="ER251" i="5"/>
  <c r="DB258" i="5"/>
  <c r="EI270" i="5"/>
  <c r="BK270" i="5"/>
  <c r="DB242" i="5"/>
  <c r="EP244" i="5"/>
  <c r="EJ257" i="5"/>
  <c r="EK257" i="5" s="1"/>
  <c r="ER257" i="5" s="1"/>
  <c r="EQ257" i="5"/>
  <c r="EP257" i="5"/>
  <c r="EP225" i="5"/>
  <c r="EP229" i="5"/>
  <c r="EP233" i="5"/>
  <c r="DB238" i="5"/>
  <c r="EJ239" i="5"/>
  <c r="EK239" i="5" s="1"/>
  <c r="ER239" i="5" s="1"/>
  <c r="EP239" i="5"/>
  <c r="EI242" i="5"/>
  <c r="BK242" i="5"/>
  <c r="EQ244" i="5"/>
  <c r="EJ249" i="5"/>
  <c r="EK249" i="5" s="1"/>
  <c r="ER249" i="5" s="1"/>
  <c r="EQ249" i="5"/>
  <c r="EP249" i="5"/>
  <c r="EJ253" i="5"/>
  <c r="EK253" i="5" s="1"/>
  <c r="ER253" i="5" s="1"/>
  <c r="EQ253" i="5"/>
  <c r="EP253" i="5"/>
  <c r="DB254" i="5"/>
  <c r="EP256" i="5"/>
  <c r="EJ256" i="5"/>
  <c r="EK256" i="5" s="1"/>
  <c r="ER256" i="5" s="1"/>
  <c r="EI258" i="5"/>
  <c r="BK258" i="5"/>
  <c r="EI272" i="5"/>
  <c r="BK272" i="5"/>
  <c r="EQ225" i="5"/>
  <c r="EW241" i="5"/>
  <c r="EV241" i="5"/>
  <c r="ER243" i="5"/>
  <c r="DB246" i="5"/>
  <c r="EP252" i="5"/>
  <c r="EJ252" i="5"/>
  <c r="EK252" i="5" s="1"/>
  <c r="ER252" i="5" s="1"/>
  <c r="EV259" i="5"/>
  <c r="EW259" i="5"/>
  <c r="DB220" i="5"/>
  <c r="DB224" i="5"/>
  <c r="DB228" i="5"/>
  <c r="FA244" i="5"/>
  <c r="DJ244" i="5" s="1"/>
  <c r="DU244" i="5" s="1"/>
  <c r="EI246" i="5"/>
  <c r="BK246" i="5"/>
  <c r="EI254" i="5"/>
  <c r="BK254" i="5"/>
  <c r="BK260" i="5"/>
  <c r="EI260" i="5"/>
  <c r="EP243" i="5"/>
  <c r="EP247" i="5"/>
  <c r="EP251" i="5"/>
  <c r="EP255" i="5"/>
  <c r="DB261" i="5"/>
  <c r="EJ265" i="5"/>
  <c r="EK265" i="5" s="1"/>
  <c r="ER265" i="5" s="1"/>
  <c r="EQ265" i="5"/>
  <c r="EP265" i="5"/>
  <c r="DB265" i="5"/>
  <c r="EP267" i="5"/>
  <c r="EP274" i="5"/>
  <c r="EJ274" i="5"/>
  <c r="EK274" i="5" s="1"/>
  <c r="ER274" i="5" s="1"/>
  <c r="DB280" i="5"/>
  <c r="EQ243" i="5"/>
  <c r="EQ247" i="5"/>
  <c r="EQ251" i="5"/>
  <c r="EQ255" i="5"/>
  <c r="DB263" i="5"/>
  <c r="EQ267" i="5"/>
  <c r="DB273" i="5"/>
  <c r="EI276" i="5"/>
  <c r="BK276" i="5"/>
  <c r="BK241" i="5"/>
  <c r="BK245" i="5"/>
  <c r="BK249" i="5"/>
  <c r="BK253" i="5"/>
  <c r="BK257" i="5"/>
  <c r="EI264" i="5"/>
  <c r="EI266" i="5"/>
  <c r="EP271" i="5"/>
  <c r="BK273" i="5"/>
  <c r="EI273" i="5"/>
  <c r="EI280" i="5"/>
  <c r="BK280" i="5"/>
  <c r="EW297" i="5"/>
  <c r="EV297" i="5"/>
  <c r="EJ269" i="5"/>
  <c r="EK269" i="5" s="1"/>
  <c r="ER269" i="5" s="1"/>
  <c r="EQ269" i="5"/>
  <c r="EP269" i="5"/>
  <c r="DB269" i="5"/>
  <c r="EQ271" i="5"/>
  <c r="EI287" i="5"/>
  <c r="BK287" i="5"/>
  <c r="DB264" i="5"/>
  <c r="EJ281" i="5"/>
  <c r="EK281" i="5" s="1"/>
  <c r="ER281" i="5" s="1"/>
  <c r="EQ281" i="5"/>
  <c r="EP281" i="5"/>
  <c r="EZ315" i="5"/>
  <c r="FA315" i="5" s="1"/>
  <c r="EI268" i="5"/>
  <c r="DB272" i="5"/>
  <c r="EQ274" i="5"/>
  <c r="DB260" i="5"/>
  <c r="EI299" i="5"/>
  <c r="BK299" i="5"/>
  <c r="DB277" i="5"/>
  <c r="DB281" i="5"/>
  <c r="EP290" i="5"/>
  <c r="EQ313" i="5"/>
  <c r="EP313" i="5"/>
  <c r="EJ313" i="5"/>
  <c r="EK313" i="5" s="1"/>
  <c r="ER313" i="5" s="1"/>
  <c r="EI277" i="5"/>
  <c r="EP285" i="5"/>
  <c r="DB295" i="5"/>
  <c r="EJ298" i="5"/>
  <c r="EK298" i="5" s="1"/>
  <c r="ER298" i="5" s="1"/>
  <c r="EQ298" i="5"/>
  <c r="EP298" i="5"/>
  <c r="EP301" i="5"/>
  <c r="EJ301" i="5"/>
  <c r="EK301" i="5" s="1"/>
  <c r="ER301" i="5" s="1"/>
  <c r="EQ285" i="5"/>
  <c r="EP286" i="5"/>
  <c r="EJ290" i="5"/>
  <c r="EK290" i="5" s="1"/>
  <c r="ER290" i="5" s="1"/>
  <c r="EJ294" i="5"/>
  <c r="EK294" i="5" s="1"/>
  <c r="ER294" i="5" s="1"/>
  <c r="EQ294" i="5"/>
  <c r="EP294" i="5"/>
  <c r="EP297" i="5"/>
  <c r="EJ297" i="5"/>
  <c r="EK297" i="5" s="1"/>
  <c r="ER297" i="5" s="1"/>
  <c r="EI295" i="5"/>
  <c r="BK295" i="5"/>
  <c r="DB283" i="5"/>
  <c r="EW290" i="5"/>
  <c r="EV290" i="5"/>
  <c r="DB291" i="5"/>
  <c r="EI282" i="5"/>
  <c r="EI283" i="5"/>
  <c r="EI291" i="5"/>
  <c r="BK291" i="5"/>
  <c r="DB299" i="5"/>
  <c r="BK308" i="5"/>
  <c r="EI308" i="5"/>
  <c r="DB322" i="5"/>
  <c r="DB287" i="5"/>
  <c r="ER292" i="5"/>
  <c r="EW301" i="5"/>
  <c r="EV301" i="5"/>
  <c r="EX301" i="5" s="1"/>
  <c r="EZ305" i="5"/>
  <c r="FA305" i="5" s="1"/>
  <c r="DB284" i="5"/>
  <c r="DB288" i="5"/>
  <c r="DB292" i="5"/>
  <c r="EP292" i="5"/>
  <c r="DB296" i="5"/>
  <c r="DB300" i="5"/>
  <c r="EQ309" i="5"/>
  <c r="EP309" i="5"/>
  <c r="EJ321" i="5"/>
  <c r="EK321" i="5" s="1"/>
  <c r="ER321" i="5" s="1"/>
  <c r="EQ321" i="5"/>
  <c r="EP321" i="5"/>
  <c r="EJ325" i="5"/>
  <c r="EK325" i="5" s="1"/>
  <c r="ER325" i="5" s="1"/>
  <c r="EQ325" i="5"/>
  <c r="EP325" i="5"/>
  <c r="EQ292" i="5"/>
  <c r="DB302" i="5"/>
  <c r="EQ305" i="5"/>
  <c r="EP305" i="5"/>
  <c r="DB306" i="5"/>
  <c r="DB314" i="5"/>
  <c r="DB318" i="5"/>
  <c r="EI322" i="5"/>
  <c r="BK322" i="5"/>
  <c r="BK286" i="5"/>
  <c r="BK290" i="5"/>
  <c r="BK294" i="5"/>
  <c r="BK298" i="5"/>
  <c r="EI303" i="5"/>
  <c r="EI306" i="5"/>
  <c r="DB310" i="5"/>
  <c r="DB326" i="5"/>
  <c r="EQ337" i="5"/>
  <c r="EP337" i="5"/>
  <c r="EJ337" i="5"/>
  <c r="EK337" i="5" s="1"/>
  <c r="ER337" i="5" s="1"/>
  <c r="EI318" i="5"/>
  <c r="BK318" i="5"/>
  <c r="DB312" i="5"/>
  <c r="EZ319" i="5"/>
  <c r="FA319" i="5" s="1"/>
  <c r="EI326" i="5"/>
  <c r="BK326" i="5"/>
  <c r="EI312" i="5"/>
  <c r="EI314" i="5"/>
  <c r="EZ333" i="5"/>
  <c r="FA333" i="5" s="1"/>
  <c r="EZ311" i="5"/>
  <c r="FA311" i="5" s="1"/>
  <c r="EJ317" i="5"/>
  <c r="EK317" i="5" s="1"/>
  <c r="ER317" i="5" s="1"/>
  <c r="EQ317" i="5"/>
  <c r="EP317" i="5"/>
  <c r="DB303" i="5"/>
  <c r="DB307" i="5"/>
  <c r="EP311" i="5"/>
  <c r="EP315" i="5"/>
  <c r="EP319" i="5"/>
  <c r="EJ335" i="5"/>
  <c r="EK335" i="5" s="1"/>
  <c r="ER335" i="5" s="1"/>
  <c r="EQ335" i="5"/>
  <c r="EP335" i="5"/>
  <c r="EQ311" i="5"/>
  <c r="EQ315" i="5"/>
  <c r="EQ319" i="5"/>
  <c r="BK305" i="5"/>
  <c r="BK309" i="5"/>
  <c r="BK313" i="5"/>
  <c r="BK317" i="5"/>
  <c r="BK321" i="5"/>
  <c r="BK325" i="5"/>
  <c r="EQ333" i="5"/>
  <c r="EP333" i="5"/>
  <c r="EQ358" i="5"/>
  <c r="EP358" i="5"/>
  <c r="EJ358" i="5"/>
  <c r="EK358" i="5" s="1"/>
  <c r="ER358" i="5" s="1"/>
  <c r="EJ330" i="5"/>
  <c r="EK330" i="5" s="1"/>
  <c r="ER330" i="5" s="1"/>
  <c r="EQ330" i="5"/>
  <c r="EP330" i="5"/>
  <c r="EJ349" i="5"/>
  <c r="EK349" i="5" s="1"/>
  <c r="ER349" i="5" s="1"/>
  <c r="EQ349" i="5"/>
  <c r="EP349" i="5"/>
  <c r="DB305" i="5"/>
  <c r="DB309" i="5"/>
  <c r="DB313" i="5"/>
  <c r="DB317" i="5"/>
  <c r="DB321" i="5"/>
  <c r="DB325" i="5"/>
  <c r="EQ329" i="5"/>
  <c r="EP329" i="5"/>
  <c r="EJ331" i="5"/>
  <c r="EK331" i="5" s="1"/>
  <c r="ER331" i="5" s="1"/>
  <c r="EQ331" i="5"/>
  <c r="EP331" i="5"/>
  <c r="DB320" i="5"/>
  <c r="DB324" i="5"/>
  <c r="EJ327" i="5"/>
  <c r="EK327" i="5" s="1"/>
  <c r="ER327" i="5" s="1"/>
  <c r="EQ327" i="5"/>
  <c r="EP327" i="5"/>
  <c r="EJ334" i="5"/>
  <c r="EK334" i="5" s="1"/>
  <c r="ER334" i="5" s="1"/>
  <c r="EQ334" i="5"/>
  <c r="EP334" i="5"/>
  <c r="EZ348" i="5"/>
  <c r="FA348" i="5" s="1"/>
  <c r="EI328" i="5"/>
  <c r="EI332" i="5"/>
  <c r="DB327" i="5"/>
  <c r="BK330" i="5"/>
  <c r="DB331" i="5"/>
  <c r="BK334" i="5"/>
  <c r="DB335" i="5"/>
  <c r="EJ342" i="5"/>
  <c r="EK342" i="5" s="1"/>
  <c r="ER342" i="5" s="1"/>
  <c r="EJ350" i="5"/>
  <c r="EK350" i="5" s="1"/>
  <c r="ER350" i="5" s="1"/>
  <c r="EI340" i="5"/>
  <c r="BK340" i="5"/>
  <c r="DB340" i="5"/>
  <c r="BK329" i="5"/>
  <c r="DB330" i="5"/>
  <c r="DB334" i="5"/>
  <c r="EI339" i="5"/>
  <c r="EJ341" i="5"/>
  <c r="EK341" i="5" s="1"/>
  <c r="ER341" i="5" s="1"/>
  <c r="EQ341" i="5"/>
  <c r="EP341" i="5"/>
  <c r="DB341" i="5"/>
  <c r="EQ348" i="5"/>
  <c r="EP348" i="5"/>
  <c r="EJ345" i="5"/>
  <c r="EK345" i="5" s="1"/>
  <c r="ER345" i="5" s="1"/>
  <c r="EQ345" i="5"/>
  <c r="EP345" i="5"/>
  <c r="DB372" i="5"/>
  <c r="ET342" i="5"/>
  <c r="ES342" i="5"/>
  <c r="EQ344" i="5"/>
  <c r="EP344" i="5"/>
  <c r="ET350" i="5"/>
  <c r="ES350" i="5"/>
  <c r="EJ355" i="5"/>
  <c r="EK355" i="5" s="1"/>
  <c r="ER355" i="5" s="1"/>
  <c r="EQ355" i="5"/>
  <c r="EP355" i="5"/>
  <c r="EJ356" i="5"/>
  <c r="EK356" i="5" s="1"/>
  <c r="ER356" i="5" s="1"/>
  <c r="EJ363" i="5"/>
  <c r="EK363" i="5" s="1"/>
  <c r="ER363" i="5" s="1"/>
  <c r="EQ363" i="5"/>
  <c r="EP363" i="5"/>
  <c r="EQ342" i="5"/>
  <c r="EQ350" i="5"/>
  <c r="BK344" i="5"/>
  <c r="DB345" i="5"/>
  <c r="BK348" i="5"/>
  <c r="DB349" i="5"/>
  <c r="DB354" i="5"/>
  <c r="EI362" i="5"/>
  <c r="BK362" i="5"/>
  <c r="EJ351" i="5"/>
  <c r="EK351" i="5" s="1"/>
  <c r="ER351" i="5" s="1"/>
  <c r="EQ351" i="5"/>
  <c r="EP351" i="5"/>
  <c r="EI354" i="5"/>
  <c r="BK354" i="5"/>
  <c r="EJ359" i="5"/>
  <c r="EK359" i="5" s="1"/>
  <c r="ER359" i="5" s="1"/>
  <c r="EQ359" i="5"/>
  <c r="EP359" i="5"/>
  <c r="DB370" i="5"/>
  <c r="DB348" i="5"/>
  <c r="ET356" i="5"/>
  <c r="ES356" i="5"/>
  <c r="EU356" i="5" s="1"/>
  <c r="DB362" i="5"/>
  <c r="EI370" i="5"/>
  <c r="BK370" i="5"/>
  <c r="EQ356" i="5"/>
  <c r="EQ360" i="5"/>
  <c r="DB355" i="5"/>
  <c r="BK358" i="5"/>
  <c r="DB359" i="5"/>
  <c r="EJ364" i="5"/>
  <c r="EK364" i="5" s="1"/>
  <c r="ER364" i="5" s="1"/>
  <c r="EJ368" i="5"/>
  <c r="EK368" i="5" s="1"/>
  <c r="ER368" i="5" s="1"/>
  <c r="EI372" i="5"/>
  <c r="BK372" i="5"/>
  <c r="DB384" i="5"/>
  <c r="ES384" i="5"/>
  <c r="ET384" i="5"/>
  <c r="DB358" i="5"/>
  <c r="BK361" i="5"/>
  <c r="EJ361" i="5"/>
  <c r="EK361" i="5" s="1"/>
  <c r="ER361" i="5" s="1"/>
  <c r="EW365" i="5"/>
  <c r="EV365" i="5"/>
  <c r="EX365" i="5" s="1"/>
  <c r="DB366" i="5"/>
  <c r="EJ367" i="5"/>
  <c r="EK367" i="5" s="1"/>
  <c r="ER367" i="5" s="1"/>
  <c r="EQ367" i="5"/>
  <c r="EP367" i="5"/>
  <c r="EW369" i="5"/>
  <c r="EV369" i="5"/>
  <c r="EJ369" i="5"/>
  <c r="EK369" i="5" s="1"/>
  <c r="ER369" i="5" s="1"/>
  <c r="EV361" i="5"/>
  <c r="EX361" i="5" s="1"/>
  <c r="DI361" i="5" s="1"/>
  <c r="DT361" i="5" s="1"/>
  <c r="EI366" i="5"/>
  <c r="BK366" i="5"/>
  <c r="EX369" i="5"/>
  <c r="EJ377" i="5"/>
  <c r="EK377" i="5" s="1"/>
  <c r="ER377" i="5" s="1"/>
  <c r="EQ377" i="5"/>
  <c r="EP377" i="5"/>
  <c r="EJ384" i="5"/>
  <c r="EK384" i="5" s="1"/>
  <c r="ER384" i="5" s="1"/>
  <c r="EQ384" i="5"/>
  <c r="DB363" i="5"/>
  <c r="EJ373" i="5"/>
  <c r="EK373" i="5" s="1"/>
  <c r="ER373" i="5" s="1"/>
  <c r="EQ373" i="5"/>
  <c r="EP373" i="5"/>
  <c r="EI388" i="5"/>
  <c r="BK388" i="5"/>
  <c r="DB376" i="5"/>
  <c r="DB380" i="5"/>
  <c r="EI376" i="5"/>
  <c r="BK376" i="5"/>
  <c r="DB390" i="5"/>
  <c r="DB392" i="5"/>
  <c r="EJ393" i="5"/>
  <c r="EK393" i="5" s="1"/>
  <c r="ER393" i="5" s="1"/>
  <c r="EQ393" i="5"/>
  <c r="EP393" i="5"/>
  <c r="DB373" i="5"/>
  <c r="DB377" i="5"/>
  <c r="EV381" i="5"/>
  <c r="EQ383" i="5"/>
  <c r="EP383" i="5"/>
  <c r="BK393" i="5"/>
  <c r="DB379" i="5"/>
  <c r="EJ381" i="5"/>
  <c r="EK381" i="5" s="1"/>
  <c r="ER381" i="5" s="1"/>
  <c r="EW381" i="5"/>
  <c r="EQ387" i="5"/>
  <c r="EP387" i="5"/>
  <c r="EJ383" i="5"/>
  <c r="EK383" i="5" s="1"/>
  <c r="ER383" i="5" s="1"/>
  <c r="EQ385" i="5"/>
  <c r="EP385" i="5"/>
  <c r="EJ387" i="5"/>
  <c r="EK387" i="5" s="1"/>
  <c r="ER387" i="5" s="1"/>
  <c r="DB388" i="5"/>
  <c r="EJ389" i="5"/>
  <c r="EK389" i="5" s="1"/>
  <c r="ER389" i="5" s="1"/>
  <c r="EQ389" i="5"/>
  <c r="EP389" i="5"/>
  <c r="DB389" i="5"/>
  <c r="DB397" i="5"/>
  <c r="BK389" i="5"/>
  <c r="EI390" i="5"/>
  <c r="DB396" i="5"/>
  <c r="EJ397" i="5"/>
  <c r="EK397" i="5" s="1"/>
  <c r="ER397" i="5" s="1"/>
  <c r="EQ397" i="5"/>
  <c r="EP397" i="5"/>
  <c r="EI396" i="5"/>
  <c r="BK396" i="5"/>
  <c r="EI392" i="5"/>
  <c r="DB394" i="5"/>
  <c r="DB383" i="5"/>
  <c r="DB387" i="5"/>
  <c r="DB400" i="5"/>
  <c r="DB393" i="5"/>
  <c r="EI394" i="5"/>
  <c r="EI400" i="5"/>
  <c r="BK400" i="5"/>
  <c r="DB391" i="5"/>
  <c r="DB395" i="5"/>
  <c r="DB399" i="5"/>
  <c r="H157" i="3"/>
  <c r="C7" i="29"/>
  <c r="D7" i="29" s="1"/>
  <c r="F7" i="29"/>
  <c r="G7" i="29"/>
  <c r="H7" i="29"/>
  <c r="L7" i="29" s="1"/>
  <c r="I7" i="29"/>
  <c r="BU7" i="29" s="1"/>
  <c r="BY7" i="29"/>
  <c r="BZ7" i="29"/>
  <c r="CA7" i="29"/>
  <c r="CB7" i="29"/>
  <c r="CO7" i="29"/>
  <c r="CP7" i="29"/>
  <c r="CV7" i="29"/>
  <c r="BV8" i="29"/>
  <c r="BU8" i="29"/>
  <c r="BY8" i="29"/>
  <c r="BZ8" i="29"/>
  <c r="CA8" i="29"/>
  <c r="CB8" i="29"/>
  <c r="CG8" i="29"/>
  <c r="CH8" i="29"/>
  <c r="CI8" i="29"/>
  <c r="CJ8" i="29"/>
  <c r="CK8" i="29"/>
  <c r="CL8" i="29"/>
  <c r="DC8" i="29"/>
  <c r="DD8" i="29"/>
  <c r="DE8" i="29"/>
  <c r="DF8" i="29"/>
  <c r="DG8" i="29"/>
  <c r="DH8" i="29"/>
  <c r="DI8" i="29"/>
  <c r="DJ8" i="29"/>
  <c r="EI8" i="29"/>
  <c r="EK8" i="29"/>
  <c r="BG9" i="29"/>
  <c r="BH9" i="29" s="1"/>
  <c r="BU9" i="29"/>
  <c r="BY9" i="29"/>
  <c r="BZ9" i="29"/>
  <c r="CA9" i="29"/>
  <c r="CB9" i="29"/>
  <c r="CG9" i="29"/>
  <c r="CH9" i="29"/>
  <c r="CI9" i="29"/>
  <c r="CJ9" i="29"/>
  <c r="CK9" i="29"/>
  <c r="CL9" i="29"/>
  <c r="DC9" i="29"/>
  <c r="DD9" i="29"/>
  <c r="DE9" i="29"/>
  <c r="DF9" i="29"/>
  <c r="DG9" i="29"/>
  <c r="DH9" i="29"/>
  <c r="DI9" i="29"/>
  <c r="DJ9" i="29"/>
  <c r="DK9" i="29"/>
  <c r="DM9" i="29"/>
  <c r="DO9" i="29"/>
  <c r="DQ9" i="29"/>
  <c r="DS9" i="29"/>
  <c r="EI9" i="29"/>
  <c r="EK9" i="29"/>
  <c r="BG10" i="29"/>
  <c r="BV10" i="29" s="1"/>
  <c r="BU10" i="29"/>
  <c r="BY10" i="29"/>
  <c r="BZ10" i="29"/>
  <c r="CA10" i="29"/>
  <c r="CB10" i="29"/>
  <c r="CG10" i="29"/>
  <c r="CH10" i="29"/>
  <c r="CI10" i="29"/>
  <c r="CJ10" i="29"/>
  <c r="CK10" i="29"/>
  <c r="CL10" i="29"/>
  <c r="DC10" i="29"/>
  <c r="DD10" i="29"/>
  <c r="DE10" i="29"/>
  <c r="DF10" i="29"/>
  <c r="DG10" i="29"/>
  <c r="DH10" i="29"/>
  <c r="DI10" i="29"/>
  <c r="DJ10" i="29"/>
  <c r="DK10" i="29"/>
  <c r="DM10" i="29"/>
  <c r="DO10" i="29"/>
  <c r="DQ10" i="29"/>
  <c r="DS10" i="29"/>
  <c r="EI10" i="29"/>
  <c r="EK10" i="29"/>
  <c r="BG11" i="29"/>
  <c r="BH11" i="29" s="1"/>
  <c r="BU11" i="29"/>
  <c r="BY11" i="29"/>
  <c r="BZ11" i="29"/>
  <c r="CA11" i="29"/>
  <c r="CB11" i="29"/>
  <c r="CG11" i="29"/>
  <c r="CH11" i="29"/>
  <c r="CI11" i="29"/>
  <c r="CJ11" i="29"/>
  <c r="CK11" i="29"/>
  <c r="CL11" i="29"/>
  <c r="DC11" i="29"/>
  <c r="DD11" i="29"/>
  <c r="DX11" i="29" s="1"/>
  <c r="DE11" i="29"/>
  <c r="DF11" i="29"/>
  <c r="DG11" i="29"/>
  <c r="DH11" i="29"/>
  <c r="DI11" i="29"/>
  <c r="DJ11" i="29"/>
  <c r="DK11" i="29"/>
  <c r="DM11" i="29"/>
  <c r="DO11" i="29"/>
  <c r="DQ11" i="29"/>
  <c r="DS11" i="29"/>
  <c r="EI11" i="29"/>
  <c r="EK11" i="29"/>
  <c r="BG12" i="29"/>
  <c r="BH12" i="29" s="1"/>
  <c r="BU12" i="29"/>
  <c r="BY12" i="29"/>
  <c r="BZ12" i="29"/>
  <c r="CA12" i="29"/>
  <c r="CB12" i="29"/>
  <c r="CG12" i="29"/>
  <c r="CH12" i="29"/>
  <c r="CI12" i="29"/>
  <c r="CJ12" i="29"/>
  <c r="CK12" i="29"/>
  <c r="CL12" i="29"/>
  <c r="DC12" i="29"/>
  <c r="DD12" i="29"/>
  <c r="DX12" i="29" s="1"/>
  <c r="DE12" i="29"/>
  <c r="DF12" i="29"/>
  <c r="DG12" i="29"/>
  <c r="DH12" i="29"/>
  <c r="DI12" i="29"/>
  <c r="DJ12" i="29"/>
  <c r="DK12" i="29"/>
  <c r="DM12" i="29"/>
  <c r="DO12" i="29"/>
  <c r="DQ12" i="29"/>
  <c r="DS12" i="29"/>
  <c r="EI12" i="29"/>
  <c r="EK12" i="29"/>
  <c r="BG13" i="29"/>
  <c r="BH13" i="29" s="1"/>
  <c r="BU13" i="29"/>
  <c r="BY13" i="29"/>
  <c r="BZ13" i="29"/>
  <c r="CA13" i="29"/>
  <c r="CB13" i="29"/>
  <c r="CG13" i="29"/>
  <c r="CH13" i="29"/>
  <c r="CI13" i="29"/>
  <c r="CJ13" i="29"/>
  <c r="CK13" i="29"/>
  <c r="CL13" i="29"/>
  <c r="DC13" i="29"/>
  <c r="DD13" i="29"/>
  <c r="DE13" i="29"/>
  <c r="DF13" i="29"/>
  <c r="DG13" i="29"/>
  <c r="DH13" i="29"/>
  <c r="DI13" i="29"/>
  <c r="DJ13" i="29"/>
  <c r="DK13" i="29"/>
  <c r="DM13" i="29"/>
  <c r="DO13" i="29"/>
  <c r="DQ13" i="29"/>
  <c r="DS13" i="29"/>
  <c r="EI13" i="29"/>
  <c r="EK13" i="29"/>
  <c r="BG14" i="29"/>
  <c r="BH14" i="29" s="1"/>
  <c r="BU14" i="29"/>
  <c r="BY14" i="29"/>
  <c r="BZ14" i="29"/>
  <c r="CA14" i="29"/>
  <c r="CB14" i="29"/>
  <c r="CG14" i="29"/>
  <c r="CH14" i="29"/>
  <c r="CI14" i="29"/>
  <c r="CJ14" i="29"/>
  <c r="CK14" i="29"/>
  <c r="CL14" i="29"/>
  <c r="DC14" i="29"/>
  <c r="DD14" i="29"/>
  <c r="DE14" i="29"/>
  <c r="DF14" i="29"/>
  <c r="DG14" i="29"/>
  <c r="DH14" i="29"/>
  <c r="DI14" i="29"/>
  <c r="DJ14" i="29"/>
  <c r="DK14" i="29"/>
  <c r="DM14" i="29"/>
  <c r="DO14" i="29"/>
  <c r="DQ14" i="29"/>
  <c r="DS14" i="29"/>
  <c r="EI14" i="29"/>
  <c r="EK14" i="29"/>
  <c r="BG15" i="29"/>
  <c r="BH15" i="29" s="1"/>
  <c r="BU15" i="29"/>
  <c r="BY15" i="29"/>
  <c r="BZ15" i="29"/>
  <c r="CA15" i="29"/>
  <c r="CB15" i="29"/>
  <c r="CG15" i="29"/>
  <c r="CH15" i="29"/>
  <c r="CI15" i="29"/>
  <c r="CJ15" i="29"/>
  <c r="CK15" i="29"/>
  <c r="CL15" i="29"/>
  <c r="DC15" i="29"/>
  <c r="DD15" i="29"/>
  <c r="DE15" i="29"/>
  <c r="DF15" i="29"/>
  <c r="DG15" i="29"/>
  <c r="DH15" i="29"/>
  <c r="DI15" i="29"/>
  <c r="DJ15" i="29"/>
  <c r="DK15" i="29"/>
  <c r="DM15" i="29"/>
  <c r="DO15" i="29"/>
  <c r="DQ15" i="29"/>
  <c r="DS15" i="29"/>
  <c r="EM15" i="29" s="1"/>
  <c r="EI15" i="29"/>
  <c r="EK15" i="29"/>
  <c r="BG16" i="29"/>
  <c r="BH16" i="29" s="1"/>
  <c r="BU16" i="29"/>
  <c r="BY16" i="29"/>
  <c r="BZ16" i="29"/>
  <c r="CA16" i="29"/>
  <c r="CB16" i="29"/>
  <c r="CG16" i="29"/>
  <c r="CH16" i="29"/>
  <c r="CI16" i="29"/>
  <c r="CJ16" i="29"/>
  <c r="CK16" i="29"/>
  <c r="CL16" i="29"/>
  <c r="DC16" i="29"/>
  <c r="DD16" i="29"/>
  <c r="DE16" i="29"/>
  <c r="DF16" i="29"/>
  <c r="DG16" i="29"/>
  <c r="DH16" i="29"/>
  <c r="DI16" i="29"/>
  <c r="DJ16" i="29"/>
  <c r="DK16" i="29"/>
  <c r="DM16" i="29"/>
  <c r="DO16" i="29"/>
  <c r="DQ16" i="29"/>
  <c r="DS16" i="29"/>
  <c r="EM16" i="29" s="1"/>
  <c r="EI16" i="29"/>
  <c r="EK16" i="29"/>
  <c r="BG17" i="29"/>
  <c r="BH17" i="29" s="1"/>
  <c r="BU17" i="29"/>
  <c r="BY17" i="29"/>
  <c r="BZ17" i="29"/>
  <c r="CA17" i="29"/>
  <c r="CB17" i="29"/>
  <c r="CG17" i="29"/>
  <c r="CH17" i="29"/>
  <c r="CI17" i="29"/>
  <c r="CJ17" i="29"/>
  <c r="CK17" i="29"/>
  <c r="CL17" i="29"/>
  <c r="DC17" i="29"/>
  <c r="DD17" i="29"/>
  <c r="DE17" i="29"/>
  <c r="DF17" i="29"/>
  <c r="DG17" i="29"/>
  <c r="DH17" i="29"/>
  <c r="DI17" i="29"/>
  <c r="DJ17" i="29"/>
  <c r="DK17" i="29"/>
  <c r="DM17" i="29"/>
  <c r="DO17" i="29"/>
  <c r="DQ17" i="29"/>
  <c r="DS17" i="29"/>
  <c r="EI17" i="29"/>
  <c r="EK17" i="29"/>
  <c r="BG18" i="29"/>
  <c r="BU18" i="29"/>
  <c r="BY18" i="29"/>
  <c r="BZ18" i="29"/>
  <c r="CA18" i="29"/>
  <c r="CB18" i="29"/>
  <c r="CG18" i="29"/>
  <c r="CH18" i="29"/>
  <c r="CI18" i="29"/>
  <c r="CJ18" i="29"/>
  <c r="CK18" i="29"/>
  <c r="CL18" i="29"/>
  <c r="DC18" i="29"/>
  <c r="DD18" i="29"/>
  <c r="DE18" i="29"/>
  <c r="DF18" i="29"/>
  <c r="DG18" i="29"/>
  <c r="DH18" i="29"/>
  <c r="DI18" i="29"/>
  <c r="DJ18" i="29"/>
  <c r="DK18" i="29"/>
  <c r="DM18" i="29"/>
  <c r="DO18" i="29"/>
  <c r="DQ18" i="29"/>
  <c r="DS18" i="29"/>
  <c r="EI18" i="29"/>
  <c r="EK18" i="29"/>
  <c r="BG19" i="29"/>
  <c r="BH19" i="29" s="1"/>
  <c r="BU19" i="29"/>
  <c r="BY19" i="29"/>
  <c r="BZ19" i="29"/>
  <c r="CA19" i="29"/>
  <c r="CB19" i="29"/>
  <c r="CG19" i="29"/>
  <c r="CH19" i="29"/>
  <c r="CI19" i="29"/>
  <c r="CJ19" i="29"/>
  <c r="CK19" i="29"/>
  <c r="CL19" i="29"/>
  <c r="DC19" i="29"/>
  <c r="DD19" i="29"/>
  <c r="DE19" i="29"/>
  <c r="DF19" i="29"/>
  <c r="DG19" i="29"/>
  <c r="DH19" i="29"/>
  <c r="DI19" i="29"/>
  <c r="DJ19" i="29"/>
  <c r="DK19" i="29"/>
  <c r="DM19" i="29"/>
  <c r="DO19" i="29"/>
  <c r="DQ19" i="29"/>
  <c r="DS19" i="29"/>
  <c r="EI19" i="29"/>
  <c r="EK19" i="29"/>
  <c r="BG20" i="29"/>
  <c r="BU20" i="29"/>
  <c r="BY20" i="29"/>
  <c r="BZ20" i="29"/>
  <c r="CA20" i="29"/>
  <c r="CB20" i="29"/>
  <c r="CG20" i="29"/>
  <c r="CH20" i="29"/>
  <c r="CI20" i="29"/>
  <c r="CJ20" i="29"/>
  <c r="CK20" i="29"/>
  <c r="CL20" i="29"/>
  <c r="DC20" i="29"/>
  <c r="DD20" i="29"/>
  <c r="DX20" i="29" s="1"/>
  <c r="DE20" i="29"/>
  <c r="DF20" i="29"/>
  <c r="DG20" i="29"/>
  <c r="DH20" i="29"/>
  <c r="DI20" i="29"/>
  <c r="DJ20" i="29"/>
  <c r="DK20" i="29"/>
  <c r="DM20" i="29"/>
  <c r="DO20" i="29"/>
  <c r="DQ20" i="29"/>
  <c r="DS20" i="29"/>
  <c r="EM20" i="29" s="1"/>
  <c r="EI20" i="29"/>
  <c r="EK20" i="29"/>
  <c r="BG21" i="29"/>
  <c r="BU21" i="29"/>
  <c r="BY21" i="29"/>
  <c r="BZ21" i="29"/>
  <c r="CA21" i="29"/>
  <c r="CB21" i="29"/>
  <c r="CG21" i="29"/>
  <c r="CH21" i="29"/>
  <c r="CI21" i="29"/>
  <c r="CJ21" i="29"/>
  <c r="CK21" i="29"/>
  <c r="CL21" i="29"/>
  <c r="DC21" i="29"/>
  <c r="DD21" i="29"/>
  <c r="DE21" i="29"/>
  <c r="DF21" i="29"/>
  <c r="DG21" i="29"/>
  <c r="DH21" i="29"/>
  <c r="DI21" i="29"/>
  <c r="DJ21" i="29"/>
  <c r="DK21" i="29"/>
  <c r="DM21" i="29"/>
  <c r="DO21" i="29"/>
  <c r="DQ21" i="29"/>
  <c r="DS21" i="29"/>
  <c r="EM21" i="29" s="1"/>
  <c r="EI21" i="29"/>
  <c r="EK21" i="29"/>
  <c r="BG22" i="29"/>
  <c r="BH22" i="29" s="1"/>
  <c r="BU22" i="29"/>
  <c r="BY22" i="29"/>
  <c r="BZ22" i="29"/>
  <c r="CA22" i="29"/>
  <c r="CB22" i="29"/>
  <c r="CG22" i="29"/>
  <c r="CH22" i="29"/>
  <c r="CI22" i="29"/>
  <c r="CJ22" i="29"/>
  <c r="CK22" i="29"/>
  <c r="CL22" i="29"/>
  <c r="DC22" i="29"/>
  <c r="DD22" i="29"/>
  <c r="DE22" i="29"/>
  <c r="DF22" i="29"/>
  <c r="DG22" i="29"/>
  <c r="DH22" i="29"/>
  <c r="DI22" i="29"/>
  <c r="DJ22" i="29"/>
  <c r="DK22" i="29"/>
  <c r="DM22" i="29"/>
  <c r="DO22" i="29"/>
  <c r="DQ22" i="29"/>
  <c r="DS22" i="29"/>
  <c r="EI22" i="29"/>
  <c r="EK22" i="29"/>
  <c r="BG23" i="29"/>
  <c r="BH23" i="29" s="1"/>
  <c r="BU23" i="29"/>
  <c r="BY23" i="29"/>
  <c r="BZ23" i="29"/>
  <c r="CA23" i="29"/>
  <c r="CB23" i="29"/>
  <c r="CG23" i="29"/>
  <c r="CH23" i="29"/>
  <c r="CI23" i="29"/>
  <c r="CJ23" i="29"/>
  <c r="CK23" i="29"/>
  <c r="CL23" i="29"/>
  <c r="DC23" i="29"/>
  <c r="DD23" i="29"/>
  <c r="DE23" i="29"/>
  <c r="DF23" i="29"/>
  <c r="DG23" i="29"/>
  <c r="DH23" i="29"/>
  <c r="DI23" i="29"/>
  <c r="DJ23" i="29"/>
  <c r="DK23" i="29"/>
  <c r="DM23" i="29"/>
  <c r="DO23" i="29"/>
  <c r="DQ23" i="29"/>
  <c r="DS23" i="29"/>
  <c r="EI23" i="29"/>
  <c r="EK23" i="29"/>
  <c r="BG24" i="29"/>
  <c r="BV24" i="29" s="1"/>
  <c r="BU24" i="29"/>
  <c r="BY24" i="29"/>
  <c r="BZ24" i="29"/>
  <c r="CA24" i="29"/>
  <c r="CB24" i="29"/>
  <c r="CG24" i="29"/>
  <c r="CH24" i="29"/>
  <c r="CI24" i="29"/>
  <c r="CJ24" i="29"/>
  <c r="CK24" i="29"/>
  <c r="CL24" i="29"/>
  <c r="DC24" i="29"/>
  <c r="DD24" i="29"/>
  <c r="DE24" i="29"/>
  <c r="DF24" i="29"/>
  <c r="DG24" i="29"/>
  <c r="DH24" i="29"/>
  <c r="DI24" i="29"/>
  <c r="DJ24" i="29"/>
  <c r="DK24" i="29"/>
  <c r="DM24" i="29"/>
  <c r="DO24" i="29"/>
  <c r="DQ24" i="29"/>
  <c r="DS24" i="29"/>
  <c r="EI24" i="29"/>
  <c r="EK24" i="29"/>
  <c r="BG25" i="29"/>
  <c r="BH25" i="29" s="1"/>
  <c r="BU25" i="29"/>
  <c r="BY25" i="29"/>
  <c r="BZ25" i="29"/>
  <c r="CA25" i="29"/>
  <c r="CB25" i="29"/>
  <c r="CG25" i="29"/>
  <c r="CH25" i="29"/>
  <c r="CI25" i="29"/>
  <c r="CJ25" i="29"/>
  <c r="CK25" i="29"/>
  <c r="CL25" i="29"/>
  <c r="DC25" i="29"/>
  <c r="DD25" i="29"/>
  <c r="DX25" i="29" s="1"/>
  <c r="DE25" i="29"/>
  <c r="DF25" i="29"/>
  <c r="DG25" i="29"/>
  <c r="DH25" i="29"/>
  <c r="DI25" i="29"/>
  <c r="DJ25" i="29"/>
  <c r="DK25" i="29"/>
  <c r="DM25" i="29"/>
  <c r="DO25" i="29"/>
  <c r="DQ25" i="29"/>
  <c r="DS25" i="29"/>
  <c r="EM25" i="29" s="1"/>
  <c r="EI25" i="29"/>
  <c r="EK25" i="29"/>
  <c r="BG26" i="29"/>
  <c r="BV26" i="29" s="1"/>
  <c r="BU26" i="29"/>
  <c r="BY26" i="29"/>
  <c r="BZ26" i="29"/>
  <c r="CA26" i="29"/>
  <c r="CB26" i="29"/>
  <c r="CG26" i="29"/>
  <c r="CH26" i="29"/>
  <c r="CI26" i="29"/>
  <c r="CJ26" i="29"/>
  <c r="CK26" i="29"/>
  <c r="CL26" i="29"/>
  <c r="DC26" i="29"/>
  <c r="DD26" i="29"/>
  <c r="DX26" i="29" s="1"/>
  <c r="DE26" i="29"/>
  <c r="DF26" i="29"/>
  <c r="DG26" i="29"/>
  <c r="DH26" i="29"/>
  <c r="DI26" i="29"/>
  <c r="DJ26" i="29"/>
  <c r="DK26" i="29"/>
  <c r="DM26" i="29"/>
  <c r="DO26" i="29"/>
  <c r="DQ26" i="29"/>
  <c r="DS26" i="29"/>
  <c r="EM26" i="29" s="1"/>
  <c r="EI26" i="29"/>
  <c r="EK26" i="29"/>
  <c r="BG27" i="29"/>
  <c r="BH27" i="29" s="1"/>
  <c r="BU27" i="29"/>
  <c r="BY27" i="29"/>
  <c r="BZ27" i="29"/>
  <c r="CA27" i="29"/>
  <c r="CB27" i="29"/>
  <c r="CG27" i="29"/>
  <c r="CH27" i="29"/>
  <c r="CI27" i="29"/>
  <c r="CJ27" i="29"/>
  <c r="CK27" i="29"/>
  <c r="CL27" i="29"/>
  <c r="DC27" i="29"/>
  <c r="DD27" i="29"/>
  <c r="DE27" i="29"/>
  <c r="DF27" i="29"/>
  <c r="DG27" i="29"/>
  <c r="DH27" i="29"/>
  <c r="DI27" i="29"/>
  <c r="DJ27" i="29"/>
  <c r="DK27" i="29"/>
  <c r="DM27" i="29"/>
  <c r="DO27" i="29"/>
  <c r="DQ27" i="29"/>
  <c r="DS27" i="29"/>
  <c r="EM27" i="29" s="1"/>
  <c r="EI27" i="29"/>
  <c r="EK27" i="29"/>
  <c r="BG28" i="29"/>
  <c r="BV28" i="29" s="1"/>
  <c r="BU28" i="29"/>
  <c r="BY28" i="29"/>
  <c r="BZ28" i="29"/>
  <c r="CA28" i="29"/>
  <c r="CB28" i="29"/>
  <c r="CG28" i="29"/>
  <c r="CH28" i="29"/>
  <c r="CI28" i="29"/>
  <c r="CJ28" i="29"/>
  <c r="CK28" i="29"/>
  <c r="CL28" i="29"/>
  <c r="DC28" i="29"/>
  <c r="DD28" i="29"/>
  <c r="DX28" i="29" s="1"/>
  <c r="DE28" i="29"/>
  <c r="DF28" i="29"/>
  <c r="DG28" i="29"/>
  <c r="DH28" i="29"/>
  <c r="DI28" i="29"/>
  <c r="DJ28" i="29"/>
  <c r="DK28" i="29"/>
  <c r="DM28" i="29"/>
  <c r="DO28" i="29"/>
  <c r="DQ28" i="29"/>
  <c r="DS28" i="29"/>
  <c r="EI28" i="29"/>
  <c r="EK28" i="29"/>
  <c r="BG29" i="29"/>
  <c r="BV29" i="29" s="1"/>
  <c r="BU29" i="29"/>
  <c r="BY29" i="29"/>
  <c r="BZ29" i="29"/>
  <c r="CA29" i="29"/>
  <c r="CB29" i="29"/>
  <c r="CG29" i="29"/>
  <c r="CH29" i="29"/>
  <c r="CI29" i="29"/>
  <c r="CJ29" i="29"/>
  <c r="CK29" i="29"/>
  <c r="CL29" i="29"/>
  <c r="DC29" i="29"/>
  <c r="DD29" i="29"/>
  <c r="DE29" i="29"/>
  <c r="DF29" i="29"/>
  <c r="DG29" i="29"/>
  <c r="DH29" i="29"/>
  <c r="DI29" i="29"/>
  <c r="DJ29" i="29"/>
  <c r="DK29" i="29"/>
  <c r="DM29" i="29"/>
  <c r="DO29" i="29"/>
  <c r="DQ29" i="29"/>
  <c r="DS29" i="29"/>
  <c r="EM29" i="29" s="1"/>
  <c r="EI29" i="29"/>
  <c r="EK29" i="29"/>
  <c r="BG30" i="29"/>
  <c r="BV30" i="29" s="1"/>
  <c r="BU30" i="29"/>
  <c r="BY30" i="29"/>
  <c r="BZ30" i="29"/>
  <c r="CA30" i="29"/>
  <c r="CB30" i="29"/>
  <c r="CG30" i="29"/>
  <c r="CH30" i="29"/>
  <c r="CI30" i="29"/>
  <c r="CJ30" i="29"/>
  <c r="CK30" i="29"/>
  <c r="CL30" i="29"/>
  <c r="DC30" i="29"/>
  <c r="DD30" i="29"/>
  <c r="DX30" i="29" s="1"/>
  <c r="DE30" i="29"/>
  <c r="DF30" i="29"/>
  <c r="DG30" i="29"/>
  <c r="DH30" i="29"/>
  <c r="DI30" i="29"/>
  <c r="DJ30" i="29"/>
  <c r="DK30" i="29"/>
  <c r="DM30" i="29"/>
  <c r="DO30" i="29"/>
  <c r="DQ30" i="29"/>
  <c r="DS30" i="29"/>
  <c r="EM30" i="29" s="1"/>
  <c r="EI30" i="29"/>
  <c r="EK30" i="29"/>
  <c r="BG31" i="29"/>
  <c r="BH31" i="29" s="1"/>
  <c r="BU31" i="29"/>
  <c r="BY31" i="29"/>
  <c r="BZ31" i="29"/>
  <c r="CA31" i="29"/>
  <c r="CB31" i="29"/>
  <c r="EU241" i="5" l="1"/>
  <c r="EJ352" i="5"/>
  <c r="EK352" i="5" s="1"/>
  <c r="ER352" i="5" s="1"/>
  <c r="EP352" i="5"/>
  <c r="ET364" i="5"/>
  <c r="ES364" i="5"/>
  <c r="EW368" i="5"/>
  <c r="EV368" i="5"/>
  <c r="DH356" i="5"/>
  <c r="DS356" i="5" s="1"/>
  <c r="EW364" i="5"/>
  <c r="EV364" i="5"/>
  <c r="EZ385" i="5"/>
  <c r="FA385" i="5"/>
  <c r="DJ385" i="5" s="1"/>
  <c r="DU385" i="5" s="1"/>
  <c r="ET369" i="5"/>
  <c r="ES369" i="5"/>
  <c r="EU369" i="5" s="1"/>
  <c r="EJ378" i="5"/>
  <c r="EK378" i="5" s="1"/>
  <c r="ER378" i="5" s="1"/>
  <c r="ET381" i="5"/>
  <c r="ES381" i="5"/>
  <c r="ET378" i="5"/>
  <c r="ES378" i="5"/>
  <c r="EJ380" i="5"/>
  <c r="EK380" i="5" s="1"/>
  <c r="ER380" i="5" s="1"/>
  <c r="EQ380" i="5"/>
  <c r="EP380" i="5"/>
  <c r="EQ378" i="5"/>
  <c r="EJ386" i="5"/>
  <c r="EK386" i="5" s="1"/>
  <c r="ER386" i="5" s="1"/>
  <c r="EJ379" i="5"/>
  <c r="EK379" i="5" s="1"/>
  <c r="ER379" i="5" s="1"/>
  <c r="EP395" i="5"/>
  <c r="EQ395" i="5"/>
  <c r="EJ395" i="5"/>
  <c r="EK395" i="5" s="1"/>
  <c r="ER395" i="5" s="1"/>
  <c r="EJ391" i="5"/>
  <c r="EK391" i="5" s="1"/>
  <c r="ER391" i="5" s="1"/>
  <c r="EW119" i="5"/>
  <c r="EP73" i="5"/>
  <c r="EP89" i="5"/>
  <c r="EJ119" i="5"/>
  <c r="EK119" i="5" s="1"/>
  <c r="ER119" i="5" s="1"/>
  <c r="EP119" i="5"/>
  <c r="EQ73" i="5"/>
  <c r="EQ89" i="5"/>
  <c r="EJ302" i="5"/>
  <c r="EK302" i="5" s="1"/>
  <c r="ER302" i="5" s="1"/>
  <c r="EP302" i="5"/>
  <c r="EQ302" i="5"/>
  <c r="ER285" i="5"/>
  <c r="EJ61" i="5"/>
  <c r="EK61" i="5" s="1"/>
  <c r="ER61" i="5" s="1"/>
  <c r="EP61" i="5"/>
  <c r="EQ64" i="5"/>
  <c r="EW96" i="5"/>
  <c r="EV96" i="5"/>
  <c r="EX96" i="5" s="1"/>
  <c r="DI96" i="5" s="1"/>
  <c r="DT96" i="5" s="1"/>
  <c r="EV61" i="5"/>
  <c r="ER69" i="5"/>
  <c r="DI103" i="5"/>
  <c r="DT103" i="5" s="1"/>
  <c r="EU381" i="5"/>
  <c r="AH83" i="6"/>
  <c r="EJ55" i="5"/>
  <c r="EK55" i="5" s="1"/>
  <c r="ER55" i="5" s="1"/>
  <c r="EJ96" i="5"/>
  <c r="EK96" i="5" s="1"/>
  <c r="ER96" i="5" s="1"/>
  <c r="EJ81" i="5"/>
  <c r="EK81" i="5" s="1"/>
  <c r="ER81" i="5" s="1"/>
  <c r="EP45" i="5"/>
  <c r="DJ49" i="5"/>
  <c r="DU49" i="5" s="1"/>
  <c r="EP217" i="5"/>
  <c r="EQ217" i="5"/>
  <c r="EW217" i="5" s="1"/>
  <c r="DJ53" i="5"/>
  <c r="DU53" i="5" s="1"/>
  <c r="EW61" i="5"/>
  <c r="ES64" i="5"/>
  <c r="ET64" i="5"/>
  <c r="EP55" i="5"/>
  <c r="EJ64" i="5"/>
  <c r="EK64" i="5" s="1"/>
  <c r="ER64" i="5" s="1"/>
  <c r="EQ65" i="5"/>
  <c r="DH86" i="5"/>
  <c r="DS86" i="5" s="1"/>
  <c r="ET82" i="5"/>
  <c r="ES82" i="5"/>
  <c r="EP69" i="5"/>
  <c r="EQ69" i="5"/>
  <c r="EQ77" i="5"/>
  <c r="EQ81" i="5"/>
  <c r="EW310" i="5"/>
  <c r="EV310" i="5"/>
  <c r="DI301" i="5"/>
  <c r="DT301" i="5" s="1"/>
  <c r="EP316" i="5"/>
  <c r="EP320" i="5"/>
  <c r="EJ320" i="5"/>
  <c r="EK320" i="5" s="1"/>
  <c r="ER320" i="5" s="1"/>
  <c r="EP324" i="5"/>
  <c r="EJ324" i="5"/>
  <c r="EK324" i="5" s="1"/>
  <c r="ER324" i="5" s="1"/>
  <c r="EQ316" i="5"/>
  <c r="EJ310" i="5"/>
  <c r="EK310" i="5" s="1"/>
  <c r="ER310" i="5" s="1"/>
  <c r="EP310" i="5"/>
  <c r="EW320" i="5"/>
  <c r="EV320" i="5"/>
  <c r="EX320" i="5" s="1"/>
  <c r="DI320" i="5" s="1"/>
  <c r="DT320" i="5" s="1"/>
  <c r="EW324" i="5"/>
  <c r="EV324" i="5"/>
  <c r="EJ338" i="5"/>
  <c r="EK338" i="5" s="1"/>
  <c r="ER338" i="5" s="1"/>
  <c r="EQ338" i="5"/>
  <c r="EP338" i="5"/>
  <c r="EW352" i="5"/>
  <c r="EV352" i="5"/>
  <c r="EX352" i="5" s="1"/>
  <c r="DI352" i="5" s="1"/>
  <c r="DT352" i="5" s="1"/>
  <c r="EJ201" i="5"/>
  <c r="EK201" i="5" s="1"/>
  <c r="ER201" i="5" s="1"/>
  <c r="EJ93" i="5"/>
  <c r="EK93" i="5" s="1"/>
  <c r="ER93" i="5" s="1"/>
  <c r="EZ93" i="5" s="1"/>
  <c r="FA93" i="5" s="1"/>
  <c r="DJ93" i="5" s="1"/>
  <c r="DU93" i="5" s="1"/>
  <c r="EQ133" i="5"/>
  <c r="EP124" i="5"/>
  <c r="DJ185" i="5"/>
  <c r="DU185" i="5" s="1"/>
  <c r="EQ186" i="5"/>
  <c r="EP112" i="5"/>
  <c r="EQ136" i="5"/>
  <c r="EP136" i="5"/>
  <c r="EQ201" i="5"/>
  <c r="EP201" i="5"/>
  <c r="DJ180" i="5"/>
  <c r="DU180" i="5" s="1"/>
  <c r="EP186" i="5"/>
  <c r="EJ112" i="5"/>
  <c r="EK112" i="5" s="1"/>
  <c r="ER112" i="5" s="1"/>
  <c r="EZ112" i="5" s="1"/>
  <c r="FA112" i="5" s="1"/>
  <c r="DJ112" i="5" s="1"/>
  <c r="DU112" i="5" s="1"/>
  <c r="EJ133" i="5"/>
  <c r="EK133" i="5" s="1"/>
  <c r="ER133" i="5" s="1"/>
  <c r="EZ133" i="5" s="1"/>
  <c r="FA133" i="5" s="1"/>
  <c r="DJ133" i="5" s="1"/>
  <c r="DU133" i="5" s="1"/>
  <c r="DJ193" i="5"/>
  <c r="DU193" i="5" s="1"/>
  <c r="EJ124" i="5"/>
  <c r="EK124" i="5" s="1"/>
  <c r="ER124" i="5" s="1"/>
  <c r="EZ124" i="5" s="1"/>
  <c r="FA124" i="5" s="1"/>
  <c r="DJ124" i="5" s="1"/>
  <c r="DU124" i="5" s="1"/>
  <c r="EJ136" i="5"/>
  <c r="EK136" i="5" s="1"/>
  <c r="ER136" i="5" s="1"/>
  <c r="EZ136" i="5" s="1"/>
  <c r="FA136" i="5" s="1"/>
  <c r="DJ136" i="5" s="1"/>
  <c r="DU136" i="5" s="1"/>
  <c r="EJ284" i="5"/>
  <c r="EK284" i="5" s="1"/>
  <c r="ER284" i="5" s="1"/>
  <c r="EJ160" i="5"/>
  <c r="EK160" i="5" s="1"/>
  <c r="ER160" i="5" s="1"/>
  <c r="EJ168" i="5"/>
  <c r="EK168" i="5" s="1"/>
  <c r="ER168" i="5" s="1"/>
  <c r="EZ168" i="5" s="1"/>
  <c r="FA168" i="5" s="1"/>
  <c r="DJ168" i="5" s="1"/>
  <c r="DU168" i="5" s="1"/>
  <c r="EJ144" i="5"/>
  <c r="EK144" i="5" s="1"/>
  <c r="ER144" i="5" s="1"/>
  <c r="EZ144" i="5" s="1"/>
  <c r="FA144" i="5" s="1"/>
  <c r="DJ144" i="5" s="1"/>
  <c r="DU144" i="5" s="1"/>
  <c r="EJ120" i="5"/>
  <c r="EK120" i="5" s="1"/>
  <c r="ER120" i="5" s="1"/>
  <c r="EZ120" i="5" s="1"/>
  <c r="FA120" i="5" s="1"/>
  <c r="DJ120" i="5" s="1"/>
  <c r="DU120" i="5" s="1"/>
  <c r="EP279" i="5"/>
  <c r="EJ186" i="5"/>
  <c r="EK186" i="5" s="1"/>
  <c r="ER186" i="5" s="1"/>
  <c r="EV55" i="5"/>
  <c r="EW55" i="5"/>
  <c r="ET34" i="5"/>
  <c r="ES34" i="5"/>
  <c r="EU34" i="5" s="1"/>
  <c r="DH34" i="5" s="1"/>
  <c r="DS34" i="5" s="1"/>
  <c r="ET50" i="5"/>
  <c r="ES50" i="5"/>
  <c r="EV49" i="5"/>
  <c r="EW49" i="5"/>
  <c r="EX49" i="5"/>
  <c r="DI49" i="5" s="1"/>
  <c r="DT49" i="5" s="1"/>
  <c r="ET54" i="5"/>
  <c r="ES54" i="5"/>
  <c r="DH74" i="5"/>
  <c r="DS74" i="5" s="1"/>
  <c r="DH42" i="5"/>
  <c r="DS42" i="5" s="1"/>
  <c r="ET46" i="5"/>
  <c r="ES46" i="5"/>
  <c r="EV53" i="5"/>
  <c r="EW53" i="5"/>
  <c r="EQ34" i="5"/>
  <c r="ET98" i="5"/>
  <c r="ES98" i="5"/>
  <c r="EJ34" i="5"/>
  <c r="EK34" i="5" s="1"/>
  <c r="ER34" i="5" s="1"/>
  <c r="DH101" i="5"/>
  <c r="DS101" i="5" s="1"/>
  <c r="EV120" i="5"/>
  <c r="EW120" i="5"/>
  <c r="EQ45" i="5"/>
  <c r="EJ56" i="5"/>
  <c r="EK56" i="5" s="1"/>
  <c r="ER56" i="5" s="1"/>
  <c r="DH62" i="5"/>
  <c r="DS62" i="5" s="1"/>
  <c r="EQ50" i="5"/>
  <c r="EJ65" i="5"/>
  <c r="EK65" i="5" s="1"/>
  <c r="ER65" i="5" s="1"/>
  <c r="EP65" i="5"/>
  <c r="EJ50" i="5"/>
  <c r="EK50" i="5" s="1"/>
  <c r="ER50" i="5" s="1"/>
  <c r="ES41" i="5"/>
  <c r="ES45" i="5"/>
  <c r="ES49" i="5"/>
  <c r="ES53" i="5"/>
  <c r="ET127" i="5"/>
  <c r="ES127" i="5"/>
  <c r="ET41" i="5"/>
  <c r="ET45" i="5"/>
  <c r="EV46" i="5"/>
  <c r="ET49" i="5"/>
  <c r="ET53" i="5"/>
  <c r="ET116" i="5"/>
  <c r="ES116" i="5"/>
  <c r="DI145" i="5"/>
  <c r="DT145" i="5" s="1"/>
  <c r="EJ54" i="5"/>
  <c r="EK54" i="5" s="1"/>
  <c r="ER54" i="5" s="1"/>
  <c r="EW46" i="5"/>
  <c r="EQ54" i="5"/>
  <c r="EP121" i="5"/>
  <c r="EJ121" i="5"/>
  <c r="EK121" i="5" s="1"/>
  <c r="ER121" i="5" s="1"/>
  <c r="EQ121" i="5"/>
  <c r="EW111" i="5"/>
  <c r="EX111" i="5" s="1"/>
  <c r="DI111" i="5" s="1"/>
  <c r="DT111" i="5" s="1"/>
  <c r="ET149" i="5"/>
  <c r="ES149" i="5"/>
  <c r="EU149" i="5"/>
  <c r="DH149" i="5" s="1"/>
  <c r="DS149" i="5" s="1"/>
  <c r="EP93" i="5"/>
  <c r="EQ93" i="5"/>
  <c r="EP120" i="5"/>
  <c r="EQ124" i="5"/>
  <c r="EZ150" i="5"/>
  <c r="FA150" i="5" s="1"/>
  <c r="DJ150" i="5" s="1"/>
  <c r="DU150" i="5" s="1"/>
  <c r="EQ112" i="5"/>
  <c r="ET126" i="5"/>
  <c r="EU126" i="5" s="1"/>
  <c r="EQ125" i="5"/>
  <c r="EQ128" i="5"/>
  <c r="ET181" i="5"/>
  <c r="ES181" i="5"/>
  <c r="EU181" i="5" s="1"/>
  <c r="DH181" i="5" s="1"/>
  <c r="DS181" i="5" s="1"/>
  <c r="EJ149" i="5"/>
  <c r="EK149" i="5" s="1"/>
  <c r="ER149" i="5" s="1"/>
  <c r="EQ149" i="5"/>
  <c r="EJ125" i="5"/>
  <c r="EK125" i="5" s="1"/>
  <c r="ER125" i="5" s="1"/>
  <c r="ES125" i="5"/>
  <c r="ES130" i="5"/>
  <c r="EU130" i="5" s="1"/>
  <c r="DH130" i="5" s="1"/>
  <c r="DS130" i="5" s="1"/>
  <c r="EJ138" i="5"/>
  <c r="EK138" i="5" s="1"/>
  <c r="ER138" i="5" s="1"/>
  <c r="EQ138" i="5"/>
  <c r="ET125" i="5"/>
  <c r="EW160" i="5"/>
  <c r="EV160" i="5"/>
  <c r="DJ177" i="5"/>
  <c r="DU177" i="5" s="1"/>
  <c r="EW153" i="5"/>
  <c r="EV153" i="5"/>
  <c r="EV156" i="5"/>
  <c r="EJ158" i="5"/>
  <c r="EK158" i="5" s="1"/>
  <c r="ER158" i="5" s="1"/>
  <c r="EQ158" i="5"/>
  <c r="EP158" i="5"/>
  <c r="EJ153" i="5"/>
  <c r="EK153" i="5" s="1"/>
  <c r="ER153" i="5" s="1"/>
  <c r="EP153" i="5"/>
  <c r="ET156" i="5"/>
  <c r="ES156" i="5"/>
  <c r="EW156" i="5"/>
  <c r="EW176" i="5"/>
  <c r="EV176" i="5"/>
  <c r="EP133" i="5"/>
  <c r="EP137" i="5"/>
  <c r="EP141" i="5"/>
  <c r="EW172" i="5"/>
  <c r="EV172" i="5"/>
  <c r="EX172" i="5" s="1"/>
  <c r="DI172" i="5" s="1"/>
  <c r="DT172" i="5" s="1"/>
  <c r="EQ152" i="5"/>
  <c r="EJ154" i="5"/>
  <c r="EK154" i="5" s="1"/>
  <c r="ER154" i="5" s="1"/>
  <c r="EQ154" i="5"/>
  <c r="EP154" i="5"/>
  <c r="EW168" i="5"/>
  <c r="EV168" i="5"/>
  <c r="EW180" i="5"/>
  <c r="EV180" i="5"/>
  <c r="EX180" i="5" s="1"/>
  <c r="DI180" i="5" s="1"/>
  <c r="DT180" i="5" s="1"/>
  <c r="EP190" i="5"/>
  <c r="EQ190" i="5"/>
  <c r="EJ190" i="5"/>
  <c r="EK190" i="5" s="1"/>
  <c r="ER190" i="5" s="1"/>
  <c r="ER198" i="5"/>
  <c r="DJ194" i="5"/>
  <c r="DU194" i="5" s="1"/>
  <c r="EJ216" i="5"/>
  <c r="EK216" i="5" s="1"/>
  <c r="ER216" i="5" s="1"/>
  <c r="EQ216" i="5"/>
  <c r="EP216" i="5"/>
  <c r="DH192" i="5"/>
  <c r="DS192" i="5" s="1"/>
  <c r="EJ211" i="5"/>
  <c r="EK211" i="5" s="1"/>
  <c r="ER211" i="5" s="1"/>
  <c r="EP211" i="5"/>
  <c r="EQ211" i="5"/>
  <c r="DH240" i="5"/>
  <c r="DS240" i="5" s="1"/>
  <c r="EP161" i="5"/>
  <c r="EP165" i="5"/>
  <c r="EP169" i="5"/>
  <c r="EP173" i="5"/>
  <c r="EQ161" i="5"/>
  <c r="EQ165" i="5"/>
  <c r="EQ169" i="5"/>
  <c r="EQ173" i="5"/>
  <c r="EP160" i="5"/>
  <c r="EP168" i="5"/>
  <c r="EW197" i="5"/>
  <c r="EV197" i="5"/>
  <c r="EW193" i="5"/>
  <c r="EV193" i="5"/>
  <c r="EX193" i="5" s="1"/>
  <c r="DI193" i="5" s="1"/>
  <c r="DT193" i="5" s="1"/>
  <c r="ER206" i="5"/>
  <c r="ES193" i="5"/>
  <c r="ES197" i="5"/>
  <c r="EW248" i="5"/>
  <c r="EV248" i="5"/>
  <c r="EX248" i="5" s="1"/>
  <c r="DI248" i="5" s="1"/>
  <c r="DT248" i="5" s="1"/>
  <c r="ET193" i="5"/>
  <c r="ET197" i="5"/>
  <c r="EP208" i="5"/>
  <c r="EQ208" i="5"/>
  <c r="DI256" i="5"/>
  <c r="DT256" i="5" s="1"/>
  <c r="EP198" i="5"/>
  <c r="EP202" i="5"/>
  <c r="EP206" i="5"/>
  <c r="EQ198" i="5"/>
  <c r="EQ202" i="5"/>
  <c r="EQ206" i="5"/>
  <c r="EV217" i="5"/>
  <c r="ET217" i="5"/>
  <c r="ES217" i="5"/>
  <c r="EU217" i="5" s="1"/>
  <c r="DH217" i="5" s="1"/>
  <c r="DS217" i="5" s="1"/>
  <c r="EP221" i="5"/>
  <c r="EQ221" i="5"/>
  <c r="EP248" i="5"/>
  <c r="EJ248" i="5"/>
  <c r="EK248" i="5" s="1"/>
  <c r="ER248" i="5" s="1"/>
  <c r="EP278" i="5"/>
  <c r="EJ278" i="5"/>
  <c r="EK278" i="5" s="1"/>
  <c r="ER278" i="5" s="1"/>
  <c r="EW293" i="5"/>
  <c r="EV293" i="5"/>
  <c r="EZ279" i="5"/>
  <c r="FA279" i="5" s="1"/>
  <c r="DJ279" i="5" s="1"/>
  <c r="DU279" i="5" s="1"/>
  <c r="EP263" i="5"/>
  <c r="EP307" i="5"/>
  <c r="EQ307" i="5"/>
  <c r="ES343" i="5"/>
  <c r="ET360" i="5"/>
  <c r="ES360" i="5"/>
  <c r="ES368" i="5"/>
  <c r="ET365" i="5"/>
  <c r="ES365" i="5"/>
  <c r="EQ278" i="5"/>
  <c r="ER288" i="5"/>
  <c r="EJ304" i="5"/>
  <c r="EK304" i="5" s="1"/>
  <c r="ER304" i="5" s="1"/>
  <c r="EQ304" i="5"/>
  <c r="EP304" i="5"/>
  <c r="EJ289" i="5"/>
  <c r="EK289" i="5" s="1"/>
  <c r="ER289" i="5" s="1"/>
  <c r="EP293" i="5"/>
  <c r="EJ293" i="5"/>
  <c r="EK293" i="5" s="1"/>
  <c r="ER293" i="5" s="1"/>
  <c r="EP275" i="5"/>
  <c r="EQ275" i="5"/>
  <c r="EQ279" i="5"/>
  <c r="EW286" i="5"/>
  <c r="EV286" i="5"/>
  <c r="EP284" i="5"/>
  <c r="EP288" i="5"/>
  <c r="EP296" i="5"/>
  <c r="EQ284" i="5"/>
  <c r="EQ288" i="5"/>
  <c r="EQ296" i="5"/>
  <c r="ET343" i="5"/>
  <c r="EW343" i="5"/>
  <c r="EV343" i="5"/>
  <c r="ET368" i="5"/>
  <c r="L78" i="6"/>
  <c r="S78" i="6" s="1"/>
  <c r="L61" i="6"/>
  <c r="S61" i="6" s="1"/>
  <c r="L59" i="6"/>
  <c r="S59" i="6" s="1"/>
  <c r="L41" i="6"/>
  <c r="S41" i="6" s="1"/>
  <c r="L48" i="6"/>
  <c r="S48" i="6" s="1"/>
  <c r="L79" i="6"/>
  <c r="S79" i="6" s="1"/>
  <c r="L33" i="6"/>
  <c r="S33" i="6" s="1"/>
  <c r="L43" i="6"/>
  <c r="S43" i="6" s="1"/>
  <c r="L57" i="6"/>
  <c r="S57" i="6" s="1"/>
  <c r="L32" i="6"/>
  <c r="S32" i="6" s="1"/>
  <c r="L37" i="6"/>
  <c r="S37" i="6" s="1"/>
  <c r="L47" i="6"/>
  <c r="S47" i="6" s="1"/>
  <c r="L44" i="6"/>
  <c r="S44" i="6" s="1"/>
  <c r="L67" i="6"/>
  <c r="S67" i="6" s="1"/>
  <c r="L51" i="6"/>
  <c r="S51" i="6" s="1"/>
  <c r="L69" i="6"/>
  <c r="S69" i="6" s="1"/>
  <c r="L36" i="6"/>
  <c r="S36" i="6" s="1"/>
  <c r="L53" i="6"/>
  <c r="S53" i="6" s="1"/>
  <c r="L77" i="6"/>
  <c r="S77" i="6" s="1"/>
  <c r="AH78" i="6"/>
  <c r="AI78" i="6" s="1"/>
  <c r="P78" i="6" s="1"/>
  <c r="Q78" i="6" s="1"/>
  <c r="R78" i="6" s="1"/>
  <c r="AH44" i="6"/>
  <c r="AI44" i="6" s="1"/>
  <c r="P44" i="6" s="1"/>
  <c r="Q44" i="6" s="1"/>
  <c r="R44" i="6" s="1"/>
  <c r="AH36" i="6"/>
  <c r="AI36" i="6" s="1"/>
  <c r="P36" i="6" s="1"/>
  <c r="Q36" i="6" s="1"/>
  <c r="R36" i="6" s="1"/>
  <c r="AH48" i="6"/>
  <c r="AI48" i="6" s="1"/>
  <c r="P48" i="6" s="1"/>
  <c r="Q48" i="6" s="1"/>
  <c r="R48" i="6" s="1"/>
  <c r="P79" i="6"/>
  <c r="Q79" i="6" s="1"/>
  <c r="R79" i="6" s="1"/>
  <c r="V79" i="6" s="1"/>
  <c r="W79" i="6" s="1"/>
  <c r="AH40" i="6"/>
  <c r="AI40" i="6" s="1"/>
  <c r="AH73" i="6"/>
  <c r="AI73" i="6" s="1"/>
  <c r="AH76" i="6"/>
  <c r="P43" i="6"/>
  <c r="Q43" i="6" s="1"/>
  <c r="R43" i="6" s="1"/>
  <c r="V43" i="6" s="1"/>
  <c r="W43" i="6" s="1"/>
  <c r="AH63" i="6"/>
  <c r="AI37" i="6"/>
  <c r="P37" i="6" s="1"/>
  <c r="Q37" i="6" s="1"/>
  <c r="R37" i="6" s="1"/>
  <c r="AF72" i="6"/>
  <c r="P77" i="6"/>
  <c r="Q77" i="6" s="1"/>
  <c r="R77" i="6" s="1"/>
  <c r="L35" i="6"/>
  <c r="S35" i="6" s="1"/>
  <c r="AH49" i="6"/>
  <c r="AI49" i="6" s="1"/>
  <c r="AH53" i="6"/>
  <c r="AI53" i="6" s="1"/>
  <c r="P53" i="6" s="1"/>
  <c r="Q53" i="6" s="1"/>
  <c r="R53" i="6" s="1"/>
  <c r="AH61" i="6"/>
  <c r="L31" i="6"/>
  <c r="S31" i="6" s="1"/>
  <c r="AI33" i="6"/>
  <c r="P33" i="6" s="1"/>
  <c r="Q33" i="6" s="1"/>
  <c r="R33" i="6" s="1"/>
  <c r="AF34" i="6"/>
  <c r="AF54" i="6"/>
  <c r="AH42" i="6"/>
  <c r="AI42" i="6" s="1"/>
  <c r="P42" i="6" s="1"/>
  <c r="Q42" i="6" s="1"/>
  <c r="R42" i="6" s="1"/>
  <c r="V42" i="6" s="1"/>
  <c r="W42" i="6" s="1"/>
  <c r="L71" i="6"/>
  <c r="S71" i="6" s="1"/>
  <c r="AF71" i="6"/>
  <c r="Z80" i="6"/>
  <c r="AA80" i="6" s="1"/>
  <c r="AF80" i="6" s="1"/>
  <c r="EP357" i="5"/>
  <c r="EP374" i="5"/>
  <c r="DJ315" i="5"/>
  <c r="DU315" i="5" s="1"/>
  <c r="ER300" i="5"/>
  <c r="EP300" i="5"/>
  <c r="EQ300" i="5"/>
  <c r="DJ319" i="5"/>
  <c r="DU319" i="5" s="1"/>
  <c r="DJ333" i="5"/>
  <c r="DU333" i="5" s="1"/>
  <c r="DJ311" i="5"/>
  <c r="DU311" i="5" s="1"/>
  <c r="EP323" i="5"/>
  <c r="EJ336" i="5"/>
  <c r="EK336" i="5" s="1"/>
  <c r="ER336" i="5" s="1"/>
  <c r="EQ323" i="5"/>
  <c r="FA329" i="5"/>
  <c r="ET346" i="5"/>
  <c r="ES346" i="5"/>
  <c r="EU346" i="5" s="1"/>
  <c r="DH346" i="5" s="1"/>
  <c r="DS346" i="5" s="1"/>
  <c r="ET336" i="5"/>
  <c r="ES336" i="5"/>
  <c r="EQ336" i="5"/>
  <c r="EJ346" i="5"/>
  <c r="EK346" i="5" s="1"/>
  <c r="ER346" i="5" s="1"/>
  <c r="EQ346" i="5"/>
  <c r="EW374" i="5"/>
  <c r="EV374" i="5"/>
  <c r="DI365" i="5"/>
  <c r="DT365" i="5" s="1"/>
  <c r="DH369" i="5"/>
  <c r="DS369" i="5" s="1"/>
  <c r="DI369" i="5"/>
  <c r="DT369" i="5" s="1"/>
  <c r="DH381" i="5"/>
  <c r="DS381" i="5" s="1"/>
  <c r="EJ374" i="5"/>
  <c r="EK374" i="5" s="1"/>
  <c r="ER374" i="5" s="1"/>
  <c r="EJ398" i="5"/>
  <c r="EK398" i="5" s="1"/>
  <c r="ER398" i="5" s="1"/>
  <c r="L140" i="6"/>
  <c r="S140" i="6" s="1"/>
  <c r="L154" i="6"/>
  <c r="S154" i="6" s="1"/>
  <c r="L157" i="6"/>
  <c r="S157" i="6" s="1"/>
  <c r="L160" i="6"/>
  <c r="S160" i="6" s="1"/>
  <c r="L163" i="6"/>
  <c r="S163" i="6" s="1"/>
  <c r="L186" i="6"/>
  <c r="S186" i="6" s="1"/>
  <c r="L189" i="6"/>
  <c r="S189" i="6" s="1"/>
  <c r="L192" i="6"/>
  <c r="S192" i="6" s="1"/>
  <c r="L195" i="6"/>
  <c r="S195" i="6" s="1"/>
  <c r="L267" i="6"/>
  <c r="S267" i="6" s="1"/>
  <c r="L151" i="6"/>
  <c r="S151" i="6" s="1"/>
  <c r="L204" i="6"/>
  <c r="S204" i="6" s="1"/>
  <c r="L146" i="6"/>
  <c r="S146" i="6" s="1"/>
  <c r="L152" i="6"/>
  <c r="S152" i="6" s="1"/>
  <c r="L155" i="6"/>
  <c r="S155" i="6" s="1"/>
  <c r="L178" i="6"/>
  <c r="S178" i="6" s="1"/>
  <c r="L181" i="6"/>
  <c r="S181" i="6" s="1"/>
  <c r="L184" i="6"/>
  <c r="S184" i="6" s="1"/>
  <c r="L187" i="6"/>
  <c r="S187" i="6" s="1"/>
  <c r="L223" i="6"/>
  <c r="S223" i="6" s="1"/>
  <c r="L227" i="6"/>
  <c r="S227" i="6" s="1"/>
  <c r="L275" i="6"/>
  <c r="S275" i="6" s="1"/>
  <c r="L109" i="6"/>
  <c r="S109" i="6" s="1"/>
  <c r="L95" i="6"/>
  <c r="S95" i="6" s="1"/>
  <c r="L45" i="6"/>
  <c r="S45" i="6" s="1"/>
  <c r="L289" i="6"/>
  <c r="S289" i="6" s="1"/>
  <c r="L207" i="6"/>
  <c r="S207" i="6" s="1"/>
  <c r="L93" i="6"/>
  <c r="S93" i="6" s="1"/>
  <c r="L40" i="6"/>
  <c r="S40" i="6" s="1"/>
  <c r="L203" i="6"/>
  <c r="S203" i="6" s="1"/>
  <c r="L103" i="6"/>
  <c r="S103" i="6" s="1"/>
  <c r="L63" i="6"/>
  <c r="S63" i="6" s="1"/>
  <c r="L52" i="6"/>
  <c r="S52" i="6" s="1"/>
  <c r="L55" i="6"/>
  <c r="S55" i="6" s="1"/>
  <c r="L87" i="6"/>
  <c r="S87" i="6" s="1"/>
  <c r="L117" i="6"/>
  <c r="S117" i="6" s="1"/>
  <c r="L119" i="6"/>
  <c r="S119" i="6" s="1"/>
  <c r="L134" i="6"/>
  <c r="S134" i="6" s="1"/>
  <c r="L150" i="6"/>
  <c r="S150" i="6" s="1"/>
  <c r="L153" i="6"/>
  <c r="S153" i="6" s="1"/>
  <c r="L156" i="6"/>
  <c r="S156" i="6" s="1"/>
  <c r="L159" i="6"/>
  <c r="S159" i="6" s="1"/>
  <c r="L182" i="6"/>
  <c r="S182" i="6" s="1"/>
  <c r="L185" i="6"/>
  <c r="S185" i="6" s="1"/>
  <c r="L188" i="6"/>
  <c r="S188" i="6" s="1"/>
  <c r="L191" i="6"/>
  <c r="S191" i="6" s="1"/>
  <c r="L277" i="6"/>
  <c r="S277" i="6" s="1"/>
  <c r="L127" i="6"/>
  <c r="S127" i="6" s="1"/>
  <c r="L139" i="6"/>
  <c r="S139" i="6" s="1"/>
  <c r="L147" i="6"/>
  <c r="S147" i="6" s="1"/>
  <c r="L170" i="6"/>
  <c r="S170" i="6" s="1"/>
  <c r="L173" i="6"/>
  <c r="S173" i="6" s="1"/>
  <c r="L176" i="6"/>
  <c r="S176" i="6" s="1"/>
  <c r="L179" i="6"/>
  <c r="S179" i="6" s="1"/>
  <c r="L202" i="6"/>
  <c r="S202" i="6" s="1"/>
  <c r="L209" i="6"/>
  <c r="S209" i="6" s="1"/>
  <c r="L234" i="6"/>
  <c r="S234" i="6" s="1"/>
  <c r="L238" i="6"/>
  <c r="S238" i="6" s="1"/>
  <c r="L251" i="6"/>
  <c r="S251" i="6" s="1"/>
  <c r="L271" i="6"/>
  <c r="S271" i="6" s="1"/>
  <c r="L279" i="6"/>
  <c r="S279" i="6" s="1"/>
  <c r="L285" i="6"/>
  <c r="S285" i="6" s="1"/>
  <c r="L158" i="6"/>
  <c r="S158" i="6" s="1"/>
  <c r="L161" i="6"/>
  <c r="S161" i="6" s="1"/>
  <c r="L164" i="6"/>
  <c r="S164" i="6" s="1"/>
  <c r="L167" i="6"/>
  <c r="S167" i="6" s="1"/>
  <c r="L190" i="6"/>
  <c r="S190" i="6" s="1"/>
  <c r="L193" i="6"/>
  <c r="S193" i="6" s="1"/>
  <c r="L196" i="6"/>
  <c r="S196" i="6" s="1"/>
  <c r="L199" i="6"/>
  <c r="S199" i="6" s="1"/>
  <c r="L244" i="6"/>
  <c r="S244" i="6" s="1"/>
  <c r="L287" i="6"/>
  <c r="S287" i="6" s="1"/>
  <c r="L276" i="6"/>
  <c r="S276" i="6" s="1"/>
  <c r="L56" i="6"/>
  <c r="S56" i="6" s="1"/>
  <c r="L101" i="6"/>
  <c r="S101" i="6" s="1"/>
  <c r="L122" i="6"/>
  <c r="S122" i="6" s="1"/>
  <c r="L166" i="6"/>
  <c r="S166" i="6" s="1"/>
  <c r="L169" i="6"/>
  <c r="S169" i="6" s="1"/>
  <c r="L172" i="6"/>
  <c r="S172" i="6" s="1"/>
  <c r="L175" i="6"/>
  <c r="S175" i="6" s="1"/>
  <c r="L198" i="6"/>
  <c r="S198" i="6" s="1"/>
  <c r="L201" i="6"/>
  <c r="S201" i="6" s="1"/>
  <c r="L208" i="6"/>
  <c r="S208" i="6" s="1"/>
  <c r="L281" i="6"/>
  <c r="S281" i="6" s="1"/>
  <c r="L284" i="6"/>
  <c r="S284" i="6" s="1"/>
  <c r="L49" i="6"/>
  <c r="S49" i="6" s="1"/>
  <c r="L60" i="6"/>
  <c r="S60" i="6" s="1"/>
  <c r="L137" i="6"/>
  <c r="S137" i="6" s="1"/>
  <c r="L174" i="6"/>
  <c r="S174" i="6" s="1"/>
  <c r="L177" i="6"/>
  <c r="S177" i="6" s="1"/>
  <c r="L180" i="6"/>
  <c r="S180" i="6" s="1"/>
  <c r="L183" i="6"/>
  <c r="S183" i="6" s="1"/>
  <c r="L252" i="6"/>
  <c r="S252" i="6" s="1"/>
  <c r="L272" i="6"/>
  <c r="S272" i="6" s="1"/>
  <c r="L280" i="6"/>
  <c r="S280" i="6" s="1"/>
  <c r="L111" i="6"/>
  <c r="S111" i="6" s="1"/>
  <c r="L162" i="6"/>
  <c r="S162" i="6" s="1"/>
  <c r="L165" i="6"/>
  <c r="S165" i="6" s="1"/>
  <c r="L168" i="6"/>
  <c r="S168" i="6" s="1"/>
  <c r="L171" i="6"/>
  <c r="S171" i="6" s="1"/>
  <c r="L194" i="6"/>
  <c r="S194" i="6" s="1"/>
  <c r="L197" i="6"/>
  <c r="S197" i="6" s="1"/>
  <c r="L200" i="6"/>
  <c r="S200" i="6" s="1"/>
  <c r="L205" i="6"/>
  <c r="S205" i="6" s="1"/>
  <c r="L218" i="6"/>
  <c r="S218" i="6" s="1"/>
  <c r="L222" i="6"/>
  <c r="S222" i="6" s="1"/>
  <c r="L288" i="6"/>
  <c r="S288" i="6" s="1"/>
  <c r="L211" i="6"/>
  <c r="S211" i="6" s="1"/>
  <c r="L215" i="6"/>
  <c r="S215" i="6" s="1"/>
  <c r="L219" i="6"/>
  <c r="S219" i="6" s="1"/>
  <c r="L231" i="6"/>
  <c r="S231" i="6" s="1"/>
  <c r="AH56" i="6"/>
  <c r="AI56" i="6" s="1"/>
  <c r="P56" i="6" s="1"/>
  <c r="Q56" i="6" s="1"/>
  <c r="R56" i="6" s="1"/>
  <c r="AH41" i="6"/>
  <c r="AI41" i="6" s="1"/>
  <c r="P41" i="6" s="1"/>
  <c r="Q41" i="6" s="1"/>
  <c r="R41" i="6" s="1"/>
  <c r="AH60" i="6"/>
  <c r="AI60" i="6" s="1"/>
  <c r="P60" i="6" s="1"/>
  <c r="Q60" i="6" s="1"/>
  <c r="R60" i="6" s="1"/>
  <c r="AH32" i="6"/>
  <c r="AI32" i="6" s="1"/>
  <c r="P32" i="6" s="1"/>
  <c r="Q32" i="6" s="1"/>
  <c r="R32" i="6" s="1"/>
  <c r="AH52" i="6"/>
  <c r="AI52" i="6" s="1"/>
  <c r="P52" i="6" s="1"/>
  <c r="Q52" i="6" s="1"/>
  <c r="R52" i="6" s="1"/>
  <c r="AH64" i="6"/>
  <c r="AI64" i="6" s="1"/>
  <c r="P64" i="6" s="1"/>
  <c r="Q64" i="6" s="1"/>
  <c r="R64" i="6" s="1"/>
  <c r="V64" i="6" s="1"/>
  <c r="W64" i="6" s="1"/>
  <c r="AH90" i="6"/>
  <c r="AI90" i="6" s="1"/>
  <c r="P90" i="6" s="1"/>
  <c r="Q90" i="6" s="1"/>
  <c r="R90" i="6" s="1"/>
  <c r="AH67" i="6"/>
  <c r="AI67" i="6" s="1"/>
  <c r="P67" i="6" s="1"/>
  <c r="Q67" i="6" s="1"/>
  <c r="R67" i="6" s="1"/>
  <c r="AH69" i="6"/>
  <c r="AI69" i="6" s="1"/>
  <c r="P69" i="6" s="1"/>
  <c r="Q69" i="6" s="1"/>
  <c r="R69" i="6" s="1"/>
  <c r="AH131" i="6"/>
  <c r="AH87" i="6"/>
  <c r="AI87" i="6" s="1"/>
  <c r="P87" i="6" s="1"/>
  <c r="Q87" i="6" s="1"/>
  <c r="R87" i="6" s="1"/>
  <c r="AH111" i="6"/>
  <c r="AH114" i="6"/>
  <c r="AI114" i="6" s="1"/>
  <c r="P114" i="6" s="1"/>
  <c r="Q114" i="6" s="1"/>
  <c r="R114" i="6" s="1"/>
  <c r="P122" i="6"/>
  <c r="Q122" i="6" s="1"/>
  <c r="R122" i="6" s="1"/>
  <c r="L39" i="6"/>
  <c r="S39" i="6" s="1"/>
  <c r="AH65" i="6"/>
  <c r="AI65" i="6" s="1"/>
  <c r="P65" i="6" s="1"/>
  <c r="Q65" i="6" s="1"/>
  <c r="R65" i="6" s="1"/>
  <c r="AH126" i="6"/>
  <c r="AH135" i="6"/>
  <c r="AI135" i="6" s="1"/>
  <c r="P135" i="6" s="1"/>
  <c r="Q135" i="6" s="1"/>
  <c r="R135" i="6" s="1"/>
  <c r="AF38" i="6"/>
  <c r="AH103" i="6"/>
  <c r="AI103" i="6" s="1"/>
  <c r="P103" i="6" s="1"/>
  <c r="Q103" i="6" s="1"/>
  <c r="R103" i="6" s="1"/>
  <c r="AH106" i="6"/>
  <c r="AI106" i="6"/>
  <c r="P106" i="6" s="1"/>
  <c r="Q106" i="6" s="1"/>
  <c r="R106" i="6" s="1"/>
  <c r="AH45" i="6"/>
  <c r="AI45" i="6" s="1"/>
  <c r="P45" i="6" s="1"/>
  <c r="Q45" i="6" s="1"/>
  <c r="R45" i="6" s="1"/>
  <c r="AH57" i="6"/>
  <c r="AI57" i="6" s="1"/>
  <c r="P57" i="6" s="1"/>
  <c r="Q57" i="6" s="1"/>
  <c r="R57" i="6" s="1"/>
  <c r="AF31" i="6"/>
  <c r="AF46" i="6"/>
  <c r="AF50" i="6"/>
  <c r="AF58" i="6"/>
  <c r="L65" i="6"/>
  <c r="S65" i="6" s="1"/>
  <c r="AF68" i="6"/>
  <c r="AF85" i="6"/>
  <c r="AH95" i="6"/>
  <c r="AI95" i="6" s="1"/>
  <c r="P95" i="6" s="1"/>
  <c r="Q95" i="6" s="1"/>
  <c r="R95" i="6" s="1"/>
  <c r="AH98" i="6"/>
  <c r="AI98" i="6"/>
  <c r="P98" i="6" s="1"/>
  <c r="Q98" i="6" s="1"/>
  <c r="R98" i="6" s="1"/>
  <c r="V98" i="6" s="1"/>
  <c r="W98" i="6" s="1"/>
  <c r="AI117" i="6"/>
  <c r="P117" i="6" s="1"/>
  <c r="Q117" i="6" s="1"/>
  <c r="R117" i="6" s="1"/>
  <c r="AH86" i="6"/>
  <c r="AH123" i="6"/>
  <c r="AI123" i="6" s="1"/>
  <c r="P123" i="6" s="1"/>
  <c r="Q123" i="6" s="1"/>
  <c r="R123" i="6" s="1"/>
  <c r="AH142" i="6"/>
  <c r="Z91" i="6"/>
  <c r="AA91" i="6" s="1"/>
  <c r="AF91" i="6" s="1"/>
  <c r="Z99" i="6"/>
  <c r="AA99" i="6" s="1"/>
  <c r="AF99" i="6" s="1"/>
  <c r="Z107" i="6"/>
  <c r="AA107" i="6" s="1"/>
  <c r="AF107" i="6" s="1"/>
  <c r="Z115" i="6"/>
  <c r="AA115" i="6" s="1"/>
  <c r="AF115" i="6" s="1"/>
  <c r="AF124" i="6"/>
  <c r="AH146" i="6"/>
  <c r="AI146" i="6" s="1"/>
  <c r="P146" i="6" s="1"/>
  <c r="Q146" i="6" s="1"/>
  <c r="R146" i="6" s="1"/>
  <c r="Z140" i="6"/>
  <c r="AA140" i="6" s="1"/>
  <c r="AF140" i="6" s="1"/>
  <c r="AH141" i="6"/>
  <c r="AH145" i="6"/>
  <c r="AI145" i="6" s="1"/>
  <c r="P145" i="6" s="1"/>
  <c r="Q145" i="6" s="1"/>
  <c r="R145" i="6" s="1"/>
  <c r="P202" i="6"/>
  <c r="Q202" i="6" s="1"/>
  <c r="R202" i="6" s="1"/>
  <c r="AF88" i="6"/>
  <c r="Z119" i="6"/>
  <c r="AA119" i="6" s="1"/>
  <c r="AF119" i="6" s="1"/>
  <c r="Z127" i="6"/>
  <c r="AA127" i="6" s="1"/>
  <c r="AF127" i="6" s="1"/>
  <c r="P205" i="6"/>
  <c r="Q205" i="6" s="1"/>
  <c r="R205" i="6" s="1"/>
  <c r="AH208" i="6"/>
  <c r="AI208" i="6"/>
  <c r="P208" i="6" s="1"/>
  <c r="Q208" i="6" s="1"/>
  <c r="R208" i="6" s="1"/>
  <c r="AH251" i="6"/>
  <c r="AI251" i="6" s="1"/>
  <c r="P251" i="6" s="1"/>
  <c r="Q251" i="6" s="1"/>
  <c r="R251" i="6" s="1"/>
  <c r="AH100" i="6"/>
  <c r="AF120" i="6"/>
  <c r="AF128" i="6"/>
  <c r="AH133" i="6"/>
  <c r="AI133" i="6" s="1"/>
  <c r="P133" i="6" s="1"/>
  <c r="Q133" i="6" s="1"/>
  <c r="R133" i="6" s="1"/>
  <c r="AH144" i="6"/>
  <c r="AH147" i="6"/>
  <c r="AI147" i="6" s="1"/>
  <c r="P147" i="6" s="1"/>
  <c r="Q147" i="6" s="1"/>
  <c r="R147" i="6" s="1"/>
  <c r="AH149" i="6"/>
  <c r="AI149" i="6" s="1"/>
  <c r="P149" i="6" s="1"/>
  <c r="Q149" i="6" s="1"/>
  <c r="R149" i="6" s="1"/>
  <c r="AH150" i="6"/>
  <c r="AH153" i="6"/>
  <c r="AI153" i="6" s="1"/>
  <c r="P153" i="6" s="1"/>
  <c r="Q153" i="6" s="1"/>
  <c r="R153" i="6" s="1"/>
  <c r="AH154" i="6"/>
  <c r="AI154" i="6" s="1"/>
  <c r="P154" i="6" s="1"/>
  <c r="Q154" i="6" s="1"/>
  <c r="R154" i="6" s="1"/>
  <c r="AH157" i="6"/>
  <c r="AI157" i="6" s="1"/>
  <c r="P157" i="6" s="1"/>
  <c r="Q157" i="6" s="1"/>
  <c r="R157" i="6" s="1"/>
  <c r="AH158" i="6"/>
  <c r="AH161" i="6"/>
  <c r="AI161" i="6" s="1"/>
  <c r="P161" i="6" s="1"/>
  <c r="Q161" i="6" s="1"/>
  <c r="R161" i="6" s="1"/>
  <c r="AH162" i="6"/>
  <c r="AI162" i="6" s="1"/>
  <c r="P162" i="6" s="1"/>
  <c r="Q162" i="6" s="1"/>
  <c r="R162" i="6" s="1"/>
  <c r="AH165" i="6"/>
  <c r="AI165" i="6" s="1"/>
  <c r="P165" i="6" s="1"/>
  <c r="Q165" i="6" s="1"/>
  <c r="R165" i="6" s="1"/>
  <c r="AH166" i="6"/>
  <c r="AH169" i="6"/>
  <c r="AI169" i="6" s="1"/>
  <c r="P169" i="6" s="1"/>
  <c r="Q169" i="6" s="1"/>
  <c r="R169" i="6" s="1"/>
  <c r="AH170" i="6"/>
  <c r="AI170" i="6" s="1"/>
  <c r="P170" i="6" s="1"/>
  <c r="Q170" i="6" s="1"/>
  <c r="R170" i="6" s="1"/>
  <c r="AH173" i="6"/>
  <c r="AI173" i="6" s="1"/>
  <c r="P173" i="6" s="1"/>
  <c r="Q173" i="6" s="1"/>
  <c r="R173" i="6" s="1"/>
  <c r="AH174" i="6"/>
  <c r="AH177" i="6"/>
  <c r="AI177" i="6" s="1"/>
  <c r="P177" i="6" s="1"/>
  <c r="Q177" i="6" s="1"/>
  <c r="R177" i="6" s="1"/>
  <c r="AH178" i="6"/>
  <c r="AI178" i="6" s="1"/>
  <c r="P178" i="6" s="1"/>
  <c r="Q178" i="6" s="1"/>
  <c r="R178" i="6" s="1"/>
  <c r="AH181" i="6"/>
  <c r="AI181" i="6" s="1"/>
  <c r="P181" i="6" s="1"/>
  <c r="Q181" i="6" s="1"/>
  <c r="R181" i="6" s="1"/>
  <c r="AH182" i="6"/>
  <c r="AH185" i="6"/>
  <c r="AI185" i="6" s="1"/>
  <c r="P185" i="6" s="1"/>
  <c r="Q185" i="6" s="1"/>
  <c r="R185" i="6" s="1"/>
  <c r="AH186" i="6"/>
  <c r="AI186" i="6" s="1"/>
  <c r="P186" i="6" s="1"/>
  <c r="Q186" i="6" s="1"/>
  <c r="R186" i="6" s="1"/>
  <c r="AH189" i="6"/>
  <c r="AI189" i="6" s="1"/>
  <c r="P189" i="6" s="1"/>
  <c r="Q189" i="6" s="1"/>
  <c r="R189" i="6" s="1"/>
  <c r="AH190" i="6"/>
  <c r="AH193" i="6"/>
  <c r="AI193" i="6" s="1"/>
  <c r="P193" i="6" s="1"/>
  <c r="Q193" i="6" s="1"/>
  <c r="R193" i="6" s="1"/>
  <c r="AH194" i="6"/>
  <c r="AI194" i="6" s="1"/>
  <c r="P194" i="6" s="1"/>
  <c r="Q194" i="6" s="1"/>
  <c r="R194" i="6" s="1"/>
  <c r="AH197" i="6"/>
  <c r="AI197" i="6" s="1"/>
  <c r="P197" i="6" s="1"/>
  <c r="Q197" i="6" s="1"/>
  <c r="R197" i="6" s="1"/>
  <c r="AH198" i="6"/>
  <c r="AH201" i="6"/>
  <c r="AI201" i="6" s="1"/>
  <c r="P201" i="6" s="1"/>
  <c r="Q201" i="6" s="1"/>
  <c r="R201" i="6" s="1"/>
  <c r="AH92" i="6"/>
  <c r="AI92" i="6" s="1"/>
  <c r="P92" i="6" s="1"/>
  <c r="Q92" i="6" s="1"/>
  <c r="R92" i="6" s="1"/>
  <c r="V92" i="6" s="1"/>
  <c r="W92" i="6" s="1"/>
  <c r="AH116" i="6"/>
  <c r="AI116" i="6" s="1"/>
  <c r="P116" i="6" s="1"/>
  <c r="Q116" i="6" s="1"/>
  <c r="R116" i="6" s="1"/>
  <c r="V116" i="6" s="1"/>
  <c r="W116" i="6" s="1"/>
  <c r="L91" i="6"/>
  <c r="S91" i="6" s="1"/>
  <c r="AF96" i="6"/>
  <c r="L99" i="6"/>
  <c r="S99" i="6" s="1"/>
  <c r="AF104" i="6"/>
  <c r="L107" i="6"/>
  <c r="S107" i="6" s="1"/>
  <c r="AF112" i="6"/>
  <c r="L115" i="6"/>
  <c r="S115" i="6" s="1"/>
  <c r="L123" i="6"/>
  <c r="S123" i="6" s="1"/>
  <c r="L132" i="6"/>
  <c r="S132" i="6" s="1"/>
  <c r="L133" i="6"/>
  <c r="S133" i="6" s="1"/>
  <c r="L138" i="6"/>
  <c r="S138" i="6" s="1"/>
  <c r="AH108" i="6"/>
  <c r="AI108" i="6" s="1"/>
  <c r="P108" i="6" s="1"/>
  <c r="Q108" i="6" s="1"/>
  <c r="R108" i="6" s="1"/>
  <c r="AH238" i="6"/>
  <c r="AI238" i="6" s="1"/>
  <c r="P238" i="6" s="1"/>
  <c r="Q238" i="6" s="1"/>
  <c r="R238" i="6" s="1"/>
  <c r="Z84" i="6"/>
  <c r="AA84" i="6" s="1"/>
  <c r="AF84" i="6" s="1"/>
  <c r="L131" i="6"/>
  <c r="S131" i="6" s="1"/>
  <c r="AF134" i="6"/>
  <c r="AF136" i="6"/>
  <c r="AF137" i="6"/>
  <c r="AF138" i="6"/>
  <c r="AF143" i="6"/>
  <c r="AF152" i="6"/>
  <c r="AF156" i="6"/>
  <c r="AF160" i="6"/>
  <c r="AF164" i="6"/>
  <c r="AF168" i="6"/>
  <c r="AF172" i="6"/>
  <c r="AF176" i="6"/>
  <c r="AF180" i="6"/>
  <c r="AF184" i="6"/>
  <c r="AF188" i="6"/>
  <c r="AF192" i="6"/>
  <c r="AF196" i="6"/>
  <c r="AF200" i="6"/>
  <c r="L142" i="6"/>
  <c r="S142" i="6" s="1"/>
  <c r="Z132" i="6"/>
  <c r="AA132" i="6" s="1"/>
  <c r="AF132" i="6" s="1"/>
  <c r="L143" i="6"/>
  <c r="S143" i="6" s="1"/>
  <c r="AH209" i="6"/>
  <c r="L136" i="6"/>
  <c r="S136" i="6" s="1"/>
  <c r="L141" i="6"/>
  <c r="S141" i="6" s="1"/>
  <c r="L148" i="6"/>
  <c r="S148" i="6" s="1"/>
  <c r="L149" i="6"/>
  <c r="S149" i="6" s="1"/>
  <c r="AF148" i="6"/>
  <c r="AH151" i="6"/>
  <c r="AH155" i="6"/>
  <c r="AI155" i="6" s="1"/>
  <c r="P155" i="6" s="1"/>
  <c r="Q155" i="6" s="1"/>
  <c r="R155" i="6" s="1"/>
  <c r="AH159" i="6"/>
  <c r="AI159" i="6" s="1"/>
  <c r="P159" i="6" s="1"/>
  <c r="Q159" i="6" s="1"/>
  <c r="R159" i="6" s="1"/>
  <c r="AH163" i="6"/>
  <c r="AH167" i="6"/>
  <c r="AI167" i="6" s="1"/>
  <c r="P167" i="6" s="1"/>
  <c r="Q167" i="6" s="1"/>
  <c r="R167" i="6" s="1"/>
  <c r="AH171" i="6"/>
  <c r="AH175" i="6"/>
  <c r="AI175" i="6" s="1"/>
  <c r="P175" i="6" s="1"/>
  <c r="Q175" i="6" s="1"/>
  <c r="R175" i="6" s="1"/>
  <c r="AH179" i="6"/>
  <c r="AI179" i="6" s="1"/>
  <c r="P179" i="6" s="1"/>
  <c r="Q179" i="6" s="1"/>
  <c r="R179" i="6" s="1"/>
  <c r="AH183" i="6"/>
  <c r="AH187" i="6"/>
  <c r="AI187" i="6" s="1"/>
  <c r="P187" i="6" s="1"/>
  <c r="Q187" i="6" s="1"/>
  <c r="R187" i="6" s="1"/>
  <c r="AH191" i="6"/>
  <c r="AI191" i="6" s="1"/>
  <c r="P191" i="6" s="1"/>
  <c r="Q191" i="6" s="1"/>
  <c r="R191" i="6" s="1"/>
  <c r="AH195" i="6"/>
  <c r="AH199" i="6"/>
  <c r="AI199" i="6" s="1"/>
  <c r="P199" i="6" s="1"/>
  <c r="Q199" i="6" s="1"/>
  <c r="R199" i="6" s="1"/>
  <c r="P244" i="6"/>
  <c r="Q244" i="6" s="1"/>
  <c r="R244" i="6" s="1"/>
  <c r="L144" i="6"/>
  <c r="S144" i="6" s="1"/>
  <c r="L145" i="6"/>
  <c r="S145" i="6" s="1"/>
  <c r="AF203" i="6"/>
  <c r="L226" i="6"/>
  <c r="S226" i="6" s="1"/>
  <c r="Z226" i="6"/>
  <c r="AA226" i="6" s="1"/>
  <c r="AF226" i="6" s="1"/>
  <c r="AF227" i="6"/>
  <c r="AF239" i="6"/>
  <c r="AH257" i="6"/>
  <c r="AI257" i="6" s="1"/>
  <c r="P257" i="6" s="1"/>
  <c r="Q257" i="6" s="1"/>
  <c r="R257" i="6" s="1"/>
  <c r="AH269" i="6"/>
  <c r="AI269" i="6" s="1"/>
  <c r="P269" i="6" s="1"/>
  <c r="Q269" i="6" s="1"/>
  <c r="R269" i="6" s="1"/>
  <c r="AH280" i="6"/>
  <c r="Z210" i="6"/>
  <c r="AA210" i="6" s="1"/>
  <c r="AF210" i="6" s="1"/>
  <c r="Z222" i="6"/>
  <c r="AA222" i="6" s="1"/>
  <c r="AF222" i="6" s="1"/>
  <c r="AF223" i="6"/>
  <c r="AH279" i="6"/>
  <c r="AH235" i="6"/>
  <c r="AH256" i="6"/>
  <c r="AF207" i="6"/>
  <c r="Z218" i="6"/>
  <c r="AA218" i="6" s="1"/>
  <c r="AF218" i="6" s="1"/>
  <c r="AF219" i="6"/>
  <c r="Z234" i="6"/>
  <c r="AA234" i="6" s="1"/>
  <c r="AF234" i="6" s="1"/>
  <c r="AI242" i="6"/>
  <c r="P242" i="6" s="1"/>
  <c r="Q242" i="6" s="1"/>
  <c r="R242" i="6" s="1"/>
  <c r="L214" i="6"/>
  <c r="S214" i="6" s="1"/>
  <c r="L230" i="6"/>
  <c r="S230" i="6" s="1"/>
  <c r="L242" i="6"/>
  <c r="S242" i="6" s="1"/>
  <c r="AH243" i="6"/>
  <c r="AI243" i="6" s="1"/>
  <c r="AH273" i="6"/>
  <c r="L210" i="6"/>
  <c r="S210" i="6" s="1"/>
  <c r="AF211" i="6"/>
  <c r="Z214" i="6"/>
  <c r="AA214" i="6" s="1"/>
  <c r="AF214" i="6" s="1"/>
  <c r="AF215" i="6"/>
  <c r="Z230" i="6"/>
  <c r="AA230" i="6" s="1"/>
  <c r="AF230" i="6" s="1"/>
  <c r="AF231" i="6"/>
  <c r="L268" i="6"/>
  <c r="S268" i="6" s="1"/>
  <c r="AF268" i="6"/>
  <c r="AF283" i="6"/>
  <c r="AF286" i="6"/>
  <c r="Z253" i="6"/>
  <c r="AA253" i="6" s="1"/>
  <c r="AF253" i="6" s="1"/>
  <c r="Z261" i="6"/>
  <c r="AA261" i="6" s="1"/>
  <c r="AF261" i="6" s="1"/>
  <c r="AH267" i="6"/>
  <c r="AI267" i="6" s="1"/>
  <c r="P267" i="6" s="1"/>
  <c r="Q267" i="6" s="1"/>
  <c r="R267" i="6" s="1"/>
  <c r="AH271" i="6"/>
  <c r="AI271" i="6" s="1"/>
  <c r="P271" i="6" s="1"/>
  <c r="Q271" i="6" s="1"/>
  <c r="R271" i="6" s="1"/>
  <c r="Z249" i="6"/>
  <c r="AA249" i="6" s="1"/>
  <c r="AF249" i="6" s="1"/>
  <c r="AI270" i="6"/>
  <c r="P270" i="6" s="1"/>
  <c r="Q270" i="6" s="1"/>
  <c r="R270" i="6" s="1"/>
  <c r="AH275" i="6"/>
  <c r="AI275" i="6" s="1"/>
  <c r="P275" i="6" s="1"/>
  <c r="Q275" i="6" s="1"/>
  <c r="R275" i="6" s="1"/>
  <c r="AH278" i="6"/>
  <c r="AI278" i="6" s="1"/>
  <c r="P278" i="6" s="1"/>
  <c r="Q278" i="6" s="1"/>
  <c r="R278" i="6" s="1"/>
  <c r="AH285" i="6"/>
  <c r="AI285" i="6" s="1"/>
  <c r="P285" i="6" s="1"/>
  <c r="Q285" i="6" s="1"/>
  <c r="R285" i="6" s="1"/>
  <c r="Z265" i="6"/>
  <c r="AA265" i="6" s="1"/>
  <c r="AF265" i="6" s="1"/>
  <c r="AH276" i="6"/>
  <c r="AH284" i="6"/>
  <c r="AH287" i="6"/>
  <c r="AH288" i="6"/>
  <c r="AF274" i="6"/>
  <c r="AF282" i="6"/>
  <c r="AI281" i="6"/>
  <c r="P281" i="6" s="1"/>
  <c r="Q281" i="6" s="1"/>
  <c r="R281" i="6" s="1"/>
  <c r="AF277" i="6"/>
  <c r="AF272" i="6"/>
  <c r="L273" i="6"/>
  <c r="S273" i="6" s="1"/>
  <c r="L270" i="6"/>
  <c r="S270" i="6" s="1"/>
  <c r="L283" i="6"/>
  <c r="S283" i="6" s="1"/>
  <c r="EJ399" i="5"/>
  <c r="EK399" i="5" s="1"/>
  <c r="ER399" i="5" s="1"/>
  <c r="EQ399" i="5"/>
  <c r="EP105" i="5"/>
  <c r="EQ105" i="5"/>
  <c r="EJ105" i="5"/>
  <c r="EK105" i="5" s="1"/>
  <c r="ER105" i="5" s="1"/>
  <c r="ET104" i="5"/>
  <c r="EU104" i="5" s="1"/>
  <c r="EW157" i="5"/>
  <c r="EV157" i="5"/>
  <c r="EX157" i="5" s="1"/>
  <c r="DI157" i="5" s="1"/>
  <c r="DT157" i="5" s="1"/>
  <c r="EJ157" i="5"/>
  <c r="EK157" i="5" s="1"/>
  <c r="ER157" i="5" s="1"/>
  <c r="EP157" i="5"/>
  <c r="EX238" i="5"/>
  <c r="DI238" i="5" s="1"/>
  <c r="DT238" i="5" s="1"/>
  <c r="EX297" i="5"/>
  <c r="DI297" i="5" s="1"/>
  <c r="DT297" i="5" s="1"/>
  <c r="ET361" i="5"/>
  <c r="ES361" i="5"/>
  <c r="ET399" i="5"/>
  <c r="EU399" i="5" s="1"/>
  <c r="DH399" i="5" s="1"/>
  <c r="DS399" i="5" s="1"/>
  <c r="AI384" i="6"/>
  <c r="DJ41" i="5"/>
  <c r="DU41" i="5" s="1"/>
  <c r="DJ343" i="5"/>
  <c r="DU343" i="5" s="1"/>
  <c r="DJ164" i="5"/>
  <c r="DU164" i="5" s="1"/>
  <c r="AI252" i="6"/>
  <c r="P252" i="6" s="1"/>
  <c r="Q252" i="6" s="1"/>
  <c r="R252" i="6" s="1"/>
  <c r="AI287" i="6"/>
  <c r="P287" i="6" s="1"/>
  <c r="Q287" i="6" s="1"/>
  <c r="R287" i="6" s="1"/>
  <c r="EU342" i="5"/>
  <c r="DH342" i="5" s="1"/>
  <c r="DS342" i="5" s="1"/>
  <c r="EK245" i="5"/>
  <c r="ER245" i="5"/>
  <c r="EZ245" i="5" s="1"/>
  <c r="FA245" i="5" s="1"/>
  <c r="EK77" i="5"/>
  <c r="ER77" i="5"/>
  <c r="EZ77" i="5" s="1"/>
  <c r="FA77" i="5" s="1"/>
  <c r="DJ77" i="5" s="1"/>
  <c r="DU77" i="5" s="1"/>
  <c r="EK45" i="5"/>
  <c r="EJ357" i="5"/>
  <c r="EQ357" i="5"/>
  <c r="EK323" i="5"/>
  <c r="ER323" i="5"/>
  <c r="EZ323" i="5" s="1"/>
  <c r="FA323" i="5" s="1"/>
  <c r="DJ323" i="5" s="1"/>
  <c r="DU323" i="5" s="1"/>
  <c r="EK309" i="5"/>
  <c r="ER309" i="5"/>
  <c r="EP289" i="5"/>
  <c r="EQ289" i="5"/>
  <c r="EK202" i="5"/>
  <c r="ER202" i="5"/>
  <c r="EZ202" i="5" s="1"/>
  <c r="FA202" i="5" s="1"/>
  <c r="DJ202" i="5" s="1"/>
  <c r="DU202" i="5" s="1"/>
  <c r="EK173" i="5"/>
  <c r="EK165" i="5"/>
  <c r="ER165" i="5"/>
  <c r="EZ165" i="5" s="1"/>
  <c r="FA165" i="5" s="1"/>
  <c r="DJ165" i="5" s="1"/>
  <c r="DU165" i="5" s="1"/>
  <c r="EP144" i="5"/>
  <c r="EQ144" i="5"/>
  <c r="EK139" i="5"/>
  <c r="ER139" i="5"/>
  <c r="EK131" i="5"/>
  <c r="ER131" i="5"/>
  <c r="AH109" i="6"/>
  <c r="AH101" i="6"/>
  <c r="AH93" i="6"/>
  <c r="AH81" i="6"/>
  <c r="EP398" i="5"/>
  <c r="EQ398" i="5"/>
  <c r="L370" i="6"/>
  <c r="S370" i="6" s="1"/>
  <c r="L312" i="6"/>
  <c r="S312" i="6" s="1"/>
  <c r="L303" i="6"/>
  <c r="S303" i="6" s="1"/>
  <c r="L340" i="6"/>
  <c r="S340" i="6" s="1"/>
  <c r="L371" i="6"/>
  <c r="S371" i="6" s="1"/>
  <c r="L364" i="6"/>
  <c r="S364" i="6" s="1"/>
  <c r="L360" i="6"/>
  <c r="S360" i="6" s="1"/>
  <c r="L389" i="6"/>
  <c r="S389" i="6" s="1"/>
  <c r="L381" i="6"/>
  <c r="S381" i="6" s="1"/>
  <c r="L362" i="6"/>
  <c r="S362" i="6" s="1"/>
  <c r="L365" i="6"/>
  <c r="S365" i="6" s="1"/>
  <c r="L385" i="6"/>
  <c r="S385" i="6" s="1"/>
  <c r="L300" i="6"/>
  <c r="S300" i="6" s="1"/>
  <c r="L334" i="6"/>
  <c r="S334" i="6" s="1"/>
  <c r="L368" i="6"/>
  <c r="S368" i="6" s="1"/>
  <c r="L375" i="6"/>
  <c r="S375" i="6" s="1"/>
  <c r="L397" i="6"/>
  <c r="S397" i="6" s="1"/>
  <c r="L351" i="6"/>
  <c r="S351" i="6" s="1"/>
  <c r="L358" i="6"/>
  <c r="S358" i="6" s="1"/>
  <c r="L374" i="6"/>
  <c r="S374" i="6" s="1"/>
  <c r="L377" i="6"/>
  <c r="S377" i="6" s="1"/>
  <c r="L392" i="6"/>
  <c r="S392" i="6" s="1"/>
  <c r="L292" i="6"/>
  <c r="S292" i="6" s="1"/>
  <c r="L299" i="6"/>
  <c r="S299" i="6" s="1"/>
  <c r="L323" i="6"/>
  <c r="S323" i="6" s="1"/>
  <c r="L346" i="6"/>
  <c r="S346" i="6" s="1"/>
  <c r="L344" i="6"/>
  <c r="S344" i="6" s="1"/>
  <c r="L355" i="6"/>
  <c r="S355" i="6" s="1"/>
  <c r="L376" i="6"/>
  <c r="S376" i="6" s="1"/>
  <c r="L296" i="6"/>
  <c r="S296" i="6" s="1"/>
  <c r="L363" i="6"/>
  <c r="S363" i="6" s="1"/>
  <c r="L369" i="6"/>
  <c r="S369" i="6" s="1"/>
  <c r="L301" i="6"/>
  <c r="S301" i="6" s="1"/>
  <c r="L306" i="6"/>
  <c r="S306" i="6" s="1"/>
  <c r="L372" i="6"/>
  <c r="S372" i="6" s="1"/>
  <c r="L378" i="6"/>
  <c r="S378" i="6" s="1"/>
  <c r="L393" i="6"/>
  <c r="S393" i="6" s="1"/>
  <c r="L308" i="6"/>
  <c r="S308" i="6" s="1"/>
  <c r="L316" i="6"/>
  <c r="S316" i="6" s="1"/>
  <c r="L336" i="6"/>
  <c r="S336" i="6" s="1"/>
  <c r="L348" i="6"/>
  <c r="S348" i="6" s="1"/>
  <c r="P102" i="6"/>
  <c r="Q102" i="6" s="1"/>
  <c r="R102" i="6" s="1"/>
  <c r="AI82" i="6"/>
  <c r="P110" i="6"/>
  <c r="Q110" i="6" s="1"/>
  <c r="R110" i="6" s="1"/>
  <c r="P118" i="6"/>
  <c r="Q118" i="6" s="1"/>
  <c r="R118" i="6" s="1"/>
  <c r="P94" i="6"/>
  <c r="Q94" i="6" s="1"/>
  <c r="R94" i="6" s="1"/>
  <c r="P113" i="6"/>
  <c r="Q113" i="6" s="1"/>
  <c r="R113" i="6" s="1"/>
  <c r="AI97" i="6"/>
  <c r="P97" i="6" s="1"/>
  <c r="Q97" i="6" s="1"/>
  <c r="R97" i="6" s="1"/>
  <c r="P89" i="6"/>
  <c r="Q89" i="6" s="1"/>
  <c r="R89" i="6" s="1"/>
  <c r="AI204" i="6"/>
  <c r="P204" i="6" s="1"/>
  <c r="Q204" i="6" s="1"/>
  <c r="R204" i="6" s="1"/>
  <c r="P247" i="6"/>
  <c r="Q247" i="6" s="1"/>
  <c r="R247" i="6" s="1"/>
  <c r="AI295" i="6"/>
  <c r="P295" i="6" s="1"/>
  <c r="Q295" i="6" s="1"/>
  <c r="R295" i="6" s="1"/>
  <c r="AH299" i="6"/>
  <c r="AI299" i="6" s="1"/>
  <c r="P299" i="6" s="1"/>
  <c r="Q299" i="6" s="1"/>
  <c r="R299" i="6" s="1"/>
  <c r="AH315" i="6"/>
  <c r="AH328" i="6"/>
  <c r="AH296" i="6"/>
  <c r="AI296" i="6" s="1"/>
  <c r="P296" i="6" s="1"/>
  <c r="Q296" i="6" s="1"/>
  <c r="R296" i="6" s="1"/>
  <c r="AH311" i="6"/>
  <c r="AI276" i="6"/>
  <c r="P276" i="6" s="1"/>
  <c r="Q276" i="6" s="1"/>
  <c r="R276" i="6" s="1"/>
  <c r="AH293" i="6"/>
  <c r="AI293" i="6" s="1"/>
  <c r="P293" i="6" s="1"/>
  <c r="Q293" i="6" s="1"/>
  <c r="R293" i="6" s="1"/>
  <c r="AH347" i="6"/>
  <c r="AI347" i="6" s="1"/>
  <c r="P347" i="6" s="1"/>
  <c r="Q347" i="6" s="1"/>
  <c r="R347" i="6" s="1"/>
  <c r="AH302" i="6"/>
  <c r="AI302" i="6" s="1"/>
  <c r="P302" i="6" s="1"/>
  <c r="Q302" i="6" s="1"/>
  <c r="R302" i="6" s="1"/>
  <c r="AH307" i="6"/>
  <c r="AI307" i="6" s="1"/>
  <c r="P307" i="6" s="1"/>
  <c r="Q307" i="6" s="1"/>
  <c r="R307" i="6" s="1"/>
  <c r="AI284" i="6"/>
  <c r="P284" i="6" s="1"/>
  <c r="Q284" i="6" s="1"/>
  <c r="R284" i="6" s="1"/>
  <c r="AI288" i="6"/>
  <c r="P288" i="6" s="1"/>
  <c r="Q288" i="6" s="1"/>
  <c r="R288" i="6" s="1"/>
  <c r="AH361" i="6"/>
  <c r="AI361" i="6" s="1"/>
  <c r="P361" i="6" s="1"/>
  <c r="Q361" i="6" s="1"/>
  <c r="R361" i="6" s="1"/>
  <c r="AH364" i="6"/>
  <c r="AI364" i="6" s="1"/>
  <c r="P364" i="6" s="1"/>
  <c r="Q364" i="6" s="1"/>
  <c r="R364" i="6" s="1"/>
  <c r="V364" i="6" s="1"/>
  <c r="W364" i="6" s="1"/>
  <c r="AH335" i="6"/>
  <c r="AH360" i="6"/>
  <c r="AH373" i="6"/>
  <c r="AI373" i="6" s="1"/>
  <c r="P373" i="6" s="1"/>
  <c r="Q373" i="6" s="1"/>
  <c r="R373" i="6" s="1"/>
  <c r="AH376" i="6"/>
  <c r="AF301" i="6"/>
  <c r="L291" i="6"/>
  <c r="S291" i="6" s="1"/>
  <c r="L297" i="6"/>
  <c r="S297" i="6" s="1"/>
  <c r="AH289" i="6"/>
  <c r="AI289" i="6" s="1"/>
  <c r="P289" i="6" s="1"/>
  <c r="Q289" i="6" s="1"/>
  <c r="R289" i="6" s="1"/>
  <c r="AF291" i="6"/>
  <c r="AF297" i="6"/>
  <c r="AH323" i="6"/>
  <c r="AH334" i="6"/>
  <c r="AI334" i="6" s="1"/>
  <c r="P334" i="6" s="1"/>
  <c r="Q334" i="6" s="1"/>
  <c r="R334" i="6" s="1"/>
  <c r="AH351" i="6"/>
  <c r="AF290" i="6"/>
  <c r="L293" i="6"/>
  <c r="S293" i="6" s="1"/>
  <c r="AF305" i="6"/>
  <c r="L332" i="6"/>
  <c r="S332" i="6" s="1"/>
  <c r="AH379" i="6"/>
  <c r="AI379" i="6" s="1"/>
  <c r="P379" i="6" s="1"/>
  <c r="Q379" i="6" s="1"/>
  <c r="R379" i="6" s="1"/>
  <c r="Z303" i="6"/>
  <c r="AA303" i="6" s="1"/>
  <c r="AF303" i="6" s="1"/>
  <c r="AF312" i="6"/>
  <c r="AF324" i="6"/>
  <c r="AF337" i="6"/>
  <c r="AH344" i="6"/>
  <c r="AI344" i="6" s="1"/>
  <c r="P344" i="6" s="1"/>
  <c r="Q344" i="6" s="1"/>
  <c r="R344" i="6" s="1"/>
  <c r="AI346" i="6"/>
  <c r="P346" i="6" s="1"/>
  <c r="Q346" i="6" s="1"/>
  <c r="R346" i="6" s="1"/>
  <c r="V346" i="6" s="1"/>
  <c r="W346" i="6" s="1"/>
  <c r="P350" i="6"/>
  <c r="Q350" i="6" s="1"/>
  <c r="R350" i="6" s="1"/>
  <c r="AH343" i="6"/>
  <c r="AH389" i="6"/>
  <c r="AI389" i="6" s="1"/>
  <c r="P389" i="6" s="1"/>
  <c r="Q389" i="6" s="1"/>
  <c r="R389" i="6" s="1"/>
  <c r="V389" i="6" s="1"/>
  <c r="W389" i="6" s="1"/>
  <c r="L319" i="6"/>
  <c r="S319" i="6" s="1"/>
  <c r="AF320" i="6"/>
  <c r="AH368" i="6"/>
  <c r="AI368" i="6" s="1"/>
  <c r="P368" i="6" s="1"/>
  <c r="Q368" i="6" s="1"/>
  <c r="R368" i="6" s="1"/>
  <c r="AF308" i="6"/>
  <c r="Z319" i="6"/>
  <c r="AA319" i="6" s="1"/>
  <c r="AF319" i="6" s="1"/>
  <c r="L333" i="6"/>
  <c r="S333" i="6" s="1"/>
  <c r="L353" i="6"/>
  <c r="S353" i="6" s="1"/>
  <c r="AF353" i="6"/>
  <c r="AF395" i="6"/>
  <c r="Z332" i="6"/>
  <c r="AA332" i="6" s="1"/>
  <c r="AF332" i="6" s="1"/>
  <c r="Z339" i="6"/>
  <c r="AA339" i="6" s="1"/>
  <c r="AF339" i="6" s="1"/>
  <c r="AI385" i="6"/>
  <c r="P385" i="6" s="1"/>
  <c r="Q385" i="6" s="1"/>
  <c r="R385" i="6" s="1"/>
  <c r="V385" i="6" s="1"/>
  <c r="W385" i="6" s="1"/>
  <c r="AH388" i="6"/>
  <c r="AH359" i="6"/>
  <c r="AH382" i="6"/>
  <c r="AI382" i="6" s="1"/>
  <c r="P382" i="6" s="1"/>
  <c r="Q382" i="6" s="1"/>
  <c r="R382" i="6" s="1"/>
  <c r="AI400" i="6"/>
  <c r="P400" i="6" s="1"/>
  <c r="Q400" i="6" s="1"/>
  <c r="R400" i="6" s="1"/>
  <c r="L331" i="6"/>
  <c r="S331" i="6" s="1"/>
  <c r="AF340" i="6"/>
  <c r="AH367" i="6"/>
  <c r="AI367" i="6" s="1"/>
  <c r="P367" i="6" s="1"/>
  <c r="Q367" i="6" s="1"/>
  <c r="R367" i="6" s="1"/>
  <c r="AH375" i="6"/>
  <c r="AI375" i="6" s="1"/>
  <c r="P375" i="6" s="1"/>
  <c r="Q375" i="6" s="1"/>
  <c r="R375" i="6" s="1"/>
  <c r="AH394" i="6"/>
  <c r="AI394" i="6" s="1"/>
  <c r="P394" i="6" s="1"/>
  <c r="Q394" i="6" s="1"/>
  <c r="R394" i="6" s="1"/>
  <c r="L335" i="6"/>
  <c r="S335" i="6" s="1"/>
  <c r="AF355" i="6"/>
  <c r="AH378" i="6"/>
  <c r="AF336" i="6"/>
  <c r="AF348" i="6"/>
  <c r="AH393" i="6"/>
  <c r="Z358" i="6"/>
  <c r="AA358" i="6" s="1"/>
  <c r="AF358" i="6" s="1"/>
  <c r="AI366" i="6"/>
  <c r="P366" i="6" s="1"/>
  <c r="Q366" i="6" s="1"/>
  <c r="R366" i="6" s="1"/>
  <c r="AI374" i="6"/>
  <c r="P374" i="6" s="1"/>
  <c r="Q374" i="6" s="1"/>
  <c r="R374" i="6" s="1"/>
  <c r="AF390" i="6"/>
  <c r="L359" i="6"/>
  <c r="S359" i="6" s="1"/>
  <c r="AF386" i="6"/>
  <c r="AI381" i="6"/>
  <c r="P381" i="6" s="1"/>
  <c r="Q381" i="6" s="1"/>
  <c r="R381" i="6" s="1"/>
  <c r="AI397" i="6"/>
  <c r="P397" i="6" s="1"/>
  <c r="Q397" i="6" s="1"/>
  <c r="R397" i="6" s="1"/>
  <c r="AF398" i="6"/>
  <c r="EU78" i="5"/>
  <c r="DH78" i="5" s="1"/>
  <c r="DS78" i="5" s="1"/>
  <c r="EU134" i="5"/>
  <c r="DH134" i="5" s="1"/>
  <c r="DS134" i="5" s="1"/>
  <c r="EU142" i="5"/>
  <c r="DH142" i="5" s="1"/>
  <c r="DS142" i="5" s="1"/>
  <c r="DH104" i="5"/>
  <c r="DS104" i="5" s="1"/>
  <c r="EU138" i="5"/>
  <c r="DH138" i="5" s="1"/>
  <c r="DS138" i="5" s="1"/>
  <c r="DI131" i="5"/>
  <c r="DT131" i="5" s="1"/>
  <c r="EZ156" i="5"/>
  <c r="FA156" i="5" s="1"/>
  <c r="DJ156" i="5" s="1"/>
  <c r="DU156" i="5" s="1"/>
  <c r="EZ172" i="5"/>
  <c r="FA172" i="5" s="1"/>
  <c r="DJ172" i="5" s="1"/>
  <c r="DU172" i="5" s="1"/>
  <c r="EU184" i="5"/>
  <c r="DH184" i="5" s="1"/>
  <c r="DS184" i="5" s="1"/>
  <c r="EX252" i="5"/>
  <c r="DI252" i="5" s="1"/>
  <c r="DT252" i="5" s="1"/>
  <c r="DH245" i="5"/>
  <c r="DS245" i="5" s="1"/>
  <c r="EX259" i="5"/>
  <c r="DI259" i="5" s="1"/>
  <c r="DT259" i="5" s="1"/>
  <c r="EZ286" i="5"/>
  <c r="FA286" i="5" s="1"/>
  <c r="DJ286" i="5" s="1"/>
  <c r="DU286" i="5" s="1"/>
  <c r="EZ307" i="5"/>
  <c r="FA307" i="5" s="1"/>
  <c r="DJ307" i="5" s="1"/>
  <c r="DU307" i="5" s="1"/>
  <c r="DJ348" i="5"/>
  <c r="DU348" i="5" s="1"/>
  <c r="EU350" i="5"/>
  <c r="DH350" i="5" s="1"/>
  <c r="DS350" i="5" s="1"/>
  <c r="EU361" i="5"/>
  <c r="DH361" i="5" s="1"/>
  <c r="DS361" i="5" s="1"/>
  <c r="EZ399" i="5"/>
  <c r="FA399" i="5" s="1"/>
  <c r="DJ399" i="5" s="1"/>
  <c r="DU399" i="5" s="1"/>
  <c r="L352" i="6"/>
  <c r="S352" i="6" s="1"/>
  <c r="L373" i="6"/>
  <c r="S373" i="6" s="1"/>
  <c r="L394" i="6"/>
  <c r="S394" i="6" s="1"/>
  <c r="L384" i="6"/>
  <c r="S384" i="6" s="1"/>
  <c r="L315" i="6"/>
  <c r="S315" i="6" s="1"/>
  <c r="L400" i="6"/>
  <c r="S400" i="6" s="1"/>
  <c r="L347" i="6"/>
  <c r="S347" i="6" s="1"/>
  <c r="L390" i="6"/>
  <c r="S390" i="6" s="1"/>
  <c r="L295" i="6"/>
  <c r="S295" i="6" s="1"/>
  <c r="L361" i="6"/>
  <c r="S361" i="6" s="1"/>
  <c r="L367" i="6"/>
  <c r="S367" i="6" s="1"/>
  <c r="L357" i="6"/>
  <c r="S357" i="6" s="1"/>
  <c r="L366" i="6"/>
  <c r="S366" i="6" s="1"/>
  <c r="L339" i="6"/>
  <c r="S339" i="6" s="1"/>
  <c r="L388" i="6"/>
  <c r="S388" i="6" s="1"/>
  <c r="AH292" i="6"/>
  <c r="AI292" i="6" s="1"/>
  <c r="P292" i="6" s="1"/>
  <c r="Q292" i="6" s="1"/>
  <c r="R292" i="6" s="1"/>
  <c r="AI300" i="6"/>
  <c r="P300" i="6" s="1"/>
  <c r="Q300" i="6" s="1"/>
  <c r="R300" i="6" s="1"/>
  <c r="AH326" i="6"/>
  <c r="AI326" i="6" s="1"/>
  <c r="P326" i="6" s="1"/>
  <c r="Q326" i="6" s="1"/>
  <c r="R326" i="6" s="1"/>
  <c r="AH333" i="6"/>
  <c r="AI333" i="6" s="1"/>
  <c r="P333" i="6" s="1"/>
  <c r="Q333" i="6" s="1"/>
  <c r="R333" i="6" s="1"/>
  <c r="AH377" i="6"/>
  <c r="AF298" i="6"/>
  <c r="AF294" i="6"/>
  <c r="AI304" i="6"/>
  <c r="P304" i="6" s="1"/>
  <c r="Q304" i="6" s="1"/>
  <c r="R304" i="6" s="1"/>
  <c r="L328" i="6"/>
  <c r="S328" i="6" s="1"/>
  <c r="AH369" i="6"/>
  <c r="AI369" i="6" s="1"/>
  <c r="P369" i="6" s="1"/>
  <c r="Q369" i="6" s="1"/>
  <c r="R369" i="6" s="1"/>
  <c r="AH372" i="6"/>
  <c r="AI372" i="6" s="1"/>
  <c r="P372" i="6" s="1"/>
  <c r="Q372" i="6" s="1"/>
  <c r="R372" i="6" s="1"/>
  <c r="L311" i="6"/>
  <c r="S311" i="6" s="1"/>
  <c r="AH331" i="6"/>
  <c r="AI331" i="6" s="1"/>
  <c r="P331" i="6" s="1"/>
  <c r="Q331" i="6" s="1"/>
  <c r="R331" i="6" s="1"/>
  <c r="AH365" i="6"/>
  <c r="L307" i="6"/>
  <c r="S307" i="6" s="1"/>
  <c r="AF316" i="6"/>
  <c r="AF392" i="6"/>
  <c r="AH352" i="6"/>
  <c r="AH391" i="6"/>
  <c r="L343" i="6"/>
  <c r="S343" i="6" s="1"/>
  <c r="AH363" i="6"/>
  <c r="AH371" i="6"/>
  <c r="AI371" i="6" s="1"/>
  <c r="P371" i="6" s="1"/>
  <c r="Q371" i="6" s="1"/>
  <c r="R371" i="6" s="1"/>
  <c r="AI362" i="6"/>
  <c r="P362" i="6" s="1"/>
  <c r="Q362" i="6" s="1"/>
  <c r="R362" i="6" s="1"/>
  <c r="AI370" i="6"/>
  <c r="P370" i="6" s="1"/>
  <c r="Q370" i="6" s="1"/>
  <c r="R370" i="6" s="1"/>
  <c r="AF387" i="6"/>
  <c r="L386" i="6"/>
  <c r="S386" i="6" s="1"/>
  <c r="AF399" i="6"/>
  <c r="L380" i="6"/>
  <c r="S380" i="6" s="1"/>
  <c r="AF383" i="6"/>
  <c r="L396" i="6"/>
  <c r="S396" i="6" s="1"/>
  <c r="L382" i="6"/>
  <c r="S382" i="6" s="1"/>
  <c r="EU38" i="5"/>
  <c r="DH38" i="5" s="1"/>
  <c r="DS38" i="5" s="1"/>
  <c r="EU94" i="5"/>
  <c r="DH94" i="5" s="1"/>
  <c r="DS94" i="5" s="1"/>
  <c r="EX228" i="5"/>
  <c r="DI228" i="5" s="1"/>
  <c r="DT228" i="5" s="1"/>
  <c r="EX224" i="5"/>
  <c r="DI224" i="5" s="1"/>
  <c r="DT224" i="5" s="1"/>
  <c r="DI245" i="5"/>
  <c r="DT245" i="5" s="1"/>
  <c r="EZ197" i="5"/>
  <c r="EZ145" i="5"/>
  <c r="EZ127" i="5"/>
  <c r="FA127" i="5"/>
  <c r="DJ127" i="5" s="1"/>
  <c r="DU127" i="5" s="1"/>
  <c r="EZ267" i="5"/>
  <c r="EZ365" i="5"/>
  <c r="AH345" i="6"/>
  <c r="AI345" i="6"/>
  <c r="P345" i="6" s="1"/>
  <c r="Q345" i="6" s="1"/>
  <c r="R345" i="6" s="1"/>
  <c r="V345" i="6" s="1"/>
  <c r="W345" i="6" s="1"/>
  <c r="AH356" i="6"/>
  <c r="AI356" i="6" s="1"/>
  <c r="P356" i="6" s="1"/>
  <c r="Q356" i="6" s="1"/>
  <c r="R356" i="6" s="1"/>
  <c r="V356" i="6" s="1"/>
  <c r="W356" i="6" s="1"/>
  <c r="AH322" i="6"/>
  <c r="AI322" i="6"/>
  <c r="P322" i="6" s="1"/>
  <c r="Q322" i="6" s="1"/>
  <c r="R322" i="6" s="1"/>
  <c r="V322" i="6" s="1"/>
  <c r="W322" i="6" s="1"/>
  <c r="AH250" i="6"/>
  <c r="AI250" i="6"/>
  <c r="P250" i="6" s="1"/>
  <c r="Q250" i="6" s="1"/>
  <c r="R250" i="6" s="1"/>
  <c r="V250" i="6" s="1"/>
  <c r="W250" i="6" s="1"/>
  <c r="AH228" i="6"/>
  <c r="AI228" i="6"/>
  <c r="P228" i="6" s="1"/>
  <c r="Q228" i="6" s="1"/>
  <c r="R228" i="6" s="1"/>
  <c r="V228" i="6" s="1"/>
  <c r="W228" i="6" s="1"/>
  <c r="AH229" i="6"/>
  <c r="AI229" i="6"/>
  <c r="P229" i="6" s="1"/>
  <c r="Q229" i="6" s="1"/>
  <c r="R229" i="6" s="1"/>
  <c r="V229" i="6" s="1"/>
  <c r="W229" i="6" s="1"/>
  <c r="AH216" i="6"/>
  <c r="AI216" i="6"/>
  <c r="P216" i="6" s="1"/>
  <c r="Q216" i="6" s="1"/>
  <c r="R216" i="6" s="1"/>
  <c r="V216" i="6" s="1"/>
  <c r="W216" i="6" s="1"/>
  <c r="AH129" i="6"/>
  <c r="AI129" i="6" s="1"/>
  <c r="P129" i="6" s="1"/>
  <c r="Q129" i="6" s="1"/>
  <c r="R129" i="6" s="1"/>
  <c r="V129" i="6" s="1"/>
  <c r="W129" i="6" s="1"/>
  <c r="AH66" i="6"/>
  <c r="AI66" i="6" s="1"/>
  <c r="P66" i="6" s="1"/>
  <c r="Q66" i="6" s="1"/>
  <c r="R66" i="6" s="1"/>
  <c r="V66" i="6" s="1"/>
  <c r="W66" i="6" s="1"/>
  <c r="AH342" i="6"/>
  <c r="AI342" i="6"/>
  <c r="P342" i="6" s="1"/>
  <c r="Q342" i="6" s="1"/>
  <c r="R342" i="6" s="1"/>
  <c r="V342" i="6" s="1"/>
  <c r="W342" i="6" s="1"/>
  <c r="AH317" i="6"/>
  <c r="AI317" i="6"/>
  <c r="P317" i="6" s="1"/>
  <c r="Q317" i="6" s="1"/>
  <c r="R317" i="6" s="1"/>
  <c r="V317" i="6" s="1"/>
  <c r="W317" i="6" s="1"/>
  <c r="AH341" i="6"/>
  <c r="AI341" i="6"/>
  <c r="P341" i="6" s="1"/>
  <c r="Q341" i="6" s="1"/>
  <c r="R341" i="6" s="1"/>
  <c r="V341" i="6" s="1"/>
  <c r="W341" i="6" s="1"/>
  <c r="AH313" i="6"/>
  <c r="AH306" i="6"/>
  <c r="AI306" i="6"/>
  <c r="P306" i="6" s="1"/>
  <c r="Q306" i="6" s="1"/>
  <c r="R306" i="6" s="1"/>
  <c r="AH245" i="6"/>
  <c r="AI245" i="6" s="1"/>
  <c r="P245" i="6" s="1"/>
  <c r="Q245" i="6" s="1"/>
  <c r="R245" i="6" s="1"/>
  <c r="V245" i="6" s="1"/>
  <c r="W245" i="6" s="1"/>
  <c r="AH217" i="6"/>
  <c r="AI217" i="6"/>
  <c r="P217" i="6" s="1"/>
  <c r="Q217" i="6" s="1"/>
  <c r="R217" i="6" s="1"/>
  <c r="V217" i="6" s="1"/>
  <c r="W217" i="6" s="1"/>
  <c r="AH221" i="6"/>
  <c r="AI221" i="6"/>
  <c r="P221" i="6" s="1"/>
  <c r="Q221" i="6" s="1"/>
  <c r="R221" i="6" s="1"/>
  <c r="V221" i="6" s="1"/>
  <c r="W221" i="6" s="1"/>
  <c r="AH125" i="6"/>
  <c r="AI125" i="6"/>
  <c r="P125" i="6" s="1"/>
  <c r="Q125" i="6" s="1"/>
  <c r="R125" i="6" s="1"/>
  <c r="V125" i="6" s="1"/>
  <c r="W125" i="6" s="1"/>
  <c r="AH62" i="6"/>
  <c r="AI62" i="6" s="1"/>
  <c r="P62" i="6" s="1"/>
  <c r="Q62" i="6" s="1"/>
  <c r="R62" i="6" s="1"/>
  <c r="V62" i="6" s="1"/>
  <c r="W62" i="6" s="1"/>
  <c r="AH310" i="6"/>
  <c r="AH255" i="6"/>
  <c r="AI255" i="6"/>
  <c r="P255" i="6" s="1"/>
  <c r="Q255" i="6" s="1"/>
  <c r="R255" i="6" s="1"/>
  <c r="V255" i="6" s="1"/>
  <c r="W255" i="6" s="1"/>
  <c r="AH246" i="6"/>
  <c r="AI246" i="6"/>
  <c r="P246" i="6" s="1"/>
  <c r="Q246" i="6" s="1"/>
  <c r="R246" i="6" s="1"/>
  <c r="V246" i="6" s="1"/>
  <c r="W246" i="6" s="1"/>
  <c r="AH35" i="6"/>
  <c r="AH75" i="6"/>
  <c r="AI75" i="6" s="1"/>
  <c r="P75" i="6" s="1"/>
  <c r="Q75" i="6" s="1"/>
  <c r="R75" i="6" s="1"/>
  <c r="V75" i="6" s="1"/>
  <c r="W75" i="6" s="1"/>
  <c r="AH349" i="6"/>
  <c r="AI349" i="6"/>
  <c r="P349" i="6" s="1"/>
  <c r="Q349" i="6" s="1"/>
  <c r="R349" i="6" s="1"/>
  <c r="V349" i="6" s="1"/>
  <c r="W349" i="6" s="1"/>
  <c r="AH329" i="6"/>
  <c r="AI329" i="6" s="1"/>
  <c r="P329" i="6" s="1"/>
  <c r="Q329" i="6" s="1"/>
  <c r="R329" i="6" s="1"/>
  <c r="V329" i="6" s="1"/>
  <c r="W329" i="6" s="1"/>
  <c r="AH325" i="6"/>
  <c r="AI325" i="6"/>
  <c r="P325" i="6" s="1"/>
  <c r="Q325" i="6" s="1"/>
  <c r="R325" i="6" s="1"/>
  <c r="V325" i="6" s="1"/>
  <c r="W325" i="6" s="1"/>
  <c r="AH338" i="6"/>
  <c r="AI338" i="6" s="1"/>
  <c r="P338" i="6" s="1"/>
  <c r="Q338" i="6" s="1"/>
  <c r="R338" i="6" s="1"/>
  <c r="V338" i="6" s="1"/>
  <c r="W338" i="6" s="1"/>
  <c r="AH263" i="6"/>
  <c r="AI263" i="6"/>
  <c r="P263" i="6" s="1"/>
  <c r="Q263" i="6" s="1"/>
  <c r="R263" i="6" s="1"/>
  <c r="V263" i="6" s="1"/>
  <c r="W263" i="6" s="1"/>
  <c r="AH237" i="6"/>
  <c r="AI237" i="6"/>
  <c r="P237" i="6" s="1"/>
  <c r="Q237" i="6" s="1"/>
  <c r="R237" i="6" s="1"/>
  <c r="V237" i="6" s="1"/>
  <c r="W237" i="6" s="1"/>
  <c r="AH139" i="6"/>
  <c r="AI139" i="6" s="1"/>
  <c r="P139" i="6" s="1"/>
  <c r="Q139" i="6" s="1"/>
  <c r="R139" i="6" s="1"/>
  <c r="AH59" i="6"/>
  <c r="AI59" i="6" s="1"/>
  <c r="P59" i="6" s="1"/>
  <c r="Q59" i="6" s="1"/>
  <c r="R59" i="6" s="1"/>
  <c r="AH330" i="6"/>
  <c r="AI330" i="6"/>
  <c r="P330" i="6" s="1"/>
  <c r="Q330" i="6" s="1"/>
  <c r="R330" i="6" s="1"/>
  <c r="V330" i="6" s="1"/>
  <c r="W330" i="6" s="1"/>
  <c r="AH327" i="6"/>
  <c r="AI327" i="6"/>
  <c r="P327" i="6" s="1"/>
  <c r="Q327" i="6" s="1"/>
  <c r="R327" i="6" s="1"/>
  <c r="V327" i="6" s="1"/>
  <c r="W327" i="6" s="1"/>
  <c r="AH266" i="6"/>
  <c r="AI266" i="6" s="1"/>
  <c r="P266" i="6" s="1"/>
  <c r="Q266" i="6" s="1"/>
  <c r="R266" i="6" s="1"/>
  <c r="V266" i="6" s="1"/>
  <c r="W266" i="6" s="1"/>
  <c r="AH264" i="6"/>
  <c r="AI264" i="6"/>
  <c r="P264" i="6" s="1"/>
  <c r="Q264" i="6" s="1"/>
  <c r="R264" i="6" s="1"/>
  <c r="V264" i="6" s="1"/>
  <c r="W264" i="6" s="1"/>
  <c r="AH213" i="6"/>
  <c r="AI213" i="6"/>
  <c r="P213" i="6" s="1"/>
  <c r="Q213" i="6" s="1"/>
  <c r="R213" i="6" s="1"/>
  <c r="V213" i="6" s="1"/>
  <c r="W213" i="6" s="1"/>
  <c r="AH248" i="6"/>
  <c r="AI248" i="6" s="1"/>
  <c r="P248" i="6" s="1"/>
  <c r="Q248" i="6" s="1"/>
  <c r="R248" i="6" s="1"/>
  <c r="V248" i="6" s="1"/>
  <c r="W248" i="6" s="1"/>
  <c r="AH206" i="6"/>
  <c r="AI206" i="6" s="1"/>
  <c r="P206" i="6" s="1"/>
  <c r="Q206" i="6" s="1"/>
  <c r="R206" i="6" s="1"/>
  <c r="V206" i="6" s="1"/>
  <c r="W206" i="6" s="1"/>
  <c r="AH220" i="6"/>
  <c r="AI220" i="6"/>
  <c r="P220" i="6" s="1"/>
  <c r="Q220" i="6" s="1"/>
  <c r="R220" i="6" s="1"/>
  <c r="V220" i="6" s="1"/>
  <c r="W220" i="6" s="1"/>
  <c r="AH55" i="6"/>
  <c r="AH396" i="6"/>
  <c r="AI396" i="6" s="1"/>
  <c r="P396" i="6" s="1"/>
  <c r="Q396" i="6" s="1"/>
  <c r="R396" i="6" s="1"/>
  <c r="AH321" i="6"/>
  <c r="AI321" i="6"/>
  <c r="P321" i="6" s="1"/>
  <c r="Q321" i="6" s="1"/>
  <c r="R321" i="6" s="1"/>
  <c r="V321" i="6" s="1"/>
  <c r="W321" i="6" s="1"/>
  <c r="AH260" i="6"/>
  <c r="AI260" i="6"/>
  <c r="P260" i="6" s="1"/>
  <c r="Q260" i="6" s="1"/>
  <c r="R260" i="6" s="1"/>
  <c r="V260" i="6" s="1"/>
  <c r="W260" i="6" s="1"/>
  <c r="AH380" i="6"/>
  <c r="AI380" i="6" s="1"/>
  <c r="P380" i="6" s="1"/>
  <c r="Q380" i="6" s="1"/>
  <c r="R380" i="6" s="1"/>
  <c r="AH309" i="6"/>
  <c r="AI309" i="6"/>
  <c r="P309" i="6" s="1"/>
  <c r="Q309" i="6" s="1"/>
  <c r="R309" i="6" s="1"/>
  <c r="V309" i="6" s="1"/>
  <c r="W309" i="6" s="1"/>
  <c r="AH262" i="6"/>
  <c r="AI262" i="6" s="1"/>
  <c r="P262" i="6" s="1"/>
  <c r="Q262" i="6" s="1"/>
  <c r="R262" i="6" s="1"/>
  <c r="V262" i="6" s="1"/>
  <c r="W262" i="6" s="1"/>
  <c r="AH225" i="6"/>
  <c r="AI225" i="6"/>
  <c r="P225" i="6" s="1"/>
  <c r="Q225" i="6" s="1"/>
  <c r="R225" i="6" s="1"/>
  <c r="V225" i="6" s="1"/>
  <c r="W225" i="6" s="1"/>
  <c r="AH240" i="6"/>
  <c r="AI240" i="6"/>
  <c r="P240" i="6" s="1"/>
  <c r="Q240" i="6" s="1"/>
  <c r="R240" i="6" s="1"/>
  <c r="V240" i="6" s="1"/>
  <c r="W240" i="6" s="1"/>
  <c r="AH241" i="6"/>
  <c r="AI241" i="6"/>
  <c r="P241" i="6" s="1"/>
  <c r="Q241" i="6" s="1"/>
  <c r="R241" i="6" s="1"/>
  <c r="V241" i="6" s="1"/>
  <c r="W241" i="6" s="1"/>
  <c r="AH233" i="6"/>
  <c r="AI233" i="6"/>
  <c r="P233" i="6" s="1"/>
  <c r="Q233" i="6" s="1"/>
  <c r="R233" i="6" s="1"/>
  <c r="V233" i="6" s="1"/>
  <c r="W233" i="6" s="1"/>
  <c r="AH224" i="6"/>
  <c r="AI224" i="6"/>
  <c r="P224" i="6" s="1"/>
  <c r="Q224" i="6" s="1"/>
  <c r="R224" i="6" s="1"/>
  <c r="V224" i="6" s="1"/>
  <c r="W224" i="6" s="1"/>
  <c r="AH121" i="6"/>
  <c r="AI121" i="6"/>
  <c r="P121" i="6" s="1"/>
  <c r="Q121" i="6" s="1"/>
  <c r="R121" i="6" s="1"/>
  <c r="V121" i="6" s="1"/>
  <c r="W121" i="6" s="1"/>
  <c r="AH51" i="6"/>
  <c r="AH105" i="6"/>
  <c r="AI105" i="6" s="1"/>
  <c r="P105" i="6" s="1"/>
  <c r="Q105" i="6" s="1"/>
  <c r="R105" i="6" s="1"/>
  <c r="V105" i="6" s="1"/>
  <c r="W105" i="6" s="1"/>
  <c r="AH318" i="6"/>
  <c r="AI318" i="6" s="1"/>
  <c r="P318" i="6" s="1"/>
  <c r="Q318" i="6" s="1"/>
  <c r="R318" i="6" s="1"/>
  <c r="V318" i="6" s="1"/>
  <c r="W318" i="6" s="1"/>
  <c r="AH314" i="6"/>
  <c r="AI314" i="6" s="1"/>
  <c r="P314" i="6" s="1"/>
  <c r="Q314" i="6" s="1"/>
  <c r="R314" i="6" s="1"/>
  <c r="V314" i="6" s="1"/>
  <c r="W314" i="6" s="1"/>
  <c r="AH258" i="6"/>
  <c r="AH259" i="6"/>
  <c r="AI259" i="6" s="1"/>
  <c r="P259" i="6" s="1"/>
  <c r="Q259" i="6" s="1"/>
  <c r="R259" i="6" s="1"/>
  <c r="V259" i="6" s="1"/>
  <c r="W259" i="6" s="1"/>
  <c r="AH232" i="6"/>
  <c r="AI232" i="6" s="1"/>
  <c r="P232" i="6" s="1"/>
  <c r="Q232" i="6" s="1"/>
  <c r="R232" i="6" s="1"/>
  <c r="V232" i="6" s="1"/>
  <c r="W232" i="6" s="1"/>
  <c r="AH236" i="6"/>
  <c r="AI236" i="6" s="1"/>
  <c r="P236" i="6" s="1"/>
  <c r="Q236" i="6" s="1"/>
  <c r="R236" i="6" s="1"/>
  <c r="V236" i="6" s="1"/>
  <c r="W236" i="6" s="1"/>
  <c r="AH74" i="6"/>
  <c r="AH47" i="6"/>
  <c r="AH39" i="6"/>
  <c r="AH354" i="6"/>
  <c r="AH357" i="6"/>
  <c r="AH254" i="6"/>
  <c r="AH212" i="6"/>
  <c r="AI212" i="6" s="1"/>
  <c r="P212" i="6" s="1"/>
  <c r="Q212" i="6" s="1"/>
  <c r="R212" i="6" s="1"/>
  <c r="V212" i="6" s="1"/>
  <c r="W212" i="6" s="1"/>
  <c r="AH70" i="6"/>
  <c r="AH130" i="6"/>
  <c r="EZ140" i="5"/>
  <c r="FA140" i="5"/>
  <c r="DJ140" i="5" s="1"/>
  <c r="DU140" i="5" s="1"/>
  <c r="EP129" i="5"/>
  <c r="EJ129" i="5"/>
  <c r="EK129" i="5" s="1"/>
  <c r="ER129" i="5" s="1"/>
  <c r="EZ129" i="5" s="1"/>
  <c r="FA129" i="5" s="1"/>
  <c r="DJ129" i="5" s="1"/>
  <c r="DU129" i="5" s="1"/>
  <c r="EQ137" i="5"/>
  <c r="EJ137" i="5"/>
  <c r="EK137" i="5" s="1"/>
  <c r="ER137" i="5" s="1"/>
  <c r="EZ137" i="5" s="1"/>
  <c r="FA137" i="5" s="1"/>
  <c r="DJ137" i="5" s="1"/>
  <c r="DU137" i="5" s="1"/>
  <c r="EX241" i="5"/>
  <c r="DI241" i="5" s="1"/>
  <c r="DT241" i="5" s="1"/>
  <c r="EQ382" i="5"/>
  <c r="EJ382" i="5"/>
  <c r="EK382" i="5" s="1"/>
  <c r="ER382" i="5" s="1"/>
  <c r="EZ382" i="5" s="1"/>
  <c r="FA382" i="5" s="1"/>
  <c r="DJ382" i="5" s="1"/>
  <c r="DU382" i="5" s="1"/>
  <c r="EP382" i="5"/>
  <c r="EQ229" i="5"/>
  <c r="EJ229" i="5"/>
  <c r="EK229" i="5" s="1"/>
  <c r="ER229" i="5" s="1"/>
  <c r="EZ229" i="5" s="1"/>
  <c r="FA229" i="5" s="1"/>
  <c r="DJ229" i="5" s="1"/>
  <c r="DU229" i="5" s="1"/>
  <c r="EP379" i="5"/>
  <c r="EQ379" i="5"/>
  <c r="EV185" i="5"/>
  <c r="EW185" i="5"/>
  <c r="EZ176" i="5"/>
  <c r="FA176" i="5"/>
  <c r="DJ176" i="5" s="1"/>
  <c r="DU176" i="5" s="1"/>
  <c r="EP152" i="5"/>
  <c r="EJ152" i="5"/>
  <c r="EK152" i="5" s="1"/>
  <c r="ER152" i="5" s="1"/>
  <c r="EZ152" i="5" s="1"/>
  <c r="FA152" i="5" s="1"/>
  <c r="DJ152" i="5" s="1"/>
  <c r="DU152" i="5" s="1"/>
  <c r="EQ182" i="5"/>
  <c r="EJ182" i="5"/>
  <c r="EK182" i="5" s="1"/>
  <c r="ER182" i="5" s="1"/>
  <c r="EZ182" i="5" s="1"/>
  <c r="FA182" i="5" s="1"/>
  <c r="DJ182" i="5" s="1"/>
  <c r="DU182" i="5" s="1"/>
  <c r="EQ375" i="5"/>
  <c r="EP375" i="5"/>
  <c r="EQ189" i="5"/>
  <c r="EP189" i="5"/>
  <c r="EJ189" i="5"/>
  <c r="EK189" i="5" s="1"/>
  <c r="ER189" i="5" s="1"/>
  <c r="EQ76" i="5"/>
  <c r="EJ76" i="5"/>
  <c r="EK76" i="5" s="1"/>
  <c r="ER76" i="5" s="1"/>
  <c r="EZ76" i="5" s="1"/>
  <c r="FA76" i="5" s="1"/>
  <c r="DJ76" i="5" s="1"/>
  <c r="DU76" i="5" s="1"/>
  <c r="EQ386" i="5"/>
  <c r="EP386" i="5"/>
  <c r="EQ371" i="5"/>
  <c r="EP371" i="5"/>
  <c r="EJ371" i="5"/>
  <c r="EK371" i="5" s="1"/>
  <c r="ER371" i="5" s="1"/>
  <c r="EQ100" i="5"/>
  <c r="EJ100" i="5"/>
  <c r="EK100" i="5" s="1"/>
  <c r="ER100" i="5" s="1"/>
  <c r="EZ100" i="5" s="1"/>
  <c r="FA100" i="5" s="1"/>
  <c r="DJ100" i="5" s="1"/>
  <c r="DU100" i="5" s="1"/>
  <c r="EQ72" i="5"/>
  <c r="EJ72" i="5"/>
  <c r="EK72" i="5" s="1"/>
  <c r="ER72" i="5" s="1"/>
  <c r="EZ135" i="5"/>
  <c r="FA135" i="5"/>
  <c r="DJ135" i="5" s="1"/>
  <c r="DU135" i="5" s="1"/>
  <c r="EU384" i="5"/>
  <c r="DH384" i="5" s="1"/>
  <c r="DS384" i="5" s="1"/>
  <c r="EQ80" i="5"/>
  <c r="EJ80" i="5"/>
  <c r="EK80" i="5" s="1"/>
  <c r="ER80" i="5" s="1"/>
  <c r="DJ305" i="5"/>
  <c r="DU305" i="5" s="1"/>
  <c r="EQ132" i="5"/>
  <c r="EP132" i="5"/>
  <c r="EJ132" i="5"/>
  <c r="EK132" i="5" s="1"/>
  <c r="ER132" i="5" s="1"/>
  <c r="EZ132" i="5" s="1"/>
  <c r="FA132" i="5" s="1"/>
  <c r="DJ132" i="5" s="1"/>
  <c r="DU132" i="5" s="1"/>
  <c r="EP210" i="5"/>
  <c r="EJ210" i="5"/>
  <c r="EK210" i="5" s="1"/>
  <c r="ER210" i="5" s="1"/>
  <c r="EZ210" i="5" s="1"/>
  <c r="FA210" i="5" s="1"/>
  <c r="DJ210" i="5" s="1"/>
  <c r="DU210" i="5" s="1"/>
  <c r="EJ375" i="5"/>
  <c r="EK375" i="5" s="1"/>
  <c r="ER375" i="5" s="1"/>
  <c r="EQ92" i="5"/>
  <c r="EJ92" i="5"/>
  <c r="EK92" i="5" s="1"/>
  <c r="ER92" i="5" s="1"/>
  <c r="EZ92" i="5" s="1"/>
  <c r="FA92" i="5" s="1"/>
  <c r="DJ92" i="5" s="1"/>
  <c r="DU92" i="5" s="1"/>
  <c r="EQ68" i="5"/>
  <c r="EJ68" i="5"/>
  <c r="EK68" i="5" s="1"/>
  <c r="ER68" i="5" s="1"/>
  <c r="EQ84" i="5"/>
  <c r="EJ84" i="5"/>
  <c r="EK84" i="5" s="1"/>
  <c r="ER84" i="5" s="1"/>
  <c r="EX381" i="5"/>
  <c r="DI381" i="5" s="1"/>
  <c r="DT381" i="5" s="1"/>
  <c r="EQ233" i="5"/>
  <c r="EJ233" i="5"/>
  <c r="EK233" i="5" s="1"/>
  <c r="ER233" i="5" s="1"/>
  <c r="EZ233" i="5" s="1"/>
  <c r="FA233" i="5" s="1"/>
  <c r="DJ233" i="5" s="1"/>
  <c r="DU233" i="5" s="1"/>
  <c r="EQ205" i="5"/>
  <c r="EJ205" i="5"/>
  <c r="EK205" i="5" s="1"/>
  <c r="ER205" i="5" s="1"/>
  <c r="EZ205" i="5" s="1"/>
  <c r="FA205" i="5" s="1"/>
  <c r="DJ205" i="5" s="1"/>
  <c r="DU205" i="5" s="1"/>
  <c r="EP205" i="5"/>
  <c r="EQ140" i="5"/>
  <c r="EP140" i="5"/>
  <c r="EQ353" i="5"/>
  <c r="EP353" i="5"/>
  <c r="EQ263" i="5"/>
  <c r="EJ263" i="5"/>
  <c r="EK263" i="5" s="1"/>
  <c r="ER263" i="5" s="1"/>
  <c r="EZ263" i="5" s="1"/>
  <c r="FA263" i="5" s="1"/>
  <c r="DJ263" i="5" s="1"/>
  <c r="DU263" i="5" s="1"/>
  <c r="EJ353" i="5"/>
  <c r="EK353" i="5" s="1"/>
  <c r="ER353" i="5" s="1"/>
  <c r="EZ353" i="5" s="1"/>
  <c r="FA353" i="5" s="1"/>
  <c r="DJ353" i="5" s="1"/>
  <c r="DU353" i="5" s="1"/>
  <c r="EP56" i="5"/>
  <c r="EQ56" i="5"/>
  <c r="EU378" i="5"/>
  <c r="DH378" i="5" s="1"/>
  <c r="DS378" i="5" s="1"/>
  <c r="EX290" i="5"/>
  <c r="DI290" i="5" s="1"/>
  <c r="DT290" i="5" s="1"/>
  <c r="EU185" i="5"/>
  <c r="DH185" i="5" s="1"/>
  <c r="DS185" i="5" s="1"/>
  <c r="EP391" i="5"/>
  <c r="EQ391" i="5"/>
  <c r="EQ347" i="5"/>
  <c r="EP347" i="5"/>
  <c r="EJ347" i="5"/>
  <c r="EK347" i="5" s="1"/>
  <c r="ER347" i="5" s="1"/>
  <c r="EQ141" i="5"/>
  <c r="EJ141" i="5"/>
  <c r="EK141" i="5" s="1"/>
  <c r="ER141" i="5" s="1"/>
  <c r="EQ88" i="5"/>
  <c r="EJ88" i="5"/>
  <c r="EK88" i="5" s="1"/>
  <c r="ER88" i="5" s="1"/>
  <c r="EZ356" i="5"/>
  <c r="FA356" i="5" s="1"/>
  <c r="DJ356" i="5" s="1"/>
  <c r="DU356" i="5" s="1"/>
  <c r="ET319" i="5"/>
  <c r="ES319" i="5"/>
  <c r="EW294" i="5"/>
  <c r="EV294" i="5"/>
  <c r="EZ391" i="5"/>
  <c r="FA391" i="5" s="1"/>
  <c r="DJ391" i="5" s="1"/>
  <c r="DU391" i="5" s="1"/>
  <c r="EZ383" i="5"/>
  <c r="FA383" i="5" s="1"/>
  <c r="DJ383" i="5" s="1"/>
  <c r="DU383" i="5" s="1"/>
  <c r="EZ361" i="5"/>
  <c r="FA361" i="5" s="1"/>
  <c r="DJ361" i="5" s="1"/>
  <c r="DU361" i="5" s="1"/>
  <c r="EW330" i="5"/>
  <c r="EV330" i="5"/>
  <c r="EX330" i="5" s="1"/>
  <c r="DI330" i="5" s="1"/>
  <c r="DT330" i="5" s="1"/>
  <c r="EZ325" i="5"/>
  <c r="FA325" i="5" s="1"/>
  <c r="DJ325" i="5" s="1"/>
  <c r="DU325" i="5" s="1"/>
  <c r="EZ217" i="5"/>
  <c r="FA217" i="5" s="1"/>
  <c r="DJ217" i="5" s="1"/>
  <c r="DU217" i="5" s="1"/>
  <c r="EV231" i="5"/>
  <c r="EW231" i="5"/>
  <c r="EZ203" i="5"/>
  <c r="FA203" i="5" s="1"/>
  <c r="DJ203" i="5" s="1"/>
  <c r="DU203" i="5" s="1"/>
  <c r="EQ109" i="5"/>
  <c r="EP109" i="5"/>
  <c r="EJ109" i="5"/>
  <c r="EK109" i="5" s="1"/>
  <c r="ER109" i="5" s="1"/>
  <c r="EZ106" i="5"/>
  <c r="FA106" i="5" s="1"/>
  <c r="DJ106" i="5" s="1"/>
  <c r="DU106" i="5" s="1"/>
  <c r="EQ79" i="5"/>
  <c r="EJ79" i="5"/>
  <c r="EK79" i="5" s="1"/>
  <c r="ER79" i="5" s="1"/>
  <c r="EP79" i="5"/>
  <c r="EZ101" i="5"/>
  <c r="FA101" i="5" s="1"/>
  <c r="DJ101" i="5" s="1"/>
  <c r="DU101" i="5" s="1"/>
  <c r="EZ379" i="5"/>
  <c r="FA379" i="5" s="1"/>
  <c r="DJ379" i="5" s="1"/>
  <c r="DU379" i="5" s="1"/>
  <c r="EW367" i="5"/>
  <c r="EV367" i="5"/>
  <c r="EW334" i="5"/>
  <c r="EV334" i="5"/>
  <c r="EX334" i="5" s="1"/>
  <c r="DI334" i="5" s="1"/>
  <c r="DT334" i="5" s="1"/>
  <c r="ET337" i="5"/>
  <c r="ES337" i="5"/>
  <c r="EU337" i="5" s="1"/>
  <c r="DH337" i="5" s="1"/>
  <c r="DS337" i="5" s="1"/>
  <c r="EW225" i="5"/>
  <c r="EV225" i="5"/>
  <c r="EZ241" i="5"/>
  <c r="FA241" i="5" s="1"/>
  <c r="DJ241" i="5" s="1"/>
  <c r="DU241" i="5" s="1"/>
  <c r="ES194" i="5"/>
  <c r="ET194" i="5"/>
  <c r="ET212" i="5"/>
  <c r="ES212" i="5"/>
  <c r="EU212" i="5" s="1"/>
  <c r="DH212" i="5" s="1"/>
  <c r="DS212" i="5" s="1"/>
  <c r="EW135" i="5"/>
  <c r="EV135" i="5"/>
  <c r="EW146" i="5"/>
  <c r="EV146" i="5"/>
  <c r="EZ62" i="5"/>
  <c r="FA62" i="5" s="1"/>
  <c r="DJ62" i="5" s="1"/>
  <c r="DU62" i="5" s="1"/>
  <c r="EP60" i="5"/>
  <c r="EJ60" i="5"/>
  <c r="EK60" i="5" s="1"/>
  <c r="ER60" i="5" s="1"/>
  <c r="EQ60" i="5"/>
  <c r="ET389" i="5"/>
  <c r="ES389" i="5"/>
  <c r="ET387" i="5"/>
  <c r="ES387" i="5"/>
  <c r="EU387" i="5" s="1"/>
  <c r="DH387" i="5" s="1"/>
  <c r="DS387" i="5" s="1"/>
  <c r="EW383" i="5"/>
  <c r="EV383" i="5"/>
  <c r="EX383" i="5" s="1"/>
  <c r="DI383" i="5" s="1"/>
  <c r="DT383" i="5" s="1"/>
  <c r="ES377" i="5"/>
  <c r="ET377" i="5"/>
  <c r="EZ367" i="5"/>
  <c r="FA367" i="5" s="1"/>
  <c r="DJ367" i="5" s="1"/>
  <c r="DU367" i="5" s="1"/>
  <c r="EQ372" i="5"/>
  <c r="EP372" i="5"/>
  <c r="EJ372" i="5"/>
  <c r="EK372" i="5" s="1"/>
  <c r="ER372" i="5" s="1"/>
  <c r="EJ370" i="5"/>
  <c r="EK370" i="5" s="1"/>
  <c r="ER370" i="5" s="1"/>
  <c r="EQ370" i="5"/>
  <c r="EP370" i="5"/>
  <c r="EW350" i="5"/>
  <c r="EV350" i="5"/>
  <c r="ES363" i="5"/>
  <c r="ET363" i="5"/>
  <c r="EW355" i="5"/>
  <c r="EV355" i="5"/>
  <c r="EX355" i="5" s="1"/>
  <c r="DI355" i="5" s="1"/>
  <c r="DT355" i="5" s="1"/>
  <c r="ES341" i="5"/>
  <c r="ET341" i="5"/>
  <c r="EJ332" i="5"/>
  <c r="EK332" i="5" s="1"/>
  <c r="ER332" i="5" s="1"/>
  <c r="EQ332" i="5"/>
  <c r="EP332" i="5"/>
  <c r="EZ334" i="5"/>
  <c r="FA334" i="5" s="1"/>
  <c r="DJ334" i="5" s="1"/>
  <c r="DU334" i="5" s="1"/>
  <c r="EW329" i="5"/>
  <c r="EV329" i="5"/>
  <c r="EZ358" i="5"/>
  <c r="FA358" i="5"/>
  <c r="DJ358" i="5" s="1"/>
  <c r="DU358" i="5" s="1"/>
  <c r="EW335" i="5"/>
  <c r="EV335" i="5"/>
  <c r="EX335" i="5" s="1"/>
  <c r="DI335" i="5" s="1"/>
  <c r="DT335" i="5" s="1"/>
  <c r="ET311" i="5"/>
  <c r="ES311" i="5"/>
  <c r="EW337" i="5"/>
  <c r="EV337" i="5"/>
  <c r="EX337" i="5" s="1"/>
  <c r="DI337" i="5" s="1"/>
  <c r="DT337" i="5" s="1"/>
  <c r="ET305" i="5"/>
  <c r="ES305" i="5"/>
  <c r="EW321" i="5"/>
  <c r="EV321" i="5"/>
  <c r="EX321" i="5" s="1"/>
  <c r="DI321" i="5" s="1"/>
  <c r="DT321" i="5" s="1"/>
  <c r="ET309" i="5"/>
  <c r="ES309" i="5"/>
  <c r="EU309" i="5" s="1"/>
  <c r="DH309" i="5" s="1"/>
  <c r="DS309" i="5" s="1"/>
  <c r="EZ290" i="5"/>
  <c r="FA290" i="5" s="1"/>
  <c r="DJ290" i="5" s="1"/>
  <c r="DU290" i="5" s="1"/>
  <c r="EW285" i="5"/>
  <c r="EV285" i="5"/>
  <c r="ET301" i="5"/>
  <c r="ES301" i="5"/>
  <c r="EW274" i="5"/>
  <c r="EV274" i="5"/>
  <c r="EX274" i="5" s="1"/>
  <c r="DI274" i="5" s="1"/>
  <c r="DT274" i="5" s="1"/>
  <c r="EW281" i="5"/>
  <c r="EV281" i="5"/>
  <c r="EX281" i="5" s="1"/>
  <c r="DI281" i="5" s="1"/>
  <c r="DT281" i="5" s="1"/>
  <c r="ET269" i="5"/>
  <c r="ES269" i="5"/>
  <c r="EU269" i="5" s="1"/>
  <c r="DH269" i="5" s="1"/>
  <c r="DS269" i="5" s="1"/>
  <c r="EV255" i="5"/>
  <c r="EW255" i="5"/>
  <c r="EV247" i="5"/>
  <c r="EW247" i="5"/>
  <c r="EJ246" i="5"/>
  <c r="EK246" i="5" s="1"/>
  <c r="ER246" i="5" s="1"/>
  <c r="EQ246" i="5"/>
  <c r="EP246" i="5"/>
  <c r="EZ249" i="5"/>
  <c r="FA249" i="5" s="1"/>
  <c r="DJ249" i="5" s="1"/>
  <c r="DU249" i="5" s="1"/>
  <c r="EQ242" i="5"/>
  <c r="EP242" i="5"/>
  <c r="EJ242" i="5"/>
  <c r="EK242" i="5" s="1"/>
  <c r="ER242" i="5" s="1"/>
  <c r="EQ237" i="5"/>
  <c r="EJ237" i="5"/>
  <c r="EK237" i="5" s="1"/>
  <c r="ER237" i="5" s="1"/>
  <c r="EP237" i="5"/>
  <c r="EP220" i="5"/>
  <c r="EJ220" i="5"/>
  <c r="EK220" i="5" s="1"/>
  <c r="ER220" i="5" s="1"/>
  <c r="EQ220" i="5"/>
  <c r="ES238" i="5"/>
  <c r="ET238" i="5"/>
  <c r="EJ218" i="5"/>
  <c r="EK218" i="5" s="1"/>
  <c r="ER218" i="5" s="1"/>
  <c r="EP218" i="5"/>
  <c r="EQ218" i="5"/>
  <c r="EV184" i="5"/>
  <c r="EW184" i="5"/>
  <c r="EX184" i="5" s="1"/>
  <c r="DI184" i="5" s="1"/>
  <c r="DT184" i="5" s="1"/>
  <c r="ES188" i="5"/>
  <c r="ET188" i="5"/>
  <c r="EW191" i="5"/>
  <c r="EV191" i="5"/>
  <c r="EX191" i="5" s="1"/>
  <c r="DI191" i="5" s="1"/>
  <c r="DT191" i="5" s="1"/>
  <c r="EJ230" i="5"/>
  <c r="EK230" i="5" s="1"/>
  <c r="ER230" i="5" s="1"/>
  <c r="EQ230" i="5"/>
  <c r="EP230" i="5"/>
  <c r="EW212" i="5"/>
  <c r="EV212" i="5"/>
  <c r="EW181" i="5"/>
  <c r="EV181" i="5"/>
  <c r="ET214" i="5"/>
  <c r="ES214" i="5"/>
  <c r="EU214" i="5" s="1"/>
  <c r="DH214" i="5" s="1"/>
  <c r="DS214" i="5" s="1"/>
  <c r="EV148" i="5"/>
  <c r="EW148" i="5"/>
  <c r="EZ146" i="5"/>
  <c r="FA146" i="5" s="1"/>
  <c r="DJ146" i="5" s="1"/>
  <c r="DU146" i="5" s="1"/>
  <c r="EW85" i="5"/>
  <c r="EV85" i="5"/>
  <c r="EX85" i="5" s="1"/>
  <c r="DI85" i="5" s="1"/>
  <c r="DT85" i="5" s="1"/>
  <c r="EZ114" i="5"/>
  <c r="FA114" i="5"/>
  <c r="DJ114" i="5" s="1"/>
  <c r="DU114" i="5" s="1"/>
  <c r="EV104" i="5"/>
  <c r="EW104" i="5"/>
  <c r="EX104" i="5" s="1"/>
  <c r="DI104" i="5" s="1"/>
  <c r="DT104" i="5" s="1"/>
  <c r="EV106" i="5"/>
  <c r="EW106" i="5"/>
  <c r="EQ71" i="5"/>
  <c r="EP71" i="5"/>
  <c r="EJ71" i="5"/>
  <c r="EK71" i="5" s="1"/>
  <c r="ER71" i="5" s="1"/>
  <c r="EZ78" i="5"/>
  <c r="FA78" i="5" s="1"/>
  <c r="DJ78" i="5" s="1"/>
  <c r="DU78" i="5" s="1"/>
  <c r="EQ59" i="5"/>
  <c r="EJ59" i="5"/>
  <c r="EK59" i="5" s="1"/>
  <c r="ER59" i="5" s="1"/>
  <c r="EP59" i="5"/>
  <c r="EZ97" i="5"/>
  <c r="FA97" i="5" s="1"/>
  <c r="DJ97" i="5" s="1"/>
  <c r="DU97" i="5" s="1"/>
  <c r="EZ64" i="5"/>
  <c r="EW123" i="5"/>
  <c r="EV123" i="5"/>
  <c r="EX123" i="5" s="1"/>
  <c r="DI123" i="5" s="1"/>
  <c r="DT123" i="5" s="1"/>
  <c r="EW98" i="5"/>
  <c r="EV98" i="5"/>
  <c r="EX98" i="5" s="1"/>
  <c r="DI98" i="5" s="1"/>
  <c r="DT98" i="5" s="1"/>
  <c r="EJ36" i="5"/>
  <c r="EK36" i="5" s="1"/>
  <c r="ER36" i="5" s="1"/>
  <c r="EQ36" i="5"/>
  <c r="EP36" i="5"/>
  <c r="EW70" i="5"/>
  <c r="EV70" i="5"/>
  <c r="EZ66" i="5"/>
  <c r="FA66" i="5" s="1"/>
  <c r="DJ66" i="5" s="1"/>
  <c r="DU66" i="5" s="1"/>
  <c r="EW90" i="5"/>
  <c r="EV90" i="5"/>
  <c r="EV57" i="5"/>
  <c r="EW57" i="5"/>
  <c r="ET35" i="5"/>
  <c r="ES35" i="5"/>
  <c r="EU35" i="5"/>
  <c r="DH35" i="5" s="1"/>
  <c r="DS35" i="5" s="1"/>
  <c r="ET51" i="5"/>
  <c r="ES51" i="5"/>
  <c r="EZ33" i="5"/>
  <c r="FA33" i="5" s="1"/>
  <c r="DJ33" i="5" s="1"/>
  <c r="DU33" i="5" s="1"/>
  <c r="EZ39" i="5"/>
  <c r="FA39" i="5" s="1"/>
  <c r="DJ39" i="5" s="1"/>
  <c r="DU39" i="5" s="1"/>
  <c r="ET48" i="5"/>
  <c r="ES48" i="5"/>
  <c r="EZ31" i="5"/>
  <c r="FA31" i="5" s="1"/>
  <c r="DJ31" i="5" s="1"/>
  <c r="DU31" i="5" s="1"/>
  <c r="EJ394" i="5"/>
  <c r="EK394" i="5" s="1"/>
  <c r="ER394" i="5" s="1"/>
  <c r="EQ394" i="5"/>
  <c r="EP394" i="5"/>
  <c r="EZ373" i="5"/>
  <c r="FA373" i="5" s="1"/>
  <c r="DJ373" i="5" s="1"/>
  <c r="DU373" i="5" s="1"/>
  <c r="EW360" i="5"/>
  <c r="EV360" i="5"/>
  <c r="EW311" i="5"/>
  <c r="EV311" i="5"/>
  <c r="EZ320" i="5"/>
  <c r="FA320" i="5" s="1"/>
  <c r="DJ320" i="5" s="1"/>
  <c r="DU320" i="5" s="1"/>
  <c r="ET229" i="5"/>
  <c r="ES229" i="5"/>
  <c r="EW177" i="5"/>
  <c r="EV177" i="5"/>
  <c r="EW162" i="5"/>
  <c r="EV162" i="5"/>
  <c r="EX162" i="5" s="1"/>
  <c r="DI162" i="5" s="1"/>
  <c r="DT162" i="5" s="1"/>
  <c r="EQ187" i="5"/>
  <c r="EP187" i="5"/>
  <c r="EJ187" i="5"/>
  <c r="EK187" i="5" s="1"/>
  <c r="ER187" i="5" s="1"/>
  <c r="ES81" i="5"/>
  <c r="ET81" i="5"/>
  <c r="EV101" i="5"/>
  <c r="EW101" i="5"/>
  <c r="EW62" i="5"/>
  <c r="EV62" i="5"/>
  <c r="EW82" i="5"/>
  <c r="EV82" i="5"/>
  <c r="EZ85" i="5"/>
  <c r="FA85" i="5" s="1"/>
  <c r="DJ85" i="5" s="1"/>
  <c r="DU85" i="5" s="1"/>
  <c r="EZ89" i="5"/>
  <c r="FA89" i="5" s="1"/>
  <c r="DJ89" i="5" s="1"/>
  <c r="DU89" i="5" s="1"/>
  <c r="ES31" i="5"/>
  <c r="ET31" i="5"/>
  <c r="EW356" i="5"/>
  <c r="EV356" i="5"/>
  <c r="EX356" i="5"/>
  <c r="DI356" i="5" s="1"/>
  <c r="DT356" i="5" s="1"/>
  <c r="EQ354" i="5"/>
  <c r="EP354" i="5"/>
  <c r="EJ354" i="5"/>
  <c r="EK354" i="5" s="1"/>
  <c r="ER354" i="5" s="1"/>
  <c r="ET329" i="5"/>
  <c r="ES329" i="5"/>
  <c r="EU329" i="5" s="1"/>
  <c r="DH329" i="5" s="1"/>
  <c r="DS329" i="5" s="1"/>
  <c r="ET335" i="5"/>
  <c r="ES335" i="5"/>
  <c r="EU335" i="5" s="1"/>
  <c r="DH335" i="5" s="1"/>
  <c r="DS335" i="5" s="1"/>
  <c r="ES292" i="5"/>
  <c r="ET292" i="5"/>
  <c r="EQ287" i="5"/>
  <c r="EP287" i="5"/>
  <c r="EJ287" i="5"/>
  <c r="EK287" i="5" s="1"/>
  <c r="ER287" i="5" s="1"/>
  <c r="EZ192" i="5"/>
  <c r="FA192" i="5" s="1"/>
  <c r="DJ192" i="5" s="1"/>
  <c r="DU192" i="5" s="1"/>
  <c r="EV150" i="5"/>
  <c r="EW150" i="5"/>
  <c r="EZ166" i="5"/>
  <c r="FA166" i="5" s="1"/>
  <c r="DJ166" i="5" s="1"/>
  <c r="DU166" i="5" s="1"/>
  <c r="EV124" i="5"/>
  <c r="EW124" i="5"/>
  <c r="EW78" i="5"/>
  <c r="EV78" i="5"/>
  <c r="ET123" i="5"/>
  <c r="ES123" i="5"/>
  <c r="EU123" i="5" s="1"/>
  <c r="DH123" i="5" s="1"/>
  <c r="DS123" i="5" s="1"/>
  <c r="EW31" i="5"/>
  <c r="EV31" i="5"/>
  <c r="EJ392" i="5"/>
  <c r="EK392" i="5" s="1"/>
  <c r="ER392" i="5" s="1"/>
  <c r="EP392" i="5"/>
  <c r="EQ392" i="5"/>
  <c r="EJ396" i="5"/>
  <c r="EK396" i="5" s="1"/>
  <c r="ER396" i="5" s="1"/>
  <c r="EQ396" i="5"/>
  <c r="EP396" i="5"/>
  <c r="EJ390" i="5"/>
  <c r="EK390" i="5" s="1"/>
  <c r="ER390" i="5" s="1"/>
  <c r="EQ390" i="5"/>
  <c r="EP390" i="5"/>
  <c r="EW389" i="5"/>
  <c r="EV389" i="5"/>
  <c r="EV387" i="5"/>
  <c r="EW387" i="5"/>
  <c r="EW395" i="5"/>
  <c r="EV395" i="5"/>
  <c r="EX395" i="5" s="1"/>
  <c r="DI395" i="5" s="1"/>
  <c r="DT395" i="5" s="1"/>
  <c r="EV377" i="5"/>
  <c r="EW377" i="5"/>
  <c r="EW363" i="5"/>
  <c r="EV363" i="5"/>
  <c r="EZ355" i="5"/>
  <c r="FA355" i="5" s="1"/>
  <c r="DJ355" i="5" s="1"/>
  <c r="DU355" i="5" s="1"/>
  <c r="EW341" i="5"/>
  <c r="EV341" i="5"/>
  <c r="EX341" i="5" s="1"/>
  <c r="DI341" i="5" s="1"/>
  <c r="DT341" i="5" s="1"/>
  <c r="EJ328" i="5"/>
  <c r="EK328" i="5" s="1"/>
  <c r="ER328" i="5" s="1"/>
  <c r="EQ328" i="5"/>
  <c r="EP328" i="5"/>
  <c r="ET327" i="5"/>
  <c r="ES327" i="5"/>
  <c r="EU327" i="5" s="1"/>
  <c r="DH327" i="5" s="1"/>
  <c r="DS327" i="5" s="1"/>
  <c r="ES349" i="5"/>
  <c r="ET349" i="5"/>
  <c r="ES358" i="5"/>
  <c r="ET358" i="5"/>
  <c r="EZ335" i="5"/>
  <c r="FA335" i="5" s="1"/>
  <c r="DJ335" i="5" s="1"/>
  <c r="DU335" i="5" s="1"/>
  <c r="EV305" i="5"/>
  <c r="EW305" i="5"/>
  <c r="EX305" i="5" s="1"/>
  <c r="DI305" i="5" s="1"/>
  <c r="DT305" i="5" s="1"/>
  <c r="EV292" i="5"/>
  <c r="EW292" i="5"/>
  <c r="EZ321" i="5"/>
  <c r="FA321" i="5" s="1"/>
  <c r="DJ321" i="5" s="1"/>
  <c r="DU321" i="5" s="1"/>
  <c r="EV309" i="5"/>
  <c r="EW309" i="5"/>
  <c r="EX309" i="5" s="1"/>
  <c r="DI309" i="5" s="1"/>
  <c r="DT309" i="5" s="1"/>
  <c r="EZ313" i="5"/>
  <c r="FA313" i="5" s="1"/>
  <c r="DJ313" i="5" s="1"/>
  <c r="DU313" i="5" s="1"/>
  <c r="EZ281" i="5"/>
  <c r="FA281" i="5" s="1"/>
  <c r="DJ281" i="5" s="1"/>
  <c r="DU281" i="5" s="1"/>
  <c r="EW269" i="5"/>
  <c r="EV269" i="5"/>
  <c r="EW243" i="5"/>
  <c r="EV243" i="5"/>
  <c r="EX243" i="5" s="1"/>
  <c r="DI243" i="5" s="1"/>
  <c r="DT243" i="5" s="1"/>
  <c r="ET239" i="5"/>
  <c r="ES239" i="5"/>
  <c r="EU239" i="5" s="1"/>
  <c r="DH239" i="5" s="1"/>
  <c r="DS239" i="5" s="1"/>
  <c r="ET257" i="5"/>
  <c r="ES257" i="5"/>
  <c r="EP270" i="5"/>
  <c r="EJ270" i="5"/>
  <c r="EK270" i="5" s="1"/>
  <c r="ER270" i="5" s="1"/>
  <c r="EQ270" i="5"/>
  <c r="EJ250" i="5"/>
  <c r="EK250" i="5" s="1"/>
  <c r="ER250" i="5" s="1"/>
  <c r="EQ250" i="5"/>
  <c r="EP250" i="5"/>
  <c r="EJ236" i="5"/>
  <c r="EK236" i="5" s="1"/>
  <c r="ER236" i="5" s="1"/>
  <c r="EQ236" i="5"/>
  <c r="EP236" i="5"/>
  <c r="EZ232" i="5"/>
  <c r="FA232" i="5" s="1"/>
  <c r="DJ232" i="5" s="1"/>
  <c r="DU232" i="5" s="1"/>
  <c r="EJ222" i="5"/>
  <c r="EK222" i="5" s="1"/>
  <c r="ER222" i="5" s="1"/>
  <c r="EQ222" i="5"/>
  <c r="EP222" i="5"/>
  <c r="EV210" i="5"/>
  <c r="EW210" i="5"/>
  <c r="EJ196" i="5"/>
  <c r="EK196" i="5" s="1"/>
  <c r="ER196" i="5" s="1"/>
  <c r="EQ196" i="5"/>
  <c r="EP196" i="5"/>
  <c r="ET199" i="5"/>
  <c r="ES199" i="5"/>
  <c r="EU199" i="5" s="1"/>
  <c r="DH199" i="5" s="1"/>
  <c r="DS199" i="5" s="1"/>
  <c r="EZ184" i="5"/>
  <c r="FA184" i="5" s="1"/>
  <c r="DJ184" i="5" s="1"/>
  <c r="DU184" i="5" s="1"/>
  <c r="EW188" i="5"/>
  <c r="EV188" i="5"/>
  <c r="EZ191" i="5"/>
  <c r="FA191" i="5" s="1"/>
  <c r="DJ191" i="5" s="1"/>
  <c r="DU191" i="5" s="1"/>
  <c r="EZ183" i="5"/>
  <c r="FA183" i="5" s="1"/>
  <c r="DJ183" i="5" s="1"/>
  <c r="DU183" i="5" s="1"/>
  <c r="EZ212" i="5"/>
  <c r="FA212" i="5" s="1"/>
  <c r="DJ212" i="5" s="1"/>
  <c r="DU212" i="5" s="1"/>
  <c r="EJ171" i="5"/>
  <c r="EK171" i="5" s="1"/>
  <c r="ER171" i="5" s="1"/>
  <c r="EQ171" i="5"/>
  <c r="EP171" i="5"/>
  <c r="ET195" i="5"/>
  <c r="ES195" i="5"/>
  <c r="EU195" i="5" s="1"/>
  <c r="DH195" i="5" s="1"/>
  <c r="DS195" i="5" s="1"/>
  <c r="EZ148" i="5"/>
  <c r="FA148" i="5" s="1"/>
  <c r="DJ148" i="5" s="1"/>
  <c r="DU148" i="5" s="1"/>
  <c r="EW126" i="5"/>
  <c r="EV126" i="5"/>
  <c r="EX126" i="5" s="1"/>
  <c r="DI126" i="5" s="1"/>
  <c r="DT126" i="5" s="1"/>
  <c r="EW129" i="5"/>
  <c r="EV129" i="5"/>
  <c r="ES96" i="5"/>
  <c r="ET96" i="5"/>
  <c r="ES88" i="5"/>
  <c r="ET88" i="5"/>
  <c r="ES80" i="5"/>
  <c r="ET80" i="5"/>
  <c r="ES72" i="5"/>
  <c r="ET72" i="5"/>
  <c r="EQ117" i="5"/>
  <c r="EP117" i="5"/>
  <c r="EJ117" i="5"/>
  <c r="EK117" i="5" s="1"/>
  <c r="ER117" i="5" s="1"/>
  <c r="ES114" i="5"/>
  <c r="ET114" i="5"/>
  <c r="EZ104" i="5"/>
  <c r="FA104" i="5" s="1"/>
  <c r="DJ104" i="5" s="1"/>
  <c r="DU104" i="5" s="1"/>
  <c r="ES103" i="5"/>
  <c r="ET103" i="5"/>
  <c r="EQ99" i="5"/>
  <c r="EJ99" i="5"/>
  <c r="EK99" i="5" s="1"/>
  <c r="ER99" i="5" s="1"/>
  <c r="EP99" i="5"/>
  <c r="EW94" i="5"/>
  <c r="EV94" i="5"/>
  <c r="EX94" i="5" s="1"/>
  <c r="DI94" i="5" s="1"/>
  <c r="DT94" i="5" s="1"/>
  <c r="EZ123" i="5"/>
  <c r="FA123" i="5" s="1"/>
  <c r="DJ123" i="5" s="1"/>
  <c r="DU123" i="5" s="1"/>
  <c r="EZ98" i="5"/>
  <c r="FA98" i="5" s="1"/>
  <c r="DJ98" i="5" s="1"/>
  <c r="DU98" i="5" s="1"/>
  <c r="EW86" i="5"/>
  <c r="EV86" i="5"/>
  <c r="EZ70" i="5"/>
  <c r="FA70" i="5" s="1"/>
  <c r="DJ70" i="5" s="1"/>
  <c r="DU70" i="5" s="1"/>
  <c r="EZ90" i="5"/>
  <c r="FA90" i="5" s="1"/>
  <c r="DJ90" i="5" s="1"/>
  <c r="DU90" i="5" s="1"/>
  <c r="EQ67" i="5"/>
  <c r="EP67" i="5"/>
  <c r="EJ67" i="5"/>
  <c r="EK67" i="5" s="1"/>
  <c r="ER67" i="5" s="1"/>
  <c r="EV41" i="5"/>
  <c r="EW41" i="5"/>
  <c r="ET57" i="5"/>
  <c r="ES57" i="5"/>
  <c r="EW35" i="5"/>
  <c r="EV35" i="5"/>
  <c r="EX35" i="5" s="1"/>
  <c r="DI35" i="5" s="1"/>
  <c r="DT35" i="5" s="1"/>
  <c r="EW51" i="5"/>
  <c r="EV51" i="5"/>
  <c r="EX51" i="5" s="1"/>
  <c r="DI51" i="5" s="1"/>
  <c r="DT51" i="5" s="1"/>
  <c r="ET33" i="5"/>
  <c r="ES33" i="5"/>
  <c r="EU33" i="5" s="1"/>
  <c r="DH33" i="5" s="1"/>
  <c r="DS33" i="5" s="1"/>
  <c r="EW48" i="5"/>
  <c r="EV48" i="5"/>
  <c r="EX48" i="5" s="1"/>
  <c r="DI48" i="5" s="1"/>
  <c r="DT48" i="5" s="1"/>
  <c r="ES367" i="5"/>
  <c r="ET367" i="5"/>
  <c r="EZ228" i="5"/>
  <c r="FA228" i="5" s="1"/>
  <c r="DJ228" i="5" s="1"/>
  <c r="DU228" i="5" s="1"/>
  <c r="EJ276" i="5"/>
  <c r="EK276" i="5" s="1"/>
  <c r="ER276" i="5" s="1"/>
  <c r="EQ276" i="5"/>
  <c r="EP276" i="5"/>
  <c r="EW249" i="5"/>
  <c r="EV249" i="5"/>
  <c r="EJ223" i="5"/>
  <c r="EK223" i="5" s="1"/>
  <c r="ER223" i="5" s="1"/>
  <c r="EQ223" i="5"/>
  <c r="EP223" i="5"/>
  <c r="EZ238" i="5"/>
  <c r="FA238" i="5" s="1"/>
  <c r="DJ238" i="5" s="1"/>
  <c r="DU238" i="5" s="1"/>
  <c r="ET176" i="5"/>
  <c r="ES176" i="5"/>
  <c r="ET191" i="5"/>
  <c r="ES191" i="5"/>
  <c r="EJ175" i="5"/>
  <c r="EK175" i="5" s="1"/>
  <c r="ER175" i="5" s="1"/>
  <c r="EQ175" i="5"/>
  <c r="EP175" i="5"/>
  <c r="EZ134" i="5"/>
  <c r="FA134" i="5" s="1"/>
  <c r="DJ134" i="5" s="1"/>
  <c r="DU134" i="5" s="1"/>
  <c r="ES106" i="5"/>
  <c r="ET106" i="5"/>
  <c r="EZ74" i="5"/>
  <c r="FA74" i="5" s="1"/>
  <c r="DJ74" i="5" s="1"/>
  <c r="DU74" i="5" s="1"/>
  <c r="EZ42" i="5"/>
  <c r="FA42" i="5" s="1"/>
  <c r="DJ42" i="5" s="1"/>
  <c r="DU42" i="5" s="1"/>
  <c r="EV33" i="5"/>
  <c r="EW33" i="5"/>
  <c r="EW39" i="5"/>
  <c r="EV39" i="5"/>
  <c r="EX39" i="5" s="1"/>
  <c r="DI39" i="5" s="1"/>
  <c r="DT39" i="5" s="1"/>
  <c r="ET395" i="5"/>
  <c r="ES395" i="5"/>
  <c r="EU395" i="5" s="1"/>
  <c r="DH395" i="5" s="1"/>
  <c r="DS395" i="5" s="1"/>
  <c r="ET393" i="5"/>
  <c r="ES393" i="5"/>
  <c r="EW378" i="5"/>
  <c r="EV378" i="5"/>
  <c r="ES380" i="5"/>
  <c r="ET380" i="5"/>
  <c r="EW384" i="5"/>
  <c r="EV384" i="5"/>
  <c r="EZ377" i="5"/>
  <c r="FA377" i="5" s="1"/>
  <c r="DJ377" i="5" s="1"/>
  <c r="DU377" i="5" s="1"/>
  <c r="EZ369" i="5"/>
  <c r="FA369" i="5" s="1"/>
  <c r="DJ369" i="5" s="1"/>
  <c r="DU369" i="5" s="1"/>
  <c r="EZ360" i="5"/>
  <c r="FA360" i="5" s="1"/>
  <c r="DJ360" i="5" s="1"/>
  <c r="DU360" i="5" s="1"/>
  <c r="ET351" i="5"/>
  <c r="ES351" i="5"/>
  <c r="EU351" i="5" s="1"/>
  <c r="DH351" i="5" s="1"/>
  <c r="DS351" i="5" s="1"/>
  <c r="EW342" i="5"/>
  <c r="EV342" i="5"/>
  <c r="EX342" i="5" s="1"/>
  <c r="DI342" i="5" s="1"/>
  <c r="DT342" i="5" s="1"/>
  <c r="EZ363" i="5"/>
  <c r="FA363" i="5" s="1"/>
  <c r="DJ363" i="5" s="1"/>
  <c r="DU363" i="5" s="1"/>
  <c r="ES344" i="5"/>
  <c r="ET344" i="5"/>
  <c r="ES345" i="5"/>
  <c r="ET345" i="5"/>
  <c r="EZ341" i="5"/>
  <c r="FA341" i="5" s="1"/>
  <c r="DJ341" i="5" s="1"/>
  <c r="DU341" i="5" s="1"/>
  <c r="EQ340" i="5"/>
  <c r="EP340" i="5"/>
  <c r="EJ340" i="5"/>
  <c r="EK340" i="5" s="1"/>
  <c r="ER340" i="5" s="1"/>
  <c r="EW327" i="5"/>
  <c r="EV327" i="5"/>
  <c r="EX327" i="5" s="1"/>
  <c r="DI327" i="5" s="1"/>
  <c r="DT327" i="5" s="1"/>
  <c r="EW349" i="5"/>
  <c r="EV349" i="5"/>
  <c r="EW358" i="5"/>
  <c r="EV358" i="5"/>
  <c r="EP283" i="5"/>
  <c r="EJ283" i="5"/>
  <c r="EK283" i="5" s="1"/>
  <c r="ER283" i="5" s="1"/>
  <c r="EQ283" i="5"/>
  <c r="EZ297" i="5"/>
  <c r="FA297" i="5" s="1"/>
  <c r="DJ297" i="5" s="1"/>
  <c r="DU297" i="5" s="1"/>
  <c r="ET313" i="5"/>
  <c r="ES313" i="5"/>
  <c r="EZ269" i="5"/>
  <c r="FA269" i="5" s="1"/>
  <c r="DJ269" i="5" s="1"/>
  <c r="DU269" i="5" s="1"/>
  <c r="EJ280" i="5"/>
  <c r="EK280" i="5" s="1"/>
  <c r="ER280" i="5" s="1"/>
  <c r="EQ280" i="5"/>
  <c r="EP280" i="5"/>
  <c r="EJ266" i="5"/>
  <c r="EK266" i="5" s="1"/>
  <c r="ER266" i="5" s="1"/>
  <c r="EQ266" i="5"/>
  <c r="EP266" i="5"/>
  <c r="ET255" i="5"/>
  <c r="ES255" i="5"/>
  <c r="EU255" i="5" s="1"/>
  <c r="DH255" i="5" s="1"/>
  <c r="DS255" i="5" s="1"/>
  <c r="EZ243" i="5"/>
  <c r="FA243" i="5" s="1"/>
  <c r="DJ243" i="5" s="1"/>
  <c r="DU243" i="5" s="1"/>
  <c r="EQ272" i="5"/>
  <c r="EP272" i="5"/>
  <c r="EJ272" i="5"/>
  <c r="EK272" i="5" s="1"/>
  <c r="ER272" i="5" s="1"/>
  <c r="EZ239" i="5"/>
  <c r="FA239" i="5" s="1"/>
  <c r="DJ239" i="5" s="1"/>
  <c r="DU239" i="5" s="1"/>
  <c r="EW257" i="5"/>
  <c r="EV257" i="5"/>
  <c r="EX257" i="5" s="1"/>
  <c r="DI257" i="5" s="1"/>
  <c r="DT257" i="5" s="1"/>
  <c r="EZ247" i="5"/>
  <c r="FA247" i="5" s="1"/>
  <c r="DJ247" i="5" s="1"/>
  <c r="DU247" i="5" s="1"/>
  <c r="ET262" i="5"/>
  <c r="ES262" i="5"/>
  <c r="EU262" i="5" s="1"/>
  <c r="DH262" i="5" s="1"/>
  <c r="DS262" i="5" s="1"/>
  <c r="ET232" i="5"/>
  <c r="ES232" i="5"/>
  <c r="EU232" i="5" s="1"/>
  <c r="DH232" i="5" s="1"/>
  <c r="DS232" i="5" s="1"/>
  <c r="EW240" i="5"/>
  <c r="EV240" i="5"/>
  <c r="EX240" i="5" s="1"/>
  <c r="DI240" i="5" s="1"/>
  <c r="DT240" i="5" s="1"/>
  <c r="ET215" i="5"/>
  <c r="ES215" i="5"/>
  <c r="EU215" i="5" s="1"/>
  <c r="DH215" i="5" s="1"/>
  <c r="DS215" i="5" s="1"/>
  <c r="EW261" i="5"/>
  <c r="EV261" i="5"/>
  <c r="EX261" i="5" s="1"/>
  <c r="DI261" i="5" s="1"/>
  <c r="DT261" i="5" s="1"/>
  <c r="DH241" i="5"/>
  <c r="DS241" i="5" s="1"/>
  <c r="EJ219" i="5"/>
  <c r="EK219" i="5" s="1"/>
  <c r="ER219" i="5" s="1"/>
  <c r="EQ219" i="5"/>
  <c r="EP219" i="5"/>
  <c r="EZ224" i="5"/>
  <c r="FA224" i="5" s="1"/>
  <c r="DJ224" i="5" s="1"/>
  <c r="DU224" i="5" s="1"/>
  <c r="EW199" i="5"/>
  <c r="EV199" i="5"/>
  <c r="EX199" i="5" s="1"/>
  <c r="DI199" i="5" s="1"/>
  <c r="DT199" i="5" s="1"/>
  <c r="EW207" i="5"/>
  <c r="EV207" i="5"/>
  <c r="EX207" i="5" s="1"/>
  <c r="DI207" i="5" s="1"/>
  <c r="DT207" i="5" s="1"/>
  <c r="EZ188" i="5"/>
  <c r="FA188" i="5" s="1"/>
  <c r="DJ188" i="5" s="1"/>
  <c r="DU188" i="5" s="1"/>
  <c r="EJ167" i="5"/>
  <c r="EK167" i="5" s="1"/>
  <c r="ER167" i="5" s="1"/>
  <c r="EQ167" i="5"/>
  <c r="EP167" i="5"/>
  <c r="ET170" i="5"/>
  <c r="ES170" i="5"/>
  <c r="EW195" i="5"/>
  <c r="EV195" i="5"/>
  <c r="EX195" i="5" s="1"/>
  <c r="DI195" i="5" s="1"/>
  <c r="DT195" i="5" s="1"/>
  <c r="EJ151" i="5"/>
  <c r="EK151" i="5" s="1"/>
  <c r="ER151" i="5" s="1"/>
  <c r="EQ151" i="5"/>
  <c r="EP151" i="5"/>
  <c r="ET178" i="5"/>
  <c r="ES178" i="5"/>
  <c r="ES148" i="5"/>
  <c r="ET148" i="5"/>
  <c r="ET131" i="5"/>
  <c r="ES131" i="5"/>
  <c r="EZ126" i="5"/>
  <c r="FA126" i="5" s="1"/>
  <c r="DJ126" i="5" s="1"/>
  <c r="DU126" i="5" s="1"/>
  <c r="EZ110" i="5"/>
  <c r="FA110" i="5" s="1"/>
  <c r="DJ110" i="5" s="1"/>
  <c r="DU110" i="5" s="1"/>
  <c r="EV114" i="5"/>
  <c r="EW114" i="5"/>
  <c r="ES85" i="5"/>
  <c r="ET85" i="5"/>
  <c r="ES77" i="5"/>
  <c r="ET77" i="5"/>
  <c r="EZ103" i="5"/>
  <c r="FA103" i="5" s="1"/>
  <c r="DJ103" i="5" s="1"/>
  <c r="DU103" i="5" s="1"/>
  <c r="EZ147" i="5"/>
  <c r="FA147" i="5"/>
  <c r="DJ147" i="5" s="1"/>
  <c r="DU147" i="5" s="1"/>
  <c r="EQ95" i="5"/>
  <c r="EJ95" i="5"/>
  <c r="EK95" i="5" s="1"/>
  <c r="ER95" i="5" s="1"/>
  <c r="EP95" i="5"/>
  <c r="EZ94" i="5"/>
  <c r="FA94" i="5" s="1"/>
  <c r="DJ94" i="5" s="1"/>
  <c r="DU94" i="5" s="1"/>
  <c r="ET108" i="5"/>
  <c r="ES108" i="5"/>
  <c r="ET90" i="5"/>
  <c r="ES90" i="5"/>
  <c r="EU90" i="5" s="1"/>
  <c r="DH90" i="5" s="1"/>
  <c r="DS90" i="5" s="1"/>
  <c r="EZ86" i="5"/>
  <c r="FA86" i="5" s="1"/>
  <c r="DJ86" i="5" s="1"/>
  <c r="DU86" i="5" s="1"/>
  <c r="EZ57" i="5"/>
  <c r="FA57" i="5" s="1"/>
  <c r="DJ57" i="5" s="1"/>
  <c r="DU57" i="5" s="1"/>
  <c r="EZ35" i="5"/>
  <c r="FA35" i="5" s="1"/>
  <c r="DJ35" i="5" s="1"/>
  <c r="DU35" i="5" s="1"/>
  <c r="EZ51" i="5"/>
  <c r="FA51" i="5" s="1"/>
  <c r="DJ51" i="5" s="1"/>
  <c r="DU51" i="5" s="1"/>
  <c r="ET58" i="5"/>
  <c r="ES58" i="5"/>
  <c r="EU58" i="5" s="1"/>
  <c r="DH58" i="5" s="1"/>
  <c r="DS58" i="5" s="1"/>
  <c r="EZ48" i="5"/>
  <c r="FA48" i="5" s="1"/>
  <c r="DJ48" i="5" s="1"/>
  <c r="DU48" i="5" s="1"/>
  <c r="EZ397" i="5"/>
  <c r="FA397" i="5" s="1"/>
  <c r="DJ397" i="5" s="1"/>
  <c r="DU397" i="5" s="1"/>
  <c r="EZ386" i="5"/>
  <c r="FA386" i="5" s="1"/>
  <c r="DJ386" i="5" s="1"/>
  <c r="DU386" i="5" s="1"/>
  <c r="EZ317" i="5"/>
  <c r="FA317" i="5" s="1"/>
  <c r="DJ317" i="5" s="1"/>
  <c r="DU317" i="5" s="1"/>
  <c r="EZ337" i="5"/>
  <c r="FA337" i="5" s="1"/>
  <c r="DJ337" i="5" s="1"/>
  <c r="DU337" i="5" s="1"/>
  <c r="EJ295" i="5"/>
  <c r="EK295" i="5" s="1"/>
  <c r="ER295" i="5" s="1"/>
  <c r="EQ295" i="5"/>
  <c r="EP295" i="5"/>
  <c r="EZ265" i="5"/>
  <c r="FA265" i="5" s="1"/>
  <c r="DJ265" i="5" s="1"/>
  <c r="DU265" i="5" s="1"/>
  <c r="ET249" i="5"/>
  <c r="ES249" i="5"/>
  <c r="EU249" i="5" s="1"/>
  <c r="DH249" i="5" s="1"/>
  <c r="DS249" i="5" s="1"/>
  <c r="EZ251" i="5"/>
  <c r="FA251" i="5" s="1"/>
  <c r="DJ251" i="5" s="1"/>
  <c r="DU251" i="5" s="1"/>
  <c r="EZ143" i="5"/>
  <c r="FA143" i="5" s="1"/>
  <c r="DJ143" i="5" s="1"/>
  <c r="DU143" i="5" s="1"/>
  <c r="EW139" i="5"/>
  <c r="EV139" i="5"/>
  <c r="EZ116" i="5"/>
  <c r="FA116" i="5" s="1"/>
  <c r="DJ116" i="5" s="1"/>
  <c r="DU116" i="5" s="1"/>
  <c r="EW74" i="5"/>
  <c r="EV74" i="5"/>
  <c r="ET70" i="5"/>
  <c r="ES70" i="5"/>
  <c r="EJ52" i="5"/>
  <c r="EK52" i="5" s="1"/>
  <c r="ER52" i="5" s="1"/>
  <c r="EQ52" i="5"/>
  <c r="EP52" i="5"/>
  <c r="EZ352" i="5"/>
  <c r="FA352" i="5" s="1"/>
  <c r="DJ352" i="5" s="1"/>
  <c r="DU352" i="5" s="1"/>
  <c r="EZ330" i="5"/>
  <c r="FA330" i="5" s="1"/>
  <c r="DJ330" i="5" s="1"/>
  <c r="DU330" i="5" s="1"/>
  <c r="ET315" i="5"/>
  <c r="ES315" i="5"/>
  <c r="EZ301" i="5"/>
  <c r="FA301" i="5" s="1"/>
  <c r="DJ301" i="5" s="1"/>
  <c r="DU301" i="5" s="1"/>
  <c r="EJ299" i="5"/>
  <c r="EK299" i="5" s="1"/>
  <c r="ER299" i="5" s="1"/>
  <c r="EQ299" i="5"/>
  <c r="EP299" i="5"/>
  <c r="ET225" i="5"/>
  <c r="ES225" i="5"/>
  <c r="EU225" i="5" s="1"/>
  <c r="DH225" i="5" s="1"/>
  <c r="DS225" i="5" s="1"/>
  <c r="EJ209" i="5"/>
  <c r="EK209" i="5" s="1"/>
  <c r="ER209" i="5" s="1"/>
  <c r="EQ209" i="5"/>
  <c r="EP209" i="5"/>
  <c r="EJ204" i="5"/>
  <c r="EK204" i="5" s="1"/>
  <c r="ER204" i="5" s="1"/>
  <c r="EQ204" i="5"/>
  <c r="EP204" i="5"/>
  <c r="EZ162" i="5"/>
  <c r="FA162" i="5" s="1"/>
  <c r="DJ162" i="5" s="1"/>
  <c r="DU162" i="5" s="1"/>
  <c r="EZ82" i="5"/>
  <c r="FA82" i="5" s="1"/>
  <c r="DJ82" i="5" s="1"/>
  <c r="DU82" i="5" s="1"/>
  <c r="EZ389" i="5"/>
  <c r="FA389" i="5" s="1"/>
  <c r="DJ389" i="5" s="1"/>
  <c r="DU389" i="5" s="1"/>
  <c r="EJ400" i="5"/>
  <c r="EK400" i="5" s="1"/>
  <c r="ER400" i="5" s="1"/>
  <c r="EQ400" i="5"/>
  <c r="EP400" i="5"/>
  <c r="EW393" i="5"/>
  <c r="EV393" i="5"/>
  <c r="EZ384" i="5"/>
  <c r="FA384" i="5" s="1"/>
  <c r="DJ384" i="5" s="1"/>
  <c r="DU384" i="5" s="1"/>
  <c r="EZ368" i="5"/>
  <c r="FA368" i="5" s="1"/>
  <c r="DJ368" i="5" s="1"/>
  <c r="DU368" i="5" s="1"/>
  <c r="ES359" i="5"/>
  <c r="ET359" i="5"/>
  <c r="EV351" i="5"/>
  <c r="EW351" i="5"/>
  <c r="EX351" i="5" s="1"/>
  <c r="DI351" i="5" s="1"/>
  <c r="DT351" i="5" s="1"/>
  <c r="EW344" i="5"/>
  <c r="EV344" i="5"/>
  <c r="EW345" i="5"/>
  <c r="EV345" i="5"/>
  <c r="ES348" i="5"/>
  <c r="ET348" i="5"/>
  <c r="EZ350" i="5"/>
  <c r="FA350" i="5" s="1"/>
  <c r="DJ350" i="5" s="1"/>
  <c r="DU350" i="5" s="1"/>
  <c r="EZ327" i="5"/>
  <c r="FA327" i="5" s="1"/>
  <c r="DJ327" i="5" s="1"/>
  <c r="DU327" i="5" s="1"/>
  <c r="EZ349" i="5"/>
  <c r="FA349" i="5" s="1"/>
  <c r="DJ349" i="5" s="1"/>
  <c r="DU349" i="5" s="1"/>
  <c r="ET333" i="5"/>
  <c r="ES333" i="5"/>
  <c r="EU333" i="5" s="1"/>
  <c r="DH333" i="5" s="1"/>
  <c r="DS333" i="5" s="1"/>
  <c r="EV319" i="5"/>
  <c r="EW319" i="5"/>
  <c r="EJ326" i="5"/>
  <c r="EK326" i="5" s="1"/>
  <c r="ER326" i="5" s="1"/>
  <c r="EQ326" i="5"/>
  <c r="EP326" i="5"/>
  <c r="EJ306" i="5"/>
  <c r="EK306" i="5" s="1"/>
  <c r="ER306" i="5" s="1"/>
  <c r="EP306" i="5"/>
  <c r="EQ306" i="5"/>
  <c r="EJ282" i="5"/>
  <c r="EK282" i="5" s="1"/>
  <c r="ER282" i="5" s="1"/>
  <c r="EQ282" i="5"/>
  <c r="EP282" i="5"/>
  <c r="ET297" i="5"/>
  <c r="ES297" i="5"/>
  <c r="ET298" i="5"/>
  <c r="ES298" i="5"/>
  <c r="EU298" i="5" s="1"/>
  <c r="DH298" i="5" s="1"/>
  <c r="DS298" i="5" s="1"/>
  <c r="EJ277" i="5"/>
  <c r="EK277" i="5" s="1"/>
  <c r="ER277" i="5" s="1"/>
  <c r="EQ277" i="5"/>
  <c r="EP277" i="5"/>
  <c r="EV313" i="5"/>
  <c r="EW313" i="5"/>
  <c r="EJ273" i="5"/>
  <c r="EK273" i="5" s="1"/>
  <c r="ER273" i="5" s="1"/>
  <c r="EQ273" i="5"/>
  <c r="EP273" i="5"/>
  <c r="EP264" i="5"/>
  <c r="EJ264" i="5"/>
  <c r="EK264" i="5" s="1"/>
  <c r="ER264" i="5" s="1"/>
  <c r="EQ264" i="5"/>
  <c r="ET251" i="5"/>
  <c r="ES251" i="5"/>
  <c r="EP260" i="5"/>
  <c r="EJ260" i="5"/>
  <c r="EK260" i="5" s="1"/>
  <c r="ER260" i="5" s="1"/>
  <c r="EQ260" i="5"/>
  <c r="ET253" i="5"/>
  <c r="ES253" i="5"/>
  <c r="EZ257" i="5"/>
  <c r="FA257" i="5" s="1"/>
  <c r="DJ257" i="5" s="1"/>
  <c r="DU257" i="5" s="1"/>
  <c r="ET244" i="5"/>
  <c r="ES244" i="5"/>
  <c r="EU244" i="5" s="1"/>
  <c r="DH244" i="5" s="1"/>
  <c r="DS244" i="5" s="1"/>
  <c r="EW262" i="5"/>
  <c r="EV262" i="5"/>
  <c r="EJ227" i="5"/>
  <c r="EK227" i="5" s="1"/>
  <c r="ER227" i="5" s="1"/>
  <c r="EQ227" i="5"/>
  <c r="EP227" i="5"/>
  <c r="EZ259" i="5"/>
  <c r="FA259" i="5" s="1"/>
  <c r="DJ259" i="5" s="1"/>
  <c r="DU259" i="5" s="1"/>
  <c r="EZ240" i="5"/>
  <c r="FA240" i="5" s="1"/>
  <c r="DJ240" i="5" s="1"/>
  <c r="DU240" i="5" s="1"/>
  <c r="EW215" i="5"/>
  <c r="EV215" i="5"/>
  <c r="EX215" i="5" s="1"/>
  <c r="DI215" i="5" s="1"/>
  <c r="DT215" i="5" s="1"/>
  <c r="EZ208" i="5"/>
  <c r="FA208" i="5" s="1"/>
  <c r="DJ208" i="5" s="1"/>
  <c r="DU208" i="5" s="1"/>
  <c r="ET261" i="5"/>
  <c r="ES261" i="5"/>
  <c r="ET224" i="5"/>
  <c r="ES224" i="5"/>
  <c r="EZ199" i="5"/>
  <c r="FA199" i="5" s="1"/>
  <c r="DJ199" i="5" s="1"/>
  <c r="DU199" i="5" s="1"/>
  <c r="ET180" i="5"/>
  <c r="ES180" i="5"/>
  <c r="ET172" i="5"/>
  <c r="ES172" i="5"/>
  <c r="ET164" i="5"/>
  <c r="ES164" i="5"/>
  <c r="EZ207" i="5"/>
  <c r="FA207" i="5" s="1"/>
  <c r="DJ207" i="5" s="1"/>
  <c r="DU207" i="5" s="1"/>
  <c r="EJ179" i="5"/>
  <c r="EK179" i="5" s="1"/>
  <c r="ER179" i="5" s="1"/>
  <c r="EQ179" i="5"/>
  <c r="EP179" i="5"/>
  <c r="EJ163" i="5"/>
  <c r="EK163" i="5" s="1"/>
  <c r="ER163" i="5" s="1"/>
  <c r="EQ163" i="5"/>
  <c r="EP163" i="5"/>
  <c r="EZ169" i="5"/>
  <c r="FA169" i="5" s="1"/>
  <c r="DJ169" i="5" s="1"/>
  <c r="DU169" i="5" s="1"/>
  <c r="EW170" i="5"/>
  <c r="EV170" i="5"/>
  <c r="EX170" i="5" s="1"/>
  <c r="DI170" i="5" s="1"/>
  <c r="DT170" i="5" s="1"/>
  <c r="EZ195" i="5"/>
  <c r="FA195" i="5" s="1"/>
  <c r="DJ195" i="5" s="1"/>
  <c r="DU195" i="5" s="1"/>
  <c r="ET174" i="5"/>
  <c r="ES174" i="5"/>
  <c r="EZ161" i="5"/>
  <c r="FA161" i="5" s="1"/>
  <c r="DJ161" i="5" s="1"/>
  <c r="DU161" i="5" s="1"/>
  <c r="ES146" i="5"/>
  <c r="ET146" i="5"/>
  <c r="EW178" i="5"/>
  <c r="EV178" i="5"/>
  <c r="EX178" i="5" s="1"/>
  <c r="DI178" i="5" s="1"/>
  <c r="DT178" i="5" s="1"/>
  <c r="ET143" i="5"/>
  <c r="ES143" i="5"/>
  <c r="EW122" i="5"/>
  <c r="EV122" i="5"/>
  <c r="EX122" i="5" s="1"/>
  <c r="DI122" i="5" s="1"/>
  <c r="DT122" i="5" s="1"/>
  <c r="ES110" i="5"/>
  <c r="ET110" i="5"/>
  <c r="EU110" i="5" s="1"/>
  <c r="DH110" i="5" s="1"/>
  <c r="DS110" i="5" s="1"/>
  <c r="ES111" i="5"/>
  <c r="ET111" i="5"/>
  <c r="EZ102" i="5"/>
  <c r="FA102" i="5" s="1"/>
  <c r="DJ102" i="5" s="1"/>
  <c r="DU102" i="5" s="1"/>
  <c r="ET147" i="5"/>
  <c r="ES147" i="5"/>
  <c r="EQ91" i="5"/>
  <c r="EP91" i="5"/>
  <c r="EJ91" i="5"/>
  <c r="EK91" i="5" s="1"/>
  <c r="ER91" i="5" s="1"/>
  <c r="EW108" i="5"/>
  <c r="EV108" i="5"/>
  <c r="EX108" i="5" s="1"/>
  <c r="DI108" i="5" s="1"/>
  <c r="DT108" i="5" s="1"/>
  <c r="EQ63" i="5"/>
  <c r="EJ63" i="5"/>
  <c r="EK63" i="5" s="1"/>
  <c r="ER63" i="5" s="1"/>
  <c r="EP63" i="5"/>
  <c r="EW115" i="5"/>
  <c r="EV115" i="5"/>
  <c r="ET47" i="5"/>
  <c r="ES47" i="5"/>
  <c r="EW58" i="5"/>
  <c r="EV58" i="5"/>
  <c r="EX58" i="5" s="1"/>
  <c r="DI58" i="5" s="1"/>
  <c r="DT58" i="5" s="1"/>
  <c r="ES43" i="5"/>
  <c r="ET43" i="5"/>
  <c r="EQ366" i="5"/>
  <c r="EP366" i="5"/>
  <c r="EJ366" i="5"/>
  <c r="EK366" i="5" s="1"/>
  <c r="ER366" i="5" s="1"/>
  <c r="EQ362" i="5"/>
  <c r="EP362" i="5"/>
  <c r="EJ362" i="5"/>
  <c r="EK362" i="5" s="1"/>
  <c r="ER362" i="5" s="1"/>
  <c r="EZ331" i="5"/>
  <c r="FA331" i="5" s="1"/>
  <c r="DJ331" i="5" s="1"/>
  <c r="DU331" i="5" s="1"/>
  <c r="EW244" i="5"/>
  <c r="EV244" i="5"/>
  <c r="EX244" i="5" s="1"/>
  <c r="DI244" i="5" s="1"/>
  <c r="DT244" i="5" s="1"/>
  <c r="EZ214" i="5"/>
  <c r="FA214" i="5" s="1"/>
  <c r="DJ214" i="5" s="1"/>
  <c r="DU214" i="5" s="1"/>
  <c r="EW166" i="5"/>
  <c r="EV166" i="5"/>
  <c r="ES107" i="5"/>
  <c r="ET107" i="5"/>
  <c r="DJ344" i="5"/>
  <c r="DU344" i="5" s="1"/>
  <c r="EV267" i="5"/>
  <c r="EW267" i="5"/>
  <c r="ET228" i="5"/>
  <c r="ES228" i="5"/>
  <c r="EU228" i="5" s="1"/>
  <c r="DH228" i="5" s="1"/>
  <c r="DS228" i="5" s="1"/>
  <c r="EW214" i="5"/>
  <c r="EV214" i="5"/>
  <c r="EX214" i="5" s="1"/>
  <c r="DI214" i="5" s="1"/>
  <c r="DT214" i="5" s="1"/>
  <c r="EV118" i="5"/>
  <c r="EW118" i="5"/>
  <c r="EW38" i="5"/>
  <c r="EV38" i="5"/>
  <c r="EX38" i="5" s="1"/>
  <c r="DI38" i="5" s="1"/>
  <c r="DT38" i="5" s="1"/>
  <c r="ET397" i="5"/>
  <c r="ES397" i="5"/>
  <c r="EU397" i="5" s="1"/>
  <c r="DH397" i="5" s="1"/>
  <c r="DS397" i="5" s="1"/>
  <c r="ET385" i="5"/>
  <c r="ES385" i="5"/>
  <c r="EZ381" i="5"/>
  <c r="FA381" i="5"/>
  <c r="DJ381" i="5" s="1"/>
  <c r="DU381" i="5" s="1"/>
  <c r="EZ393" i="5"/>
  <c r="FA393" i="5" s="1"/>
  <c r="DJ393" i="5" s="1"/>
  <c r="DU393" i="5" s="1"/>
  <c r="EQ376" i="5"/>
  <c r="EP376" i="5"/>
  <c r="EJ376" i="5"/>
  <c r="EK376" i="5" s="1"/>
  <c r="ER376" i="5" s="1"/>
  <c r="ES373" i="5"/>
  <c r="ET373" i="5"/>
  <c r="EZ364" i="5"/>
  <c r="FA364" i="5" s="1"/>
  <c r="DJ364" i="5" s="1"/>
  <c r="DU364" i="5" s="1"/>
  <c r="EW359" i="5"/>
  <c r="EV359" i="5"/>
  <c r="EZ351" i="5"/>
  <c r="FA351" i="5" s="1"/>
  <c r="DJ351" i="5" s="1"/>
  <c r="DU351" i="5" s="1"/>
  <c r="EZ345" i="5"/>
  <c r="FA345" i="5" s="1"/>
  <c r="DJ345" i="5" s="1"/>
  <c r="DU345" i="5" s="1"/>
  <c r="EW348" i="5"/>
  <c r="EV348" i="5"/>
  <c r="EX348" i="5" s="1"/>
  <c r="DI348" i="5" s="1"/>
  <c r="DT348" i="5" s="1"/>
  <c r="ET331" i="5"/>
  <c r="ES331" i="5"/>
  <c r="EU331" i="5" s="1"/>
  <c r="DH331" i="5" s="1"/>
  <c r="DS331" i="5" s="1"/>
  <c r="EW333" i="5"/>
  <c r="EV333" i="5"/>
  <c r="EX333" i="5" s="1"/>
  <c r="DI333" i="5" s="1"/>
  <c r="DT333" i="5" s="1"/>
  <c r="ET317" i="5"/>
  <c r="ES317" i="5"/>
  <c r="EJ314" i="5"/>
  <c r="EK314" i="5" s="1"/>
  <c r="ER314" i="5" s="1"/>
  <c r="EP314" i="5"/>
  <c r="EQ314" i="5"/>
  <c r="EJ318" i="5"/>
  <c r="EK318" i="5" s="1"/>
  <c r="ER318" i="5" s="1"/>
  <c r="EQ318" i="5"/>
  <c r="EP318" i="5"/>
  <c r="EJ303" i="5"/>
  <c r="EK303" i="5" s="1"/>
  <c r="ER303" i="5" s="1"/>
  <c r="EP303" i="5"/>
  <c r="EQ303" i="5"/>
  <c r="ET325" i="5"/>
  <c r="ES325" i="5"/>
  <c r="EU325" i="5" s="1"/>
  <c r="DH325" i="5" s="1"/>
  <c r="DS325" i="5" s="1"/>
  <c r="EJ308" i="5"/>
  <c r="EK308" i="5" s="1"/>
  <c r="ER308" i="5" s="1"/>
  <c r="EQ308" i="5"/>
  <c r="EP308" i="5"/>
  <c r="EW298" i="5"/>
  <c r="EV298" i="5"/>
  <c r="EX298" i="5" s="1"/>
  <c r="DI298" i="5" s="1"/>
  <c r="DT298" i="5" s="1"/>
  <c r="ET285" i="5"/>
  <c r="ES285" i="5"/>
  <c r="EU285" i="5" s="1"/>
  <c r="DH285" i="5" s="1"/>
  <c r="DS285" i="5" s="1"/>
  <c r="EZ296" i="5"/>
  <c r="FA296" i="5" s="1"/>
  <c r="DJ296" i="5" s="1"/>
  <c r="DU296" i="5" s="1"/>
  <c r="EV251" i="5"/>
  <c r="EW251" i="5"/>
  <c r="EZ274" i="5"/>
  <c r="FA274" i="5" s="1"/>
  <c r="DJ274" i="5" s="1"/>
  <c r="DU274" i="5" s="1"/>
  <c r="ET265" i="5"/>
  <c r="ES265" i="5"/>
  <c r="EU265" i="5" s="1"/>
  <c r="DH265" i="5" s="1"/>
  <c r="DS265" i="5" s="1"/>
  <c r="ET247" i="5"/>
  <c r="ES247" i="5"/>
  <c r="EU247" i="5" s="1"/>
  <c r="DH247" i="5" s="1"/>
  <c r="DS247" i="5" s="1"/>
  <c r="EZ252" i="5"/>
  <c r="FA252" i="5" s="1"/>
  <c r="DJ252" i="5" s="1"/>
  <c r="DU252" i="5" s="1"/>
  <c r="EJ258" i="5"/>
  <c r="EK258" i="5" s="1"/>
  <c r="ER258" i="5" s="1"/>
  <c r="EQ258" i="5"/>
  <c r="EP258" i="5"/>
  <c r="EW253" i="5"/>
  <c r="EV253" i="5"/>
  <c r="EZ255" i="5"/>
  <c r="FA255" i="5" s="1"/>
  <c r="DJ255" i="5" s="1"/>
  <c r="DU255" i="5" s="1"/>
  <c r="EZ262" i="5"/>
  <c r="FA262" i="5" s="1"/>
  <c r="DJ262" i="5" s="1"/>
  <c r="DU262" i="5" s="1"/>
  <c r="ET259" i="5"/>
  <c r="ES259" i="5"/>
  <c r="EZ215" i="5"/>
  <c r="FA215" i="5" s="1"/>
  <c r="DJ215" i="5" s="1"/>
  <c r="DU215" i="5" s="1"/>
  <c r="EZ261" i="5"/>
  <c r="FA261" i="5" s="1"/>
  <c r="DJ261" i="5" s="1"/>
  <c r="DU261" i="5" s="1"/>
  <c r="ET235" i="5"/>
  <c r="ES235" i="5"/>
  <c r="EU235" i="5" s="1"/>
  <c r="DH235" i="5" s="1"/>
  <c r="DS235" i="5" s="1"/>
  <c r="EJ234" i="5"/>
  <c r="EK234" i="5" s="1"/>
  <c r="ER234" i="5" s="1"/>
  <c r="EQ234" i="5"/>
  <c r="EP234" i="5"/>
  <c r="EJ200" i="5"/>
  <c r="EK200" i="5" s="1"/>
  <c r="ER200" i="5" s="1"/>
  <c r="EQ200" i="5"/>
  <c r="EP200" i="5"/>
  <c r="ET203" i="5"/>
  <c r="ES203" i="5"/>
  <c r="ET207" i="5"/>
  <c r="ES207" i="5"/>
  <c r="ET183" i="5"/>
  <c r="ES183" i="5"/>
  <c r="EU183" i="5" s="1"/>
  <c r="DH183" i="5" s="1"/>
  <c r="DS183" i="5" s="1"/>
  <c r="EJ159" i="5"/>
  <c r="EK159" i="5" s="1"/>
  <c r="ER159" i="5" s="1"/>
  <c r="EQ159" i="5"/>
  <c r="EP159" i="5"/>
  <c r="EZ170" i="5"/>
  <c r="FA170" i="5" s="1"/>
  <c r="DJ170" i="5" s="1"/>
  <c r="DU170" i="5" s="1"/>
  <c r="EW174" i="5"/>
  <c r="EV174" i="5"/>
  <c r="EX174" i="5" s="1"/>
  <c r="DI174" i="5" s="1"/>
  <c r="DT174" i="5" s="1"/>
  <c r="EW130" i="5"/>
  <c r="EV130" i="5"/>
  <c r="EZ178" i="5"/>
  <c r="FA178" i="5" s="1"/>
  <c r="DJ178" i="5" s="1"/>
  <c r="DU178" i="5" s="1"/>
  <c r="ES122" i="5"/>
  <c r="ET122" i="5"/>
  <c r="EW142" i="5"/>
  <c r="EV142" i="5"/>
  <c r="EX142" i="5" s="1"/>
  <c r="DI142" i="5" s="1"/>
  <c r="DT142" i="5" s="1"/>
  <c r="EW143" i="5"/>
  <c r="EV143" i="5"/>
  <c r="EZ122" i="5"/>
  <c r="FA122" i="5" s="1"/>
  <c r="DJ122" i="5" s="1"/>
  <c r="DU122" i="5" s="1"/>
  <c r="EV110" i="5"/>
  <c r="EW110" i="5"/>
  <c r="EZ111" i="5"/>
  <c r="FA111" i="5" s="1"/>
  <c r="DJ111" i="5" s="1"/>
  <c r="DU111" i="5" s="1"/>
  <c r="ET102" i="5"/>
  <c r="ES102" i="5"/>
  <c r="EU102" i="5" s="1"/>
  <c r="DH102" i="5" s="1"/>
  <c r="DS102" i="5" s="1"/>
  <c r="EW147" i="5"/>
  <c r="EV147" i="5"/>
  <c r="EZ128" i="5"/>
  <c r="FA128" i="5" s="1"/>
  <c r="DJ128" i="5" s="1"/>
  <c r="DU128" i="5" s="1"/>
  <c r="EQ87" i="5"/>
  <c r="EP87" i="5"/>
  <c r="EJ87" i="5"/>
  <c r="EK87" i="5" s="1"/>
  <c r="ER87" i="5" s="1"/>
  <c r="EZ108" i="5"/>
  <c r="FA108" i="5" s="1"/>
  <c r="DJ108" i="5" s="1"/>
  <c r="DU108" i="5" s="1"/>
  <c r="ET66" i="5"/>
  <c r="ES66" i="5"/>
  <c r="EU66" i="5" s="1"/>
  <c r="DH66" i="5" s="1"/>
  <c r="DS66" i="5" s="1"/>
  <c r="EJ40" i="5"/>
  <c r="EK40" i="5" s="1"/>
  <c r="ER40" i="5" s="1"/>
  <c r="EQ40" i="5"/>
  <c r="EP40" i="5"/>
  <c r="EJ32" i="5"/>
  <c r="EK32" i="5" s="1"/>
  <c r="ER32" i="5" s="1"/>
  <c r="EQ32" i="5"/>
  <c r="EP32" i="5"/>
  <c r="EW42" i="5"/>
  <c r="EV42" i="5"/>
  <c r="EX42" i="5" s="1"/>
  <c r="DI42" i="5" s="1"/>
  <c r="DT42" i="5" s="1"/>
  <c r="ES115" i="5"/>
  <c r="ET115" i="5"/>
  <c r="EV37" i="5"/>
  <c r="EW37" i="5"/>
  <c r="EW47" i="5"/>
  <c r="EV47" i="5"/>
  <c r="EX47" i="5" s="1"/>
  <c r="DI47" i="5" s="1"/>
  <c r="DT47" i="5" s="1"/>
  <c r="EZ58" i="5"/>
  <c r="FA58" i="5" s="1"/>
  <c r="DJ58" i="5" s="1"/>
  <c r="DU58" i="5" s="1"/>
  <c r="EW43" i="5"/>
  <c r="EV43" i="5"/>
  <c r="EJ339" i="5"/>
  <c r="EK339" i="5" s="1"/>
  <c r="ER339" i="5" s="1"/>
  <c r="EQ339" i="5"/>
  <c r="EP339" i="5"/>
  <c r="ES334" i="5"/>
  <c r="ET334" i="5"/>
  <c r="EJ254" i="5"/>
  <c r="EK254" i="5" s="1"/>
  <c r="ER254" i="5" s="1"/>
  <c r="EQ254" i="5"/>
  <c r="EP254" i="5"/>
  <c r="ET256" i="5"/>
  <c r="ES256" i="5"/>
  <c r="EZ235" i="5"/>
  <c r="FA235" i="5" s="1"/>
  <c r="DJ235" i="5" s="1"/>
  <c r="DU235" i="5" s="1"/>
  <c r="EW192" i="5"/>
  <c r="EV192" i="5"/>
  <c r="EX192" i="5" s="1"/>
  <c r="DI192" i="5" s="1"/>
  <c r="DT192" i="5" s="1"/>
  <c r="ET182" i="5"/>
  <c r="ES182" i="5"/>
  <c r="EU182" i="5" s="1"/>
  <c r="DH182" i="5" s="1"/>
  <c r="DS182" i="5" s="1"/>
  <c r="ET150" i="5"/>
  <c r="ES150" i="5"/>
  <c r="ET135" i="5"/>
  <c r="ES135" i="5"/>
  <c r="EW134" i="5"/>
  <c r="EV134" i="5"/>
  <c r="ES118" i="5"/>
  <c r="ET118" i="5"/>
  <c r="ES97" i="5"/>
  <c r="ET97" i="5"/>
  <c r="EZ37" i="5"/>
  <c r="FA37" i="5" s="1"/>
  <c r="DJ37" i="5" s="1"/>
  <c r="DU37" i="5" s="1"/>
  <c r="ET39" i="5"/>
  <c r="ES39" i="5"/>
  <c r="ET383" i="5"/>
  <c r="ES383" i="5"/>
  <c r="ES355" i="5"/>
  <c r="ET355" i="5"/>
  <c r="ET321" i="5"/>
  <c r="ES321" i="5"/>
  <c r="EZ294" i="5"/>
  <c r="FA294" i="5" s="1"/>
  <c r="DJ294" i="5" s="1"/>
  <c r="DU294" i="5" s="1"/>
  <c r="ET290" i="5"/>
  <c r="ES290" i="5"/>
  <c r="ET281" i="5"/>
  <c r="ES281" i="5"/>
  <c r="EU281" i="5" s="1"/>
  <c r="DH281" i="5" s="1"/>
  <c r="DS281" i="5" s="1"/>
  <c r="ET267" i="5"/>
  <c r="ES267" i="5"/>
  <c r="EU267" i="5" s="1"/>
  <c r="DH267" i="5" s="1"/>
  <c r="DS267" i="5" s="1"/>
  <c r="EW194" i="5"/>
  <c r="EV194" i="5"/>
  <c r="EZ231" i="5"/>
  <c r="FA231" i="5" s="1"/>
  <c r="DJ231" i="5" s="1"/>
  <c r="DU231" i="5" s="1"/>
  <c r="ES177" i="5"/>
  <c r="ET177" i="5"/>
  <c r="EJ155" i="5"/>
  <c r="EK155" i="5" s="1"/>
  <c r="ER155" i="5" s="1"/>
  <c r="EQ155" i="5"/>
  <c r="EP155" i="5"/>
  <c r="EQ113" i="5"/>
  <c r="EP113" i="5"/>
  <c r="EJ113" i="5"/>
  <c r="EK113" i="5" s="1"/>
  <c r="ER113" i="5" s="1"/>
  <c r="EQ75" i="5"/>
  <c r="EP75" i="5"/>
  <c r="EJ75" i="5"/>
  <c r="EK75" i="5" s="1"/>
  <c r="ER75" i="5" s="1"/>
  <c r="EZ46" i="5"/>
  <c r="EJ44" i="5"/>
  <c r="EK44" i="5" s="1"/>
  <c r="ER44" i="5" s="1"/>
  <c r="EQ44" i="5"/>
  <c r="EP44" i="5"/>
  <c r="EW66" i="5"/>
  <c r="EV66" i="5"/>
  <c r="EZ107" i="5"/>
  <c r="FA107" i="5" s="1"/>
  <c r="DJ107" i="5" s="1"/>
  <c r="DU107" i="5" s="1"/>
  <c r="EZ387" i="5"/>
  <c r="FA387" i="5" s="1"/>
  <c r="DJ387" i="5" s="1"/>
  <c r="DU387" i="5" s="1"/>
  <c r="EW397" i="5"/>
  <c r="EV397" i="5"/>
  <c r="EX397" i="5" s="1"/>
  <c r="DI397" i="5" s="1"/>
  <c r="DT397" i="5" s="1"/>
  <c r="EW385" i="5"/>
  <c r="EV385" i="5"/>
  <c r="EX385" i="5" s="1"/>
  <c r="DI385" i="5" s="1"/>
  <c r="DT385" i="5" s="1"/>
  <c r="EP388" i="5"/>
  <c r="EQ388" i="5"/>
  <c r="EJ388" i="5"/>
  <c r="EK388" i="5" s="1"/>
  <c r="ER388" i="5" s="1"/>
  <c r="EW373" i="5"/>
  <c r="EV373" i="5"/>
  <c r="EX373" i="5" s="1"/>
  <c r="DI373" i="5" s="1"/>
  <c r="DT373" i="5" s="1"/>
  <c r="EZ359" i="5"/>
  <c r="FA359" i="5" s="1"/>
  <c r="DJ359" i="5" s="1"/>
  <c r="DU359" i="5" s="1"/>
  <c r="EZ342" i="5"/>
  <c r="FA342" i="5" s="1"/>
  <c r="DJ342" i="5" s="1"/>
  <c r="DU342" i="5" s="1"/>
  <c r="EW331" i="5"/>
  <c r="EV331" i="5"/>
  <c r="EX331" i="5" s="1"/>
  <c r="DI331" i="5" s="1"/>
  <c r="DT331" i="5" s="1"/>
  <c r="ES330" i="5"/>
  <c r="ET330" i="5"/>
  <c r="EW315" i="5"/>
  <c r="EV315" i="5"/>
  <c r="EX315" i="5" s="1"/>
  <c r="DI315" i="5" s="1"/>
  <c r="DT315" i="5" s="1"/>
  <c r="EV317" i="5"/>
  <c r="EW317" i="5"/>
  <c r="EJ312" i="5"/>
  <c r="EK312" i="5" s="1"/>
  <c r="ER312" i="5" s="1"/>
  <c r="EQ312" i="5"/>
  <c r="EP312" i="5"/>
  <c r="EJ322" i="5"/>
  <c r="EK322" i="5" s="1"/>
  <c r="ER322" i="5" s="1"/>
  <c r="EQ322" i="5"/>
  <c r="EP322" i="5"/>
  <c r="EW325" i="5"/>
  <c r="EV325" i="5"/>
  <c r="EX325" i="5" s="1"/>
  <c r="DI325" i="5" s="1"/>
  <c r="DT325" i="5" s="1"/>
  <c r="EZ292" i="5"/>
  <c r="FA292" i="5" s="1"/>
  <c r="DJ292" i="5" s="1"/>
  <c r="DU292" i="5" s="1"/>
  <c r="EQ291" i="5"/>
  <c r="EP291" i="5"/>
  <c r="EJ291" i="5"/>
  <c r="EK291" i="5" s="1"/>
  <c r="ER291" i="5" s="1"/>
  <c r="ET294" i="5"/>
  <c r="ES294" i="5"/>
  <c r="ET286" i="5"/>
  <c r="ES286" i="5"/>
  <c r="EZ298" i="5"/>
  <c r="FA298" i="5" s="1"/>
  <c r="DJ298" i="5" s="1"/>
  <c r="DU298" i="5" s="1"/>
  <c r="EP268" i="5"/>
  <c r="EJ268" i="5"/>
  <c r="EK268" i="5" s="1"/>
  <c r="ER268" i="5" s="1"/>
  <c r="EQ268" i="5"/>
  <c r="EW271" i="5"/>
  <c r="EV271" i="5"/>
  <c r="EX271" i="5" s="1"/>
  <c r="DI271" i="5" s="1"/>
  <c r="DT271" i="5" s="1"/>
  <c r="ET271" i="5"/>
  <c r="ES271" i="5"/>
  <c r="EU271" i="5" s="1"/>
  <c r="DH271" i="5" s="1"/>
  <c r="DS271" i="5" s="1"/>
  <c r="ET274" i="5"/>
  <c r="ES274" i="5"/>
  <c r="EW265" i="5"/>
  <c r="EV265" i="5"/>
  <c r="ES243" i="5"/>
  <c r="ET243" i="5"/>
  <c r="ET252" i="5"/>
  <c r="ES252" i="5"/>
  <c r="EU252" i="5" s="1"/>
  <c r="DH252" i="5" s="1"/>
  <c r="DS252" i="5" s="1"/>
  <c r="EZ256" i="5"/>
  <c r="FA256" i="5" s="1"/>
  <c r="DJ256" i="5" s="1"/>
  <c r="DU256" i="5" s="1"/>
  <c r="EZ253" i="5"/>
  <c r="FA253" i="5" s="1"/>
  <c r="DJ253" i="5" s="1"/>
  <c r="DU253" i="5" s="1"/>
  <c r="ET233" i="5"/>
  <c r="ES233" i="5"/>
  <c r="EJ213" i="5"/>
  <c r="EK213" i="5" s="1"/>
  <c r="ER213" i="5" s="1"/>
  <c r="EQ213" i="5"/>
  <c r="EP213" i="5"/>
  <c r="EV235" i="5"/>
  <c r="EW235" i="5"/>
  <c r="ET231" i="5"/>
  <c r="ES231" i="5"/>
  <c r="EJ226" i="5"/>
  <c r="EK226" i="5" s="1"/>
  <c r="ER226" i="5" s="1"/>
  <c r="EQ226" i="5"/>
  <c r="EP226" i="5"/>
  <c r="EW203" i="5"/>
  <c r="EV203" i="5"/>
  <c r="EW183" i="5"/>
  <c r="EV183" i="5"/>
  <c r="EX183" i="5" s="1"/>
  <c r="DI183" i="5" s="1"/>
  <c r="DT183" i="5" s="1"/>
  <c r="ET162" i="5"/>
  <c r="ES162" i="5"/>
  <c r="EZ174" i="5"/>
  <c r="FA174" i="5" s="1"/>
  <c r="DJ174" i="5" s="1"/>
  <c r="DU174" i="5" s="1"/>
  <c r="ES145" i="5"/>
  <c r="ET145" i="5"/>
  <c r="EZ130" i="5"/>
  <c r="FA130" i="5" s="1"/>
  <c r="DJ130" i="5" s="1"/>
  <c r="DU130" i="5" s="1"/>
  <c r="ET166" i="5"/>
  <c r="ES166" i="5"/>
  <c r="ET139" i="5"/>
  <c r="ES139" i="5"/>
  <c r="EZ142" i="5"/>
  <c r="FA142" i="5" s="1"/>
  <c r="DJ142" i="5" s="1"/>
  <c r="DU142" i="5" s="1"/>
  <c r="ES128" i="5"/>
  <c r="ET128" i="5"/>
  <c r="EW116" i="5"/>
  <c r="EV116" i="5"/>
  <c r="EX116" i="5" s="1"/>
  <c r="DI116" i="5" s="1"/>
  <c r="DT116" i="5" s="1"/>
  <c r="EZ118" i="5"/>
  <c r="FA118" i="5" s="1"/>
  <c r="DJ118" i="5" s="1"/>
  <c r="DU118" i="5" s="1"/>
  <c r="ES100" i="5"/>
  <c r="ET100" i="5"/>
  <c r="ES92" i="5"/>
  <c r="ET92" i="5"/>
  <c r="ES84" i="5"/>
  <c r="ET84" i="5"/>
  <c r="ES76" i="5"/>
  <c r="ET76" i="5"/>
  <c r="ES68" i="5"/>
  <c r="ET68" i="5"/>
  <c r="EW97" i="5"/>
  <c r="EV97" i="5"/>
  <c r="EV102" i="5"/>
  <c r="EW102" i="5"/>
  <c r="EQ83" i="5"/>
  <c r="EJ83" i="5"/>
  <c r="EK83" i="5" s="1"/>
  <c r="ER83" i="5" s="1"/>
  <c r="EP83" i="5"/>
  <c r="EZ38" i="5"/>
  <c r="FA38" i="5" s="1"/>
  <c r="DJ38" i="5" s="1"/>
  <c r="DU38" i="5" s="1"/>
  <c r="EZ115" i="5"/>
  <c r="FA115" i="5" s="1"/>
  <c r="DJ115" i="5" s="1"/>
  <c r="DU115" i="5" s="1"/>
  <c r="EZ73" i="5"/>
  <c r="FA73" i="5" s="1"/>
  <c r="DJ73" i="5" s="1"/>
  <c r="DU73" i="5" s="1"/>
  <c r="EW107" i="5"/>
  <c r="EV107" i="5"/>
  <c r="ET37" i="5"/>
  <c r="ES37" i="5"/>
  <c r="EZ47" i="5"/>
  <c r="FA47" i="5" s="1"/>
  <c r="DJ47" i="5" s="1"/>
  <c r="DU47" i="5" s="1"/>
  <c r="EZ43" i="5"/>
  <c r="FA43" i="5" s="1"/>
  <c r="DJ43" i="5" s="1"/>
  <c r="DU43" i="5" s="1"/>
  <c r="BG7" i="29"/>
  <c r="AU7" i="29"/>
  <c r="AO7" i="29"/>
  <c r="AA7" i="29"/>
  <c r="AM7" i="29"/>
  <c r="AI7" i="29"/>
  <c r="BF7" i="29"/>
  <c r="Z7" i="29"/>
  <c r="AY7" i="29"/>
  <c r="W7" i="29"/>
  <c r="AX7" i="29"/>
  <c r="BV27" i="29"/>
  <c r="AW7" i="29"/>
  <c r="AL7" i="29"/>
  <c r="Y7" i="29"/>
  <c r="BV12" i="29"/>
  <c r="DX24" i="29"/>
  <c r="BE7" i="29"/>
  <c r="AT7" i="29"/>
  <c r="AH7" i="29"/>
  <c r="V7" i="29"/>
  <c r="BV16" i="29"/>
  <c r="BC7" i="29"/>
  <c r="AR7" i="29"/>
  <c r="AG7" i="29"/>
  <c r="R7" i="29"/>
  <c r="BB7" i="29"/>
  <c r="AQ7" i="29"/>
  <c r="AE7" i="29"/>
  <c r="Q7" i="29"/>
  <c r="AZ7" i="29"/>
  <c r="AP7" i="29"/>
  <c r="AD7" i="29"/>
  <c r="S7" i="29"/>
  <c r="DX18" i="29"/>
  <c r="BW30" i="29"/>
  <c r="BX30" i="29" s="1"/>
  <c r="CC30" i="29" s="1"/>
  <c r="CE30" i="29" s="1"/>
  <c r="CF30" i="29" s="1"/>
  <c r="O7" i="29"/>
  <c r="N7" i="29"/>
  <c r="BV25" i="29"/>
  <c r="BH8" i="29"/>
  <c r="BH10" i="29"/>
  <c r="BI10" i="29" s="1"/>
  <c r="BP10" i="29" s="1"/>
  <c r="BD7" i="29"/>
  <c r="AV7" i="29"/>
  <c r="AN7" i="29"/>
  <c r="AF7" i="29"/>
  <c r="X7" i="29"/>
  <c r="P7" i="29"/>
  <c r="BW25" i="29"/>
  <c r="BX25" i="29" s="1"/>
  <c r="CC25" i="29" s="1"/>
  <c r="BA7" i="29"/>
  <c r="AS7" i="29"/>
  <c r="AK7" i="29"/>
  <c r="AC7" i="29"/>
  <c r="U7" i="29"/>
  <c r="M7" i="29"/>
  <c r="AJ7" i="29"/>
  <c r="AB7" i="29"/>
  <c r="T7" i="29"/>
  <c r="EM24" i="29"/>
  <c r="DX15" i="29"/>
  <c r="EM14" i="29"/>
  <c r="DX9" i="29"/>
  <c r="BV9" i="29"/>
  <c r="BV31" i="29"/>
  <c r="BH29" i="29"/>
  <c r="BI29" i="29" s="1"/>
  <c r="BP29" i="29" s="1"/>
  <c r="BV15" i="29"/>
  <c r="DX10" i="29"/>
  <c r="CM27" i="29"/>
  <c r="BH24" i="29"/>
  <c r="BI24" i="29" s="1"/>
  <c r="BP24" i="29" s="1"/>
  <c r="BV19" i="29"/>
  <c r="BH30" i="29"/>
  <c r="BI30" i="29" s="1"/>
  <c r="BP30" i="29" s="1"/>
  <c r="EM13" i="29"/>
  <c r="DX8" i="29"/>
  <c r="EM28" i="29"/>
  <c r="BI15" i="29"/>
  <c r="BP15" i="29" s="1"/>
  <c r="CN13" i="29"/>
  <c r="BI11" i="29"/>
  <c r="BP11" i="29" s="1"/>
  <c r="BV23" i="29"/>
  <c r="BW23" i="29" s="1"/>
  <c r="BX23" i="29" s="1"/>
  <c r="CC23" i="29" s="1"/>
  <c r="DX21" i="29"/>
  <c r="CN27" i="29"/>
  <c r="BH26" i="29"/>
  <c r="BI26" i="29" s="1"/>
  <c r="BP26" i="29" s="1"/>
  <c r="EM18" i="29"/>
  <c r="EM22" i="29"/>
  <c r="BW8" i="29"/>
  <c r="BX8" i="29" s="1"/>
  <c r="CC8" i="29" s="1"/>
  <c r="CE8" i="29" s="1"/>
  <c r="CF8" i="29" s="1"/>
  <c r="BI12" i="29"/>
  <c r="BP12" i="29" s="1"/>
  <c r="BI17" i="29"/>
  <c r="BP17" i="29" s="1"/>
  <c r="EM8" i="29"/>
  <c r="EM10" i="29"/>
  <c r="EM23" i="29"/>
  <c r="DX23" i="29"/>
  <c r="BV11" i="29"/>
  <c r="EM9" i="29"/>
  <c r="BI25" i="29"/>
  <c r="BP25" i="29" s="1"/>
  <c r="CM21" i="29"/>
  <c r="CN19" i="29"/>
  <c r="BI13" i="29"/>
  <c r="BP13" i="29" s="1"/>
  <c r="CN11" i="29"/>
  <c r="BW10" i="29"/>
  <c r="BX10" i="29" s="1"/>
  <c r="CC10" i="29" s="1"/>
  <c r="CE10" i="29" s="1"/>
  <c r="CF10" i="29" s="1"/>
  <c r="BH28" i="29"/>
  <c r="BI28" i="29" s="1"/>
  <c r="BP28" i="29" s="1"/>
  <c r="BI23" i="29"/>
  <c r="BP23" i="29" s="1"/>
  <c r="BV17" i="29"/>
  <c r="BW17" i="29" s="1"/>
  <c r="BX17" i="29" s="1"/>
  <c r="CC17" i="29" s="1"/>
  <c r="CE17" i="29" s="1"/>
  <c r="CF17" i="29" s="1"/>
  <c r="BM17" i="29" s="1"/>
  <c r="BN17" i="29" s="1"/>
  <c r="BO17" i="29" s="1"/>
  <c r="BI16" i="29"/>
  <c r="BP16" i="29" s="1"/>
  <c r="BI31" i="29"/>
  <c r="BP31" i="29" s="1"/>
  <c r="CM23" i="29"/>
  <c r="BV14" i="29"/>
  <c r="EM11" i="29"/>
  <c r="CN20" i="29"/>
  <c r="BI14" i="29"/>
  <c r="BP14" i="29" s="1"/>
  <c r="BI27" i="29"/>
  <c r="BP27" i="29" s="1"/>
  <c r="BI19" i="29"/>
  <c r="BP19" i="29" s="1"/>
  <c r="CM30" i="29"/>
  <c r="CN30" i="29"/>
  <c r="CM28" i="29"/>
  <c r="DX27" i="29"/>
  <c r="CM29" i="29"/>
  <c r="CN29" i="29"/>
  <c r="CM24" i="29"/>
  <c r="BW29" i="29"/>
  <c r="BX29" i="29" s="1"/>
  <c r="CC29" i="29" s="1"/>
  <c r="BH20" i="29"/>
  <c r="BI20" i="29" s="1"/>
  <c r="BP20" i="29" s="1"/>
  <c r="BV20" i="29"/>
  <c r="CM22" i="29"/>
  <c r="CN22" i="29"/>
  <c r="DX29" i="29"/>
  <c r="BW26" i="29"/>
  <c r="BX26" i="29" s="1"/>
  <c r="CC26" i="29" s="1"/>
  <c r="CM25" i="29"/>
  <c r="CM20" i="29"/>
  <c r="FG20" i="29" s="1"/>
  <c r="BH21" i="29"/>
  <c r="BI21" i="29" s="1"/>
  <c r="BP21" i="29" s="1"/>
  <c r="BV21" i="29"/>
  <c r="CN25" i="29"/>
  <c r="CN28" i="29"/>
  <c r="CN24" i="29"/>
  <c r="EM17" i="29"/>
  <c r="BW28" i="29"/>
  <c r="BX28" i="29" s="1"/>
  <c r="CC28" i="29" s="1"/>
  <c r="CN26" i="29"/>
  <c r="BW24" i="29"/>
  <c r="BX24" i="29" s="1"/>
  <c r="CC24" i="29" s="1"/>
  <c r="CM17" i="29"/>
  <c r="CN17" i="29"/>
  <c r="CM26" i="29"/>
  <c r="DX17" i="29"/>
  <c r="DX22" i="29"/>
  <c r="EM19" i="29"/>
  <c r="CM14" i="29"/>
  <c r="CN14" i="29"/>
  <c r="BV22" i="29"/>
  <c r="CN21" i="29"/>
  <c r="CM12" i="29"/>
  <c r="CN12" i="29"/>
  <c r="CN23" i="29"/>
  <c r="BI22" i="29"/>
  <c r="BP22" i="29" s="1"/>
  <c r="CM19" i="29"/>
  <c r="BV18" i="29"/>
  <c r="BH18" i="29"/>
  <c r="BI18" i="29" s="1"/>
  <c r="BP18" i="29" s="1"/>
  <c r="CM9" i="29"/>
  <c r="CN9" i="29"/>
  <c r="CN18" i="29"/>
  <c r="DX19" i="29"/>
  <c r="CM18" i="29"/>
  <c r="CN16" i="29"/>
  <c r="CM15" i="29"/>
  <c r="DX16" i="29"/>
  <c r="DX14" i="29"/>
  <c r="CM16" i="29"/>
  <c r="FE16" i="29" s="1"/>
  <c r="DX13" i="29"/>
  <c r="CN15" i="29"/>
  <c r="CM13" i="29"/>
  <c r="CM8" i="29"/>
  <c r="CN8" i="29"/>
  <c r="CM11" i="29"/>
  <c r="CM10" i="29"/>
  <c r="CN10" i="29"/>
  <c r="BV13" i="29"/>
  <c r="EM12" i="29"/>
  <c r="GY9" i="28"/>
  <c r="GZ9" i="28"/>
  <c r="HA9" i="28"/>
  <c r="HB9" i="28"/>
  <c r="HC9" i="28"/>
  <c r="HD9" i="28"/>
  <c r="GY10" i="28"/>
  <c r="GZ10" i="28"/>
  <c r="HA10" i="28"/>
  <c r="HB10" i="28"/>
  <c r="HC10" i="28"/>
  <c r="HD10" i="28"/>
  <c r="GY11" i="28"/>
  <c r="GZ11" i="28"/>
  <c r="HA11" i="28"/>
  <c r="HB11" i="28"/>
  <c r="HC11" i="28"/>
  <c r="HD11" i="28"/>
  <c r="GY12" i="28"/>
  <c r="GZ12" i="28"/>
  <c r="HA12" i="28"/>
  <c r="HB12" i="28"/>
  <c r="HC12" i="28"/>
  <c r="HD12" i="28"/>
  <c r="GY13" i="28"/>
  <c r="GZ13" i="28"/>
  <c r="HA13" i="28"/>
  <c r="HB13" i="28"/>
  <c r="HC13" i="28"/>
  <c r="HD13" i="28"/>
  <c r="GY14" i="28"/>
  <c r="GZ14" i="28"/>
  <c r="HA14" i="28"/>
  <c r="HB14" i="28"/>
  <c r="HC14" i="28"/>
  <c r="HD14" i="28"/>
  <c r="GY15" i="28"/>
  <c r="GZ15" i="28"/>
  <c r="HA15" i="28"/>
  <c r="HB15" i="28"/>
  <c r="HC15" i="28"/>
  <c r="HD15" i="28"/>
  <c r="GY16" i="28"/>
  <c r="GZ16" i="28"/>
  <c r="HA16" i="28"/>
  <c r="HB16" i="28"/>
  <c r="HC16" i="28"/>
  <c r="HD16" i="28"/>
  <c r="GY17" i="28"/>
  <c r="GZ17" i="28"/>
  <c r="HA17" i="28"/>
  <c r="HB17" i="28"/>
  <c r="HC17" i="28"/>
  <c r="HD17" i="28"/>
  <c r="GY18" i="28"/>
  <c r="GZ18" i="28"/>
  <c r="HA18" i="28"/>
  <c r="HB18" i="28"/>
  <c r="HC18" i="28"/>
  <c r="HD18" i="28"/>
  <c r="GY19" i="28"/>
  <c r="GZ19" i="28"/>
  <c r="HA19" i="28"/>
  <c r="HB19" i="28"/>
  <c r="HC19" i="28"/>
  <c r="HD19" i="28"/>
  <c r="GY20" i="28"/>
  <c r="GZ20" i="28"/>
  <c r="HA20" i="28"/>
  <c r="HB20" i="28"/>
  <c r="HC20" i="28"/>
  <c r="HD20" i="28"/>
  <c r="GY21" i="28"/>
  <c r="GZ21" i="28"/>
  <c r="HA21" i="28"/>
  <c r="HB21" i="28"/>
  <c r="HC21" i="28"/>
  <c r="HD21" i="28"/>
  <c r="GY22" i="28"/>
  <c r="GZ22" i="28"/>
  <c r="HA22" i="28"/>
  <c r="HB22" i="28"/>
  <c r="HC22" i="28"/>
  <c r="HD22" i="28"/>
  <c r="GY23" i="28"/>
  <c r="GZ23" i="28"/>
  <c r="HA23" i="28"/>
  <c r="HB23" i="28"/>
  <c r="HC23" i="28"/>
  <c r="HD23" i="28"/>
  <c r="GY24" i="28"/>
  <c r="GZ24" i="28"/>
  <c r="HA24" i="28"/>
  <c r="HB24" i="28"/>
  <c r="HC24" i="28"/>
  <c r="HD24" i="28"/>
  <c r="GY25" i="28"/>
  <c r="GZ25" i="28"/>
  <c r="HA25" i="28"/>
  <c r="HB25" i="28"/>
  <c r="HC25" i="28"/>
  <c r="HD25" i="28"/>
  <c r="GY26" i="28"/>
  <c r="GZ26" i="28"/>
  <c r="HA26" i="28"/>
  <c r="HB26" i="28"/>
  <c r="HC26" i="28"/>
  <c r="HD26" i="28"/>
  <c r="GY27" i="28"/>
  <c r="GZ27" i="28"/>
  <c r="HA27" i="28"/>
  <c r="HB27" i="28"/>
  <c r="HC27" i="28"/>
  <c r="HD27" i="28"/>
  <c r="GY28" i="28"/>
  <c r="GZ28" i="28"/>
  <c r="HA28" i="28"/>
  <c r="HB28" i="28"/>
  <c r="HC28" i="28"/>
  <c r="HD28" i="28"/>
  <c r="GY29" i="28"/>
  <c r="GZ29" i="28"/>
  <c r="HA29" i="28"/>
  <c r="HB29" i="28"/>
  <c r="HC29" i="28"/>
  <c r="HD29" i="28"/>
  <c r="GY30" i="28"/>
  <c r="GZ30" i="28"/>
  <c r="HA30" i="28"/>
  <c r="HB30" i="28"/>
  <c r="HC30" i="28"/>
  <c r="HD30" i="28"/>
  <c r="HD8" i="28"/>
  <c r="HC8" i="28"/>
  <c r="HB8" i="28"/>
  <c r="HA8" i="28"/>
  <c r="GZ8" i="28"/>
  <c r="HE8" i="28" s="1"/>
  <c r="C12" i="8"/>
  <c r="C7" i="28"/>
  <c r="B13" i="8"/>
  <c r="B14" i="8"/>
  <c r="B15" i="8"/>
  <c r="B16" i="8"/>
  <c r="B17" i="8"/>
  <c r="B18" i="8"/>
  <c r="B19" i="8"/>
  <c r="B20" i="8"/>
  <c r="B21" i="8"/>
  <c r="B22" i="8"/>
  <c r="B23" i="8"/>
  <c r="B24" i="8"/>
  <c r="B25" i="8"/>
  <c r="B26" i="8"/>
  <c r="B27" i="8"/>
  <c r="B28" i="8"/>
  <c r="B29" i="8"/>
  <c r="B30" i="8"/>
  <c r="B31" i="8"/>
  <c r="B32" i="8"/>
  <c r="B33" i="8"/>
  <c r="B34" i="8"/>
  <c r="V36" i="6" l="1"/>
  <c r="W36" i="6" s="1"/>
  <c r="V368" i="6"/>
  <c r="W368" i="6" s="1"/>
  <c r="V205" i="6"/>
  <c r="W205" i="6" s="1"/>
  <c r="AI131" i="6"/>
  <c r="P131" i="6" s="1"/>
  <c r="Q131" i="6" s="1"/>
  <c r="R131" i="6" s="1"/>
  <c r="AI83" i="6"/>
  <c r="P83" i="6" s="1"/>
  <c r="Q83" i="6" s="1"/>
  <c r="R83" i="6" s="1"/>
  <c r="AI111" i="6"/>
  <c r="P111" i="6" s="1"/>
  <c r="Q111" i="6" s="1"/>
  <c r="R111" i="6" s="1"/>
  <c r="AI126" i="6"/>
  <c r="AI142" i="6"/>
  <c r="P142" i="6" s="1"/>
  <c r="Q142" i="6" s="1"/>
  <c r="R142" i="6" s="1"/>
  <c r="AI141" i="6"/>
  <c r="P141" i="6" s="1"/>
  <c r="Q141" i="6" s="1"/>
  <c r="R141" i="6" s="1"/>
  <c r="AI100" i="6"/>
  <c r="P100" i="6" s="1"/>
  <c r="Q100" i="6" s="1"/>
  <c r="R100" i="6" s="1"/>
  <c r="AI150" i="6"/>
  <c r="P150" i="6" s="1"/>
  <c r="Q150" i="6" s="1"/>
  <c r="R150" i="6" s="1"/>
  <c r="AI158" i="6"/>
  <c r="P158" i="6" s="1"/>
  <c r="Q158" i="6" s="1"/>
  <c r="R158" i="6" s="1"/>
  <c r="AI166" i="6"/>
  <c r="P166" i="6" s="1"/>
  <c r="Q166" i="6" s="1"/>
  <c r="R166" i="6" s="1"/>
  <c r="AI174" i="6"/>
  <c r="P174" i="6" s="1"/>
  <c r="Q174" i="6" s="1"/>
  <c r="R174" i="6" s="1"/>
  <c r="AI182" i="6"/>
  <c r="P182" i="6" s="1"/>
  <c r="Q182" i="6" s="1"/>
  <c r="R182" i="6" s="1"/>
  <c r="AI190" i="6"/>
  <c r="P190" i="6" s="1"/>
  <c r="Q190" i="6" s="1"/>
  <c r="R190" i="6" s="1"/>
  <c r="AI198" i="6"/>
  <c r="P198" i="6" s="1"/>
  <c r="Q198" i="6" s="1"/>
  <c r="R198" i="6" s="1"/>
  <c r="EX119" i="5"/>
  <c r="DI119" i="5" s="1"/>
  <c r="DT119" i="5" s="1"/>
  <c r="EZ201" i="5"/>
  <c r="EU364" i="5"/>
  <c r="DH364" i="5" s="1"/>
  <c r="DS364" i="5" s="1"/>
  <c r="EX364" i="5"/>
  <c r="DI364" i="5" s="1"/>
  <c r="DT364" i="5" s="1"/>
  <c r="AI313" i="6"/>
  <c r="P313" i="6" s="1"/>
  <c r="Q313" i="6" s="1"/>
  <c r="R313" i="6" s="1"/>
  <c r="V313" i="6" s="1"/>
  <c r="W313" i="6" s="1"/>
  <c r="EX294" i="5"/>
  <c r="DI294" i="5" s="1"/>
  <c r="DT294" i="5" s="1"/>
  <c r="EX363" i="5"/>
  <c r="DI363" i="5" s="1"/>
  <c r="DT363" i="5" s="1"/>
  <c r="EU257" i="5"/>
  <c r="DH257" i="5" s="1"/>
  <c r="DS257" i="5" s="1"/>
  <c r="EX368" i="5"/>
  <c r="DI368" i="5" s="1"/>
  <c r="DT368" i="5" s="1"/>
  <c r="EW380" i="5"/>
  <c r="EV380" i="5"/>
  <c r="EX380" i="5" s="1"/>
  <c r="DI380" i="5" s="1"/>
  <c r="DT380" i="5" s="1"/>
  <c r="EZ380" i="5"/>
  <c r="FA380" i="5" s="1"/>
  <c r="DJ380" i="5" s="1"/>
  <c r="DU380" i="5" s="1"/>
  <c r="EZ378" i="5"/>
  <c r="FA378" i="5" s="1"/>
  <c r="DJ378" i="5" s="1"/>
  <c r="DU378" i="5" s="1"/>
  <c r="ET352" i="5"/>
  <c r="ES352" i="5"/>
  <c r="EZ395" i="5"/>
  <c r="FA395" i="5" s="1"/>
  <c r="DJ395" i="5" s="1"/>
  <c r="DU395" i="5" s="1"/>
  <c r="AI151" i="6"/>
  <c r="P151" i="6" s="1"/>
  <c r="Q151" i="6" s="1"/>
  <c r="R151" i="6" s="1"/>
  <c r="AI163" i="6"/>
  <c r="P163" i="6" s="1"/>
  <c r="Q163" i="6" s="1"/>
  <c r="R163" i="6" s="1"/>
  <c r="AI171" i="6"/>
  <c r="P171" i="6" s="1"/>
  <c r="Q171" i="6" s="1"/>
  <c r="R171" i="6" s="1"/>
  <c r="AI183" i="6"/>
  <c r="P183" i="6" s="1"/>
  <c r="Q183" i="6" s="1"/>
  <c r="R183" i="6" s="1"/>
  <c r="AI209" i="6"/>
  <c r="P209" i="6" s="1"/>
  <c r="Q209" i="6" s="1"/>
  <c r="R209" i="6" s="1"/>
  <c r="AI280" i="6"/>
  <c r="P280" i="6" s="1"/>
  <c r="Q280" i="6" s="1"/>
  <c r="R280" i="6" s="1"/>
  <c r="AI279" i="6"/>
  <c r="P279" i="6" s="1"/>
  <c r="Q279" i="6" s="1"/>
  <c r="R279" i="6" s="1"/>
  <c r="AI235" i="6"/>
  <c r="P235" i="6" s="1"/>
  <c r="Q235" i="6" s="1"/>
  <c r="R235" i="6" s="1"/>
  <c r="AI256" i="6"/>
  <c r="P256" i="6" s="1"/>
  <c r="Q256" i="6" s="1"/>
  <c r="R256" i="6" s="1"/>
  <c r="P243" i="6"/>
  <c r="Q243" i="6" s="1"/>
  <c r="R243" i="6" s="1"/>
  <c r="AI273" i="6"/>
  <c r="P273" i="6" s="1"/>
  <c r="Q273" i="6" s="1"/>
  <c r="R273" i="6" s="1"/>
  <c r="AI86" i="6"/>
  <c r="P86" i="6" s="1"/>
  <c r="Q86" i="6" s="1"/>
  <c r="R86" i="6" s="1"/>
  <c r="AI144" i="6"/>
  <c r="P144" i="6" s="1"/>
  <c r="Q144" i="6" s="1"/>
  <c r="R144" i="6" s="1"/>
  <c r="AI195" i="6"/>
  <c r="P195" i="6" s="1"/>
  <c r="Q195" i="6" s="1"/>
  <c r="R195" i="6" s="1"/>
  <c r="AI311" i="6"/>
  <c r="P311" i="6" s="1"/>
  <c r="Q311" i="6" s="1"/>
  <c r="R311" i="6" s="1"/>
  <c r="EZ96" i="5"/>
  <c r="EZ55" i="5"/>
  <c r="FA55" i="5" s="1"/>
  <c r="DJ55" i="5" s="1"/>
  <c r="DU55" i="5" s="1"/>
  <c r="EX310" i="5"/>
  <c r="DI310" i="5" s="1"/>
  <c r="DT310" i="5" s="1"/>
  <c r="EX61" i="5"/>
  <c r="DI61" i="5" s="1"/>
  <c r="DT61" i="5" s="1"/>
  <c r="EX324" i="5"/>
  <c r="DI324" i="5" s="1"/>
  <c r="DT324" i="5" s="1"/>
  <c r="EU82" i="5"/>
  <c r="DH82" i="5" s="1"/>
  <c r="DS82" i="5" s="1"/>
  <c r="EU64" i="5"/>
  <c r="DH64" i="5" s="1"/>
  <c r="DS64" i="5" s="1"/>
  <c r="EX367" i="5"/>
  <c r="DI367" i="5" s="1"/>
  <c r="DT367" i="5" s="1"/>
  <c r="EZ285" i="5"/>
  <c r="FA285" i="5" s="1"/>
  <c r="DJ285" i="5" s="1"/>
  <c r="DU285" i="5" s="1"/>
  <c r="ET153" i="5"/>
  <c r="EZ125" i="5"/>
  <c r="EW125" i="5"/>
  <c r="EV125" i="5"/>
  <c r="EX125" i="5" s="1"/>
  <c r="DI125" i="5" s="1"/>
  <c r="DT125" i="5" s="1"/>
  <c r="FA64" i="5"/>
  <c r="DJ64" i="5" s="1"/>
  <c r="DU64" i="5" s="1"/>
  <c r="EZ54" i="5"/>
  <c r="FA54" i="5" s="1"/>
  <c r="DJ54" i="5" s="1"/>
  <c r="DU54" i="5" s="1"/>
  <c r="EZ34" i="5"/>
  <c r="FA34" i="5" s="1"/>
  <c r="DJ34" i="5" s="1"/>
  <c r="DU34" i="5" s="1"/>
  <c r="EV34" i="5"/>
  <c r="EU51" i="5"/>
  <c r="DH51" i="5" s="1"/>
  <c r="DS51" i="5" s="1"/>
  <c r="EZ158" i="5"/>
  <c r="FA158" i="5" s="1"/>
  <c r="DJ158" i="5" s="1"/>
  <c r="DU158" i="5" s="1"/>
  <c r="EU46" i="5"/>
  <c r="DH46" i="5" s="1"/>
  <c r="DS46" i="5" s="1"/>
  <c r="EU98" i="5"/>
  <c r="DH98" i="5" s="1"/>
  <c r="DS98" i="5" s="1"/>
  <c r="EU50" i="5"/>
  <c r="DH50" i="5" s="1"/>
  <c r="DS50" i="5" s="1"/>
  <c r="EZ338" i="5"/>
  <c r="FA338" i="5" s="1"/>
  <c r="DJ338" i="5" s="1"/>
  <c r="DU338" i="5" s="1"/>
  <c r="ES153" i="5"/>
  <c r="FA125" i="5"/>
  <c r="DJ125" i="5" s="1"/>
  <c r="DU125" i="5" s="1"/>
  <c r="EW34" i="5"/>
  <c r="EZ284" i="5"/>
  <c r="FA284" i="5" s="1"/>
  <c r="DJ284" i="5" s="1"/>
  <c r="DU284" i="5" s="1"/>
  <c r="EW81" i="5"/>
  <c r="EV81" i="5"/>
  <c r="EX81" i="5" s="1"/>
  <c r="DI81" i="5" s="1"/>
  <c r="DT81" i="5" s="1"/>
  <c r="EV64" i="5"/>
  <c r="EW64" i="5"/>
  <c r="EX64" i="5" s="1"/>
  <c r="DI64" i="5" s="1"/>
  <c r="DT64" i="5" s="1"/>
  <c r="EW316" i="5"/>
  <c r="EV316" i="5"/>
  <c r="ET320" i="5"/>
  <c r="ES320" i="5"/>
  <c r="EZ324" i="5"/>
  <c r="FA324" i="5" s="1"/>
  <c r="DJ324" i="5" s="1"/>
  <c r="DU324" i="5" s="1"/>
  <c r="EW77" i="5"/>
  <c r="EV77" i="5"/>
  <c r="ES69" i="5"/>
  <c r="ET69" i="5"/>
  <c r="EZ81" i="5"/>
  <c r="FA81" i="5" s="1"/>
  <c r="DJ81" i="5" s="1"/>
  <c r="DU81" i="5" s="1"/>
  <c r="ET338" i="5"/>
  <c r="ES338" i="5"/>
  <c r="EU338" i="5" s="1"/>
  <c r="DH338" i="5" s="1"/>
  <c r="DS338" i="5" s="1"/>
  <c r="ES73" i="5"/>
  <c r="ET73" i="5"/>
  <c r="EW89" i="5"/>
  <c r="EV89" i="5"/>
  <c r="EX89" i="5" s="1"/>
  <c r="DI89" i="5" s="1"/>
  <c r="DT89" i="5" s="1"/>
  <c r="EW65" i="5"/>
  <c r="EV65" i="5"/>
  <c r="EX65" i="5" s="1"/>
  <c r="DI65" i="5" s="1"/>
  <c r="DT65" i="5" s="1"/>
  <c r="ET324" i="5"/>
  <c r="ES324" i="5"/>
  <c r="EU324" i="5" s="1"/>
  <c r="DH324" i="5" s="1"/>
  <c r="DS324" i="5" s="1"/>
  <c r="EW73" i="5"/>
  <c r="EV73" i="5"/>
  <c r="EX73" i="5" s="1"/>
  <c r="DI73" i="5" s="1"/>
  <c r="DT73" i="5" s="1"/>
  <c r="ES119" i="5"/>
  <c r="ET119" i="5"/>
  <c r="EZ302" i="5"/>
  <c r="FA302" i="5" s="1"/>
  <c r="DJ302" i="5" s="1"/>
  <c r="DU302" i="5" s="1"/>
  <c r="ES89" i="5"/>
  <c r="ET89" i="5"/>
  <c r="ES310" i="5"/>
  <c r="ET310" i="5"/>
  <c r="EW302" i="5"/>
  <c r="EV302" i="5"/>
  <c r="EX302" i="5" s="1"/>
  <c r="DI302" i="5" s="1"/>
  <c r="DT302" i="5" s="1"/>
  <c r="EW69" i="5"/>
  <c r="EV69" i="5"/>
  <c r="EZ119" i="5"/>
  <c r="FA119" i="5" s="1"/>
  <c r="DJ119" i="5" s="1"/>
  <c r="DU119" i="5" s="1"/>
  <c r="ET61" i="5"/>
  <c r="ES61" i="5"/>
  <c r="EZ56" i="5"/>
  <c r="FA56" i="5" s="1"/>
  <c r="DJ56" i="5" s="1"/>
  <c r="DU56" i="5" s="1"/>
  <c r="EW338" i="5"/>
  <c r="EV338" i="5"/>
  <c r="EX338" i="5" s="1"/>
  <c r="DI338" i="5" s="1"/>
  <c r="DT338" i="5" s="1"/>
  <c r="ET160" i="5"/>
  <c r="ES160" i="5"/>
  <c r="EU160" i="5" s="1"/>
  <c r="DH160" i="5" s="1"/>
  <c r="DS160" i="5" s="1"/>
  <c r="ET55" i="5"/>
  <c r="ES55" i="5"/>
  <c r="EU55" i="5" s="1"/>
  <c r="DH55" i="5" s="1"/>
  <c r="DS55" i="5" s="1"/>
  <c r="FA46" i="5"/>
  <c r="DJ46" i="5" s="1"/>
  <c r="DU46" i="5" s="1"/>
  <c r="EZ310" i="5"/>
  <c r="FA310" i="5" s="1"/>
  <c r="DJ310" i="5" s="1"/>
  <c r="DU310" i="5" s="1"/>
  <c r="ET316" i="5"/>
  <c r="ES316" i="5"/>
  <c r="EU316" i="5" s="1"/>
  <c r="DH316" i="5" s="1"/>
  <c r="DS316" i="5" s="1"/>
  <c r="ES302" i="5"/>
  <c r="ET302" i="5"/>
  <c r="EZ69" i="5"/>
  <c r="FA69" i="5" s="1"/>
  <c r="DJ69" i="5" s="1"/>
  <c r="DU69" i="5" s="1"/>
  <c r="EZ61" i="5"/>
  <c r="FA61" i="5" s="1"/>
  <c r="DJ61" i="5" s="1"/>
  <c r="DU61" i="5" s="1"/>
  <c r="EX37" i="5"/>
  <c r="DI37" i="5" s="1"/>
  <c r="DT37" i="5" s="1"/>
  <c r="AI335" i="6"/>
  <c r="P335" i="6" s="1"/>
  <c r="Q335" i="6" s="1"/>
  <c r="R335" i="6" s="1"/>
  <c r="AI360" i="6"/>
  <c r="P360" i="6" s="1"/>
  <c r="Q360" i="6" s="1"/>
  <c r="R360" i="6" s="1"/>
  <c r="V360" i="6" s="1"/>
  <c r="W360" i="6" s="1"/>
  <c r="AI376" i="6"/>
  <c r="P376" i="6" s="1"/>
  <c r="Q376" i="6" s="1"/>
  <c r="R376" i="6" s="1"/>
  <c r="AI351" i="6"/>
  <c r="P351" i="6" s="1"/>
  <c r="Q351" i="6" s="1"/>
  <c r="R351" i="6" s="1"/>
  <c r="V351" i="6" s="1"/>
  <c r="W351" i="6" s="1"/>
  <c r="V371" i="6"/>
  <c r="W371" i="6" s="1"/>
  <c r="EX176" i="5"/>
  <c r="DI176" i="5" s="1"/>
  <c r="DT176" i="5" s="1"/>
  <c r="EX120" i="5"/>
  <c r="DI120" i="5" s="1"/>
  <c r="DT120" i="5" s="1"/>
  <c r="EX53" i="5"/>
  <c r="DI53" i="5" s="1"/>
  <c r="DT53" i="5" s="1"/>
  <c r="EX293" i="5"/>
  <c r="DI293" i="5" s="1"/>
  <c r="DT293" i="5" s="1"/>
  <c r="EX286" i="5"/>
  <c r="DI286" i="5" s="1"/>
  <c r="DT286" i="5" s="1"/>
  <c r="EU193" i="5"/>
  <c r="DH193" i="5" s="1"/>
  <c r="DS193" i="5" s="1"/>
  <c r="EU116" i="5"/>
  <c r="DH116" i="5" s="1"/>
  <c r="DS116" i="5" s="1"/>
  <c r="EV307" i="5"/>
  <c r="ES284" i="5"/>
  <c r="ET284" i="5"/>
  <c r="EW173" i="5"/>
  <c r="EV173" i="5"/>
  <c r="EX173" i="5" s="1"/>
  <c r="DI173" i="5" s="1"/>
  <c r="DT173" i="5" s="1"/>
  <c r="EX146" i="5"/>
  <c r="DI146" i="5" s="1"/>
  <c r="DT146" i="5" s="1"/>
  <c r="ET293" i="5"/>
  <c r="ES293" i="5"/>
  <c r="EU293" i="5" s="1"/>
  <c r="DH293" i="5" s="1"/>
  <c r="DS293" i="5" s="1"/>
  <c r="EZ304" i="5"/>
  <c r="FA304" i="5" s="1"/>
  <c r="DJ304" i="5" s="1"/>
  <c r="DU304" i="5" s="1"/>
  <c r="ES263" i="5"/>
  <c r="EW221" i="5"/>
  <c r="EV221" i="5"/>
  <c r="ET221" i="5"/>
  <c r="ES221" i="5"/>
  <c r="EU221" i="5" s="1"/>
  <c r="DH221" i="5" s="1"/>
  <c r="DS221" i="5" s="1"/>
  <c r="EV169" i="5"/>
  <c r="ES173" i="5"/>
  <c r="ET173" i="5"/>
  <c r="ET154" i="5"/>
  <c r="ES154" i="5"/>
  <c r="EX90" i="5"/>
  <c r="DI90" i="5" s="1"/>
  <c r="DT90" i="5" s="1"/>
  <c r="EX360" i="5"/>
  <c r="DI360" i="5" s="1"/>
  <c r="DT360" i="5" s="1"/>
  <c r="ES198" i="5"/>
  <c r="ET198" i="5"/>
  <c r="EU39" i="5"/>
  <c r="DH39" i="5" s="1"/>
  <c r="DS39" i="5" s="1"/>
  <c r="EU125" i="5"/>
  <c r="DH125" i="5" s="1"/>
  <c r="DS125" i="5" s="1"/>
  <c r="ET304" i="5"/>
  <c r="ES304" i="5"/>
  <c r="EU304" i="5" s="1"/>
  <c r="DH304" i="5" s="1"/>
  <c r="DS304" i="5" s="1"/>
  <c r="EW198" i="5"/>
  <c r="EV198" i="5"/>
  <c r="ES211" i="5"/>
  <c r="ET211" i="5"/>
  <c r="EW112" i="5"/>
  <c r="EV112" i="5"/>
  <c r="EW307" i="5"/>
  <c r="ET263" i="5"/>
  <c r="EW169" i="5"/>
  <c r="EZ248" i="5"/>
  <c r="FA248" i="5" s="1"/>
  <c r="DJ248" i="5" s="1"/>
  <c r="DU248" i="5" s="1"/>
  <c r="EZ206" i="5"/>
  <c r="FA206" i="5" s="1"/>
  <c r="DJ206" i="5" s="1"/>
  <c r="DU206" i="5" s="1"/>
  <c r="ET307" i="5"/>
  <c r="ES307" i="5"/>
  <c r="EU307" i="5" s="1"/>
  <c r="DH307" i="5" s="1"/>
  <c r="DS307" i="5" s="1"/>
  <c r="EZ278" i="5"/>
  <c r="FA278" i="5" s="1"/>
  <c r="DJ278" i="5" s="1"/>
  <c r="DU278" i="5" s="1"/>
  <c r="EU251" i="5"/>
  <c r="DH251" i="5" s="1"/>
  <c r="DS251" i="5" s="1"/>
  <c r="EX69" i="5"/>
  <c r="DI69" i="5" s="1"/>
  <c r="DT69" i="5" s="1"/>
  <c r="EV133" i="5"/>
  <c r="EW133" i="5"/>
  <c r="ES124" i="5"/>
  <c r="ET124" i="5"/>
  <c r="EV186" i="5"/>
  <c r="EW186" i="5"/>
  <c r="ET112" i="5"/>
  <c r="ES112" i="5"/>
  <c r="EU112" i="5" s="1"/>
  <c r="DH112" i="5" s="1"/>
  <c r="DS112" i="5" s="1"/>
  <c r="EV136" i="5"/>
  <c r="EW136" i="5"/>
  <c r="ET136" i="5"/>
  <c r="ES136" i="5"/>
  <c r="EU136" i="5" s="1"/>
  <c r="DH136" i="5" s="1"/>
  <c r="DS136" i="5" s="1"/>
  <c r="EV201" i="5"/>
  <c r="EW201" i="5"/>
  <c r="ET201" i="5"/>
  <c r="ES201" i="5"/>
  <c r="EU201" i="5" s="1"/>
  <c r="DH201" i="5" s="1"/>
  <c r="DS201" i="5" s="1"/>
  <c r="ES186" i="5"/>
  <c r="ET186" i="5"/>
  <c r="ET279" i="5"/>
  <c r="ES279" i="5"/>
  <c r="P40" i="6"/>
  <c r="Q40" i="6" s="1"/>
  <c r="R40" i="6" s="1"/>
  <c r="V40" i="6" s="1"/>
  <c r="W40" i="6" s="1"/>
  <c r="V52" i="6"/>
  <c r="W52" i="6" s="1"/>
  <c r="V67" i="6"/>
  <c r="W67" i="6" s="1"/>
  <c r="V69" i="6"/>
  <c r="W69" i="6" s="1"/>
  <c r="P49" i="6"/>
  <c r="Q49" i="6" s="1"/>
  <c r="R49" i="6" s="1"/>
  <c r="V49" i="6" s="1"/>
  <c r="W49" i="6" s="1"/>
  <c r="V57" i="6"/>
  <c r="W57" i="6" s="1"/>
  <c r="V95" i="6"/>
  <c r="W95" i="6" s="1"/>
  <c r="V117" i="6"/>
  <c r="W117" i="6" s="1"/>
  <c r="V202" i="6"/>
  <c r="W202" i="6" s="1"/>
  <c r="V208" i="6"/>
  <c r="W208" i="6" s="1"/>
  <c r="V251" i="6"/>
  <c r="W251" i="6" s="1"/>
  <c r="V153" i="6"/>
  <c r="W153" i="6" s="1"/>
  <c r="V154" i="6"/>
  <c r="W154" i="6" s="1"/>
  <c r="V162" i="6"/>
  <c r="W162" i="6" s="1"/>
  <c r="V170" i="6"/>
  <c r="W170" i="6" s="1"/>
  <c r="V173" i="6"/>
  <c r="W173" i="6" s="1"/>
  <c r="V177" i="6"/>
  <c r="W177" i="6" s="1"/>
  <c r="V185" i="6"/>
  <c r="W185" i="6" s="1"/>
  <c r="V186" i="6"/>
  <c r="W186" i="6" s="1"/>
  <c r="V194" i="6"/>
  <c r="W194" i="6" s="1"/>
  <c r="V201" i="6"/>
  <c r="W201" i="6" s="1"/>
  <c r="V155" i="6"/>
  <c r="W155" i="6" s="1"/>
  <c r="V167" i="6"/>
  <c r="W167" i="6" s="1"/>
  <c r="V187" i="6"/>
  <c r="W187" i="6" s="1"/>
  <c r="V199" i="6"/>
  <c r="W199" i="6" s="1"/>
  <c r="V267" i="6"/>
  <c r="W267" i="6" s="1"/>
  <c r="EX55" i="5"/>
  <c r="DI55" i="5" s="1"/>
  <c r="DT55" i="5" s="1"/>
  <c r="EU156" i="5"/>
  <c r="DH156" i="5" s="1"/>
  <c r="DS156" i="5" s="1"/>
  <c r="AI61" i="6"/>
  <c r="P61" i="6" s="1"/>
  <c r="Q61" i="6" s="1"/>
  <c r="R61" i="6" s="1"/>
  <c r="P73" i="6"/>
  <c r="Q73" i="6" s="1"/>
  <c r="R73" i="6" s="1"/>
  <c r="AI76" i="6"/>
  <c r="P76" i="6" s="1"/>
  <c r="Q76" i="6" s="1"/>
  <c r="R76" i="6" s="1"/>
  <c r="AI63" i="6"/>
  <c r="P63" i="6" s="1"/>
  <c r="Q63" i="6" s="1"/>
  <c r="R63" i="6" s="1"/>
  <c r="V63" i="6" s="1"/>
  <c r="W63" i="6" s="1"/>
  <c r="V190" i="6"/>
  <c r="W190" i="6" s="1"/>
  <c r="V151" i="6"/>
  <c r="W151" i="6" s="1"/>
  <c r="V163" i="6"/>
  <c r="W163" i="6" s="1"/>
  <c r="V171" i="6"/>
  <c r="W171" i="6" s="1"/>
  <c r="V289" i="6"/>
  <c r="W289" i="6" s="1"/>
  <c r="EU54" i="5"/>
  <c r="DH54" i="5" s="1"/>
  <c r="DS54" i="5" s="1"/>
  <c r="EU45" i="5"/>
  <c r="DH45" i="5" s="1"/>
  <c r="DS45" i="5" s="1"/>
  <c r="EU49" i="5"/>
  <c r="DH49" i="5" s="1"/>
  <c r="DS49" i="5" s="1"/>
  <c r="EX46" i="5"/>
  <c r="DI46" i="5" s="1"/>
  <c r="DT46" i="5" s="1"/>
  <c r="EZ160" i="5"/>
  <c r="FA160" i="5" s="1"/>
  <c r="DJ160" i="5" s="1"/>
  <c r="DU160" i="5" s="1"/>
  <c r="FA201" i="5"/>
  <c r="DJ201" i="5" s="1"/>
  <c r="DU201" i="5" s="1"/>
  <c r="DH126" i="5"/>
  <c r="DS126" i="5" s="1"/>
  <c r="EX153" i="5"/>
  <c r="DI153" i="5" s="1"/>
  <c r="DT153" i="5" s="1"/>
  <c r="EX156" i="5"/>
  <c r="DI156" i="5" s="1"/>
  <c r="DT156" i="5" s="1"/>
  <c r="EX168" i="5"/>
  <c r="DI168" i="5" s="1"/>
  <c r="DT168" i="5" s="1"/>
  <c r="EU365" i="5"/>
  <c r="DH365" i="5" s="1"/>
  <c r="DS365" i="5" s="1"/>
  <c r="EX374" i="5"/>
  <c r="DI374" i="5" s="1"/>
  <c r="DT374" i="5" s="1"/>
  <c r="EU368" i="5"/>
  <c r="DH368" i="5" s="1"/>
  <c r="DS368" i="5" s="1"/>
  <c r="EU360" i="5"/>
  <c r="DH360" i="5" s="1"/>
  <c r="DS360" i="5" s="1"/>
  <c r="ER173" i="5"/>
  <c r="EZ173" i="5" s="1"/>
  <c r="FA173" i="5" s="1"/>
  <c r="DJ173" i="5" s="1"/>
  <c r="DU173" i="5" s="1"/>
  <c r="EU41" i="5"/>
  <c r="DH41" i="5" s="1"/>
  <c r="DS41" i="5" s="1"/>
  <c r="EZ186" i="5"/>
  <c r="FA186" i="5" s="1"/>
  <c r="DJ186" i="5" s="1"/>
  <c r="DU186" i="5" s="1"/>
  <c r="EX160" i="5"/>
  <c r="DI160" i="5" s="1"/>
  <c r="DT160" i="5" s="1"/>
  <c r="V195" i="6"/>
  <c r="W195" i="6" s="1"/>
  <c r="P384" i="6"/>
  <c r="Q384" i="6" s="1"/>
  <c r="R384" i="6" s="1"/>
  <c r="V384" i="6" s="1"/>
  <c r="W384" i="6" s="1"/>
  <c r="V370" i="6"/>
  <c r="W370" i="6" s="1"/>
  <c r="EU53" i="5"/>
  <c r="DH53" i="5" s="1"/>
  <c r="DS53" i="5" s="1"/>
  <c r="EU127" i="5"/>
  <c r="DH127" i="5" s="1"/>
  <c r="DS127" i="5" s="1"/>
  <c r="EX217" i="5"/>
  <c r="DI217" i="5" s="1"/>
  <c r="DT217" i="5" s="1"/>
  <c r="EU343" i="5"/>
  <c r="DH343" i="5" s="1"/>
  <c r="DS343" i="5" s="1"/>
  <c r="EX343" i="5"/>
  <c r="DI343" i="5" s="1"/>
  <c r="DT343" i="5" s="1"/>
  <c r="EU197" i="5"/>
  <c r="DH197" i="5" s="1"/>
  <c r="DS197" i="5" s="1"/>
  <c r="EX197" i="5"/>
  <c r="DI197" i="5" s="1"/>
  <c r="DT197" i="5" s="1"/>
  <c r="ET208" i="5"/>
  <c r="ES208" i="5"/>
  <c r="EW165" i="5"/>
  <c r="EV165" i="5"/>
  <c r="ES169" i="5"/>
  <c r="ET169" i="5"/>
  <c r="ET216" i="5"/>
  <c r="ES216" i="5"/>
  <c r="EW154" i="5"/>
  <c r="EV154" i="5"/>
  <c r="EX154" i="5" s="1"/>
  <c r="DI154" i="5" s="1"/>
  <c r="DT154" i="5" s="1"/>
  <c r="ES141" i="5"/>
  <c r="ET141" i="5"/>
  <c r="ES133" i="5"/>
  <c r="ET133" i="5"/>
  <c r="EZ153" i="5"/>
  <c r="FA153" i="5" s="1"/>
  <c r="DJ153" i="5" s="1"/>
  <c r="DU153" i="5" s="1"/>
  <c r="EW149" i="5"/>
  <c r="EV149" i="5"/>
  <c r="EX149" i="5"/>
  <c r="DI149" i="5" s="1"/>
  <c r="DT149" i="5" s="1"/>
  <c r="EV288" i="5"/>
  <c r="EW288" i="5"/>
  <c r="EZ289" i="5"/>
  <c r="FA289" i="5" s="1"/>
  <c r="DJ289" i="5" s="1"/>
  <c r="DU289" i="5" s="1"/>
  <c r="ET278" i="5"/>
  <c r="ES278" i="5"/>
  <c r="EU278" i="5" s="1"/>
  <c r="DH278" i="5" s="1"/>
  <c r="DS278" i="5" s="1"/>
  <c r="EW161" i="5"/>
  <c r="EV161" i="5"/>
  <c r="EX161" i="5" s="1"/>
  <c r="DI161" i="5" s="1"/>
  <c r="DT161" i="5" s="1"/>
  <c r="ES165" i="5"/>
  <c r="ET165" i="5"/>
  <c r="EW216" i="5"/>
  <c r="EV216" i="5"/>
  <c r="EZ190" i="5"/>
  <c r="FA190" i="5" s="1"/>
  <c r="DJ190" i="5" s="1"/>
  <c r="DU190" i="5" s="1"/>
  <c r="EZ154" i="5"/>
  <c r="FA154" i="5" s="1"/>
  <c r="DJ154" i="5" s="1"/>
  <c r="DU154" i="5" s="1"/>
  <c r="EW138" i="5"/>
  <c r="EV138" i="5"/>
  <c r="EZ149" i="5"/>
  <c r="FA149" i="5" s="1"/>
  <c r="DJ149" i="5" s="1"/>
  <c r="DU149" i="5" s="1"/>
  <c r="ES93" i="5"/>
  <c r="ET93" i="5"/>
  <c r="EW121" i="5"/>
  <c r="EV121" i="5"/>
  <c r="ET168" i="5"/>
  <c r="ES168" i="5"/>
  <c r="EZ211" i="5"/>
  <c r="FA211" i="5" s="1"/>
  <c r="DJ211" i="5" s="1"/>
  <c r="DU211" i="5" s="1"/>
  <c r="EW284" i="5"/>
  <c r="EV284" i="5"/>
  <c r="ET296" i="5"/>
  <c r="EZ121" i="5"/>
  <c r="FA121" i="5"/>
  <c r="DJ121" i="5" s="1"/>
  <c r="DU121" i="5" s="1"/>
  <c r="EW54" i="5"/>
  <c r="EV54" i="5"/>
  <c r="EX54" i="5" s="1"/>
  <c r="DI54" i="5" s="1"/>
  <c r="DT54" i="5" s="1"/>
  <c r="EW50" i="5"/>
  <c r="EV50" i="5"/>
  <c r="EW93" i="5"/>
  <c r="EV93" i="5"/>
  <c r="ES65" i="5"/>
  <c r="ET65" i="5"/>
  <c r="EU65" i="5" s="1"/>
  <c r="DH65" i="5" s="1"/>
  <c r="DS65" i="5" s="1"/>
  <c r="EZ293" i="5"/>
  <c r="FA293" i="5" s="1"/>
  <c r="DJ293" i="5" s="1"/>
  <c r="DU293" i="5" s="1"/>
  <c r="EW304" i="5"/>
  <c r="EV304" i="5"/>
  <c r="EW279" i="5"/>
  <c r="EV279" i="5"/>
  <c r="ET275" i="5"/>
  <c r="ES275" i="5"/>
  <c r="EU275" i="5" s="1"/>
  <c r="DH275" i="5" s="1"/>
  <c r="DS275" i="5" s="1"/>
  <c r="EW206" i="5"/>
  <c r="EV206" i="5"/>
  <c r="ES206" i="5"/>
  <c r="ET206" i="5"/>
  <c r="ES190" i="5"/>
  <c r="ET190" i="5"/>
  <c r="ET158" i="5"/>
  <c r="ES158" i="5"/>
  <c r="ET121" i="5"/>
  <c r="ES121" i="5"/>
  <c r="ET248" i="5"/>
  <c r="ES248" i="5"/>
  <c r="ES296" i="5"/>
  <c r="EU296" i="5" s="1"/>
  <c r="DH296" i="5" s="1"/>
  <c r="DS296" i="5" s="1"/>
  <c r="ES288" i="5"/>
  <c r="ET288" i="5"/>
  <c r="EZ288" i="5"/>
  <c r="FA288" i="5" s="1"/>
  <c r="DJ288" i="5" s="1"/>
  <c r="DU288" i="5" s="1"/>
  <c r="EW208" i="5"/>
  <c r="EV208" i="5"/>
  <c r="ES161" i="5"/>
  <c r="ET161" i="5"/>
  <c r="EZ216" i="5"/>
  <c r="FA216" i="5" s="1"/>
  <c r="DJ216" i="5" s="1"/>
  <c r="DU216" i="5" s="1"/>
  <c r="EW190" i="5"/>
  <c r="EV190" i="5"/>
  <c r="EX190" i="5" s="1"/>
  <c r="DI190" i="5" s="1"/>
  <c r="DT190" i="5" s="1"/>
  <c r="EV152" i="5"/>
  <c r="EW152" i="5"/>
  <c r="EX152" i="5" s="1"/>
  <c r="DI152" i="5" s="1"/>
  <c r="DT152" i="5" s="1"/>
  <c r="EZ138" i="5"/>
  <c r="FA138" i="5" s="1"/>
  <c r="DJ138" i="5" s="1"/>
  <c r="DU138" i="5" s="1"/>
  <c r="EZ65" i="5"/>
  <c r="FA65" i="5" s="1"/>
  <c r="DJ65" i="5" s="1"/>
  <c r="DU65" i="5" s="1"/>
  <c r="EV296" i="5"/>
  <c r="EW296" i="5"/>
  <c r="EW275" i="5"/>
  <c r="EV275" i="5"/>
  <c r="EW278" i="5"/>
  <c r="EV278" i="5"/>
  <c r="EW202" i="5"/>
  <c r="EV202" i="5"/>
  <c r="EX202" i="5" s="1"/>
  <c r="DI202" i="5" s="1"/>
  <c r="DT202" i="5" s="1"/>
  <c r="ES202" i="5"/>
  <c r="ET202" i="5"/>
  <c r="EW211" i="5"/>
  <c r="EV211" i="5"/>
  <c r="EX211" i="5" s="1"/>
  <c r="DI211" i="5" s="1"/>
  <c r="DT211" i="5" s="1"/>
  <c r="EZ198" i="5"/>
  <c r="FA198" i="5" s="1"/>
  <c r="DJ198" i="5" s="1"/>
  <c r="DU198" i="5" s="1"/>
  <c r="ES137" i="5"/>
  <c r="ET137" i="5"/>
  <c r="EW158" i="5"/>
  <c r="EV158" i="5"/>
  <c r="EV128" i="5"/>
  <c r="EW128" i="5"/>
  <c r="EX128" i="5"/>
  <c r="DI128" i="5" s="1"/>
  <c r="DT128" i="5" s="1"/>
  <c r="ET120" i="5"/>
  <c r="ES120" i="5"/>
  <c r="EZ50" i="5"/>
  <c r="FA50" i="5" s="1"/>
  <c r="DJ50" i="5" s="1"/>
  <c r="DU50" i="5" s="1"/>
  <c r="EV45" i="5"/>
  <c r="EW45" i="5"/>
  <c r="EX45" i="5" s="1"/>
  <c r="DI45" i="5" s="1"/>
  <c r="DT45" i="5" s="1"/>
  <c r="ES357" i="5"/>
  <c r="ET357" i="5"/>
  <c r="ES374" i="5"/>
  <c r="ET374" i="5"/>
  <c r="V181" i="6"/>
  <c r="W181" i="6" s="1"/>
  <c r="V33" i="6"/>
  <c r="W33" i="6" s="1"/>
  <c r="V90" i="6"/>
  <c r="W90" i="6" s="1"/>
  <c r="V191" i="6"/>
  <c r="W191" i="6" s="1"/>
  <c r="V175" i="6"/>
  <c r="W175" i="6" s="1"/>
  <c r="V159" i="6"/>
  <c r="W159" i="6" s="1"/>
  <c r="V178" i="6"/>
  <c r="W178" i="6" s="1"/>
  <c r="V41" i="6"/>
  <c r="W41" i="6" s="1"/>
  <c r="V238" i="6"/>
  <c r="W238" i="6" s="1"/>
  <c r="V147" i="6"/>
  <c r="W147" i="6" s="1"/>
  <c r="V146" i="6"/>
  <c r="W146" i="6" s="1"/>
  <c r="V78" i="6"/>
  <c r="W78" i="6" s="1"/>
  <c r="V275" i="6"/>
  <c r="W275" i="6" s="1"/>
  <c r="V48" i="6"/>
  <c r="W48" i="6" s="1"/>
  <c r="V37" i="6"/>
  <c r="W37" i="6" s="1"/>
  <c r="V165" i="6"/>
  <c r="W165" i="6" s="1"/>
  <c r="V45" i="6"/>
  <c r="W45" i="6" s="1"/>
  <c r="V56" i="6"/>
  <c r="W56" i="6" s="1"/>
  <c r="V189" i="6"/>
  <c r="W189" i="6" s="1"/>
  <c r="V157" i="6"/>
  <c r="W157" i="6" s="1"/>
  <c r="V103" i="6"/>
  <c r="W103" i="6" s="1"/>
  <c r="V122" i="6"/>
  <c r="W122" i="6" s="1"/>
  <c r="V32" i="6"/>
  <c r="W32" i="6" s="1"/>
  <c r="V161" i="6"/>
  <c r="W161" i="6" s="1"/>
  <c r="V53" i="6"/>
  <c r="W53" i="6" s="1"/>
  <c r="V114" i="6"/>
  <c r="W114" i="6" s="1"/>
  <c r="V278" i="6"/>
  <c r="W278" i="6" s="1"/>
  <c r="V285" i="6"/>
  <c r="W285" i="6" s="1"/>
  <c r="V281" i="6"/>
  <c r="W281" i="6" s="1"/>
  <c r="V108" i="6"/>
  <c r="W108" i="6" s="1"/>
  <c r="V197" i="6"/>
  <c r="W197" i="6" s="1"/>
  <c r="V271" i="6"/>
  <c r="W271" i="6" s="1"/>
  <c r="V169" i="6"/>
  <c r="W169" i="6" s="1"/>
  <c r="V77" i="6"/>
  <c r="W77" i="6" s="1"/>
  <c r="V44" i="6"/>
  <c r="W44" i="6" s="1"/>
  <c r="V244" i="6"/>
  <c r="W244" i="6" s="1"/>
  <c r="V179" i="6"/>
  <c r="W179" i="6" s="1"/>
  <c r="V193" i="6"/>
  <c r="W193" i="6" s="1"/>
  <c r="V87" i="6"/>
  <c r="W87" i="6" s="1"/>
  <c r="V60" i="6"/>
  <c r="W60" i="6" s="1"/>
  <c r="V106" i="6"/>
  <c r="W106" i="6" s="1"/>
  <c r="V242" i="6"/>
  <c r="W242" i="6" s="1"/>
  <c r="V269" i="6"/>
  <c r="W269" i="6" s="1"/>
  <c r="V257" i="6"/>
  <c r="W257" i="6" s="1"/>
  <c r="V149" i="6"/>
  <c r="W149" i="6" s="1"/>
  <c r="V133" i="6"/>
  <c r="W133" i="6" s="1"/>
  <c r="V145" i="6"/>
  <c r="W145" i="6" s="1"/>
  <c r="V123" i="6"/>
  <c r="W123" i="6" s="1"/>
  <c r="V135" i="6"/>
  <c r="W135" i="6" s="1"/>
  <c r="V65" i="6"/>
  <c r="W65" i="6" s="1"/>
  <c r="AH272" i="6"/>
  <c r="AI272" i="6" s="1"/>
  <c r="P272" i="6" s="1"/>
  <c r="Q272" i="6" s="1"/>
  <c r="R272" i="6" s="1"/>
  <c r="V272" i="6" s="1"/>
  <c r="W272" i="6" s="1"/>
  <c r="AH214" i="6"/>
  <c r="AI214" i="6" s="1"/>
  <c r="P214" i="6" s="1"/>
  <c r="Q214" i="6" s="1"/>
  <c r="R214" i="6" s="1"/>
  <c r="V214" i="6" s="1"/>
  <c r="W214" i="6" s="1"/>
  <c r="AH207" i="6"/>
  <c r="AI207" i="6" s="1"/>
  <c r="P207" i="6" s="1"/>
  <c r="Q207" i="6" s="1"/>
  <c r="R207" i="6" s="1"/>
  <c r="V207" i="6" s="1"/>
  <c r="W207" i="6" s="1"/>
  <c r="AH222" i="6"/>
  <c r="AI222" i="6" s="1"/>
  <c r="P222" i="6" s="1"/>
  <c r="Q222" i="6" s="1"/>
  <c r="R222" i="6" s="1"/>
  <c r="V222" i="6" s="1"/>
  <c r="W222" i="6" s="1"/>
  <c r="AH226" i="6"/>
  <c r="AI226" i="6" s="1"/>
  <c r="P226" i="6" s="1"/>
  <c r="Q226" i="6" s="1"/>
  <c r="R226" i="6" s="1"/>
  <c r="V226" i="6" s="1"/>
  <c r="W226" i="6" s="1"/>
  <c r="AH180" i="6"/>
  <c r="AI180" i="6" s="1"/>
  <c r="P180" i="6" s="1"/>
  <c r="Q180" i="6" s="1"/>
  <c r="R180" i="6" s="1"/>
  <c r="V180" i="6" s="1"/>
  <c r="W180" i="6" s="1"/>
  <c r="AH143" i="6"/>
  <c r="AI143" i="6" s="1"/>
  <c r="P143" i="6" s="1"/>
  <c r="Q143" i="6" s="1"/>
  <c r="R143" i="6" s="1"/>
  <c r="V143" i="6" s="1"/>
  <c r="W143" i="6" s="1"/>
  <c r="AH96" i="6"/>
  <c r="AI96" i="6" s="1"/>
  <c r="P96" i="6" s="1"/>
  <c r="Q96" i="6" s="1"/>
  <c r="R96" i="6" s="1"/>
  <c r="V96" i="6" s="1"/>
  <c r="W96" i="6" s="1"/>
  <c r="AH38" i="6"/>
  <c r="AI38" i="6" s="1"/>
  <c r="P38" i="6" s="1"/>
  <c r="Q38" i="6" s="1"/>
  <c r="R38" i="6" s="1"/>
  <c r="V38" i="6" s="1"/>
  <c r="W38" i="6" s="1"/>
  <c r="AH265" i="6"/>
  <c r="AI265" i="6" s="1"/>
  <c r="P265" i="6" s="1"/>
  <c r="Q265" i="6" s="1"/>
  <c r="R265" i="6" s="1"/>
  <c r="V265" i="6" s="1"/>
  <c r="W265" i="6" s="1"/>
  <c r="AH211" i="6"/>
  <c r="AI211" i="6" s="1"/>
  <c r="P211" i="6" s="1"/>
  <c r="Q211" i="6" s="1"/>
  <c r="R211" i="6" s="1"/>
  <c r="V211" i="6" s="1"/>
  <c r="W211" i="6" s="1"/>
  <c r="AH176" i="6"/>
  <c r="AI176" i="6" s="1"/>
  <c r="P176" i="6" s="1"/>
  <c r="Q176" i="6" s="1"/>
  <c r="R176" i="6" s="1"/>
  <c r="V176" i="6" s="1"/>
  <c r="W176" i="6" s="1"/>
  <c r="AH138" i="6"/>
  <c r="AI138" i="6" s="1"/>
  <c r="P138" i="6" s="1"/>
  <c r="Q138" i="6" s="1"/>
  <c r="R138" i="6" s="1"/>
  <c r="V138" i="6" s="1"/>
  <c r="W138" i="6" s="1"/>
  <c r="AH140" i="6"/>
  <c r="AI140" i="6" s="1"/>
  <c r="P140" i="6" s="1"/>
  <c r="Q140" i="6" s="1"/>
  <c r="R140" i="6" s="1"/>
  <c r="V140" i="6" s="1"/>
  <c r="W140" i="6" s="1"/>
  <c r="AH54" i="6"/>
  <c r="AI54" i="6"/>
  <c r="P54" i="6" s="1"/>
  <c r="Q54" i="6" s="1"/>
  <c r="R54" i="6" s="1"/>
  <c r="V54" i="6" s="1"/>
  <c r="W54" i="6" s="1"/>
  <c r="AH31" i="6"/>
  <c r="AI31" i="6" s="1"/>
  <c r="P31" i="6" s="1"/>
  <c r="Q31" i="6" s="1"/>
  <c r="R31" i="6" s="1"/>
  <c r="V31" i="6" s="1"/>
  <c r="W31" i="6" s="1"/>
  <c r="AH277" i="6"/>
  <c r="AI277" i="6" s="1"/>
  <c r="P277" i="6" s="1"/>
  <c r="Q277" i="6" s="1"/>
  <c r="R277" i="6" s="1"/>
  <c r="V277" i="6" s="1"/>
  <c r="W277" i="6" s="1"/>
  <c r="AH172" i="6"/>
  <c r="AI172" i="6" s="1"/>
  <c r="P172" i="6" s="1"/>
  <c r="Q172" i="6" s="1"/>
  <c r="R172" i="6" s="1"/>
  <c r="V172" i="6" s="1"/>
  <c r="W172" i="6" s="1"/>
  <c r="AH127" i="6"/>
  <c r="AH231" i="6"/>
  <c r="AI231" i="6" s="1"/>
  <c r="P231" i="6" s="1"/>
  <c r="Q231" i="6" s="1"/>
  <c r="R231" i="6" s="1"/>
  <c r="V231" i="6" s="1"/>
  <c r="W231" i="6" s="1"/>
  <c r="AH218" i="6"/>
  <c r="AI218" i="6" s="1"/>
  <c r="P218" i="6" s="1"/>
  <c r="Q218" i="6" s="1"/>
  <c r="R218" i="6" s="1"/>
  <c r="V218" i="6" s="1"/>
  <c r="W218" i="6" s="1"/>
  <c r="AH210" i="6"/>
  <c r="AI210" i="6" s="1"/>
  <c r="P210" i="6" s="1"/>
  <c r="Q210" i="6" s="1"/>
  <c r="R210" i="6" s="1"/>
  <c r="V210" i="6" s="1"/>
  <c r="W210" i="6" s="1"/>
  <c r="AH200" i="6"/>
  <c r="AI200" i="6" s="1"/>
  <c r="P200" i="6" s="1"/>
  <c r="Q200" i="6" s="1"/>
  <c r="R200" i="6" s="1"/>
  <c r="V200" i="6" s="1"/>
  <c r="W200" i="6" s="1"/>
  <c r="AH168" i="6"/>
  <c r="AI168" i="6" s="1"/>
  <c r="P168" i="6" s="1"/>
  <c r="Q168" i="6" s="1"/>
  <c r="R168" i="6" s="1"/>
  <c r="V168" i="6" s="1"/>
  <c r="W168" i="6" s="1"/>
  <c r="AH136" i="6"/>
  <c r="AI136" i="6" s="1"/>
  <c r="P136" i="6" s="1"/>
  <c r="Q136" i="6" s="1"/>
  <c r="R136" i="6" s="1"/>
  <c r="V136" i="6" s="1"/>
  <c r="W136" i="6" s="1"/>
  <c r="AH80" i="6"/>
  <c r="AI80" i="6" s="1"/>
  <c r="P80" i="6" s="1"/>
  <c r="Q80" i="6" s="1"/>
  <c r="R80" i="6" s="1"/>
  <c r="V80" i="6" s="1"/>
  <c r="W80" i="6" s="1"/>
  <c r="V139" i="6"/>
  <c r="W139" i="6" s="1"/>
  <c r="AH119" i="6"/>
  <c r="AI119" i="6" s="1"/>
  <c r="P119" i="6" s="1"/>
  <c r="Q119" i="6" s="1"/>
  <c r="R119" i="6" s="1"/>
  <c r="V119" i="6" s="1"/>
  <c r="W119" i="6" s="1"/>
  <c r="AH115" i="6"/>
  <c r="AI115" i="6" s="1"/>
  <c r="P115" i="6" s="1"/>
  <c r="Q115" i="6" s="1"/>
  <c r="R115" i="6" s="1"/>
  <c r="V115" i="6" s="1"/>
  <c r="W115" i="6" s="1"/>
  <c r="AH50" i="6"/>
  <c r="V59" i="6"/>
  <c r="W59" i="6" s="1"/>
  <c r="AH137" i="6"/>
  <c r="AI137" i="6" s="1"/>
  <c r="P137" i="6" s="1"/>
  <c r="Q137" i="6" s="1"/>
  <c r="R137" i="6" s="1"/>
  <c r="V137" i="6" s="1"/>
  <c r="W137" i="6" s="1"/>
  <c r="AH124" i="6"/>
  <c r="AI124" i="6" s="1"/>
  <c r="P124" i="6" s="1"/>
  <c r="Q124" i="6" s="1"/>
  <c r="R124" i="6" s="1"/>
  <c r="V124" i="6" s="1"/>
  <c r="W124" i="6" s="1"/>
  <c r="AH282" i="6"/>
  <c r="AI282" i="6" s="1"/>
  <c r="P282" i="6" s="1"/>
  <c r="Q282" i="6" s="1"/>
  <c r="R282" i="6" s="1"/>
  <c r="V282" i="6" s="1"/>
  <c r="W282" i="6" s="1"/>
  <c r="V270" i="6"/>
  <c r="W270" i="6" s="1"/>
  <c r="AH261" i="6"/>
  <c r="AH286" i="6"/>
  <c r="AH230" i="6"/>
  <c r="AH239" i="6"/>
  <c r="AI239" i="6" s="1"/>
  <c r="P239" i="6" s="1"/>
  <c r="Q239" i="6" s="1"/>
  <c r="R239" i="6" s="1"/>
  <c r="V239" i="6" s="1"/>
  <c r="W239" i="6" s="1"/>
  <c r="AH196" i="6"/>
  <c r="AI196" i="6" s="1"/>
  <c r="P196" i="6" s="1"/>
  <c r="Q196" i="6" s="1"/>
  <c r="R196" i="6" s="1"/>
  <c r="V196" i="6" s="1"/>
  <c r="W196" i="6" s="1"/>
  <c r="AH164" i="6"/>
  <c r="AI164" i="6" s="1"/>
  <c r="P164" i="6" s="1"/>
  <c r="Q164" i="6" s="1"/>
  <c r="R164" i="6" s="1"/>
  <c r="V164" i="6" s="1"/>
  <c r="W164" i="6" s="1"/>
  <c r="AH134" i="6"/>
  <c r="AI134" i="6" s="1"/>
  <c r="P134" i="6" s="1"/>
  <c r="Q134" i="6" s="1"/>
  <c r="R134" i="6" s="1"/>
  <c r="V134" i="6" s="1"/>
  <c r="W134" i="6" s="1"/>
  <c r="AH112" i="6"/>
  <c r="AI112" i="6" s="1"/>
  <c r="P112" i="6" s="1"/>
  <c r="Q112" i="6" s="1"/>
  <c r="R112" i="6" s="1"/>
  <c r="V112" i="6" s="1"/>
  <c r="W112" i="6" s="1"/>
  <c r="AH107" i="6"/>
  <c r="AI107" i="6" s="1"/>
  <c r="P107" i="6" s="1"/>
  <c r="Q107" i="6" s="1"/>
  <c r="R107" i="6" s="1"/>
  <c r="V107" i="6" s="1"/>
  <c r="W107" i="6" s="1"/>
  <c r="AH71" i="6"/>
  <c r="AH85" i="6"/>
  <c r="AI85" i="6" s="1"/>
  <c r="P85" i="6" s="1"/>
  <c r="Q85" i="6" s="1"/>
  <c r="R85" i="6" s="1"/>
  <c r="V85" i="6" s="1"/>
  <c r="W85" i="6" s="1"/>
  <c r="AH249" i="6"/>
  <c r="AI249" i="6" s="1"/>
  <c r="P249" i="6" s="1"/>
  <c r="Q249" i="6" s="1"/>
  <c r="R249" i="6" s="1"/>
  <c r="V249" i="6" s="1"/>
  <c r="W249" i="6" s="1"/>
  <c r="AH283" i="6"/>
  <c r="AI283" i="6" s="1"/>
  <c r="P283" i="6" s="1"/>
  <c r="Q283" i="6" s="1"/>
  <c r="R283" i="6" s="1"/>
  <c r="V283" i="6" s="1"/>
  <c r="W283" i="6" s="1"/>
  <c r="AH192" i="6"/>
  <c r="AI192" i="6" s="1"/>
  <c r="P192" i="6" s="1"/>
  <c r="Q192" i="6" s="1"/>
  <c r="R192" i="6" s="1"/>
  <c r="V192" i="6" s="1"/>
  <c r="W192" i="6" s="1"/>
  <c r="AH160" i="6"/>
  <c r="AI160" i="6" s="1"/>
  <c r="P160" i="6" s="1"/>
  <c r="Q160" i="6" s="1"/>
  <c r="R160" i="6" s="1"/>
  <c r="V160" i="6" s="1"/>
  <c r="W160" i="6" s="1"/>
  <c r="AH128" i="6"/>
  <c r="AI128" i="6" s="1"/>
  <c r="P128" i="6" s="1"/>
  <c r="Q128" i="6" s="1"/>
  <c r="R128" i="6" s="1"/>
  <c r="V128" i="6" s="1"/>
  <c r="W128" i="6" s="1"/>
  <c r="AH99" i="6"/>
  <c r="AI99" i="6" s="1"/>
  <c r="P99" i="6" s="1"/>
  <c r="Q99" i="6" s="1"/>
  <c r="R99" i="6" s="1"/>
  <c r="V99" i="6" s="1"/>
  <c r="W99" i="6" s="1"/>
  <c r="AH68" i="6"/>
  <c r="AI68" i="6"/>
  <c r="P68" i="6" s="1"/>
  <c r="Q68" i="6" s="1"/>
  <c r="R68" i="6" s="1"/>
  <c r="V68" i="6" s="1"/>
  <c r="W68" i="6" s="1"/>
  <c r="AH46" i="6"/>
  <c r="AI46" i="6"/>
  <c r="P46" i="6" s="1"/>
  <c r="Q46" i="6" s="1"/>
  <c r="R46" i="6" s="1"/>
  <c r="V46" i="6" s="1"/>
  <c r="W46" i="6" s="1"/>
  <c r="AH274" i="6"/>
  <c r="AH203" i="6"/>
  <c r="AH132" i="6"/>
  <c r="AH188" i="6"/>
  <c r="AH156" i="6"/>
  <c r="AH104" i="6"/>
  <c r="AH120" i="6"/>
  <c r="AH91" i="6"/>
  <c r="AH219" i="6"/>
  <c r="AH148" i="6"/>
  <c r="AH253" i="6"/>
  <c r="AH268" i="6"/>
  <c r="AH215" i="6"/>
  <c r="AH234" i="6"/>
  <c r="AH223" i="6"/>
  <c r="AH227" i="6"/>
  <c r="AH184" i="6"/>
  <c r="AH152" i="6"/>
  <c r="AH84" i="6"/>
  <c r="AH88" i="6"/>
  <c r="AH58" i="6"/>
  <c r="AI58" i="6" s="1"/>
  <c r="P58" i="6" s="1"/>
  <c r="Q58" i="6" s="1"/>
  <c r="R58" i="6" s="1"/>
  <c r="V58" i="6" s="1"/>
  <c r="W58" i="6" s="1"/>
  <c r="AH34" i="6"/>
  <c r="AH72" i="6"/>
  <c r="EU336" i="5"/>
  <c r="DH336" i="5" s="1"/>
  <c r="DS336" i="5" s="1"/>
  <c r="ET105" i="5"/>
  <c r="ES105" i="5"/>
  <c r="EZ374" i="5"/>
  <c r="FA374" i="5" s="1"/>
  <c r="DJ374" i="5" s="1"/>
  <c r="DU374" i="5" s="1"/>
  <c r="EW346" i="5"/>
  <c r="EV346" i="5"/>
  <c r="EV300" i="5"/>
  <c r="EW300" i="5"/>
  <c r="EV323" i="5"/>
  <c r="EW323" i="5"/>
  <c r="ET300" i="5"/>
  <c r="ES300" i="5"/>
  <c r="EU300" i="5" s="1"/>
  <c r="DH300" i="5" s="1"/>
  <c r="DS300" i="5" s="1"/>
  <c r="EZ346" i="5"/>
  <c r="FA346" i="5" s="1"/>
  <c r="DJ346" i="5" s="1"/>
  <c r="DU346" i="5" s="1"/>
  <c r="EZ300" i="5"/>
  <c r="FA300" i="5" s="1"/>
  <c r="DJ300" i="5" s="1"/>
  <c r="DU300" i="5" s="1"/>
  <c r="EW336" i="5"/>
  <c r="EV336" i="5"/>
  <c r="ET157" i="5"/>
  <c r="ES157" i="5"/>
  <c r="EU157" i="5" s="1"/>
  <c r="DH157" i="5" s="1"/>
  <c r="DS157" i="5" s="1"/>
  <c r="EZ336" i="5"/>
  <c r="FA336" i="5" s="1"/>
  <c r="DJ336" i="5" s="1"/>
  <c r="DU336" i="5" s="1"/>
  <c r="EZ398" i="5"/>
  <c r="FA398" i="5" s="1"/>
  <c r="DJ398" i="5" s="1"/>
  <c r="DU398" i="5" s="1"/>
  <c r="DJ329" i="5"/>
  <c r="DU329" i="5" s="1"/>
  <c r="ET323" i="5"/>
  <c r="ES323" i="5"/>
  <c r="EU323" i="5" s="1"/>
  <c r="DH323" i="5" s="1"/>
  <c r="DS323" i="5" s="1"/>
  <c r="EZ157" i="5"/>
  <c r="FA157" i="5" s="1"/>
  <c r="DJ157" i="5" s="1"/>
  <c r="DU157" i="5" s="1"/>
  <c r="EZ105" i="5"/>
  <c r="EV399" i="5"/>
  <c r="EW399" i="5"/>
  <c r="EW105" i="5"/>
  <c r="EV105" i="5"/>
  <c r="ER45" i="5"/>
  <c r="EZ45" i="5" s="1"/>
  <c r="FA45" i="5" s="1"/>
  <c r="DJ45" i="5" s="1"/>
  <c r="DU45" i="5" s="1"/>
  <c r="V174" i="6"/>
  <c r="W174" i="6" s="1"/>
  <c r="V198" i="6"/>
  <c r="W198" i="6" s="1"/>
  <c r="V252" i="6"/>
  <c r="W252" i="6" s="1"/>
  <c r="V150" i="6"/>
  <c r="W150" i="6" s="1"/>
  <c r="V204" i="6"/>
  <c r="W204" i="6" s="1"/>
  <c r="V279" i="6"/>
  <c r="W279" i="6" s="1"/>
  <c r="V299" i="6"/>
  <c r="W299" i="6" s="1"/>
  <c r="V296" i="6"/>
  <c r="W296" i="6" s="1"/>
  <c r="V276" i="6"/>
  <c r="W276" i="6" s="1"/>
  <c r="V302" i="6"/>
  <c r="W302" i="6" s="1"/>
  <c r="V284" i="6"/>
  <c r="W284" i="6" s="1"/>
  <c r="V287" i="6"/>
  <c r="W287" i="6" s="1"/>
  <c r="V288" i="6"/>
  <c r="W288" i="6" s="1"/>
  <c r="V83" i="6"/>
  <c r="W83" i="6" s="1"/>
  <c r="V280" i="6"/>
  <c r="W280" i="6" s="1"/>
  <c r="V158" i="6"/>
  <c r="W158" i="6" s="1"/>
  <c r="V111" i="6"/>
  <c r="W111" i="6" s="1"/>
  <c r="V182" i="6"/>
  <c r="W182" i="6" s="1"/>
  <c r="V100" i="6"/>
  <c r="W100" i="6" s="1"/>
  <c r="V209" i="6"/>
  <c r="W209" i="6" s="1"/>
  <c r="V183" i="6"/>
  <c r="W183" i="6" s="1"/>
  <c r="V166" i="6"/>
  <c r="W166" i="6" s="1"/>
  <c r="V350" i="6"/>
  <c r="W350" i="6" s="1"/>
  <c r="V293" i="6"/>
  <c r="W293" i="6" s="1"/>
  <c r="V273" i="6"/>
  <c r="W273" i="6" s="1"/>
  <c r="V243" i="6"/>
  <c r="W243" i="6" s="1"/>
  <c r="V247" i="6"/>
  <c r="W247" i="6" s="1"/>
  <c r="V141" i="6"/>
  <c r="W141" i="6" s="1"/>
  <c r="V89" i="6"/>
  <c r="W89" i="6" s="1"/>
  <c r="V97" i="6"/>
  <c r="W97" i="6" s="1"/>
  <c r="V113" i="6"/>
  <c r="W113" i="6" s="1"/>
  <c r="V131" i="6"/>
  <c r="W131" i="6" s="1"/>
  <c r="V94" i="6"/>
  <c r="W94" i="6" s="1"/>
  <c r="V118" i="6"/>
  <c r="W118" i="6" s="1"/>
  <c r="V110" i="6"/>
  <c r="W110" i="6" s="1"/>
  <c r="V102" i="6"/>
  <c r="W102" i="6" s="1"/>
  <c r="AH308" i="6"/>
  <c r="AI308" i="6" s="1"/>
  <c r="P308" i="6" s="1"/>
  <c r="Q308" i="6" s="1"/>
  <c r="R308" i="6" s="1"/>
  <c r="V308" i="6" s="1"/>
  <c r="W308" i="6" s="1"/>
  <c r="AH324" i="6"/>
  <c r="AI324" i="6" s="1"/>
  <c r="P324" i="6" s="1"/>
  <c r="Q324" i="6" s="1"/>
  <c r="R324" i="6" s="1"/>
  <c r="V324" i="6" s="1"/>
  <c r="W324" i="6" s="1"/>
  <c r="AH336" i="6"/>
  <c r="AI336" i="6" s="1"/>
  <c r="P336" i="6" s="1"/>
  <c r="Q336" i="6" s="1"/>
  <c r="R336" i="6" s="1"/>
  <c r="V336" i="6" s="1"/>
  <c r="W336" i="6" s="1"/>
  <c r="V306" i="6"/>
  <c r="W306" i="6" s="1"/>
  <c r="AI35" i="6"/>
  <c r="P35" i="6" s="1"/>
  <c r="Q35" i="6" s="1"/>
  <c r="R35" i="6" s="1"/>
  <c r="V35" i="6" s="1"/>
  <c r="W35" i="6" s="1"/>
  <c r="AH339" i="6"/>
  <c r="AI339" i="6" s="1"/>
  <c r="P339" i="6" s="1"/>
  <c r="Q339" i="6" s="1"/>
  <c r="R339" i="6" s="1"/>
  <c r="AH312" i="6"/>
  <c r="AI312" i="6" s="1"/>
  <c r="P312" i="6" s="1"/>
  <c r="Q312" i="6" s="1"/>
  <c r="R312" i="6" s="1"/>
  <c r="V312" i="6" s="1"/>
  <c r="W312" i="6" s="1"/>
  <c r="AH358" i="6"/>
  <c r="AI358" i="6" s="1"/>
  <c r="P358" i="6" s="1"/>
  <c r="Q358" i="6" s="1"/>
  <c r="R358" i="6" s="1"/>
  <c r="V358" i="6" s="1"/>
  <c r="W358" i="6" s="1"/>
  <c r="AH386" i="6"/>
  <c r="AI386" i="6" s="1"/>
  <c r="P386" i="6" s="1"/>
  <c r="Q386" i="6" s="1"/>
  <c r="R386" i="6" s="1"/>
  <c r="AH390" i="6"/>
  <c r="AI390" i="6" s="1"/>
  <c r="P390" i="6" s="1"/>
  <c r="Q390" i="6" s="1"/>
  <c r="R390" i="6" s="1"/>
  <c r="V390" i="6" s="1"/>
  <c r="W390" i="6" s="1"/>
  <c r="AH332" i="6"/>
  <c r="AI332" i="6" s="1"/>
  <c r="P332" i="6" s="1"/>
  <c r="Q332" i="6" s="1"/>
  <c r="R332" i="6" s="1"/>
  <c r="V332" i="6" s="1"/>
  <c r="W332" i="6" s="1"/>
  <c r="AH303" i="6"/>
  <c r="AI303" i="6" s="1"/>
  <c r="P303" i="6" s="1"/>
  <c r="Q303" i="6" s="1"/>
  <c r="R303" i="6" s="1"/>
  <c r="V303" i="6" s="1"/>
  <c r="W303" i="6" s="1"/>
  <c r="AH305" i="6"/>
  <c r="AI305" i="6"/>
  <c r="P305" i="6" s="1"/>
  <c r="Q305" i="6" s="1"/>
  <c r="R305" i="6" s="1"/>
  <c r="V305" i="6" s="1"/>
  <c r="W305" i="6" s="1"/>
  <c r="V142" i="6"/>
  <c r="W142" i="6" s="1"/>
  <c r="P82" i="6"/>
  <c r="Q82" i="6" s="1"/>
  <c r="R82" i="6" s="1"/>
  <c r="V82" i="6" s="1"/>
  <c r="W82" i="6" s="1"/>
  <c r="AH355" i="6"/>
  <c r="AI355" i="6" s="1"/>
  <c r="P355" i="6" s="1"/>
  <c r="Q355" i="6" s="1"/>
  <c r="R355" i="6" s="1"/>
  <c r="V355" i="6" s="1"/>
  <c r="W355" i="6" s="1"/>
  <c r="AH395" i="6"/>
  <c r="AI395" i="6" s="1"/>
  <c r="P395" i="6" s="1"/>
  <c r="Q395" i="6" s="1"/>
  <c r="R395" i="6" s="1"/>
  <c r="V395" i="6" s="1"/>
  <c r="W395" i="6" s="1"/>
  <c r="AH291" i="6"/>
  <c r="AI291" i="6" s="1"/>
  <c r="P291" i="6" s="1"/>
  <c r="Q291" i="6" s="1"/>
  <c r="R291" i="6" s="1"/>
  <c r="V291" i="6" s="1"/>
  <c r="W291" i="6" s="1"/>
  <c r="P126" i="6"/>
  <c r="Q126" i="6" s="1"/>
  <c r="R126" i="6" s="1"/>
  <c r="V126" i="6" s="1"/>
  <c r="W126" i="6" s="1"/>
  <c r="AH398" i="6"/>
  <c r="AH348" i="6"/>
  <c r="AH392" i="6"/>
  <c r="AH319" i="6"/>
  <c r="AH301" i="6"/>
  <c r="AH297" i="6"/>
  <c r="AH340" i="6"/>
  <c r="AH353" i="6"/>
  <c r="AH316" i="6"/>
  <c r="AH320" i="6"/>
  <c r="AH337" i="6"/>
  <c r="AI337" i="6" s="1"/>
  <c r="P337" i="6" s="1"/>
  <c r="Q337" i="6" s="1"/>
  <c r="R337" i="6" s="1"/>
  <c r="V337" i="6" s="1"/>
  <c r="W337" i="6" s="1"/>
  <c r="AH290" i="6"/>
  <c r="DJ245" i="5"/>
  <c r="DU245" i="5" s="1"/>
  <c r="EU194" i="5"/>
  <c r="DH194" i="5" s="1"/>
  <c r="DS194" i="5" s="1"/>
  <c r="EX285" i="5"/>
  <c r="DI285" i="5" s="1"/>
  <c r="DT285" i="5" s="1"/>
  <c r="EX134" i="5"/>
  <c r="DI134" i="5" s="1"/>
  <c r="DT134" i="5" s="1"/>
  <c r="EU321" i="5"/>
  <c r="DH321" i="5" s="1"/>
  <c r="DS321" i="5" s="1"/>
  <c r="EU229" i="5"/>
  <c r="DH229" i="5" s="1"/>
  <c r="DS229" i="5" s="1"/>
  <c r="EK357" i="5"/>
  <c r="ER357" i="5"/>
  <c r="EZ357" i="5" s="1"/>
  <c r="FA357" i="5" s="1"/>
  <c r="DJ357" i="5" s="1"/>
  <c r="DU357" i="5" s="1"/>
  <c r="EW357" i="5"/>
  <c r="EV357" i="5"/>
  <c r="EZ309" i="5"/>
  <c r="ES289" i="5"/>
  <c r="ET289" i="5"/>
  <c r="EW289" i="5"/>
  <c r="EV289" i="5"/>
  <c r="ES144" i="5"/>
  <c r="ET144" i="5"/>
  <c r="EV144" i="5"/>
  <c r="EW144" i="5"/>
  <c r="EZ139" i="5"/>
  <c r="EZ131" i="5"/>
  <c r="ES398" i="5"/>
  <c r="ET398" i="5"/>
  <c r="EU398" i="5" s="1"/>
  <c r="DH398" i="5" s="1"/>
  <c r="DS398" i="5" s="1"/>
  <c r="EW398" i="5"/>
  <c r="EV398" i="5"/>
  <c r="AI109" i="6"/>
  <c r="P109" i="6" s="1"/>
  <c r="Q109" i="6" s="1"/>
  <c r="R109" i="6" s="1"/>
  <c r="V109" i="6" s="1"/>
  <c r="W109" i="6" s="1"/>
  <c r="AI101" i="6"/>
  <c r="P101" i="6" s="1"/>
  <c r="Q101" i="6" s="1"/>
  <c r="R101" i="6" s="1"/>
  <c r="V101" i="6" s="1"/>
  <c r="W101" i="6" s="1"/>
  <c r="AI93" i="6"/>
  <c r="P93" i="6" s="1"/>
  <c r="Q93" i="6" s="1"/>
  <c r="R93" i="6" s="1"/>
  <c r="V93" i="6" s="1"/>
  <c r="W93" i="6" s="1"/>
  <c r="AI81" i="6"/>
  <c r="P81" i="6" s="1"/>
  <c r="Q81" i="6" s="1"/>
  <c r="R81" i="6" s="1"/>
  <c r="V81" i="6" s="1"/>
  <c r="W81" i="6" s="1"/>
  <c r="V295" i="6"/>
  <c r="W295" i="6" s="1"/>
  <c r="AI315" i="6"/>
  <c r="P315" i="6" s="1"/>
  <c r="Q315" i="6" s="1"/>
  <c r="R315" i="6" s="1"/>
  <c r="V315" i="6" s="1"/>
  <c r="W315" i="6" s="1"/>
  <c r="AI328" i="6"/>
  <c r="P328" i="6" s="1"/>
  <c r="Q328" i="6" s="1"/>
  <c r="R328" i="6" s="1"/>
  <c r="V328" i="6" s="1"/>
  <c r="W328" i="6" s="1"/>
  <c r="AI377" i="6"/>
  <c r="P377" i="6" s="1"/>
  <c r="Q377" i="6" s="1"/>
  <c r="R377" i="6" s="1"/>
  <c r="V377" i="6" s="1"/>
  <c r="W377" i="6" s="1"/>
  <c r="AI323" i="6"/>
  <c r="P323" i="6" s="1"/>
  <c r="Q323" i="6" s="1"/>
  <c r="R323" i="6" s="1"/>
  <c r="V323" i="6" s="1"/>
  <c r="W323" i="6" s="1"/>
  <c r="AI343" i="6"/>
  <c r="P343" i="6" s="1"/>
  <c r="Q343" i="6" s="1"/>
  <c r="R343" i="6" s="1"/>
  <c r="V343" i="6" s="1"/>
  <c r="W343" i="6" s="1"/>
  <c r="AI365" i="6"/>
  <c r="P365" i="6" s="1"/>
  <c r="Q365" i="6" s="1"/>
  <c r="R365" i="6" s="1"/>
  <c r="V365" i="6" s="1"/>
  <c r="W365" i="6" s="1"/>
  <c r="AI352" i="6"/>
  <c r="P352" i="6" s="1"/>
  <c r="Q352" i="6" s="1"/>
  <c r="R352" i="6" s="1"/>
  <c r="V352" i="6" s="1"/>
  <c r="W352" i="6" s="1"/>
  <c r="AI388" i="6"/>
  <c r="P388" i="6" s="1"/>
  <c r="Q388" i="6" s="1"/>
  <c r="R388" i="6" s="1"/>
  <c r="V388" i="6" s="1"/>
  <c r="W388" i="6" s="1"/>
  <c r="AI359" i="6"/>
  <c r="P359" i="6" s="1"/>
  <c r="Q359" i="6" s="1"/>
  <c r="R359" i="6" s="1"/>
  <c r="V359" i="6" s="1"/>
  <c r="W359" i="6" s="1"/>
  <c r="AI391" i="6"/>
  <c r="P391" i="6" s="1"/>
  <c r="Q391" i="6" s="1"/>
  <c r="R391" i="6" s="1"/>
  <c r="V391" i="6" s="1"/>
  <c r="W391" i="6" s="1"/>
  <c r="AI363" i="6"/>
  <c r="P363" i="6" s="1"/>
  <c r="Q363" i="6" s="1"/>
  <c r="R363" i="6" s="1"/>
  <c r="V363" i="6" s="1"/>
  <c r="W363" i="6" s="1"/>
  <c r="AI378" i="6"/>
  <c r="P378" i="6" s="1"/>
  <c r="Q378" i="6" s="1"/>
  <c r="R378" i="6" s="1"/>
  <c r="V378" i="6" s="1"/>
  <c r="W378" i="6" s="1"/>
  <c r="AI393" i="6"/>
  <c r="P393" i="6" s="1"/>
  <c r="Q393" i="6" s="1"/>
  <c r="R393" i="6" s="1"/>
  <c r="V393" i="6" s="1"/>
  <c r="W393" i="6" s="1"/>
  <c r="FA96" i="5"/>
  <c r="DJ96" i="5" s="1"/>
  <c r="DU96" i="5" s="1"/>
  <c r="FA197" i="5"/>
  <c r="DJ197" i="5" s="1"/>
  <c r="DU197" i="5" s="1"/>
  <c r="FA145" i="5"/>
  <c r="DJ145" i="5" s="1"/>
  <c r="DU145" i="5" s="1"/>
  <c r="FA267" i="5"/>
  <c r="DJ267" i="5" s="1"/>
  <c r="DU267" i="5" s="1"/>
  <c r="FA365" i="5"/>
  <c r="DJ365" i="5" s="1"/>
  <c r="DU365" i="5" s="1"/>
  <c r="AH298" i="6"/>
  <c r="AI298" i="6" s="1"/>
  <c r="P298" i="6" s="1"/>
  <c r="Q298" i="6" s="1"/>
  <c r="R298" i="6" s="1"/>
  <c r="V298" i="6" s="1"/>
  <c r="W298" i="6" s="1"/>
  <c r="AI310" i="6"/>
  <c r="P310" i="6" s="1"/>
  <c r="Q310" i="6" s="1"/>
  <c r="R310" i="6" s="1"/>
  <c r="V310" i="6" s="1"/>
  <c r="W310" i="6" s="1"/>
  <c r="AH294" i="6"/>
  <c r="AI294" i="6" s="1"/>
  <c r="P294" i="6" s="1"/>
  <c r="Q294" i="6" s="1"/>
  <c r="R294" i="6" s="1"/>
  <c r="V294" i="6" s="1"/>
  <c r="W294" i="6" s="1"/>
  <c r="AI55" i="6"/>
  <c r="P55" i="6" s="1"/>
  <c r="Q55" i="6" s="1"/>
  <c r="R55" i="6" s="1"/>
  <c r="V55" i="6" s="1"/>
  <c r="W55" i="6" s="1"/>
  <c r="V396" i="6"/>
  <c r="W396" i="6" s="1"/>
  <c r="AH383" i="6"/>
  <c r="AI383" i="6" s="1"/>
  <c r="P383" i="6" s="1"/>
  <c r="Q383" i="6" s="1"/>
  <c r="R383" i="6" s="1"/>
  <c r="V383" i="6" s="1"/>
  <c r="W383" i="6" s="1"/>
  <c r="AH387" i="6"/>
  <c r="AI387" i="6" s="1"/>
  <c r="P387" i="6" s="1"/>
  <c r="Q387" i="6" s="1"/>
  <c r="R387" i="6" s="1"/>
  <c r="V387" i="6" s="1"/>
  <c r="W387" i="6" s="1"/>
  <c r="V380" i="6"/>
  <c r="W380" i="6" s="1"/>
  <c r="AI258" i="6"/>
  <c r="P258" i="6" s="1"/>
  <c r="Q258" i="6" s="1"/>
  <c r="R258" i="6" s="1"/>
  <c r="V258" i="6" s="1"/>
  <c r="W258" i="6" s="1"/>
  <c r="AI74" i="6"/>
  <c r="P74" i="6" s="1"/>
  <c r="Q74" i="6" s="1"/>
  <c r="R74" i="6" s="1"/>
  <c r="V74" i="6" s="1"/>
  <c r="W74" i="6" s="1"/>
  <c r="AI47" i="6"/>
  <c r="P47" i="6" s="1"/>
  <c r="Q47" i="6" s="1"/>
  <c r="R47" i="6" s="1"/>
  <c r="V47" i="6" s="1"/>
  <c r="W47" i="6" s="1"/>
  <c r="AI39" i="6"/>
  <c r="P39" i="6" s="1"/>
  <c r="Q39" i="6" s="1"/>
  <c r="R39" i="6" s="1"/>
  <c r="V39" i="6" s="1"/>
  <c r="W39" i="6" s="1"/>
  <c r="AI354" i="6"/>
  <c r="P354" i="6" s="1"/>
  <c r="Q354" i="6" s="1"/>
  <c r="R354" i="6" s="1"/>
  <c r="V354" i="6" s="1"/>
  <c r="W354" i="6" s="1"/>
  <c r="AI357" i="6"/>
  <c r="P357" i="6" s="1"/>
  <c r="Q357" i="6" s="1"/>
  <c r="R357" i="6" s="1"/>
  <c r="V357" i="6" s="1"/>
  <c r="W357" i="6" s="1"/>
  <c r="AI254" i="6"/>
  <c r="P254" i="6" s="1"/>
  <c r="Q254" i="6" s="1"/>
  <c r="R254" i="6" s="1"/>
  <c r="V254" i="6" s="1"/>
  <c r="W254" i="6" s="1"/>
  <c r="AI70" i="6"/>
  <c r="P70" i="6" s="1"/>
  <c r="Q70" i="6" s="1"/>
  <c r="R70" i="6" s="1"/>
  <c r="V70" i="6" s="1"/>
  <c r="W70" i="6" s="1"/>
  <c r="AI130" i="6"/>
  <c r="P130" i="6" s="1"/>
  <c r="Q130" i="6" s="1"/>
  <c r="R130" i="6" s="1"/>
  <c r="V130" i="6" s="1"/>
  <c r="W130" i="6" s="1"/>
  <c r="EU319" i="5"/>
  <c r="DH319" i="5" s="1"/>
  <c r="DS319" i="5" s="1"/>
  <c r="EX231" i="5"/>
  <c r="DI231" i="5" s="1"/>
  <c r="DT231" i="5" s="1"/>
  <c r="EX135" i="5"/>
  <c r="DI135" i="5" s="1"/>
  <c r="DT135" i="5" s="1"/>
  <c r="EU389" i="5"/>
  <c r="DH389" i="5" s="1"/>
  <c r="DS389" i="5" s="1"/>
  <c r="EU377" i="5"/>
  <c r="DH377" i="5" s="1"/>
  <c r="DS377" i="5" s="1"/>
  <c r="EX350" i="5"/>
  <c r="DI350" i="5" s="1"/>
  <c r="DT350" i="5" s="1"/>
  <c r="EU363" i="5"/>
  <c r="DH363" i="5" s="1"/>
  <c r="DS363" i="5" s="1"/>
  <c r="EU341" i="5"/>
  <c r="DH341" i="5" s="1"/>
  <c r="DS341" i="5" s="1"/>
  <c r="EX329" i="5"/>
  <c r="DI329" i="5" s="1"/>
  <c r="DT329" i="5" s="1"/>
  <c r="EU305" i="5"/>
  <c r="DH305" i="5" s="1"/>
  <c r="DS305" i="5" s="1"/>
  <c r="EU188" i="5"/>
  <c r="DH188" i="5" s="1"/>
  <c r="DS188" i="5" s="1"/>
  <c r="V344" i="6"/>
  <c r="W344" i="6" s="1"/>
  <c r="V373" i="6"/>
  <c r="W373" i="6" s="1"/>
  <c r="V334" i="6"/>
  <c r="W334" i="6" s="1"/>
  <c r="V394" i="6"/>
  <c r="W394" i="6" s="1"/>
  <c r="V381" i="6"/>
  <c r="W381" i="6" s="1"/>
  <c r="V362" i="6"/>
  <c r="W362" i="6" s="1"/>
  <c r="V400" i="6"/>
  <c r="W400" i="6" s="1"/>
  <c r="V379" i="6"/>
  <c r="W379" i="6" s="1"/>
  <c r="V292" i="6"/>
  <c r="W292" i="6" s="1"/>
  <c r="V347" i="6"/>
  <c r="W347" i="6" s="1"/>
  <c r="V300" i="6"/>
  <c r="W300" i="6" s="1"/>
  <c r="V361" i="6"/>
  <c r="W361" i="6" s="1"/>
  <c r="V304" i="6"/>
  <c r="W304" i="6" s="1"/>
  <c r="V375" i="6"/>
  <c r="W375" i="6" s="1"/>
  <c r="V326" i="6"/>
  <c r="W326" i="6" s="1"/>
  <c r="V374" i="6"/>
  <c r="W374" i="6" s="1"/>
  <c r="V397" i="6"/>
  <c r="W397" i="6" s="1"/>
  <c r="V367" i="6"/>
  <c r="W367" i="6" s="1"/>
  <c r="V372" i="6"/>
  <c r="W372" i="6" s="1"/>
  <c r="V366" i="6"/>
  <c r="W366" i="6" s="1"/>
  <c r="V369" i="6"/>
  <c r="W369" i="6" s="1"/>
  <c r="V382" i="6"/>
  <c r="W382" i="6" s="1"/>
  <c r="V331" i="6"/>
  <c r="W331" i="6" s="1"/>
  <c r="V333" i="6"/>
  <c r="W333" i="6" s="1"/>
  <c r="V307" i="6"/>
  <c r="W307" i="6" s="1"/>
  <c r="AH399" i="6"/>
  <c r="AI399" i="6" s="1"/>
  <c r="P399" i="6" s="1"/>
  <c r="Q399" i="6" s="1"/>
  <c r="R399" i="6" s="1"/>
  <c r="V399" i="6" s="1"/>
  <c r="W399" i="6" s="1"/>
  <c r="AI51" i="6"/>
  <c r="P51" i="6" s="1"/>
  <c r="Q51" i="6" s="1"/>
  <c r="R51" i="6" s="1"/>
  <c r="V51" i="6" s="1"/>
  <c r="W51" i="6" s="1"/>
  <c r="EU238" i="5"/>
  <c r="DH238" i="5" s="1"/>
  <c r="DS238" i="5" s="1"/>
  <c r="EX57" i="5"/>
  <c r="DI57" i="5" s="1"/>
  <c r="DT57" i="5" s="1"/>
  <c r="EX101" i="5"/>
  <c r="DI101" i="5" s="1"/>
  <c r="DT101" i="5" s="1"/>
  <c r="EU292" i="5"/>
  <c r="DH292" i="5" s="1"/>
  <c r="DS292" i="5" s="1"/>
  <c r="EX150" i="5"/>
  <c r="DI150" i="5" s="1"/>
  <c r="DT150" i="5" s="1"/>
  <c r="EX124" i="5"/>
  <c r="DI124" i="5" s="1"/>
  <c r="DT124" i="5" s="1"/>
  <c r="EX387" i="5"/>
  <c r="DI387" i="5" s="1"/>
  <c r="DT387" i="5" s="1"/>
  <c r="EU349" i="5"/>
  <c r="DH349" i="5" s="1"/>
  <c r="DS349" i="5" s="1"/>
  <c r="EU358" i="5"/>
  <c r="DH358" i="5" s="1"/>
  <c r="DS358" i="5" s="1"/>
  <c r="EX292" i="5"/>
  <c r="DI292" i="5" s="1"/>
  <c r="DT292" i="5" s="1"/>
  <c r="EX210" i="5"/>
  <c r="DI210" i="5" s="1"/>
  <c r="DT210" i="5" s="1"/>
  <c r="EX188" i="5"/>
  <c r="DI188" i="5" s="1"/>
  <c r="DT188" i="5" s="1"/>
  <c r="EU96" i="5"/>
  <c r="DH96" i="5" s="1"/>
  <c r="DS96" i="5" s="1"/>
  <c r="EU88" i="5"/>
  <c r="DH88" i="5" s="1"/>
  <c r="DS88" i="5" s="1"/>
  <c r="EU114" i="5"/>
  <c r="DH114" i="5" s="1"/>
  <c r="DS114" i="5" s="1"/>
  <c r="EU103" i="5"/>
  <c r="DH103" i="5" s="1"/>
  <c r="DS103" i="5" s="1"/>
  <c r="EX41" i="5"/>
  <c r="DI41" i="5" s="1"/>
  <c r="DT41" i="5" s="1"/>
  <c r="EU57" i="5"/>
  <c r="DH57" i="5" s="1"/>
  <c r="DS57" i="5" s="1"/>
  <c r="EU367" i="5"/>
  <c r="DH367" i="5" s="1"/>
  <c r="DS367" i="5" s="1"/>
  <c r="EU106" i="5"/>
  <c r="DH106" i="5" s="1"/>
  <c r="DS106" i="5" s="1"/>
  <c r="EU393" i="5"/>
  <c r="DH393" i="5" s="1"/>
  <c r="DS393" i="5" s="1"/>
  <c r="EX378" i="5"/>
  <c r="DI378" i="5" s="1"/>
  <c r="DT378" i="5" s="1"/>
  <c r="EU380" i="5"/>
  <c r="DH380" i="5" s="1"/>
  <c r="DS380" i="5" s="1"/>
  <c r="EU344" i="5"/>
  <c r="DH344" i="5" s="1"/>
  <c r="DS344" i="5" s="1"/>
  <c r="EU345" i="5"/>
  <c r="DH345" i="5" s="1"/>
  <c r="DS345" i="5" s="1"/>
  <c r="EU85" i="5"/>
  <c r="DH85" i="5" s="1"/>
  <c r="DS85" i="5" s="1"/>
  <c r="EU77" i="5"/>
  <c r="DH77" i="5" s="1"/>
  <c r="DS77" i="5" s="1"/>
  <c r="EU108" i="5"/>
  <c r="DH108" i="5" s="1"/>
  <c r="DS108" i="5" s="1"/>
  <c r="EX139" i="5"/>
  <c r="DI139" i="5" s="1"/>
  <c r="DT139" i="5" s="1"/>
  <c r="EU359" i="5"/>
  <c r="DH359" i="5" s="1"/>
  <c r="DS359" i="5" s="1"/>
  <c r="EU348" i="5"/>
  <c r="DH348" i="5" s="1"/>
  <c r="DS348" i="5" s="1"/>
  <c r="EX313" i="5"/>
  <c r="DI313" i="5" s="1"/>
  <c r="DT313" i="5" s="1"/>
  <c r="EU253" i="5"/>
  <c r="DH253" i="5" s="1"/>
  <c r="DS253" i="5" s="1"/>
  <c r="EX262" i="5"/>
  <c r="DI262" i="5" s="1"/>
  <c r="DT262" i="5" s="1"/>
  <c r="EU261" i="5"/>
  <c r="DH261" i="5" s="1"/>
  <c r="DS261" i="5" s="1"/>
  <c r="EU143" i="5"/>
  <c r="DH143" i="5" s="1"/>
  <c r="DS143" i="5" s="1"/>
  <c r="EU111" i="5"/>
  <c r="DH111" i="5" s="1"/>
  <c r="DS111" i="5" s="1"/>
  <c r="EU43" i="5"/>
  <c r="DH43" i="5" s="1"/>
  <c r="DS43" i="5" s="1"/>
  <c r="EX166" i="5"/>
  <c r="DI166" i="5" s="1"/>
  <c r="DT166" i="5" s="1"/>
  <c r="EU107" i="5"/>
  <c r="DH107" i="5" s="1"/>
  <c r="DS107" i="5" s="1"/>
  <c r="EX267" i="5"/>
  <c r="DI267" i="5" s="1"/>
  <c r="DT267" i="5" s="1"/>
  <c r="EX118" i="5"/>
  <c r="DI118" i="5" s="1"/>
  <c r="DT118" i="5" s="1"/>
  <c r="EU385" i="5"/>
  <c r="DH385" i="5" s="1"/>
  <c r="DS385" i="5" s="1"/>
  <c r="EU373" i="5"/>
  <c r="DH373" i="5" s="1"/>
  <c r="DS373" i="5" s="1"/>
  <c r="EU317" i="5"/>
  <c r="DH317" i="5" s="1"/>
  <c r="DS317" i="5" s="1"/>
  <c r="EU259" i="5"/>
  <c r="DH259" i="5" s="1"/>
  <c r="DS259" i="5" s="1"/>
  <c r="EX130" i="5"/>
  <c r="DI130" i="5" s="1"/>
  <c r="DT130" i="5" s="1"/>
  <c r="EU334" i="5"/>
  <c r="DH334" i="5" s="1"/>
  <c r="DS334" i="5" s="1"/>
  <c r="EU383" i="5"/>
  <c r="DH383" i="5" s="1"/>
  <c r="DS383" i="5" s="1"/>
  <c r="EU355" i="5"/>
  <c r="DH355" i="5" s="1"/>
  <c r="DS355" i="5" s="1"/>
  <c r="EX194" i="5"/>
  <c r="DI194" i="5" s="1"/>
  <c r="DT194" i="5" s="1"/>
  <c r="EU177" i="5"/>
  <c r="DH177" i="5" s="1"/>
  <c r="DS177" i="5" s="1"/>
  <c r="EU330" i="5"/>
  <c r="DH330" i="5" s="1"/>
  <c r="DS330" i="5" s="1"/>
  <c r="EU243" i="5"/>
  <c r="DH243" i="5" s="1"/>
  <c r="DS243" i="5" s="1"/>
  <c r="EX235" i="5"/>
  <c r="DI235" i="5" s="1"/>
  <c r="DT235" i="5" s="1"/>
  <c r="EU231" i="5"/>
  <c r="DH231" i="5" s="1"/>
  <c r="DS231" i="5" s="1"/>
  <c r="EU100" i="5"/>
  <c r="DH100" i="5" s="1"/>
  <c r="DS100" i="5" s="1"/>
  <c r="EU68" i="5"/>
  <c r="DH68" i="5" s="1"/>
  <c r="DS68" i="5" s="1"/>
  <c r="EX102" i="5"/>
  <c r="DI102" i="5" s="1"/>
  <c r="DT102" i="5" s="1"/>
  <c r="EU37" i="5"/>
  <c r="DH37" i="5" s="1"/>
  <c r="DS37" i="5" s="1"/>
  <c r="D6" i="8"/>
  <c r="D7" i="28"/>
  <c r="HF8" i="28"/>
  <c r="HF30" i="28"/>
  <c r="HE30" i="28"/>
  <c r="HF29" i="28"/>
  <c r="HE29" i="28"/>
  <c r="HF28" i="28"/>
  <c r="HE28" i="28"/>
  <c r="HF27" i="28"/>
  <c r="HE27" i="28"/>
  <c r="HF26" i="28"/>
  <c r="HE26" i="28"/>
  <c r="HF25" i="28"/>
  <c r="HE25" i="28"/>
  <c r="HF24" i="28"/>
  <c r="HE24" i="28"/>
  <c r="HF23" i="28"/>
  <c r="HE23" i="28"/>
  <c r="HF22" i="28"/>
  <c r="HE22" i="28"/>
  <c r="HF21" i="28"/>
  <c r="HE21" i="28"/>
  <c r="HF20" i="28"/>
  <c r="HE20" i="28"/>
  <c r="HF19" i="28"/>
  <c r="HE19" i="28"/>
  <c r="HF18" i="28"/>
  <c r="HE18" i="28"/>
  <c r="HF17" i="28"/>
  <c r="HE17" i="28"/>
  <c r="HF16" i="28"/>
  <c r="HE16" i="28"/>
  <c r="HF15" i="28"/>
  <c r="HE15" i="28"/>
  <c r="HF14" i="28"/>
  <c r="HE14" i="28"/>
  <c r="HF13" i="28"/>
  <c r="HE13" i="28"/>
  <c r="HF12" i="28"/>
  <c r="HE12" i="28"/>
  <c r="HF11" i="28"/>
  <c r="HE11" i="28"/>
  <c r="HF10" i="28"/>
  <c r="HE10" i="28"/>
  <c r="EZ88" i="5"/>
  <c r="FA88" i="5"/>
  <c r="DJ88" i="5" s="1"/>
  <c r="DU88" i="5" s="1"/>
  <c r="ES391" i="5"/>
  <c r="ET391" i="5"/>
  <c r="EW353" i="5"/>
  <c r="EV353" i="5"/>
  <c r="EW92" i="5"/>
  <c r="EV92" i="5"/>
  <c r="EW80" i="5"/>
  <c r="EV80" i="5"/>
  <c r="EZ371" i="5"/>
  <c r="FA371" i="5"/>
  <c r="DJ371" i="5" s="1"/>
  <c r="DU371" i="5" s="1"/>
  <c r="EZ189" i="5"/>
  <c r="FA189" i="5" s="1"/>
  <c r="DJ189" i="5" s="1"/>
  <c r="DU189" i="5" s="1"/>
  <c r="EU84" i="5"/>
  <c r="DH84" i="5" s="1"/>
  <c r="DS84" i="5" s="1"/>
  <c r="EU145" i="5"/>
  <c r="DH145" i="5" s="1"/>
  <c r="DS145" i="5" s="1"/>
  <c r="EX203" i="5"/>
  <c r="DI203" i="5" s="1"/>
  <c r="DT203" i="5" s="1"/>
  <c r="EX265" i="5"/>
  <c r="DI265" i="5" s="1"/>
  <c r="DT265" i="5" s="1"/>
  <c r="EX66" i="5"/>
  <c r="DI66" i="5" s="1"/>
  <c r="DT66" i="5" s="1"/>
  <c r="EU118" i="5"/>
  <c r="DH118" i="5" s="1"/>
  <c r="DS118" i="5" s="1"/>
  <c r="EX110" i="5"/>
  <c r="DI110" i="5" s="1"/>
  <c r="DT110" i="5" s="1"/>
  <c r="EU203" i="5"/>
  <c r="DH203" i="5" s="1"/>
  <c r="DS203" i="5" s="1"/>
  <c r="EX359" i="5"/>
  <c r="DI359" i="5" s="1"/>
  <c r="DT359" i="5" s="1"/>
  <c r="EU47" i="5"/>
  <c r="DH47" i="5" s="1"/>
  <c r="DS47" i="5" s="1"/>
  <c r="EX319" i="5"/>
  <c r="DI319" i="5" s="1"/>
  <c r="DT319" i="5" s="1"/>
  <c r="EX344" i="5"/>
  <c r="DI344" i="5" s="1"/>
  <c r="DT344" i="5" s="1"/>
  <c r="EX393" i="5"/>
  <c r="DI393" i="5" s="1"/>
  <c r="DT393" i="5" s="1"/>
  <c r="EU315" i="5"/>
  <c r="DH315" i="5" s="1"/>
  <c r="DS315" i="5" s="1"/>
  <c r="EU131" i="5"/>
  <c r="DH131" i="5" s="1"/>
  <c r="DS131" i="5" s="1"/>
  <c r="EU170" i="5"/>
  <c r="DH170" i="5" s="1"/>
  <c r="DS170" i="5" s="1"/>
  <c r="EU313" i="5"/>
  <c r="DH313" i="5" s="1"/>
  <c r="DS313" i="5" s="1"/>
  <c r="EX33" i="5"/>
  <c r="DI33" i="5" s="1"/>
  <c r="DT33" i="5" s="1"/>
  <c r="EU80" i="5"/>
  <c r="DH80" i="5" s="1"/>
  <c r="DS80" i="5" s="1"/>
  <c r="EX129" i="5"/>
  <c r="DI129" i="5" s="1"/>
  <c r="DT129" i="5" s="1"/>
  <c r="EX78" i="5"/>
  <c r="DI78" i="5" s="1"/>
  <c r="DT78" i="5" s="1"/>
  <c r="EW88" i="5"/>
  <c r="EV88" i="5"/>
  <c r="ET140" i="5"/>
  <c r="ES140" i="5"/>
  <c r="EZ375" i="5"/>
  <c r="FA375" i="5"/>
  <c r="DJ375" i="5" s="1"/>
  <c r="DU375" i="5" s="1"/>
  <c r="ES371" i="5"/>
  <c r="ET371" i="5"/>
  <c r="ET189" i="5"/>
  <c r="ES189" i="5"/>
  <c r="ET152" i="5"/>
  <c r="ES152" i="5"/>
  <c r="EW229" i="5"/>
  <c r="EV229" i="5"/>
  <c r="EU81" i="5"/>
  <c r="DH81" i="5" s="1"/>
  <c r="DS81" i="5" s="1"/>
  <c r="EZ141" i="5"/>
  <c r="FA141" i="5"/>
  <c r="DJ141" i="5" s="1"/>
  <c r="DU141" i="5" s="1"/>
  <c r="EW56" i="5"/>
  <c r="EV56" i="5"/>
  <c r="EV140" i="5"/>
  <c r="EW140" i="5"/>
  <c r="EW371" i="5"/>
  <c r="EV371" i="5"/>
  <c r="EX371" i="5" s="1"/>
  <c r="DI371" i="5" s="1"/>
  <c r="DT371" i="5" s="1"/>
  <c r="EV189" i="5"/>
  <c r="EW189" i="5"/>
  <c r="ET382" i="5"/>
  <c r="ES382" i="5"/>
  <c r="EX107" i="5"/>
  <c r="DI107" i="5" s="1"/>
  <c r="DT107" i="5" s="1"/>
  <c r="EX97" i="5"/>
  <c r="DI97" i="5" s="1"/>
  <c r="DT97" i="5" s="1"/>
  <c r="EU92" i="5"/>
  <c r="DH92" i="5" s="1"/>
  <c r="DS92" i="5" s="1"/>
  <c r="EU274" i="5"/>
  <c r="DH274" i="5" s="1"/>
  <c r="DS274" i="5" s="1"/>
  <c r="EU286" i="5"/>
  <c r="DH286" i="5" s="1"/>
  <c r="DS286" i="5" s="1"/>
  <c r="EU352" i="5"/>
  <c r="DH352" i="5" s="1"/>
  <c r="DS352" i="5" s="1"/>
  <c r="EU115" i="5"/>
  <c r="DH115" i="5" s="1"/>
  <c r="DS115" i="5" s="1"/>
  <c r="EX253" i="5"/>
  <c r="DI253" i="5" s="1"/>
  <c r="DT253" i="5" s="1"/>
  <c r="EX251" i="5"/>
  <c r="DI251" i="5" s="1"/>
  <c r="DT251" i="5" s="1"/>
  <c r="EX115" i="5"/>
  <c r="DI115" i="5" s="1"/>
  <c r="DT115" i="5" s="1"/>
  <c r="EU174" i="5"/>
  <c r="DH174" i="5" s="1"/>
  <c r="DS174" i="5" s="1"/>
  <c r="EU164" i="5"/>
  <c r="DH164" i="5" s="1"/>
  <c r="DS164" i="5" s="1"/>
  <c r="EU224" i="5"/>
  <c r="DH224" i="5" s="1"/>
  <c r="DS224" i="5" s="1"/>
  <c r="EU297" i="5"/>
  <c r="DH297" i="5" s="1"/>
  <c r="DS297" i="5" s="1"/>
  <c r="EX114" i="5"/>
  <c r="DI114" i="5" s="1"/>
  <c r="DT114" i="5" s="1"/>
  <c r="EX384" i="5"/>
  <c r="DI384" i="5" s="1"/>
  <c r="DT384" i="5" s="1"/>
  <c r="EU191" i="5"/>
  <c r="DH191" i="5" s="1"/>
  <c r="DS191" i="5" s="1"/>
  <c r="EX249" i="5"/>
  <c r="DI249" i="5" s="1"/>
  <c r="DT249" i="5" s="1"/>
  <c r="EX269" i="5"/>
  <c r="DI269" i="5" s="1"/>
  <c r="DT269" i="5" s="1"/>
  <c r="EX31" i="5"/>
  <c r="DI31" i="5" s="1"/>
  <c r="DT31" i="5" s="1"/>
  <c r="EX82" i="5"/>
  <c r="DI82" i="5" s="1"/>
  <c r="DT82" i="5" s="1"/>
  <c r="EX177" i="5"/>
  <c r="DI177" i="5" s="1"/>
  <c r="DT177" i="5" s="1"/>
  <c r="EU48" i="5"/>
  <c r="DH48" i="5" s="1"/>
  <c r="DS48" i="5" s="1"/>
  <c r="EX148" i="5"/>
  <c r="DI148" i="5" s="1"/>
  <c r="DT148" i="5" s="1"/>
  <c r="EU301" i="5"/>
  <c r="DH301" i="5" s="1"/>
  <c r="DS301" i="5" s="1"/>
  <c r="EV141" i="5"/>
  <c r="EW141" i="5"/>
  <c r="EX141" i="5" s="1"/>
  <c r="DI141" i="5" s="1"/>
  <c r="DT141" i="5" s="1"/>
  <c r="ET56" i="5"/>
  <c r="ES56" i="5"/>
  <c r="EU56" i="5" s="1"/>
  <c r="DH56" i="5" s="1"/>
  <c r="DS56" i="5" s="1"/>
  <c r="ES205" i="5"/>
  <c r="ET205" i="5"/>
  <c r="EZ84" i="5"/>
  <c r="FA84" i="5"/>
  <c r="DJ84" i="5" s="1"/>
  <c r="DU84" i="5" s="1"/>
  <c r="ET210" i="5"/>
  <c r="ES210" i="5"/>
  <c r="EU210" i="5" s="1"/>
  <c r="DH210" i="5" s="1"/>
  <c r="DS210" i="5" s="1"/>
  <c r="ET386" i="5"/>
  <c r="ES386" i="5"/>
  <c r="EU386" i="5" s="1"/>
  <c r="DH386" i="5" s="1"/>
  <c r="DS386" i="5" s="1"/>
  <c r="ET375" i="5"/>
  <c r="ES375" i="5"/>
  <c r="EV137" i="5"/>
  <c r="EW137" i="5"/>
  <c r="EZ347" i="5"/>
  <c r="FA347" i="5" s="1"/>
  <c r="DJ347" i="5" s="1"/>
  <c r="DU347" i="5" s="1"/>
  <c r="EW84" i="5"/>
  <c r="EV84" i="5"/>
  <c r="EZ72" i="5"/>
  <c r="EV386" i="5"/>
  <c r="EW386" i="5"/>
  <c r="EW375" i="5"/>
  <c r="EV375" i="5"/>
  <c r="EW382" i="5"/>
  <c r="EV382" i="5"/>
  <c r="EU139" i="5"/>
  <c r="DH139" i="5" s="1"/>
  <c r="DS139" i="5" s="1"/>
  <c r="EU233" i="5"/>
  <c r="DH233" i="5" s="1"/>
  <c r="DS233" i="5" s="1"/>
  <c r="EU294" i="5"/>
  <c r="DH294" i="5" s="1"/>
  <c r="DS294" i="5" s="1"/>
  <c r="EX317" i="5"/>
  <c r="DI317" i="5" s="1"/>
  <c r="DT317" i="5" s="1"/>
  <c r="EU290" i="5"/>
  <c r="DH290" i="5" s="1"/>
  <c r="DS290" i="5" s="1"/>
  <c r="EU135" i="5"/>
  <c r="DH135" i="5" s="1"/>
  <c r="DS135" i="5" s="1"/>
  <c r="EX43" i="5"/>
  <c r="DI43" i="5" s="1"/>
  <c r="DT43" i="5" s="1"/>
  <c r="EU122" i="5"/>
  <c r="DH122" i="5" s="1"/>
  <c r="DS122" i="5" s="1"/>
  <c r="EU172" i="5"/>
  <c r="DH172" i="5" s="1"/>
  <c r="DS172" i="5" s="1"/>
  <c r="EU70" i="5"/>
  <c r="DH70" i="5" s="1"/>
  <c r="DS70" i="5" s="1"/>
  <c r="EU148" i="5"/>
  <c r="DH148" i="5" s="1"/>
  <c r="DS148" i="5" s="1"/>
  <c r="EX358" i="5"/>
  <c r="DI358" i="5" s="1"/>
  <c r="DT358" i="5" s="1"/>
  <c r="EU176" i="5"/>
  <c r="DH176" i="5" s="1"/>
  <c r="DS176" i="5" s="1"/>
  <c r="EX86" i="5"/>
  <c r="DI86" i="5" s="1"/>
  <c r="DT86" i="5" s="1"/>
  <c r="EU31" i="5"/>
  <c r="DH31" i="5" s="1"/>
  <c r="DS31" i="5" s="1"/>
  <c r="EX62" i="5"/>
  <c r="DI62" i="5" s="1"/>
  <c r="DT62" i="5" s="1"/>
  <c r="EX70" i="5"/>
  <c r="DI70" i="5" s="1"/>
  <c r="DT70" i="5" s="1"/>
  <c r="EX106" i="5"/>
  <c r="DI106" i="5" s="1"/>
  <c r="DT106" i="5" s="1"/>
  <c r="EX181" i="5"/>
  <c r="DI181" i="5" s="1"/>
  <c r="DT181" i="5" s="1"/>
  <c r="EX247" i="5"/>
  <c r="DI247" i="5" s="1"/>
  <c r="DT247" i="5" s="1"/>
  <c r="ES347" i="5"/>
  <c r="ET347" i="5"/>
  <c r="EV205" i="5"/>
  <c r="EW205" i="5"/>
  <c r="EZ68" i="5"/>
  <c r="FA68" i="5"/>
  <c r="DJ68" i="5" s="1"/>
  <c r="DU68" i="5" s="1"/>
  <c r="ET132" i="5"/>
  <c r="ES132" i="5"/>
  <c r="EU132" i="5" s="1"/>
  <c r="DH132" i="5" s="1"/>
  <c r="DS132" i="5" s="1"/>
  <c r="EW72" i="5"/>
  <c r="EV72" i="5"/>
  <c r="EX185" i="5"/>
  <c r="DI185" i="5" s="1"/>
  <c r="DT185" i="5" s="1"/>
  <c r="ES129" i="5"/>
  <c r="ET129" i="5"/>
  <c r="EW347" i="5"/>
  <c r="EV347" i="5"/>
  <c r="EX347" i="5"/>
  <c r="DI347" i="5" s="1"/>
  <c r="DT347" i="5" s="1"/>
  <c r="EV263" i="5"/>
  <c r="EW263" i="5"/>
  <c r="EW68" i="5"/>
  <c r="EV68" i="5"/>
  <c r="EW132" i="5"/>
  <c r="EV132" i="5"/>
  <c r="EX132" i="5" s="1"/>
  <c r="DI132" i="5" s="1"/>
  <c r="DT132" i="5" s="1"/>
  <c r="EW182" i="5"/>
  <c r="EV182" i="5"/>
  <c r="EX182" i="5" s="1"/>
  <c r="DI182" i="5" s="1"/>
  <c r="DT182" i="5" s="1"/>
  <c r="EV379" i="5"/>
  <c r="EW379" i="5"/>
  <c r="EU76" i="5"/>
  <c r="DH76" i="5" s="1"/>
  <c r="DS76" i="5" s="1"/>
  <c r="EU128" i="5"/>
  <c r="DH128" i="5" s="1"/>
  <c r="DS128" i="5" s="1"/>
  <c r="EU166" i="5"/>
  <c r="DH166" i="5" s="1"/>
  <c r="DS166" i="5" s="1"/>
  <c r="EU162" i="5"/>
  <c r="DH162" i="5" s="1"/>
  <c r="DS162" i="5" s="1"/>
  <c r="EU97" i="5"/>
  <c r="DH97" i="5" s="1"/>
  <c r="DS97" i="5" s="1"/>
  <c r="EU150" i="5"/>
  <c r="DH150" i="5" s="1"/>
  <c r="DS150" i="5" s="1"/>
  <c r="EU256" i="5"/>
  <c r="DH256" i="5" s="1"/>
  <c r="DS256" i="5" s="1"/>
  <c r="EX147" i="5"/>
  <c r="DI147" i="5" s="1"/>
  <c r="DT147" i="5" s="1"/>
  <c r="EX143" i="5"/>
  <c r="DI143" i="5" s="1"/>
  <c r="DT143" i="5" s="1"/>
  <c r="EU207" i="5"/>
  <c r="DH207" i="5" s="1"/>
  <c r="DS207" i="5" s="1"/>
  <c r="EU147" i="5"/>
  <c r="DH147" i="5" s="1"/>
  <c r="DS147" i="5" s="1"/>
  <c r="EU146" i="5"/>
  <c r="DH146" i="5" s="1"/>
  <c r="DS146" i="5" s="1"/>
  <c r="EU180" i="5"/>
  <c r="DH180" i="5" s="1"/>
  <c r="DS180" i="5" s="1"/>
  <c r="EX345" i="5"/>
  <c r="DI345" i="5" s="1"/>
  <c r="DT345" i="5" s="1"/>
  <c r="EX74" i="5"/>
  <c r="DI74" i="5" s="1"/>
  <c r="DT74" i="5" s="1"/>
  <c r="EU178" i="5"/>
  <c r="DH178" i="5" s="1"/>
  <c r="DS178" i="5" s="1"/>
  <c r="EX349" i="5"/>
  <c r="DI349" i="5" s="1"/>
  <c r="DT349" i="5" s="1"/>
  <c r="EU72" i="5"/>
  <c r="DH72" i="5" s="1"/>
  <c r="DS72" i="5" s="1"/>
  <c r="EX377" i="5"/>
  <c r="DI377" i="5" s="1"/>
  <c r="DT377" i="5" s="1"/>
  <c r="EX389" i="5"/>
  <c r="DI389" i="5" s="1"/>
  <c r="DT389" i="5" s="1"/>
  <c r="EX311" i="5"/>
  <c r="DI311" i="5" s="1"/>
  <c r="DT311" i="5" s="1"/>
  <c r="EX212" i="5"/>
  <c r="DI212" i="5" s="1"/>
  <c r="DT212" i="5" s="1"/>
  <c r="EX255" i="5"/>
  <c r="DI255" i="5" s="1"/>
  <c r="DT255" i="5" s="1"/>
  <c r="EU311" i="5"/>
  <c r="DH311" i="5" s="1"/>
  <c r="DS311" i="5" s="1"/>
  <c r="EX225" i="5"/>
  <c r="DI225" i="5" s="1"/>
  <c r="DT225" i="5" s="1"/>
  <c r="EW391" i="5"/>
  <c r="EV391" i="5"/>
  <c r="ES353" i="5"/>
  <c r="ET353" i="5"/>
  <c r="EW233" i="5"/>
  <c r="EV233" i="5"/>
  <c r="EZ80" i="5"/>
  <c r="FA80" i="5"/>
  <c r="DJ80" i="5" s="1"/>
  <c r="DU80" i="5" s="1"/>
  <c r="EV100" i="5"/>
  <c r="EW100" i="5"/>
  <c r="EW76" i="5"/>
  <c r="EV76" i="5"/>
  <c r="ET379" i="5"/>
  <c r="ES379" i="5"/>
  <c r="EU379" i="5" s="1"/>
  <c r="DH379" i="5" s="1"/>
  <c r="DS379" i="5" s="1"/>
  <c r="EV213" i="5"/>
  <c r="EW213" i="5"/>
  <c r="ET91" i="5"/>
  <c r="ES91" i="5"/>
  <c r="EV223" i="5"/>
  <c r="EW223" i="5"/>
  <c r="EW218" i="5"/>
  <c r="EV218" i="5"/>
  <c r="ET246" i="5"/>
  <c r="ES246" i="5"/>
  <c r="EU246" i="5" s="1"/>
  <c r="DH246" i="5" s="1"/>
  <c r="DS246" i="5" s="1"/>
  <c r="EW226" i="5"/>
  <c r="EV226" i="5"/>
  <c r="EX226" i="5" s="1"/>
  <c r="DI226" i="5" s="1"/>
  <c r="DT226" i="5" s="1"/>
  <c r="EZ213" i="5"/>
  <c r="FA213" i="5" s="1"/>
  <c r="DJ213" i="5" s="1"/>
  <c r="DU213" i="5" s="1"/>
  <c r="ET322" i="5"/>
  <c r="ES322" i="5"/>
  <c r="EV155" i="5"/>
  <c r="EW155" i="5"/>
  <c r="ET32" i="5"/>
  <c r="ES32" i="5"/>
  <c r="EU32" i="5" s="1"/>
  <c r="DH32" i="5" s="1"/>
  <c r="DS32" i="5" s="1"/>
  <c r="EZ87" i="5"/>
  <c r="FA87" i="5"/>
  <c r="DJ87" i="5" s="1"/>
  <c r="DU87" i="5" s="1"/>
  <c r="EW258" i="5"/>
  <c r="EV258" i="5"/>
  <c r="ES314" i="5"/>
  <c r="ET314" i="5"/>
  <c r="EU314" i="5" s="1"/>
  <c r="DH314" i="5" s="1"/>
  <c r="DS314" i="5" s="1"/>
  <c r="EZ376" i="5"/>
  <c r="FA376" i="5" s="1"/>
  <c r="DJ376" i="5" s="1"/>
  <c r="DU376" i="5" s="1"/>
  <c r="EZ362" i="5"/>
  <c r="FA362" i="5"/>
  <c r="DJ362" i="5" s="1"/>
  <c r="DU362" i="5" s="1"/>
  <c r="EW91" i="5"/>
  <c r="EV91" i="5"/>
  <c r="EW179" i="5"/>
  <c r="EV179" i="5"/>
  <c r="EX179" i="5" s="1"/>
  <c r="DI179" i="5" s="1"/>
  <c r="DT179" i="5" s="1"/>
  <c r="EV260" i="5"/>
  <c r="EW260" i="5"/>
  <c r="EZ264" i="5"/>
  <c r="FA264" i="5" s="1"/>
  <c r="DJ264" i="5" s="1"/>
  <c r="DU264" i="5" s="1"/>
  <c r="EV282" i="5"/>
  <c r="EW282" i="5"/>
  <c r="EZ306" i="5"/>
  <c r="FA306" i="5" s="1"/>
  <c r="DJ306" i="5" s="1"/>
  <c r="DU306" i="5" s="1"/>
  <c r="EW400" i="5"/>
  <c r="EV400" i="5"/>
  <c r="EX400" i="5" s="1"/>
  <c r="DI400" i="5" s="1"/>
  <c r="DT400" i="5" s="1"/>
  <c r="EV209" i="5"/>
  <c r="EW209" i="5"/>
  <c r="EZ299" i="5"/>
  <c r="FA299" i="5" s="1"/>
  <c r="DJ299" i="5" s="1"/>
  <c r="DU299" i="5" s="1"/>
  <c r="EW95" i="5"/>
  <c r="EV95" i="5"/>
  <c r="EX95" i="5"/>
  <c r="DI95" i="5" s="1"/>
  <c r="DT95" i="5" s="1"/>
  <c r="EV151" i="5"/>
  <c r="EW151" i="5"/>
  <c r="EX151" i="5"/>
  <c r="DI151" i="5" s="1"/>
  <c r="DT151" i="5" s="1"/>
  <c r="EZ272" i="5"/>
  <c r="FA272" i="5" s="1"/>
  <c r="DJ272" i="5" s="1"/>
  <c r="DU272" i="5" s="1"/>
  <c r="EZ280" i="5"/>
  <c r="FA280" i="5" s="1"/>
  <c r="DJ280" i="5" s="1"/>
  <c r="DU280" i="5" s="1"/>
  <c r="EW340" i="5"/>
  <c r="EV340" i="5"/>
  <c r="EX340" i="5" s="1"/>
  <c r="DI340" i="5" s="1"/>
  <c r="DT340" i="5" s="1"/>
  <c r="EZ223" i="5"/>
  <c r="FA223" i="5" s="1"/>
  <c r="DJ223" i="5" s="1"/>
  <c r="DU223" i="5" s="1"/>
  <c r="EW250" i="5"/>
  <c r="EV250" i="5"/>
  <c r="EX250" i="5" s="1"/>
  <c r="DI250" i="5" s="1"/>
  <c r="DT250" i="5" s="1"/>
  <c r="EZ328" i="5"/>
  <c r="FA328" i="5" s="1"/>
  <c r="DJ328" i="5" s="1"/>
  <c r="DU328" i="5" s="1"/>
  <c r="EW396" i="5"/>
  <c r="EV396" i="5"/>
  <c r="EW354" i="5"/>
  <c r="EV354" i="5"/>
  <c r="EX354" i="5" s="1"/>
  <c r="DI354" i="5" s="1"/>
  <c r="DT354" i="5" s="1"/>
  <c r="ET394" i="5"/>
  <c r="ES394" i="5"/>
  <c r="EZ71" i="5"/>
  <c r="FA71" i="5" s="1"/>
  <c r="DJ71" i="5" s="1"/>
  <c r="DU71" i="5" s="1"/>
  <c r="ET218" i="5"/>
  <c r="ES218" i="5"/>
  <c r="ES242" i="5"/>
  <c r="ET242" i="5"/>
  <c r="EW246" i="5"/>
  <c r="EV246" i="5"/>
  <c r="EX246" i="5" s="1"/>
  <c r="DI246" i="5" s="1"/>
  <c r="DT246" i="5" s="1"/>
  <c r="ET332" i="5"/>
  <c r="ES332" i="5"/>
  <c r="EZ60" i="5"/>
  <c r="FA60" i="5" s="1"/>
  <c r="DJ60" i="5" s="1"/>
  <c r="DU60" i="5" s="1"/>
  <c r="EZ109" i="5"/>
  <c r="FA109" i="5" s="1"/>
  <c r="DJ109" i="5" s="1"/>
  <c r="DU109" i="5" s="1"/>
  <c r="ET155" i="5"/>
  <c r="ES155" i="5"/>
  <c r="EW299" i="5"/>
  <c r="EV299" i="5"/>
  <c r="EX299" i="5" s="1"/>
  <c r="DI299" i="5" s="1"/>
  <c r="DT299" i="5" s="1"/>
  <c r="ET340" i="5"/>
  <c r="ES340" i="5"/>
  <c r="ET250" i="5"/>
  <c r="ES250" i="5"/>
  <c r="EU250" i="5" s="1"/>
  <c r="DH250" i="5" s="1"/>
  <c r="DS250" i="5" s="1"/>
  <c r="EZ226" i="5"/>
  <c r="FA226" i="5" s="1"/>
  <c r="DJ226" i="5" s="1"/>
  <c r="DU226" i="5" s="1"/>
  <c r="EZ291" i="5"/>
  <c r="FA291" i="5" s="1"/>
  <c r="DJ291" i="5" s="1"/>
  <c r="DU291" i="5" s="1"/>
  <c r="ET44" i="5"/>
  <c r="ES44" i="5"/>
  <c r="EU44" i="5" s="1"/>
  <c r="DH44" i="5" s="1"/>
  <c r="DS44" i="5" s="1"/>
  <c r="ET254" i="5"/>
  <c r="ES254" i="5"/>
  <c r="EV32" i="5"/>
  <c r="EW32" i="5"/>
  <c r="ET87" i="5"/>
  <c r="ES87" i="5"/>
  <c r="EU87" i="5" s="1"/>
  <c r="DH87" i="5" s="1"/>
  <c r="DS87" i="5" s="1"/>
  <c r="ET200" i="5"/>
  <c r="ES200" i="5"/>
  <c r="EU200" i="5" s="1"/>
  <c r="DH200" i="5" s="1"/>
  <c r="DS200" i="5" s="1"/>
  <c r="EZ258" i="5"/>
  <c r="FA258" i="5" s="1"/>
  <c r="DJ258" i="5" s="1"/>
  <c r="DU258" i="5" s="1"/>
  <c r="EW303" i="5"/>
  <c r="EV303" i="5"/>
  <c r="EX303" i="5" s="1"/>
  <c r="DI303" i="5" s="1"/>
  <c r="DT303" i="5" s="1"/>
  <c r="EZ314" i="5"/>
  <c r="FA314" i="5" s="1"/>
  <c r="DJ314" i="5" s="1"/>
  <c r="DU314" i="5" s="1"/>
  <c r="ES376" i="5"/>
  <c r="ET376" i="5"/>
  <c r="ES362" i="5"/>
  <c r="ET362" i="5"/>
  <c r="EZ179" i="5"/>
  <c r="FA179" i="5" s="1"/>
  <c r="DJ179" i="5" s="1"/>
  <c r="DU179" i="5" s="1"/>
  <c r="EZ260" i="5"/>
  <c r="ET264" i="5"/>
  <c r="ES264" i="5"/>
  <c r="EU264" i="5" s="1"/>
  <c r="DH264" i="5" s="1"/>
  <c r="DS264" i="5" s="1"/>
  <c r="EZ282" i="5"/>
  <c r="FA282" i="5" s="1"/>
  <c r="DJ282" i="5" s="1"/>
  <c r="DU282" i="5" s="1"/>
  <c r="ET326" i="5"/>
  <c r="ES326" i="5"/>
  <c r="EU326" i="5" s="1"/>
  <c r="DH326" i="5" s="1"/>
  <c r="DS326" i="5" s="1"/>
  <c r="EZ400" i="5"/>
  <c r="FA400" i="5" s="1"/>
  <c r="DJ400" i="5" s="1"/>
  <c r="DU400" i="5" s="1"/>
  <c r="EZ209" i="5"/>
  <c r="FA209" i="5" s="1"/>
  <c r="DJ209" i="5" s="1"/>
  <c r="DU209" i="5" s="1"/>
  <c r="EZ151" i="5"/>
  <c r="FA151" i="5" s="1"/>
  <c r="DJ151" i="5" s="1"/>
  <c r="DU151" i="5" s="1"/>
  <c r="ET272" i="5"/>
  <c r="ES272" i="5"/>
  <c r="EZ117" i="5"/>
  <c r="FA117" i="5" s="1"/>
  <c r="DJ117" i="5" s="1"/>
  <c r="DU117" i="5" s="1"/>
  <c r="EZ250" i="5"/>
  <c r="FA250" i="5" s="1"/>
  <c r="DJ250" i="5" s="1"/>
  <c r="DU250" i="5" s="1"/>
  <c r="EZ396" i="5"/>
  <c r="FA396" i="5" s="1"/>
  <c r="DJ396" i="5" s="1"/>
  <c r="DU396" i="5" s="1"/>
  <c r="EV394" i="5"/>
  <c r="EW394" i="5"/>
  <c r="ET71" i="5"/>
  <c r="ES71" i="5"/>
  <c r="EU71" i="5" s="1"/>
  <c r="DH71" i="5" s="1"/>
  <c r="DS71" i="5" s="1"/>
  <c r="EZ218" i="5"/>
  <c r="FA218" i="5" s="1"/>
  <c r="DJ218" i="5" s="1"/>
  <c r="DU218" i="5" s="1"/>
  <c r="ES237" i="5"/>
  <c r="ET237" i="5"/>
  <c r="EW242" i="5"/>
  <c r="EV242" i="5"/>
  <c r="EZ246" i="5"/>
  <c r="FA246" i="5" s="1"/>
  <c r="DJ246" i="5" s="1"/>
  <c r="DU246" i="5" s="1"/>
  <c r="EW332" i="5"/>
  <c r="EV332" i="5"/>
  <c r="ET370" i="5"/>
  <c r="ES370" i="5"/>
  <c r="EU370" i="5" s="1"/>
  <c r="DH370" i="5" s="1"/>
  <c r="DS370" i="5" s="1"/>
  <c r="ES60" i="5"/>
  <c r="ET60" i="5"/>
  <c r="ET109" i="5"/>
  <c r="ES109" i="5"/>
  <c r="EU109" i="5"/>
  <c r="DH109" i="5" s="1"/>
  <c r="DS109" i="5" s="1"/>
  <c r="EW83" i="5"/>
  <c r="EV83" i="5"/>
  <c r="ES268" i="5"/>
  <c r="ET268" i="5"/>
  <c r="EZ277" i="5"/>
  <c r="FA277" i="5" s="1"/>
  <c r="DJ277" i="5" s="1"/>
  <c r="DU277" i="5" s="1"/>
  <c r="ET400" i="5"/>
  <c r="ES400" i="5"/>
  <c r="EU400" i="5" s="1"/>
  <c r="DH400" i="5" s="1"/>
  <c r="DS400" i="5" s="1"/>
  <c r="EZ219" i="5"/>
  <c r="FA219" i="5" s="1"/>
  <c r="DJ219" i="5" s="1"/>
  <c r="DU219" i="5" s="1"/>
  <c r="ET396" i="5"/>
  <c r="ES396" i="5"/>
  <c r="ES354" i="5"/>
  <c r="ET354" i="5"/>
  <c r="ET220" i="5"/>
  <c r="ES220" i="5"/>
  <c r="EU220" i="5" s="1"/>
  <c r="DH220" i="5" s="1"/>
  <c r="DS220" i="5" s="1"/>
  <c r="EW322" i="5"/>
  <c r="EV322" i="5"/>
  <c r="EZ75" i="5"/>
  <c r="FA75" i="5"/>
  <c r="DJ75" i="5" s="1"/>
  <c r="DU75" i="5" s="1"/>
  <c r="EZ155" i="5"/>
  <c r="FA155" i="5" s="1"/>
  <c r="DJ155" i="5" s="1"/>
  <c r="DU155" i="5" s="1"/>
  <c r="ET339" i="5"/>
  <c r="ES339" i="5"/>
  <c r="EU339" i="5" s="1"/>
  <c r="DH339" i="5" s="1"/>
  <c r="DS339" i="5" s="1"/>
  <c r="ES291" i="5"/>
  <c r="ET291" i="5"/>
  <c r="EZ322" i="5"/>
  <c r="FA322" i="5" s="1"/>
  <c r="DJ322" i="5" s="1"/>
  <c r="DU322" i="5" s="1"/>
  <c r="EZ388" i="5"/>
  <c r="FA388" i="5" s="1"/>
  <c r="DJ388" i="5" s="1"/>
  <c r="DU388" i="5" s="1"/>
  <c r="EV44" i="5"/>
  <c r="EW44" i="5"/>
  <c r="ET75" i="5"/>
  <c r="ES75" i="5"/>
  <c r="EU75" i="5" s="1"/>
  <c r="DH75" i="5" s="1"/>
  <c r="DS75" i="5" s="1"/>
  <c r="EW254" i="5"/>
  <c r="EV254" i="5"/>
  <c r="EX254" i="5" s="1"/>
  <c r="DI254" i="5" s="1"/>
  <c r="DT254" i="5" s="1"/>
  <c r="EW339" i="5"/>
  <c r="EV339" i="5"/>
  <c r="EX339" i="5" s="1"/>
  <c r="DI339" i="5" s="1"/>
  <c r="DT339" i="5" s="1"/>
  <c r="EZ32" i="5"/>
  <c r="FA32" i="5" s="1"/>
  <c r="DJ32" i="5" s="1"/>
  <c r="DU32" i="5" s="1"/>
  <c r="EW87" i="5"/>
  <c r="EV87" i="5"/>
  <c r="EX87" i="5" s="1"/>
  <c r="DI87" i="5" s="1"/>
  <c r="DT87" i="5" s="1"/>
  <c r="EW200" i="5"/>
  <c r="EV200" i="5"/>
  <c r="EX200" i="5"/>
  <c r="DI200" i="5" s="1"/>
  <c r="DT200" i="5" s="1"/>
  <c r="ET308" i="5"/>
  <c r="ES308" i="5"/>
  <c r="ET303" i="5"/>
  <c r="ES303" i="5"/>
  <c r="EU303" i="5" s="1"/>
  <c r="DH303" i="5" s="1"/>
  <c r="DS303" i="5" s="1"/>
  <c r="EW376" i="5"/>
  <c r="EV376" i="5"/>
  <c r="EX376" i="5" s="1"/>
  <c r="DI376" i="5" s="1"/>
  <c r="DT376" i="5" s="1"/>
  <c r="EW362" i="5"/>
  <c r="EV362" i="5"/>
  <c r="ET63" i="5"/>
  <c r="ES63" i="5"/>
  <c r="EU63" i="5" s="1"/>
  <c r="DH63" i="5" s="1"/>
  <c r="DS63" i="5" s="1"/>
  <c r="ET227" i="5"/>
  <c r="ES227" i="5"/>
  <c r="EU227" i="5" s="1"/>
  <c r="DH227" i="5" s="1"/>
  <c r="DS227" i="5" s="1"/>
  <c r="ET260" i="5"/>
  <c r="ES260" i="5"/>
  <c r="ET273" i="5"/>
  <c r="ES273" i="5"/>
  <c r="EU273" i="5" s="1"/>
  <c r="DH273" i="5" s="1"/>
  <c r="DS273" i="5" s="1"/>
  <c r="EW326" i="5"/>
  <c r="EV326" i="5"/>
  <c r="EX326" i="5" s="1"/>
  <c r="DI326" i="5" s="1"/>
  <c r="DT326" i="5" s="1"/>
  <c r="EW272" i="5"/>
  <c r="EV272" i="5"/>
  <c r="EX272" i="5" s="1"/>
  <c r="DI272" i="5" s="1"/>
  <c r="DT272" i="5" s="1"/>
  <c r="ET99" i="5"/>
  <c r="ES99" i="5"/>
  <c r="ET117" i="5"/>
  <c r="ES117" i="5"/>
  <c r="ET171" i="5"/>
  <c r="ES171" i="5"/>
  <c r="EU171" i="5" s="1"/>
  <c r="DH171" i="5" s="1"/>
  <c r="DS171" i="5" s="1"/>
  <c r="EW270" i="5"/>
  <c r="EV270" i="5"/>
  <c r="EX270" i="5" s="1"/>
  <c r="DI270" i="5" s="1"/>
  <c r="DT270" i="5" s="1"/>
  <c r="EW392" i="5"/>
  <c r="EV392" i="5"/>
  <c r="EX392" i="5" s="1"/>
  <c r="DI392" i="5" s="1"/>
  <c r="DT392" i="5" s="1"/>
  <c r="EZ287" i="5"/>
  <c r="FA287" i="5" s="1"/>
  <c r="DJ287" i="5" s="1"/>
  <c r="DU287" i="5" s="1"/>
  <c r="EZ187" i="5"/>
  <c r="FA187" i="5" s="1"/>
  <c r="DJ187" i="5" s="1"/>
  <c r="DU187" i="5" s="1"/>
  <c r="EZ394" i="5"/>
  <c r="FA394" i="5" s="1"/>
  <c r="DJ394" i="5" s="1"/>
  <c r="DU394" i="5" s="1"/>
  <c r="EW71" i="5"/>
  <c r="EV71" i="5"/>
  <c r="EX71" i="5" s="1"/>
  <c r="DI71" i="5" s="1"/>
  <c r="DT71" i="5" s="1"/>
  <c r="ET230" i="5"/>
  <c r="ES230" i="5"/>
  <c r="EU230" i="5" s="1"/>
  <c r="DH230" i="5" s="1"/>
  <c r="DS230" i="5" s="1"/>
  <c r="EZ237" i="5"/>
  <c r="FA237" i="5"/>
  <c r="DJ237" i="5" s="1"/>
  <c r="DU237" i="5" s="1"/>
  <c r="EZ332" i="5"/>
  <c r="FA332" i="5" s="1"/>
  <c r="DJ332" i="5" s="1"/>
  <c r="DU332" i="5" s="1"/>
  <c r="EW370" i="5"/>
  <c r="EV370" i="5"/>
  <c r="EX370" i="5" s="1"/>
  <c r="DI370" i="5" s="1"/>
  <c r="DT370" i="5" s="1"/>
  <c r="EW109" i="5"/>
  <c r="EV109" i="5"/>
  <c r="EX109" i="5"/>
  <c r="DI109" i="5" s="1"/>
  <c r="DT109" i="5" s="1"/>
  <c r="EW264" i="5"/>
  <c r="EV264" i="5"/>
  <c r="EX264" i="5" s="1"/>
  <c r="DI264" i="5" s="1"/>
  <c r="DT264" i="5" s="1"/>
  <c r="ET209" i="5"/>
  <c r="ES209" i="5"/>
  <c r="EW280" i="5"/>
  <c r="EV280" i="5"/>
  <c r="EX280" i="5" s="1"/>
  <c r="DI280" i="5" s="1"/>
  <c r="DT280" i="5" s="1"/>
  <c r="EZ222" i="5"/>
  <c r="FA222" i="5" s="1"/>
  <c r="DJ222" i="5" s="1"/>
  <c r="DU222" i="5" s="1"/>
  <c r="EW328" i="5"/>
  <c r="EV328" i="5"/>
  <c r="EX328" i="5" s="1"/>
  <c r="DI328" i="5" s="1"/>
  <c r="DT328" i="5" s="1"/>
  <c r="EZ242" i="5"/>
  <c r="FA242" i="5" s="1"/>
  <c r="DJ242" i="5" s="1"/>
  <c r="DU242" i="5" s="1"/>
  <c r="EV60" i="5"/>
  <c r="EW60" i="5"/>
  <c r="EX60" i="5" s="1"/>
  <c r="DI60" i="5" s="1"/>
  <c r="DT60" i="5" s="1"/>
  <c r="EW291" i="5"/>
  <c r="EV291" i="5"/>
  <c r="EX291" i="5" s="1"/>
  <c r="DI291" i="5" s="1"/>
  <c r="DT291" i="5" s="1"/>
  <c r="ET312" i="5"/>
  <c r="ES312" i="5"/>
  <c r="EV388" i="5"/>
  <c r="EW388" i="5"/>
  <c r="EX388" i="5" s="1"/>
  <c r="DI388" i="5" s="1"/>
  <c r="DT388" i="5" s="1"/>
  <c r="EZ44" i="5"/>
  <c r="FA44" i="5" s="1"/>
  <c r="DJ44" i="5" s="1"/>
  <c r="DU44" i="5" s="1"/>
  <c r="EW75" i="5"/>
  <c r="EV75" i="5"/>
  <c r="EZ254" i="5"/>
  <c r="FA254" i="5" s="1"/>
  <c r="DJ254" i="5" s="1"/>
  <c r="DU254" i="5" s="1"/>
  <c r="EZ339" i="5"/>
  <c r="FA339" i="5" s="1"/>
  <c r="DJ339" i="5" s="1"/>
  <c r="DU339" i="5" s="1"/>
  <c r="ET40" i="5"/>
  <c r="ES40" i="5"/>
  <c r="ET159" i="5"/>
  <c r="ES159" i="5"/>
  <c r="EZ200" i="5"/>
  <c r="FA200" i="5" s="1"/>
  <c r="DJ200" i="5" s="1"/>
  <c r="DU200" i="5" s="1"/>
  <c r="EW308" i="5"/>
  <c r="EV308" i="5"/>
  <c r="EZ303" i="5"/>
  <c r="FA303" i="5" s="1"/>
  <c r="DJ303" i="5" s="1"/>
  <c r="DU303" i="5" s="1"/>
  <c r="EZ63" i="5"/>
  <c r="FA63" i="5" s="1"/>
  <c r="DJ63" i="5" s="1"/>
  <c r="DU63" i="5" s="1"/>
  <c r="EV227" i="5"/>
  <c r="EW227" i="5"/>
  <c r="EV273" i="5"/>
  <c r="EW273" i="5"/>
  <c r="EZ326" i="5"/>
  <c r="FA326" i="5" s="1"/>
  <c r="DJ326" i="5" s="1"/>
  <c r="DU326" i="5" s="1"/>
  <c r="ET52" i="5"/>
  <c r="ES52" i="5"/>
  <c r="ET295" i="5"/>
  <c r="ES295" i="5"/>
  <c r="EU295" i="5" s="1"/>
  <c r="DH295" i="5" s="1"/>
  <c r="DS295" i="5" s="1"/>
  <c r="ET266" i="5"/>
  <c r="ES266" i="5"/>
  <c r="EU266" i="5" s="1"/>
  <c r="DH266" i="5" s="1"/>
  <c r="DS266" i="5" s="1"/>
  <c r="EV283" i="5"/>
  <c r="EW283" i="5"/>
  <c r="ET175" i="5"/>
  <c r="ES175" i="5"/>
  <c r="EU175" i="5" s="1"/>
  <c r="DH175" i="5" s="1"/>
  <c r="DS175" i="5" s="1"/>
  <c r="EZ99" i="5"/>
  <c r="FA99" i="5" s="1"/>
  <c r="DJ99" i="5" s="1"/>
  <c r="DU99" i="5" s="1"/>
  <c r="EW117" i="5"/>
  <c r="EV117" i="5"/>
  <c r="EX117" i="5"/>
  <c r="DI117" i="5" s="1"/>
  <c r="DT117" i="5" s="1"/>
  <c r="EW171" i="5"/>
  <c r="EV171" i="5"/>
  <c r="EX171" i="5" s="1"/>
  <c r="DI171" i="5" s="1"/>
  <c r="DT171" i="5" s="1"/>
  <c r="EZ270" i="5"/>
  <c r="FA270" i="5" s="1"/>
  <c r="DJ270" i="5" s="1"/>
  <c r="DU270" i="5" s="1"/>
  <c r="ET392" i="5"/>
  <c r="ES392" i="5"/>
  <c r="ES287" i="5"/>
  <c r="ET287" i="5"/>
  <c r="ES187" i="5"/>
  <c r="ET187" i="5"/>
  <c r="ET36" i="5"/>
  <c r="ES36" i="5"/>
  <c r="ET59" i="5"/>
  <c r="ES59" i="5"/>
  <c r="EW230" i="5"/>
  <c r="EV230" i="5"/>
  <c r="EX230" i="5" s="1"/>
  <c r="DI230" i="5" s="1"/>
  <c r="DT230" i="5" s="1"/>
  <c r="EV237" i="5"/>
  <c r="EW237" i="5"/>
  <c r="EZ370" i="5"/>
  <c r="FA370" i="5" s="1"/>
  <c r="DJ370" i="5" s="1"/>
  <c r="DU370" i="5" s="1"/>
  <c r="ET79" i="5"/>
  <c r="ES79" i="5"/>
  <c r="ET258" i="5"/>
  <c r="ES258" i="5"/>
  <c r="EU258" i="5"/>
  <c r="DH258" i="5" s="1"/>
  <c r="DS258" i="5" s="1"/>
  <c r="ET282" i="5"/>
  <c r="ES282" i="5"/>
  <c r="ET151" i="5"/>
  <c r="ES151" i="5"/>
  <c r="EU151" i="5"/>
  <c r="DH151" i="5" s="1"/>
  <c r="DS151" i="5" s="1"/>
  <c r="EW312" i="5"/>
  <c r="EV312" i="5"/>
  <c r="ET388" i="5"/>
  <c r="ES388" i="5"/>
  <c r="EZ113" i="5"/>
  <c r="FA113" i="5"/>
  <c r="DJ113" i="5" s="1"/>
  <c r="DU113" i="5" s="1"/>
  <c r="EW40" i="5"/>
  <c r="EV40" i="5"/>
  <c r="EX40" i="5" s="1"/>
  <c r="DI40" i="5" s="1"/>
  <c r="DT40" i="5" s="1"/>
  <c r="EW159" i="5"/>
  <c r="EV159" i="5"/>
  <c r="EX159" i="5" s="1"/>
  <c r="DI159" i="5" s="1"/>
  <c r="DT159" i="5" s="1"/>
  <c r="EZ308" i="5"/>
  <c r="FA308" i="5" s="1"/>
  <c r="DJ308" i="5" s="1"/>
  <c r="DU308" i="5" s="1"/>
  <c r="EZ366" i="5"/>
  <c r="FA366" i="5" s="1"/>
  <c r="DJ366" i="5" s="1"/>
  <c r="DU366" i="5" s="1"/>
  <c r="EV63" i="5"/>
  <c r="EW63" i="5"/>
  <c r="ET163" i="5"/>
  <c r="ES163" i="5"/>
  <c r="EU163" i="5" s="1"/>
  <c r="DH163" i="5" s="1"/>
  <c r="DS163" i="5" s="1"/>
  <c r="ET204" i="5"/>
  <c r="ES204" i="5"/>
  <c r="EU204" i="5" s="1"/>
  <c r="DH204" i="5" s="1"/>
  <c r="DS204" i="5" s="1"/>
  <c r="EV52" i="5"/>
  <c r="EW52" i="5"/>
  <c r="EW295" i="5"/>
  <c r="EV295" i="5"/>
  <c r="ET167" i="5"/>
  <c r="ES167" i="5"/>
  <c r="EU167" i="5" s="1"/>
  <c r="DH167" i="5" s="1"/>
  <c r="DS167" i="5" s="1"/>
  <c r="EW266" i="5"/>
  <c r="EV266" i="5"/>
  <c r="EX266" i="5" s="1"/>
  <c r="DI266" i="5" s="1"/>
  <c r="DT266" i="5" s="1"/>
  <c r="EZ283" i="5"/>
  <c r="FA283" i="5" s="1"/>
  <c r="DJ283" i="5" s="1"/>
  <c r="DU283" i="5" s="1"/>
  <c r="EW175" i="5"/>
  <c r="EV175" i="5"/>
  <c r="EX175" i="5" s="1"/>
  <c r="DI175" i="5" s="1"/>
  <c r="DT175" i="5" s="1"/>
  <c r="ET276" i="5"/>
  <c r="ES276" i="5"/>
  <c r="EZ67" i="5"/>
  <c r="FA67" i="5" s="1"/>
  <c r="DJ67" i="5" s="1"/>
  <c r="DU67" i="5" s="1"/>
  <c r="EW99" i="5"/>
  <c r="EV99" i="5"/>
  <c r="EZ171" i="5"/>
  <c r="FA171" i="5" s="1"/>
  <c r="DJ171" i="5" s="1"/>
  <c r="DU171" i="5" s="1"/>
  <c r="ET196" i="5"/>
  <c r="ES196" i="5"/>
  <c r="ET236" i="5"/>
  <c r="ES236" i="5"/>
  <c r="EU236" i="5" s="1"/>
  <c r="DH236" i="5" s="1"/>
  <c r="DS236" i="5" s="1"/>
  <c r="ET270" i="5"/>
  <c r="ES270" i="5"/>
  <c r="ET390" i="5"/>
  <c r="ES390" i="5"/>
  <c r="EZ392" i="5"/>
  <c r="FA392" i="5" s="1"/>
  <c r="DJ392" i="5" s="1"/>
  <c r="DU392" i="5" s="1"/>
  <c r="EW287" i="5"/>
  <c r="EV287" i="5"/>
  <c r="EX287" i="5" s="1"/>
  <c r="DI287" i="5" s="1"/>
  <c r="DT287" i="5" s="1"/>
  <c r="EW187" i="5"/>
  <c r="EV187" i="5"/>
  <c r="EX187" i="5" s="1"/>
  <c r="DI187" i="5" s="1"/>
  <c r="DT187" i="5" s="1"/>
  <c r="EV36" i="5"/>
  <c r="EW36" i="5"/>
  <c r="EZ59" i="5"/>
  <c r="FA59" i="5"/>
  <c r="DJ59" i="5" s="1"/>
  <c r="DU59" i="5" s="1"/>
  <c r="EZ230" i="5"/>
  <c r="FA230" i="5" s="1"/>
  <c r="DJ230" i="5" s="1"/>
  <c r="DU230" i="5" s="1"/>
  <c r="EZ372" i="5"/>
  <c r="FA372" i="5" s="1"/>
  <c r="DJ372" i="5" s="1"/>
  <c r="DU372" i="5" s="1"/>
  <c r="EZ79" i="5"/>
  <c r="ET226" i="5"/>
  <c r="ES226" i="5"/>
  <c r="ET179" i="5"/>
  <c r="ES179" i="5"/>
  <c r="ES306" i="5"/>
  <c r="ET306" i="5"/>
  <c r="EZ95" i="5"/>
  <c r="FA95" i="5" s="1"/>
  <c r="DJ95" i="5" s="1"/>
  <c r="DU95" i="5" s="1"/>
  <c r="ET234" i="5"/>
  <c r="ES234" i="5"/>
  <c r="ET318" i="5"/>
  <c r="ES318" i="5"/>
  <c r="EZ227" i="5"/>
  <c r="FA227" i="5" s="1"/>
  <c r="DJ227" i="5" s="1"/>
  <c r="DU227" i="5" s="1"/>
  <c r="EZ273" i="5"/>
  <c r="FA273" i="5" s="1"/>
  <c r="DJ273" i="5" s="1"/>
  <c r="DU273" i="5" s="1"/>
  <c r="ET83" i="5"/>
  <c r="ES83" i="5"/>
  <c r="EW268" i="5"/>
  <c r="EV268" i="5"/>
  <c r="EZ312" i="5"/>
  <c r="FA312" i="5" s="1"/>
  <c r="DJ312" i="5" s="1"/>
  <c r="DU312" i="5" s="1"/>
  <c r="ET113" i="5"/>
  <c r="ES113" i="5"/>
  <c r="EU113" i="5"/>
  <c r="DH113" i="5" s="1"/>
  <c r="DS113" i="5" s="1"/>
  <c r="EZ40" i="5"/>
  <c r="FA40" i="5" s="1"/>
  <c r="DJ40" i="5" s="1"/>
  <c r="DU40" i="5" s="1"/>
  <c r="EZ159" i="5"/>
  <c r="FA159" i="5" s="1"/>
  <c r="DJ159" i="5" s="1"/>
  <c r="DU159" i="5" s="1"/>
  <c r="EW234" i="5"/>
  <c r="EV234" i="5"/>
  <c r="EX234" i="5" s="1"/>
  <c r="DI234" i="5" s="1"/>
  <c r="DT234" i="5" s="1"/>
  <c r="EW318" i="5"/>
  <c r="EV318" i="5"/>
  <c r="EX318" i="5" s="1"/>
  <c r="DI318" i="5" s="1"/>
  <c r="DT318" i="5" s="1"/>
  <c r="ES366" i="5"/>
  <c r="ET366" i="5"/>
  <c r="EW163" i="5"/>
  <c r="EV163" i="5"/>
  <c r="ET277" i="5"/>
  <c r="ES277" i="5"/>
  <c r="EW204" i="5"/>
  <c r="EV204" i="5"/>
  <c r="EX204" i="5" s="1"/>
  <c r="DI204" i="5" s="1"/>
  <c r="DT204" i="5" s="1"/>
  <c r="EZ52" i="5"/>
  <c r="FA52" i="5" s="1"/>
  <c r="DJ52" i="5" s="1"/>
  <c r="DU52" i="5" s="1"/>
  <c r="EZ295" i="5"/>
  <c r="FA295" i="5" s="1"/>
  <c r="DJ295" i="5" s="1"/>
  <c r="DU295" i="5" s="1"/>
  <c r="EW167" i="5"/>
  <c r="EV167" i="5"/>
  <c r="EX167" i="5" s="1"/>
  <c r="DI167" i="5" s="1"/>
  <c r="DT167" i="5" s="1"/>
  <c r="ET219" i="5"/>
  <c r="ES219" i="5"/>
  <c r="EU219" i="5" s="1"/>
  <c r="DH219" i="5" s="1"/>
  <c r="DS219" i="5" s="1"/>
  <c r="EZ266" i="5"/>
  <c r="FA266" i="5" s="1"/>
  <c r="DJ266" i="5" s="1"/>
  <c r="DU266" i="5" s="1"/>
  <c r="ES283" i="5"/>
  <c r="ET283" i="5"/>
  <c r="EZ175" i="5"/>
  <c r="FA175" i="5" s="1"/>
  <c r="DJ175" i="5" s="1"/>
  <c r="DU175" i="5" s="1"/>
  <c r="EW276" i="5"/>
  <c r="EV276" i="5"/>
  <c r="ET67" i="5"/>
  <c r="ES67" i="5"/>
  <c r="EU67" i="5" s="1"/>
  <c r="DH67" i="5" s="1"/>
  <c r="DS67" i="5" s="1"/>
  <c r="EW196" i="5"/>
  <c r="EV196" i="5"/>
  <c r="ET222" i="5"/>
  <c r="ES222" i="5"/>
  <c r="EU222" i="5" s="1"/>
  <c r="DH222" i="5" s="1"/>
  <c r="DS222" i="5" s="1"/>
  <c r="EW236" i="5"/>
  <c r="EV236" i="5"/>
  <c r="EV390" i="5"/>
  <c r="EW390" i="5"/>
  <c r="EZ36" i="5"/>
  <c r="FA36" i="5" s="1"/>
  <c r="DJ36" i="5" s="1"/>
  <c r="DU36" i="5" s="1"/>
  <c r="EV59" i="5"/>
  <c r="EW59" i="5"/>
  <c r="EW220" i="5"/>
  <c r="EV220" i="5"/>
  <c r="ES372" i="5"/>
  <c r="ET372" i="5"/>
  <c r="EW79" i="5"/>
  <c r="EV79" i="5"/>
  <c r="EX79" i="5" s="1"/>
  <c r="DI79" i="5" s="1"/>
  <c r="DT79" i="5" s="1"/>
  <c r="EW314" i="5"/>
  <c r="EV314" i="5"/>
  <c r="EZ83" i="5"/>
  <c r="FA83" i="5" s="1"/>
  <c r="DJ83" i="5" s="1"/>
  <c r="DU83" i="5" s="1"/>
  <c r="ET213" i="5"/>
  <c r="ES213" i="5"/>
  <c r="EU213" i="5" s="1"/>
  <c r="DH213" i="5" s="1"/>
  <c r="DS213" i="5" s="1"/>
  <c r="EZ268" i="5"/>
  <c r="FA268" i="5" s="1"/>
  <c r="DJ268" i="5" s="1"/>
  <c r="DU268" i="5" s="1"/>
  <c r="EW113" i="5"/>
  <c r="EV113" i="5"/>
  <c r="EX113" i="5" s="1"/>
  <c r="DI113" i="5" s="1"/>
  <c r="DT113" i="5" s="1"/>
  <c r="EZ234" i="5"/>
  <c r="FA234" i="5" s="1"/>
  <c r="DJ234" i="5" s="1"/>
  <c r="DU234" i="5" s="1"/>
  <c r="EZ318" i="5"/>
  <c r="FA318" i="5" s="1"/>
  <c r="DJ318" i="5" s="1"/>
  <c r="DU318" i="5" s="1"/>
  <c r="EW366" i="5"/>
  <c r="EV366" i="5"/>
  <c r="EZ91" i="5"/>
  <c r="FA91" i="5" s="1"/>
  <c r="DJ91" i="5" s="1"/>
  <c r="DU91" i="5" s="1"/>
  <c r="EZ163" i="5"/>
  <c r="FA163" i="5" s="1"/>
  <c r="DJ163" i="5" s="1"/>
  <c r="DU163" i="5" s="1"/>
  <c r="EV277" i="5"/>
  <c r="EW277" i="5"/>
  <c r="EW306" i="5"/>
  <c r="EV306" i="5"/>
  <c r="EX306" i="5" s="1"/>
  <c r="DI306" i="5" s="1"/>
  <c r="DT306" i="5" s="1"/>
  <c r="EZ204" i="5"/>
  <c r="FA204" i="5" s="1"/>
  <c r="DJ204" i="5" s="1"/>
  <c r="DU204" i="5" s="1"/>
  <c r="ET299" i="5"/>
  <c r="ES299" i="5"/>
  <c r="EU299" i="5" s="1"/>
  <c r="DH299" i="5" s="1"/>
  <c r="DS299" i="5" s="1"/>
  <c r="ET95" i="5"/>
  <c r="ES95" i="5"/>
  <c r="EU95" i="5" s="1"/>
  <c r="DH95" i="5" s="1"/>
  <c r="DS95" i="5" s="1"/>
  <c r="EZ167" i="5"/>
  <c r="FA167" i="5" s="1"/>
  <c r="DJ167" i="5" s="1"/>
  <c r="DU167" i="5" s="1"/>
  <c r="EV219" i="5"/>
  <c r="EW219" i="5"/>
  <c r="ET280" i="5"/>
  <c r="ES280" i="5"/>
  <c r="EZ340" i="5"/>
  <c r="FA340" i="5" s="1"/>
  <c r="DJ340" i="5" s="1"/>
  <c r="DU340" i="5" s="1"/>
  <c r="ET223" i="5"/>
  <c r="ES223" i="5"/>
  <c r="EU223" i="5" s="1"/>
  <c r="DH223" i="5" s="1"/>
  <c r="DS223" i="5" s="1"/>
  <c r="EZ276" i="5"/>
  <c r="FA276" i="5" s="1"/>
  <c r="DJ276" i="5" s="1"/>
  <c r="DU276" i="5" s="1"/>
  <c r="EV67" i="5"/>
  <c r="EW67" i="5"/>
  <c r="EZ196" i="5"/>
  <c r="FA196" i="5" s="1"/>
  <c r="DJ196" i="5" s="1"/>
  <c r="DU196" i="5" s="1"/>
  <c r="EW222" i="5"/>
  <c r="EV222" i="5"/>
  <c r="EZ236" i="5"/>
  <c r="FA236" i="5" s="1"/>
  <c r="DJ236" i="5" s="1"/>
  <c r="DU236" i="5" s="1"/>
  <c r="ET328" i="5"/>
  <c r="ES328" i="5"/>
  <c r="EZ390" i="5"/>
  <c r="FA390" i="5" s="1"/>
  <c r="DJ390" i="5" s="1"/>
  <c r="DU390" i="5" s="1"/>
  <c r="EZ354" i="5"/>
  <c r="FA354" i="5" s="1"/>
  <c r="DJ354" i="5" s="1"/>
  <c r="DU354" i="5" s="1"/>
  <c r="EZ220" i="5"/>
  <c r="FA220" i="5" s="1"/>
  <c r="DJ220" i="5" s="1"/>
  <c r="DU220" i="5" s="1"/>
  <c r="EW372" i="5"/>
  <c r="EV372" i="5"/>
  <c r="EX372" i="5" s="1"/>
  <c r="DI372" i="5" s="1"/>
  <c r="DT372" i="5" s="1"/>
  <c r="HE9" i="28"/>
  <c r="HF9" i="28"/>
  <c r="BM10" i="29"/>
  <c r="BN10" i="29" s="1"/>
  <c r="BO10" i="29" s="1"/>
  <c r="BS10" i="29" s="1"/>
  <c r="BS17" i="29"/>
  <c r="BM8" i="29"/>
  <c r="BN8" i="29" s="1"/>
  <c r="BO8" i="29" s="1"/>
  <c r="BW27" i="29"/>
  <c r="BX27" i="29" s="1"/>
  <c r="CC27" i="29" s="1"/>
  <c r="CE27" i="29" s="1"/>
  <c r="BW12" i="29"/>
  <c r="BX12" i="29" s="1"/>
  <c r="CC12" i="29" s="1"/>
  <c r="BW19" i="29"/>
  <c r="BX19" i="29" s="1"/>
  <c r="CC19" i="29" s="1"/>
  <c r="CE19" i="29" s="1"/>
  <c r="CF19" i="29" s="1"/>
  <c r="BM19" i="29" s="1"/>
  <c r="BN19" i="29" s="1"/>
  <c r="BO19" i="29" s="1"/>
  <c r="BS19" i="29" s="1"/>
  <c r="BW9" i="29"/>
  <c r="BX9" i="29" s="1"/>
  <c r="CC9" i="29" s="1"/>
  <c r="CE9" i="29" s="1"/>
  <c r="CF9" i="29" s="1"/>
  <c r="BM9" i="29" s="1"/>
  <c r="BN9" i="29" s="1"/>
  <c r="BO9" i="29" s="1"/>
  <c r="BV7" i="29"/>
  <c r="BW7" i="29" s="1"/>
  <c r="BX7" i="29" s="1"/>
  <c r="CC7" i="29" s="1"/>
  <c r="ER18" i="29"/>
  <c r="BH7" i="29"/>
  <c r="FC21" i="29"/>
  <c r="BW16" i="29"/>
  <c r="BX16" i="29" s="1"/>
  <c r="CC16" i="29" s="1"/>
  <c r="CE16" i="29" s="1"/>
  <c r="CF16" i="29" s="1"/>
  <c r="BM16" i="29" s="1"/>
  <c r="BN16" i="29" s="1"/>
  <c r="BO16" i="29" s="1"/>
  <c r="BS16" i="29" s="1"/>
  <c r="FE21" i="29"/>
  <c r="FG28" i="29"/>
  <c r="FG14" i="29"/>
  <c r="FE27" i="29"/>
  <c r="FE14" i="29"/>
  <c r="FC29" i="29"/>
  <c r="FC17" i="29"/>
  <c r="FG23" i="29"/>
  <c r="FG27" i="29"/>
  <c r="FE23" i="29"/>
  <c r="BW31" i="29"/>
  <c r="BX31" i="29" s="1"/>
  <c r="CC31" i="29" s="1"/>
  <c r="CE31" i="29" s="1"/>
  <c r="CF31" i="29" s="1"/>
  <c r="BM31" i="29" s="1"/>
  <c r="BN31" i="29" s="1"/>
  <c r="BO31" i="29" s="1"/>
  <c r="BS31" i="29" s="1"/>
  <c r="FC27" i="29"/>
  <c r="ER29" i="29"/>
  <c r="BW15" i="29"/>
  <c r="BX15" i="29" s="1"/>
  <c r="CC15" i="29" s="1"/>
  <c r="CE15" i="29" s="1"/>
  <c r="CF15" i="29" s="1"/>
  <c r="BM15" i="29" s="1"/>
  <c r="BN15" i="29" s="1"/>
  <c r="BO15" i="29" s="1"/>
  <c r="BS15" i="29" s="1"/>
  <c r="FC23" i="29"/>
  <c r="ER27" i="29"/>
  <c r="FG21" i="29"/>
  <c r="ER14" i="29"/>
  <c r="ER17" i="29"/>
  <c r="FG17" i="29"/>
  <c r="FC12" i="29"/>
  <c r="FG12" i="29"/>
  <c r="FE17" i="29"/>
  <c r="BM30" i="29"/>
  <c r="BN30" i="29" s="1"/>
  <c r="BO30" i="29" s="1"/>
  <c r="BS30" i="29" s="1"/>
  <c r="ER21" i="29"/>
  <c r="FG8" i="29"/>
  <c r="ER12" i="29"/>
  <c r="FG24" i="29"/>
  <c r="ER23" i="29"/>
  <c r="FG10" i="29"/>
  <c r="ER20" i="29"/>
  <c r="BW11" i="29"/>
  <c r="BX11" i="29" s="1"/>
  <c r="CC11" i="29" s="1"/>
  <c r="CE11" i="29" s="1"/>
  <c r="CF11" i="29" s="1"/>
  <c r="BM11" i="29" s="1"/>
  <c r="BN11" i="29" s="1"/>
  <c r="BO11" i="29" s="1"/>
  <c r="BS11" i="29" s="1"/>
  <c r="ER10" i="29"/>
  <c r="FG30" i="29"/>
  <c r="BW14" i="29"/>
  <c r="BX14" i="29" s="1"/>
  <c r="CC14" i="29" s="1"/>
  <c r="CE14" i="29" s="1"/>
  <c r="CF14" i="29" s="1"/>
  <c r="BM14" i="29" s="1"/>
  <c r="BN14" i="29" s="1"/>
  <c r="BO14" i="29" s="1"/>
  <c r="BS14" i="29" s="1"/>
  <c r="ER16" i="29"/>
  <c r="FC10" i="29"/>
  <c r="FE10" i="29"/>
  <c r="CE12" i="29"/>
  <c r="CF12" i="29" s="1"/>
  <c r="BM12" i="29" s="1"/>
  <c r="BN12" i="29" s="1"/>
  <c r="BO12" i="29" s="1"/>
  <c r="BS12" i="29" s="1"/>
  <c r="ER19" i="29"/>
  <c r="BW18" i="29"/>
  <c r="BX18" i="29" s="1"/>
  <c r="CC18" i="29" s="1"/>
  <c r="FG18" i="29"/>
  <c r="ER22" i="29"/>
  <c r="ER24" i="29"/>
  <c r="FG22" i="29"/>
  <c r="FG25" i="29"/>
  <c r="CE29" i="29"/>
  <c r="CF29" i="29" s="1"/>
  <c r="BM29" i="29" s="1"/>
  <c r="BN29" i="29" s="1"/>
  <c r="BO29" i="29" s="1"/>
  <c r="BS29" i="29" s="1"/>
  <c r="FG29" i="29"/>
  <c r="FE29" i="29"/>
  <c r="ER8" i="29"/>
  <c r="ER15" i="29"/>
  <c r="ER28" i="29"/>
  <c r="FE28" i="29"/>
  <c r="FC19" i="29"/>
  <c r="FC25" i="29"/>
  <c r="CE28" i="29"/>
  <c r="CF28" i="29" s="1"/>
  <c r="BM28" i="29" s="1"/>
  <c r="BN28" i="29" s="1"/>
  <c r="BO28" i="29" s="1"/>
  <c r="BS28" i="29" s="1"/>
  <c r="CE23" i="29"/>
  <c r="CF23" i="29" s="1"/>
  <c r="BM23" i="29" s="1"/>
  <c r="BN23" i="29" s="1"/>
  <c r="BO23" i="29" s="1"/>
  <c r="BS23" i="29" s="1"/>
  <c r="FG26" i="29"/>
  <c r="BP7" i="29"/>
  <c r="FC8" i="29"/>
  <c r="FE8" i="29"/>
  <c r="FG19" i="29"/>
  <c r="FC13" i="29"/>
  <c r="FE13" i="29"/>
  <c r="BW22" i="29"/>
  <c r="BX22" i="29" s="1"/>
  <c r="CC22" i="29" s="1"/>
  <c r="FC11" i="29"/>
  <c r="FE11" i="29"/>
  <c r="ER11" i="29"/>
  <c r="FC16" i="29"/>
  <c r="FG16" i="29"/>
  <c r="FE12" i="29"/>
  <c r="FC20" i="29"/>
  <c r="FE20" i="29"/>
  <c r="CE26" i="29"/>
  <c r="CF26" i="29" s="1"/>
  <c r="BM26" i="29" s="1"/>
  <c r="BN26" i="29" s="1"/>
  <c r="BO26" i="29" s="1"/>
  <c r="BS26" i="29" s="1"/>
  <c r="BW20" i="29"/>
  <c r="BX20" i="29" s="1"/>
  <c r="CC20" i="29" s="1"/>
  <c r="FE24" i="29"/>
  <c r="FC30" i="29"/>
  <c r="FE30" i="29"/>
  <c r="ER30" i="29"/>
  <c r="FG15" i="29"/>
  <c r="FC15" i="29"/>
  <c r="FE15" i="29"/>
  <c r="ER25" i="29"/>
  <c r="FE25" i="29"/>
  <c r="FE22" i="29"/>
  <c r="FC22" i="29"/>
  <c r="CE24" i="29"/>
  <c r="CF24" i="29" s="1"/>
  <c r="BM24" i="29" s="1"/>
  <c r="BN24" i="29" s="1"/>
  <c r="BO24" i="29" s="1"/>
  <c r="BS24" i="29" s="1"/>
  <c r="FC24" i="29"/>
  <c r="FG11" i="29"/>
  <c r="ER13" i="29"/>
  <c r="FC18" i="29"/>
  <c r="FE18" i="29"/>
  <c r="FC14" i="29"/>
  <c r="CE25" i="29"/>
  <c r="CF25" i="29" s="1"/>
  <c r="BM25" i="29" s="1"/>
  <c r="BN25" i="29" s="1"/>
  <c r="BO25" i="29" s="1"/>
  <c r="BS25" i="29" s="1"/>
  <c r="FE19" i="29"/>
  <c r="FC28" i="29"/>
  <c r="BW21" i="29"/>
  <c r="BX21" i="29" s="1"/>
  <c r="CC21" i="29" s="1"/>
  <c r="BW13" i="29"/>
  <c r="BX13" i="29" s="1"/>
  <c r="CC13" i="29" s="1"/>
  <c r="FG13" i="29"/>
  <c r="FC9" i="29"/>
  <c r="FE9" i="29"/>
  <c r="FG9" i="29"/>
  <c r="ER9" i="29"/>
  <c r="FC26" i="29"/>
  <c r="ER26" i="29"/>
  <c r="FE26" i="29"/>
  <c r="IC9" i="28"/>
  <c r="IC10" i="28"/>
  <c r="IC11" i="28"/>
  <c r="IC12" i="28"/>
  <c r="IC13" i="28"/>
  <c r="IC14" i="28"/>
  <c r="IC15" i="28"/>
  <c r="IC16" i="28"/>
  <c r="IC17" i="28"/>
  <c r="IC18" i="28"/>
  <c r="IC19" i="28"/>
  <c r="IC20" i="28"/>
  <c r="IC21" i="28"/>
  <c r="IC22" i="28"/>
  <c r="IC23" i="28"/>
  <c r="IC24" i="28"/>
  <c r="IC25" i="28"/>
  <c r="IC26" i="28"/>
  <c r="IC27" i="28"/>
  <c r="IC28" i="28"/>
  <c r="IC29" i="28"/>
  <c r="IC30" i="28"/>
  <c r="JC30" i="28"/>
  <c r="JA30" i="28"/>
  <c r="IK30" i="28"/>
  <c r="II30" i="28"/>
  <c r="IG30" i="28"/>
  <c r="IE30" i="28"/>
  <c r="JC29" i="28"/>
  <c r="JA29" i="28"/>
  <c r="IK29" i="28"/>
  <c r="II29" i="28"/>
  <c r="IG29" i="28"/>
  <c r="IE29" i="28"/>
  <c r="JC28" i="28"/>
  <c r="JA28" i="28"/>
  <c r="IK28" i="28"/>
  <c r="II28" i="28"/>
  <c r="IG28" i="28"/>
  <c r="IE28" i="28"/>
  <c r="JC27" i="28"/>
  <c r="JA27" i="28"/>
  <c r="IK27" i="28"/>
  <c r="JE27" i="28" s="1"/>
  <c r="II27" i="28"/>
  <c r="IG27" i="28"/>
  <c r="IE27" i="28"/>
  <c r="JC26" i="28"/>
  <c r="JA26" i="28"/>
  <c r="IK26" i="28"/>
  <c r="II26" i="28"/>
  <c r="IG26" i="28"/>
  <c r="IE26" i="28"/>
  <c r="JC25" i="28"/>
  <c r="JA25" i="28"/>
  <c r="IK25" i="28"/>
  <c r="II25" i="28"/>
  <c r="IG25" i="28"/>
  <c r="IE25" i="28"/>
  <c r="JC24" i="28"/>
  <c r="JA24" i="28"/>
  <c r="IK24" i="28"/>
  <c r="JE24" i="28" s="1"/>
  <c r="II24" i="28"/>
  <c r="IG24" i="28"/>
  <c r="IE24" i="28"/>
  <c r="JC23" i="28"/>
  <c r="JA23" i="28"/>
  <c r="IK23" i="28"/>
  <c r="II23" i="28"/>
  <c r="IG23" i="28"/>
  <c r="IE23" i="28"/>
  <c r="JC22" i="28"/>
  <c r="JA22" i="28"/>
  <c r="IK22" i="28"/>
  <c r="II22" i="28"/>
  <c r="IG22" i="28"/>
  <c r="IE22" i="28"/>
  <c r="JC21" i="28"/>
  <c r="JA21" i="28"/>
  <c r="IK21" i="28"/>
  <c r="II21" i="28"/>
  <c r="IG21" i="28"/>
  <c r="IE21" i="28"/>
  <c r="JC20" i="28"/>
  <c r="JA20" i="28"/>
  <c r="IK20" i="28"/>
  <c r="JE20" i="28" s="1"/>
  <c r="II20" i="28"/>
  <c r="IG20" i="28"/>
  <c r="IE20" i="28"/>
  <c r="JC19" i="28"/>
  <c r="JA19" i="28"/>
  <c r="IK19" i="28"/>
  <c r="II19" i="28"/>
  <c r="IG19" i="28"/>
  <c r="IE19" i="28"/>
  <c r="JC18" i="28"/>
  <c r="JA18" i="28"/>
  <c r="IK18" i="28"/>
  <c r="II18" i="28"/>
  <c r="IG18" i="28"/>
  <c r="IE18" i="28"/>
  <c r="JC17" i="28"/>
  <c r="JA17" i="28"/>
  <c r="IK17" i="28"/>
  <c r="II17" i="28"/>
  <c r="IG17" i="28"/>
  <c r="IE17" i="28"/>
  <c r="JC16" i="28"/>
  <c r="JA16" i="28"/>
  <c r="IK16" i="28"/>
  <c r="JE16" i="28" s="1"/>
  <c r="II16" i="28"/>
  <c r="IG16" i="28"/>
  <c r="IE16" i="28"/>
  <c r="JC15" i="28"/>
  <c r="JA15" i="28"/>
  <c r="IK15" i="28"/>
  <c r="II15" i="28"/>
  <c r="IG15" i="28"/>
  <c r="IE15" i="28"/>
  <c r="JC14" i="28"/>
  <c r="JA14" i="28"/>
  <c r="IK14" i="28"/>
  <c r="II14" i="28"/>
  <c r="IG14" i="28"/>
  <c r="IE14" i="28"/>
  <c r="JC13" i="28"/>
  <c r="JA13" i="28"/>
  <c r="IK13" i="28"/>
  <c r="II13" i="28"/>
  <c r="IG13" i="28"/>
  <c r="IE13" i="28"/>
  <c r="JC12" i="28"/>
  <c r="JA12" i="28"/>
  <c r="IK12" i="28"/>
  <c r="II12" i="28"/>
  <c r="IG12" i="28"/>
  <c r="IE12" i="28"/>
  <c r="JC11" i="28"/>
  <c r="JA11" i="28"/>
  <c r="IK11" i="28"/>
  <c r="JE11" i="28" s="1"/>
  <c r="II11" i="28"/>
  <c r="IG11" i="28"/>
  <c r="IE11" i="28"/>
  <c r="JC10" i="28"/>
  <c r="JA10" i="28"/>
  <c r="IK10" i="28"/>
  <c r="JE10" i="28" s="1"/>
  <c r="II10" i="28"/>
  <c r="IG10" i="28"/>
  <c r="IE10" i="28"/>
  <c r="JC9" i="28"/>
  <c r="JA9" i="28"/>
  <c r="IK9" i="28"/>
  <c r="II9" i="28"/>
  <c r="IG9" i="28"/>
  <c r="IE9" i="28"/>
  <c r="JE8" i="28"/>
  <c r="JC8" i="28"/>
  <c r="JA8" i="28"/>
  <c r="IB8" i="28"/>
  <c r="IB30" i="28"/>
  <c r="IA30" i="28"/>
  <c r="HZ30" i="28"/>
  <c r="HY30" i="28"/>
  <c r="IB29" i="28"/>
  <c r="IA29" i="28"/>
  <c r="HZ29" i="28"/>
  <c r="HY29" i="28"/>
  <c r="IB28" i="28"/>
  <c r="IA28" i="28"/>
  <c r="HZ28" i="28"/>
  <c r="HY28" i="28"/>
  <c r="IB27" i="28"/>
  <c r="IA27" i="28"/>
  <c r="HZ27" i="28"/>
  <c r="HY27" i="28"/>
  <c r="IB26" i="28"/>
  <c r="IA26" i="28"/>
  <c r="HZ26" i="28"/>
  <c r="HY26" i="28"/>
  <c r="IB25" i="28"/>
  <c r="IA25" i="28"/>
  <c r="HZ25" i="28"/>
  <c r="HY25" i="28"/>
  <c r="IB24" i="28"/>
  <c r="IA24" i="28"/>
  <c r="HZ24" i="28"/>
  <c r="HY24" i="28"/>
  <c r="IB23" i="28"/>
  <c r="IA23" i="28"/>
  <c r="HZ23" i="28"/>
  <c r="HY23" i="28"/>
  <c r="IB22" i="28"/>
  <c r="IA22" i="28"/>
  <c r="HZ22" i="28"/>
  <c r="HY22" i="28"/>
  <c r="IB21" i="28"/>
  <c r="IA21" i="28"/>
  <c r="HZ21" i="28"/>
  <c r="HY21" i="28"/>
  <c r="IB20" i="28"/>
  <c r="IA20" i="28"/>
  <c r="HZ20" i="28"/>
  <c r="HY20" i="28"/>
  <c r="IB19" i="28"/>
  <c r="IA19" i="28"/>
  <c r="HZ19" i="28"/>
  <c r="HY19" i="28"/>
  <c r="IB18" i="28"/>
  <c r="IA18" i="28"/>
  <c r="HZ18" i="28"/>
  <c r="HY18" i="28"/>
  <c r="IB17" i="28"/>
  <c r="IA17" i="28"/>
  <c r="HZ17" i="28"/>
  <c r="HY17" i="28"/>
  <c r="IB16" i="28"/>
  <c r="IA16" i="28"/>
  <c r="HZ16" i="28"/>
  <c r="HY16" i="28"/>
  <c r="IB15" i="28"/>
  <c r="IA15" i="28"/>
  <c r="HZ15" i="28"/>
  <c r="HY15" i="28"/>
  <c r="IB14" i="28"/>
  <c r="IA14" i="28"/>
  <c r="HZ14" i="28"/>
  <c r="HY14" i="28"/>
  <c r="IB13" i="28"/>
  <c r="IA13" i="28"/>
  <c r="HZ13" i="28"/>
  <c r="HY13" i="28"/>
  <c r="IB12" i="28"/>
  <c r="IA12" i="28"/>
  <c r="HZ12" i="28"/>
  <c r="HY12" i="28"/>
  <c r="IB11" i="28"/>
  <c r="IA11" i="28"/>
  <c r="HZ11" i="28"/>
  <c r="HY11" i="28"/>
  <c r="IB10" i="28"/>
  <c r="IA10" i="28"/>
  <c r="HZ10" i="28"/>
  <c r="HY10" i="28"/>
  <c r="IB9" i="28"/>
  <c r="IA9" i="28"/>
  <c r="HZ9" i="28"/>
  <c r="HY9" i="28"/>
  <c r="IA8" i="28"/>
  <c r="HZ8" i="28"/>
  <c r="HY8" i="28"/>
  <c r="HX9" i="28"/>
  <c r="HX10" i="28"/>
  <c r="HX11" i="28"/>
  <c r="HX12" i="28"/>
  <c r="HX13" i="28"/>
  <c r="HX14" i="28"/>
  <c r="HX15" i="28"/>
  <c r="HX16" i="28"/>
  <c r="HX17" i="28"/>
  <c r="HX18" i="28"/>
  <c r="HX19" i="28"/>
  <c r="HX20" i="28"/>
  <c r="HX21" i="28"/>
  <c r="HX22" i="28"/>
  <c r="HX23" i="28"/>
  <c r="HX24" i="28"/>
  <c r="HX25" i="28"/>
  <c r="HX26" i="28"/>
  <c r="HX27" i="28"/>
  <c r="HX28" i="28"/>
  <c r="HX29" i="28"/>
  <c r="HX30" i="28"/>
  <c r="HX8" i="28"/>
  <c r="HW9" i="28"/>
  <c r="HW10" i="28"/>
  <c r="HW11" i="28"/>
  <c r="HW12" i="28"/>
  <c r="HW13" i="28"/>
  <c r="HW14" i="28"/>
  <c r="HW15" i="28"/>
  <c r="HW16" i="28"/>
  <c r="HW17" i="28"/>
  <c r="HW18" i="28"/>
  <c r="HW19" i="28"/>
  <c r="HW20" i="28"/>
  <c r="HW21" i="28"/>
  <c r="HW22" i="28"/>
  <c r="HW23" i="28"/>
  <c r="HW24" i="28"/>
  <c r="HW25" i="28"/>
  <c r="HW26" i="28"/>
  <c r="HW27" i="28"/>
  <c r="HW28" i="28"/>
  <c r="HW29" i="28"/>
  <c r="HW30" i="28"/>
  <c r="HW8" i="28"/>
  <c r="HV9" i="28"/>
  <c r="IP9" i="28" s="1"/>
  <c r="HV10" i="28"/>
  <c r="IP10" i="28" s="1"/>
  <c r="HV11" i="28"/>
  <c r="IP11" i="28" s="1"/>
  <c r="HV12" i="28"/>
  <c r="IP12" i="28" s="1"/>
  <c r="HV13" i="28"/>
  <c r="IP13" i="28" s="1"/>
  <c r="HV14" i="28"/>
  <c r="IP14" i="28" s="1"/>
  <c r="HV15" i="28"/>
  <c r="IP15" i="28" s="1"/>
  <c r="HV16" i="28"/>
  <c r="IP16" i="28" s="1"/>
  <c r="HV17" i="28"/>
  <c r="IP17" i="28" s="1"/>
  <c r="HV18" i="28"/>
  <c r="HV19" i="28"/>
  <c r="HV20" i="28"/>
  <c r="HV21" i="28"/>
  <c r="HV22" i="28"/>
  <c r="HV23" i="28"/>
  <c r="HV24" i="28"/>
  <c r="HV25" i="28"/>
  <c r="HV26" i="28"/>
  <c r="HV27" i="28"/>
  <c r="HV28" i="28"/>
  <c r="HV29" i="28"/>
  <c r="HV30" i="28"/>
  <c r="HV8" i="28"/>
  <c r="IP8" i="28" s="1"/>
  <c r="HU8" i="28"/>
  <c r="HU9" i="28"/>
  <c r="HU10" i="28"/>
  <c r="HU11" i="28"/>
  <c r="HU12" i="28"/>
  <c r="HU13" i="28"/>
  <c r="HU14" i="28"/>
  <c r="HU15" i="28"/>
  <c r="HU16" i="28"/>
  <c r="HU17" i="28"/>
  <c r="HU18" i="28"/>
  <c r="HU19" i="28"/>
  <c r="HU20" i="28"/>
  <c r="HU21" i="28"/>
  <c r="HU22" i="28"/>
  <c r="HU23" i="28"/>
  <c r="HU24" i="28"/>
  <c r="HU25" i="28"/>
  <c r="HU26" i="28"/>
  <c r="HU27" i="28"/>
  <c r="HU28" i="28"/>
  <c r="HU29" i="28"/>
  <c r="HU30" i="28"/>
  <c r="HN7" i="28"/>
  <c r="HH7" i="28"/>
  <c r="HG7" i="28"/>
  <c r="GL31" i="28"/>
  <c r="GK31" i="28"/>
  <c r="GJ31" i="28"/>
  <c r="GI31" i="28"/>
  <c r="GE31" i="28"/>
  <c r="ES31" i="28"/>
  <c r="ER31" i="28"/>
  <c r="EQ31" i="28"/>
  <c r="EP31" i="28"/>
  <c r="EO31" i="28"/>
  <c r="EN31" i="28"/>
  <c r="EK31" i="28"/>
  <c r="DG31" i="28"/>
  <c r="GL30" i="28"/>
  <c r="GK30" i="28"/>
  <c r="GJ30" i="28"/>
  <c r="GI30" i="28"/>
  <c r="GE30" i="28"/>
  <c r="ES30" i="28"/>
  <c r="ER30" i="28"/>
  <c r="EQ30" i="28"/>
  <c r="EP30" i="28"/>
  <c r="EO30" i="28"/>
  <c r="EN30" i="28"/>
  <c r="EK30" i="28"/>
  <c r="DG30" i="28"/>
  <c r="DH30" i="28" s="1"/>
  <c r="GL29" i="28"/>
  <c r="GK29" i="28"/>
  <c r="GJ29" i="28"/>
  <c r="GI29" i="28"/>
  <c r="GE29" i="28"/>
  <c r="ES29" i="28"/>
  <c r="ER29" i="28"/>
  <c r="EQ29" i="28"/>
  <c r="EP29" i="28"/>
  <c r="EO29" i="28"/>
  <c r="EN29" i="28"/>
  <c r="EY29" i="28" s="1"/>
  <c r="EK29" i="28"/>
  <c r="DG29" i="28"/>
  <c r="DH29" i="28" s="1"/>
  <c r="GL28" i="28"/>
  <c r="GK28" i="28"/>
  <c r="GJ28" i="28"/>
  <c r="GI28" i="28"/>
  <c r="GE28" i="28"/>
  <c r="ES28" i="28"/>
  <c r="ER28" i="28"/>
  <c r="EQ28" i="28"/>
  <c r="EP28" i="28"/>
  <c r="EO28" i="28"/>
  <c r="EN28" i="28"/>
  <c r="EK28" i="28"/>
  <c r="DG28" i="28"/>
  <c r="GF28" i="28" s="1"/>
  <c r="GL27" i="28"/>
  <c r="GK27" i="28"/>
  <c r="GJ27" i="28"/>
  <c r="GI27" i="28"/>
  <c r="GE27" i="28"/>
  <c r="ES27" i="28"/>
  <c r="ER27" i="28"/>
  <c r="EQ27" i="28"/>
  <c r="EP27" i="28"/>
  <c r="EO27" i="28"/>
  <c r="EN27" i="28"/>
  <c r="EK27" i="28"/>
  <c r="DG27" i="28"/>
  <c r="GL26" i="28"/>
  <c r="GK26" i="28"/>
  <c r="GJ26" i="28"/>
  <c r="GI26" i="28"/>
  <c r="GE26" i="28"/>
  <c r="ES26" i="28"/>
  <c r="ER26" i="28"/>
  <c r="EQ26" i="28"/>
  <c r="EP26" i="28"/>
  <c r="EO26" i="28"/>
  <c r="EN26" i="28"/>
  <c r="EK26" i="28"/>
  <c r="DG26" i="28"/>
  <c r="DH26" i="28" s="1"/>
  <c r="GL25" i="28"/>
  <c r="GK25" i="28"/>
  <c r="GJ25" i="28"/>
  <c r="GI25" i="28"/>
  <c r="GE25" i="28"/>
  <c r="ES25" i="28"/>
  <c r="ER25" i="28"/>
  <c r="EQ25" i="28"/>
  <c r="EP25" i="28"/>
  <c r="EO25" i="28"/>
  <c r="EN25" i="28"/>
  <c r="EK25" i="28"/>
  <c r="DG25" i="28"/>
  <c r="DH25" i="28" s="1"/>
  <c r="GL24" i="28"/>
  <c r="GK24" i="28"/>
  <c r="GJ24" i="28"/>
  <c r="GI24" i="28"/>
  <c r="GE24" i="28"/>
  <c r="ES24" i="28"/>
  <c r="ER24" i="28"/>
  <c r="EQ24" i="28"/>
  <c r="EP24" i="28"/>
  <c r="EO24" i="28"/>
  <c r="EN24" i="28"/>
  <c r="EK24" i="28"/>
  <c r="DG24" i="28"/>
  <c r="GL23" i="28"/>
  <c r="GK23" i="28"/>
  <c r="GJ23" i="28"/>
  <c r="GI23" i="28"/>
  <c r="GE23" i="28"/>
  <c r="ES23" i="28"/>
  <c r="ER23" i="28"/>
  <c r="EQ23" i="28"/>
  <c r="EP23" i="28"/>
  <c r="EO23" i="28"/>
  <c r="EN23" i="28"/>
  <c r="EK23" i="28"/>
  <c r="DG23" i="28"/>
  <c r="DH23" i="28" s="1"/>
  <c r="GL22" i="28"/>
  <c r="GK22" i="28"/>
  <c r="GJ22" i="28"/>
  <c r="GI22" i="28"/>
  <c r="GE22" i="28"/>
  <c r="ES22" i="28"/>
  <c r="ER22" i="28"/>
  <c r="EQ22" i="28"/>
  <c r="EP22" i="28"/>
  <c r="EO22" i="28"/>
  <c r="EN22" i="28"/>
  <c r="EK22" i="28"/>
  <c r="DG22" i="28"/>
  <c r="DH22" i="28" s="1"/>
  <c r="GL21" i="28"/>
  <c r="GK21" i="28"/>
  <c r="GJ21" i="28"/>
  <c r="GI21" i="28"/>
  <c r="GE21" i="28"/>
  <c r="ES21" i="28"/>
  <c r="ER21" i="28"/>
  <c r="EQ21" i="28"/>
  <c r="EP21" i="28"/>
  <c r="EO21" i="28"/>
  <c r="EN21" i="28"/>
  <c r="EK21" i="28"/>
  <c r="DG21" i="28"/>
  <c r="DH21" i="28" s="1"/>
  <c r="GL20" i="28"/>
  <c r="GK20" i="28"/>
  <c r="GJ20" i="28"/>
  <c r="GI20" i="28"/>
  <c r="GE20" i="28"/>
  <c r="ES20" i="28"/>
  <c r="ER20" i="28"/>
  <c r="EQ20" i="28"/>
  <c r="EP20" i="28"/>
  <c r="EO20" i="28"/>
  <c r="EN20" i="28"/>
  <c r="EK20" i="28"/>
  <c r="DG20" i="28"/>
  <c r="GF20" i="28" s="1"/>
  <c r="GL19" i="28"/>
  <c r="GK19" i="28"/>
  <c r="GJ19" i="28"/>
  <c r="GI19" i="28"/>
  <c r="GE19" i="28"/>
  <c r="ES19" i="28"/>
  <c r="ER19" i="28"/>
  <c r="EQ19" i="28"/>
  <c r="EP19" i="28"/>
  <c r="EO19" i="28"/>
  <c r="EN19" i="28"/>
  <c r="EK19" i="28"/>
  <c r="DG19" i="28"/>
  <c r="DH19" i="28" s="1"/>
  <c r="GL18" i="28"/>
  <c r="GK18" i="28"/>
  <c r="GJ18" i="28"/>
  <c r="GI18" i="28"/>
  <c r="GE18" i="28"/>
  <c r="ES18" i="28"/>
  <c r="ER18" i="28"/>
  <c r="EQ18" i="28"/>
  <c r="EP18" i="28"/>
  <c r="EO18" i="28"/>
  <c r="EN18" i="28"/>
  <c r="EK18" i="28"/>
  <c r="DG18" i="28"/>
  <c r="GL17" i="28"/>
  <c r="GK17" i="28"/>
  <c r="GJ17" i="28"/>
  <c r="GI17" i="28"/>
  <c r="GE17" i="28"/>
  <c r="ES17" i="28"/>
  <c r="ER17" i="28"/>
  <c r="EQ17" i="28"/>
  <c r="EP17" i="28"/>
  <c r="EO17" i="28"/>
  <c r="EN17" i="28"/>
  <c r="EK17" i="28"/>
  <c r="DG17" i="28"/>
  <c r="GL16" i="28"/>
  <c r="GK16" i="28"/>
  <c r="GJ16" i="28"/>
  <c r="GI16" i="28"/>
  <c r="GE16" i="28"/>
  <c r="ES16" i="28"/>
  <c r="ER16" i="28"/>
  <c r="EQ16" i="28"/>
  <c r="EP16" i="28"/>
  <c r="EO16" i="28"/>
  <c r="EN16" i="28"/>
  <c r="EY16" i="28" s="1"/>
  <c r="EK16" i="28"/>
  <c r="DG16" i="28"/>
  <c r="DH16" i="28" s="1"/>
  <c r="GL15" i="28"/>
  <c r="GK15" i="28"/>
  <c r="GJ15" i="28"/>
  <c r="GI15" i="28"/>
  <c r="GE15" i="28"/>
  <c r="ES15" i="28"/>
  <c r="ER15" i="28"/>
  <c r="EQ15" i="28"/>
  <c r="EP15" i="28"/>
  <c r="EO15" i="28"/>
  <c r="EN15" i="28"/>
  <c r="EK15" i="28"/>
  <c r="DG15" i="28"/>
  <c r="DH15" i="28" s="1"/>
  <c r="GL14" i="28"/>
  <c r="GK14" i="28"/>
  <c r="GJ14" i="28"/>
  <c r="GI14" i="28"/>
  <c r="GE14" i="28"/>
  <c r="ES14" i="28"/>
  <c r="ER14" i="28"/>
  <c r="EQ14" i="28"/>
  <c r="EP14" i="28"/>
  <c r="EO14" i="28"/>
  <c r="EN14" i="28"/>
  <c r="EK14" i="28"/>
  <c r="DG14" i="28"/>
  <c r="GF14" i="28" s="1"/>
  <c r="GL13" i="28"/>
  <c r="GK13" i="28"/>
  <c r="GJ13" i="28"/>
  <c r="GI13" i="28"/>
  <c r="GE13" i="28"/>
  <c r="ES13" i="28"/>
  <c r="ER13" i="28"/>
  <c r="EQ13" i="28"/>
  <c r="EP13" i="28"/>
  <c r="EO13" i="28"/>
  <c r="EN13" i="28"/>
  <c r="EK13" i="28"/>
  <c r="DG13" i="28"/>
  <c r="DH13" i="28" s="1"/>
  <c r="GL12" i="28"/>
  <c r="GK12" i="28"/>
  <c r="GJ12" i="28"/>
  <c r="GI12" i="28"/>
  <c r="GE12" i="28"/>
  <c r="ES12" i="28"/>
  <c r="ER12" i="28"/>
  <c r="EQ12" i="28"/>
  <c r="EP12" i="28"/>
  <c r="EO12" i="28"/>
  <c r="EN12" i="28"/>
  <c r="EY12" i="28" s="1"/>
  <c r="EK12" i="28"/>
  <c r="DG12" i="28"/>
  <c r="GF12" i="28" s="1"/>
  <c r="GL11" i="28"/>
  <c r="GK11" i="28"/>
  <c r="GJ11" i="28"/>
  <c r="GI11" i="28"/>
  <c r="GE11" i="28"/>
  <c r="ES11" i="28"/>
  <c r="ER11" i="28"/>
  <c r="EQ11" i="28"/>
  <c r="EP11" i="28"/>
  <c r="EO11" i="28"/>
  <c r="EN11" i="28"/>
  <c r="EK11" i="28"/>
  <c r="DG11" i="28"/>
  <c r="DH11" i="28" s="1"/>
  <c r="GL10" i="28"/>
  <c r="GK10" i="28"/>
  <c r="GJ10" i="28"/>
  <c r="GI10" i="28"/>
  <c r="GE10" i="28"/>
  <c r="ES10" i="28"/>
  <c r="ER10" i="28"/>
  <c r="EQ10" i="28"/>
  <c r="EP10" i="28"/>
  <c r="EO10" i="28"/>
  <c r="EN10" i="28"/>
  <c r="EK10" i="28"/>
  <c r="DG10" i="28"/>
  <c r="GF10" i="28" s="1"/>
  <c r="GL9" i="28"/>
  <c r="GK9" i="28"/>
  <c r="GJ9" i="28"/>
  <c r="GI9" i="28"/>
  <c r="GE9" i="28"/>
  <c r="ES9" i="28"/>
  <c r="ER9" i="28"/>
  <c r="EQ9" i="28"/>
  <c r="EP9" i="28"/>
  <c r="EO9" i="28"/>
  <c r="EN9" i="28"/>
  <c r="EK9" i="28"/>
  <c r="DG9" i="28"/>
  <c r="GF9" i="28" s="1"/>
  <c r="GL8" i="28"/>
  <c r="GK8" i="28"/>
  <c r="GJ8" i="28"/>
  <c r="GI8" i="28"/>
  <c r="GE8" i="28"/>
  <c r="ES8" i="28"/>
  <c r="ER8" i="28"/>
  <c r="EQ8" i="28"/>
  <c r="EP8" i="28"/>
  <c r="EO8" i="28"/>
  <c r="EN8" i="28"/>
  <c r="EY8" i="28" s="1"/>
  <c r="EK8" i="28"/>
  <c r="DG8" i="28"/>
  <c r="DH8" i="28" s="1"/>
  <c r="GL7" i="28"/>
  <c r="GK7" i="28"/>
  <c r="GJ7" i="28"/>
  <c r="GI7" i="28"/>
  <c r="BA7" i="28"/>
  <c r="AY7" i="28"/>
  <c r="AW7" i="28"/>
  <c r="AU7" i="28"/>
  <c r="AP7" i="28"/>
  <c r="AN7" i="28"/>
  <c r="AL7" i="28"/>
  <c r="AJ7" i="28"/>
  <c r="AH7" i="28"/>
  <c r="I7" i="28"/>
  <c r="GE7" i="28" s="1"/>
  <c r="H7" i="28"/>
  <c r="G7" i="28"/>
  <c r="F7" i="28"/>
  <c r="EX112" i="5" l="1"/>
  <c r="DI112" i="5" s="1"/>
  <c r="DT112" i="5" s="1"/>
  <c r="V144" i="6"/>
  <c r="W144" i="6" s="1"/>
  <c r="AI261" i="6"/>
  <c r="P261" i="6" s="1"/>
  <c r="Q261" i="6" s="1"/>
  <c r="R261" i="6" s="1"/>
  <c r="V261" i="6" s="1"/>
  <c r="W261" i="6" s="1"/>
  <c r="AI286" i="6"/>
  <c r="P286" i="6" s="1"/>
  <c r="Q286" i="6" s="1"/>
  <c r="R286" i="6" s="1"/>
  <c r="V286" i="6" s="1"/>
  <c r="W286" i="6" s="1"/>
  <c r="AI230" i="6"/>
  <c r="P230" i="6" s="1"/>
  <c r="Q230" i="6" s="1"/>
  <c r="R230" i="6" s="1"/>
  <c r="V230" i="6" s="1"/>
  <c r="W230" i="6" s="1"/>
  <c r="V311" i="6"/>
  <c r="W311" i="6" s="1"/>
  <c r="AI71" i="6"/>
  <c r="P71" i="6" s="1"/>
  <c r="Q71" i="6" s="1"/>
  <c r="R71" i="6" s="1"/>
  <c r="V71" i="6" s="1"/>
  <c r="W71" i="6" s="1"/>
  <c r="AI392" i="6"/>
  <c r="P392" i="6" s="1"/>
  <c r="Q392" i="6" s="1"/>
  <c r="R392" i="6" s="1"/>
  <c r="V392" i="6" s="1"/>
  <c r="W392" i="6" s="1"/>
  <c r="AI319" i="6"/>
  <c r="P319" i="6" s="1"/>
  <c r="Q319" i="6" s="1"/>
  <c r="R319" i="6" s="1"/>
  <c r="V319" i="6" s="1"/>
  <c r="W319" i="6" s="1"/>
  <c r="AI274" i="6"/>
  <c r="P274" i="6" s="1"/>
  <c r="Q274" i="6" s="1"/>
  <c r="R274" i="6" s="1"/>
  <c r="V274" i="6" s="1"/>
  <c r="W274" i="6" s="1"/>
  <c r="AI203" i="6"/>
  <c r="P203" i="6" s="1"/>
  <c r="Q203" i="6" s="1"/>
  <c r="R203" i="6" s="1"/>
  <c r="V203" i="6" s="1"/>
  <c r="W203" i="6" s="1"/>
  <c r="AI132" i="6"/>
  <c r="P132" i="6" s="1"/>
  <c r="Q132" i="6" s="1"/>
  <c r="R132" i="6" s="1"/>
  <c r="V132" i="6" s="1"/>
  <c r="W132" i="6" s="1"/>
  <c r="AI188" i="6"/>
  <c r="P188" i="6" s="1"/>
  <c r="Q188" i="6" s="1"/>
  <c r="R188" i="6" s="1"/>
  <c r="V188" i="6" s="1"/>
  <c r="W188" i="6" s="1"/>
  <c r="AI156" i="6"/>
  <c r="P156" i="6" s="1"/>
  <c r="Q156" i="6" s="1"/>
  <c r="R156" i="6" s="1"/>
  <c r="V156" i="6" s="1"/>
  <c r="W156" i="6" s="1"/>
  <c r="AI104" i="6"/>
  <c r="P104" i="6" s="1"/>
  <c r="Q104" i="6" s="1"/>
  <c r="R104" i="6" s="1"/>
  <c r="V104" i="6" s="1"/>
  <c r="W104" i="6" s="1"/>
  <c r="AI120" i="6"/>
  <c r="P120" i="6" s="1"/>
  <c r="Q120" i="6" s="1"/>
  <c r="R120" i="6" s="1"/>
  <c r="V120" i="6" s="1"/>
  <c r="W120" i="6" s="1"/>
  <c r="AI301" i="6"/>
  <c r="P301" i="6" s="1"/>
  <c r="Q301" i="6" s="1"/>
  <c r="R301" i="6" s="1"/>
  <c r="V301" i="6" s="1"/>
  <c r="W301" i="6" s="1"/>
  <c r="AI297" i="6"/>
  <c r="P297" i="6" s="1"/>
  <c r="Q297" i="6" s="1"/>
  <c r="R297" i="6" s="1"/>
  <c r="V297" i="6" s="1"/>
  <c r="W297" i="6" s="1"/>
  <c r="AI219" i="6"/>
  <c r="P219" i="6" s="1"/>
  <c r="Q219" i="6" s="1"/>
  <c r="R219" i="6" s="1"/>
  <c r="V219" i="6" s="1"/>
  <c r="W219" i="6" s="1"/>
  <c r="AI148" i="6"/>
  <c r="P148" i="6" s="1"/>
  <c r="Q148" i="6" s="1"/>
  <c r="R148" i="6" s="1"/>
  <c r="V148" i="6" s="1"/>
  <c r="W148" i="6" s="1"/>
  <c r="AI340" i="6"/>
  <c r="P340" i="6" s="1"/>
  <c r="Q340" i="6" s="1"/>
  <c r="R340" i="6" s="1"/>
  <c r="V340" i="6" s="1"/>
  <c r="W340" i="6" s="1"/>
  <c r="AI353" i="6"/>
  <c r="P353" i="6" s="1"/>
  <c r="Q353" i="6" s="1"/>
  <c r="R353" i="6" s="1"/>
  <c r="V353" i="6" s="1"/>
  <c r="W353" i="6" s="1"/>
  <c r="AI316" i="6"/>
  <c r="P316" i="6" s="1"/>
  <c r="Q316" i="6" s="1"/>
  <c r="R316" i="6" s="1"/>
  <c r="V316" i="6" s="1"/>
  <c r="W316" i="6" s="1"/>
  <c r="AI320" i="6"/>
  <c r="P320" i="6" s="1"/>
  <c r="Q320" i="6" s="1"/>
  <c r="R320" i="6" s="1"/>
  <c r="V320" i="6" s="1"/>
  <c r="W320" i="6" s="1"/>
  <c r="AI290" i="6"/>
  <c r="P290" i="6" s="1"/>
  <c r="Q290" i="6" s="1"/>
  <c r="R290" i="6" s="1"/>
  <c r="V290" i="6" s="1"/>
  <c r="W290" i="6" s="1"/>
  <c r="AI253" i="6"/>
  <c r="P253" i="6" s="1"/>
  <c r="Q253" i="6" s="1"/>
  <c r="R253" i="6" s="1"/>
  <c r="V253" i="6" s="1"/>
  <c r="W253" i="6" s="1"/>
  <c r="AI268" i="6"/>
  <c r="P268" i="6" s="1"/>
  <c r="Q268" i="6" s="1"/>
  <c r="R268" i="6" s="1"/>
  <c r="V268" i="6" s="1"/>
  <c r="W268" i="6" s="1"/>
  <c r="AI215" i="6"/>
  <c r="P215" i="6" s="1"/>
  <c r="Q215" i="6" s="1"/>
  <c r="R215" i="6" s="1"/>
  <c r="V215" i="6" s="1"/>
  <c r="W215" i="6" s="1"/>
  <c r="AI234" i="6"/>
  <c r="P234" i="6" s="1"/>
  <c r="Q234" i="6" s="1"/>
  <c r="R234" i="6" s="1"/>
  <c r="V234" i="6" s="1"/>
  <c r="W234" i="6" s="1"/>
  <c r="AI184" i="6"/>
  <c r="P184" i="6" s="1"/>
  <c r="Q184" i="6" s="1"/>
  <c r="R184" i="6" s="1"/>
  <c r="V184" i="6" s="1"/>
  <c r="W184" i="6" s="1"/>
  <c r="AI152" i="6"/>
  <c r="P152" i="6" s="1"/>
  <c r="Q152" i="6" s="1"/>
  <c r="R152" i="6" s="1"/>
  <c r="V152" i="6" s="1"/>
  <c r="W152" i="6" s="1"/>
  <c r="V256" i="6"/>
  <c r="W256" i="6" s="1"/>
  <c r="V235" i="6"/>
  <c r="W235" i="6" s="1"/>
  <c r="V86" i="6"/>
  <c r="W86" i="6" s="1"/>
  <c r="EU320" i="5"/>
  <c r="DH320" i="5" s="1"/>
  <c r="DS320" i="5" s="1"/>
  <c r="EX77" i="5"/>
  <c r="DI77" i="5" s="1"/>
  <c r="DT77" i="5" s="1"/>
  <c r="EU73" i="5"/>
  <c r="DH73" i="5" s="1"/>
  <c r="DS73" i="5" s="1"/>
  <c r="EU89" i="5"/>
  <c r="DH89" i="5" s="1"/>
  <c r="DS89" i="5" s="1"/>
  <c r="EU61" i="5"/>
  <c r="DH61" i="5" s="1"/>
  <c r="DS61" i="5" s="1"/>
  <c r="EU302" i="5"/>
  <c r="DH302" i="5" s="1"/>
  <c r="DS302" i="5" s="1"/>
  <c r="EU310" i="5"/>
  <c r="DH310" i="5" s="1"/>
  <c r="DS310" i="5" s="1"/>
  <c r="EX284" i="5"/>
  <c r="DI284" i="5" s="1"/>
  <c r="DT284" i="5" s="1"/>
  <c r="EX279" i="5"/>
  <c r="DI279" i="5" s="1"/>
  <c r="DT279" i="5" s="1"/>
  <c r="AI50" i="6"/>
  <c r="P50" i="6" s="1"/>
  <c r="Q50" i="6" s="1"/>
  <c r="R50" i="6" s="1"/>
  <c r="V50" i="6" s="1"/>
  <c r="W50" i="6" s="1"/>
  <c r="EU248" i="5"/>
  <c r="DH248" i="5" s="1"/>
  <c r="DS248" i="5" s="1"/>
  <c r="EU288" i="5"/>
  <c r="DH288" i="5" s="1"/>
  <c r="DS288" i="5" s="1"/>
  <c r="EX36" i="5"/>
  <c r="DI36" i="5" s="1"/>
  <c r="DT36" i="5" s="1"/>
  <c r="EX307" i="5"/>
  <c r="DI307" i="5" s="1"/>
  <c r="DT307" i="5" s="1"/>
  <c r="EU153" i="5"/>
  <c r="DH153" i="5" s="1"/>
  <c r="DS153" i="5" s="1"/>
  <c r="EU69" i="5"/>
  <c r="DH69" i="5" s="1"/>
  <c r="DS69" i="5" s="1"/>
  <c r="EX316" i="5"/>
  <c r="DI316" i="5" s="1"/>
  <c r="DT316" i="5" s="1"/>
  <c r="EU119" i="5"/>
  <c r="DH119" i="5" s="1"/>
  <c r="DS119" i="5" s="1"/>
  <c r="EX83" i="5"/>
  <c r="DI83" i="5" s="1"/>
  <c r="DT83" i="5" s="1"/>
  <c r="EU117" i="5"/>
  <c r="DH117" i="5" s="1"/>
  <c r="DS117" i="5" s="1"/>
  <c r="EU159" i="5"/>
  <c r="DH159" i="5" s="1"/>
  <c r="DS159" i="5" s="1"/>
  <c r="EU270" i="5"/>
  <c r="DH270" i="5" s="1"/>
  <c r="DS270" i="5" s="1"/>
  <c r="FA79" i="5"/>
  <c r="DJ79" i="5" s="1"/>
  <c r="DU79" i="5" s="1"/>
  <c r="EU226" i="5"/>
  <c r="DH226" i="5" s="1"/>
  <c r="DS226" i="5" s="1"/>
  <c r="EU234" i="5"/>
  <c r="DH234" i="5" s="1"/>
  <c r="DS234" i="5" s="1"/>
  <c r="EX34" i="5"/>
  <c r="DI34" i="5" s="1"/>
  <c r="DT34" i="5" s="1"/>
  <c r="V76" i="6"/>
  <c r="W76" i="6" s="1"/>
  <c r="V61" i="6"/>
  <c r="W61" i="6" s="1"/>
  <c r="EX357" i="5"/>
  <c r="DI357" i="5" s="1"/>
  <c r="DT357" i="5" s="1"/>
  <c r="EU198" i="5"/>
  <c r="DH198" i="5" s="1"/>
  <c r="DS198" i="5" s="1"/>
  <c r="EX288" i="5"/>
  <c r="DI288" i="5" s="1"/>
  <c r="DT288" i="5" s="1"/>
  <c r="EU121" i="5"/>
  <c r="DH121" i="5" s="1"/>
  <c r="DS121" i="5" s="1"/>
  <c r="EX353" i="5"/>
  <c r="DI353" i="5" s="1"/>
  <c r="DT353" i="5" s="1"/>
  <c r="EX80" i="5"/>
  <c r="DI80" i="5" s="1"/>
  <c r="DT80" i="5" s="1"/>
  <c r="EU120" i="5"/>
  <c r="DH120" i="5" s="1"/>
  <c r="DS120" i="5" s="1"/>
  <c r="EX296" i="5"/>
  <c r="DI296" i="5" s="1"/>
  <c r="DT296" i="5" s="1"/>
  <c r="EU168" i="5"/>
  <c r="DH168" i="5" s="1"/>
  <c r="DS168" i="5" s="1"/>
  <c r="EX216" i="5"/>
  <c r="DI216" i="5" s="1"/>
  <c r="DT216" i="5" s="1"/>
  <c r="EX158" i="5"/>
  <c r="DI158" i="5" s="1"/>
  <c r="DT158" i="5" s="1"/>
  <c r="V73" i="6"/>
  <c r="W73" i="6" s="1"/>
  <c r="EU211" i="5"/>
  <c r="DH211" i="5" s="1"/>
  <c r="DS211" i="5" s="1"/>
  <c r="EU93" i="5"/>
  <c r="DH93" i="5" s="1"/>
  <c r="DS93" i="5" s="1"/>
  <c r="EU161" i="5"/>
  <c r="DH161" i="5" s="1"/>
  <c r="DS161" i="5" s="1"/>
  <c r="EU206" i="5"/>
  <c r="DH206" i="5" s="1"/>
  <c r="DS206" i="5" s="1"/>
  <c r="EU202" i="5"/>
  <c r="DH202" i="5" s="1"/>
  <c r="DS202" i="5" s="1"/>
  <c r="EX206" i="5"/>
  <c r="DI206" i="5" s="1"/>
  <c r="DT206" i="5" s="1"/>
  <c r="AI84" i="6"/>
  <c r="P84" i="6" s="1"/>
  <c r="Q84" i="6" s="1"/>
  <c r="R84" i="6" s="1"/>
  <c r="V84" i="6" s="1"/>
  <c r="W84" i="6" s="1"/>
  <c r="AI88" i="6"/>
  <c r="P88" i="6" s="1"/>
  <c r="Q88" i="6" s="1"/>
  <c r="R88" i="6" s="1"/>
  <c r="V88" i="6" s="1"/>
  <c r="W88" i="6" s="1"/>
  <c r="AI72" i="6"/>
  <c r="P72" i="6" s="1"/>
  <c r="Q72" i="6" s="1"/>
  <c r="R72" i="6" s="1"/>
  <c r="V72" i="6" s="1"/>
  <c r="W72" i="6" s="1"/>
  <c r="EX198" i="5"/>
  <c r="DI198" i="5" s="1"/>
  <c r="DT198" i="5" s="1"/>
  <c r="EU263" i="5"/>
  <c r="DH263" i="5" s="1"/>
  <c r="DS263" i="5" s="1"/>
  <c r="EU173" i="5"/>
  <c r="DH173" i="5" s="1"/>
  <c r="DS173" i="5" s="1"/>
  <c r="V376" i="6"/>
  <c r="W376" i="6" s="1"/>
  <c r="V335" i="6"/>
  <c r="W335" i="6" s="1"/>
  <c r="EX93" i="5"/>
  <c r="DI93" i="5" s="1"/>
  <c r="DT93" i="5" s="1"/>
  <c r="EX138" i="5"/>
  <c r="DI138" i="5" s="1"/>
  <c r="DT138" i="5" s="1"/>
  <c r="EU154" i="5"/>
  <c r="DH154" i="5" s="1"/>
  <c r="DS154" i="5" s="1"/>
  <c r="EU284" i="5"/>
  <c r="DH284" i="5" s="1"/>
  <c r="DS284" i="5" s="1"/>
  <c r="EX169" i="5"/>
  <c r="DI169" i="5" s="1"/>
  <c r="DT169" i="5" s="1"/>
  <c r="EX221" i="5"/>
  <c r="DI221" i="5" s="1"/>
  <c r="DT221" i="5" s="1"/>
  <c r="EU374" i="5"/>
  <c r="DH374" i="5" s="1"/>
  <c r="DS374" i="5" s="1"/>
  <c r="AI91" i="6"/>
  <c r="P91" i="6" s="1"/>
  <c r="Q91" i="6" s="1"/>
  <c r="R91" i="6" s="1"/>
  <c r="V91" i="6" s="1"/>
  <c r="W91" i="6" s="1"/>
  <c r="AI227" i="6"/>
  <c r="P227" i="6" s="1"/>
  <c r="Q227" i="6" s="1"/>
  <c r="R227" i="6" s="1"/>
  <c r="V227" i="6" s="1"/>
  <c r="W227" i="6" s="1"/>
  <c r="EX304" i="5"/>
  <c r="DI304" i="5" s="1"/>
  <c r="DT304" i="5" s="1"/>
  <c r="EU152" i="5"/>
  <c r="DH152" i="5" s="1"/>
  <c r="DS152" i="5" s="1"/>
  <c r="EU169" i="5"/>
  <c r="DH169" i="5" s="1"/>
  <c r="DS169" i="5" s="1"/>
  <c r="EU216" i="5"/>
  <c r="DH216" i="5" s="1"/>
  <c r="DS216" i="5" s="1"/>
  <c r="EU141" i="5"/>
  <c r="DH141" i="5" s="1"/>
  <c r="DS141" i="5" s="1"/>
  <c r="EU133" i="5"/>
  <c r="DH133" i="5" s="1"/>
  <c r="DS133" i="5" s="1"/>
  <c r="EX278" i="5"/>
  <c r="DI278" i="5" s="1"/>
  <c r="DT278" i="5" s="1"/>
  <c r="EU158" i="5"/>
  <c r="DH158" i="5" s="1"/>
  <c r="DS158" i="5" s="1"/>
  <c r="EU190" i="5"/>
  <c r="DH190" i="5" s="1"/>
  <c r="DS190" i="5" s="1"/>
  <c r="EX50" i="5"/>
  <c r="DI50" i="5" s="1"/>
  <c r="DT50" i="5" s="1"/>
  <c r="EX208" i="5"/>
  <c r="DI208" i="5" s="1"/>
  <c r="DT208" i="5" s="1"/>
  <c r="EU165" i="5"/>
  <c r="DH165" i="5" s="1"/>
  <c r="DS165" i="5" s="1"/>
  <c r="EX165" i="5"/>
  <c r="DI165" i="5" s="1"/>
  <c r="DT165" i="5" s="1"/>
  <c r="EU208" i="5"/>
  <c r="DH208" i="5" s="1"/>
  <c r="DS208" i="5" s="1"/>
  <c r="EU137" i="5"/>
  <c r="DH137" i="5" s="1"/>
  <c r="DS137" i="5" s="1"/>
  <c r="EX275" i="5"/>
  <c r="DI275" i="5" s="1"/>
  <c r="DT275" i="5" s="1"/>
  <c r="EX121" i="5"/>
  <c r="DI121" i="5" s="1"/>
  <c r="DT121" i="5" s="1"/>
  <c r="EU140" i="5"/>
  <c r="DH140" i="5" s="1"/>
  <c r="DS140" i="5" s="1"/>
  <c r="EX133" i="5"/>
  <c r="DI133" i="5" s="1"/>
  <c r="DT133" i="5" s="1"/>
  <c r="EU124" i="5"/>
  <c r="DH124" i="5" s="1"/>
  <c r="DS124" i="5" s="1"/>
  <c r="EX186" i="5"/>
  <c r="DI186" i="5" s="1"/>
  <c r="DT186" i="5" s="1"/>
  <c r="EX136" i="5"/>
  <c r="DI136" i="5" s="1"/>
  <c r="DT136" i="5" s="1"/>
  <c r="EX201" i="5"/>
  <c r="DI201" i="5" s="1"/>
  <c r="DT201" i="5" s="1"/>
  <c r="EU186" i="5"/>
  <c r="DH186" i="5" s="1"/>
  <c r="DS186" i="5" s="1"/>
  <c r="EU279" i="5"/>
  <c r="DH279" i="5" s="1"/>
  <c r="DS279" i="5" s="1"/>
  <c r="EU357" i="5"/>
  <c r="DH357" i="5" s="1"/>
  <c r="DS357" i="5" s="1"/>
  <c r="AI127" i="6"/>
  <c r="P127" i="6" s="1"/>
  <c r="Q127" i="6" s="1"/>
  <c r="R127" i="6" s="1"/>
  <c r="V127" i="6" s="1"/>
  <c r="W127" i="6" s="1"/>
  <c r="AI398" i="6"/>
  <c r="P398" i="6" s="1"/>
  <c r="Q398" i="6" s="1"/>
  <c r="R398" i="6" s="1"/>
  <c r="V398" i="6" s="1"/>
  <c r="W398" i="6" s="1"/>
  <c r="AI348" i="6"/>
  <c r="P348" i="6" s="1"/>
  <c r="Q348" i="6" s="1"/>
  <c r="R348" i="6" s="1"/>
  <c r="V348" i="6" s="1"/>
  <c r="W348" i="6" s="1"/>
  <c r="AI223" i="6"/>
  <c r="P223" i="6" s="1"/>
  <c r="Q223" i="6" s="1"/>
  <c r="R223" i="6" s="1"/>
  <c r="V223" i="6" s="1"/>
  <c r="W223" i="6" s="1"/>
  <c r="AI34" i="6"/>
  <c r="P34" i="6" s="1"/>
  <c r="Q34" i="6" s="1"/>
  <c r="R34" i="6" s="1"/>
  <c r="V34" i="6" s="1"/>
  <c r="W34" i="6" s="1"/>
  <c r="EX346" i="5"/>
  <c r="DI346" i="5" s="1"/>
  <c r="DT346" i="5" s="1"/>
  <c r="EX300" i="5"/>
  <c r="DI300" i="5" s="1"/>
  <c r="DT300" i="5" s="1"/>
  <c r="EX323" i="5"/>
  <c r="DI323" i="5" s="1"/>
  <c r="DT323" i="5" s="1"/>
  <c r="EX336" i="5"/>
  <c r="DI336" i="5" s="1"/>
  <c r="DT336" i="5" s="1"/>
  <c r="EX105" i="5"/>
  <c r="DI105" i="5" s="1"/>
  <c r="DT105" i="5" s="1"/>
  <c r="EU105" i="5"/>
  <c r="DH105" i="5" s="1"/>
  <c r="DS105" i="5" s="1"/>
  <c r="FA105" i="5"/>
  <c r="DJ105" i="5" s="1"/>
  <c r="DU105" i="5" s="1"/>
  <c r="EX399" i="5"/>
  <c r="DI399" i="5" s="1"/>
  <c r="DT399" i="5" s="1"/>
  <c r="V339" i="6"/>
  <c r="W339" i="6" s="1"/>
  <c r="V386" i="6"/>
  <c r="W386" i="6" s="1"/>
  <c r="EX386" i="5"/>
  <c r="DI386" i="5" s="1"/>
  <c r="DT386" i="5" s="1"/>
  <c r="EX205" i="5"/>
  <c r="DI205" i="5" s="1"/>
  <c r="DT205" i="5" s="1"/>
  <c r="EU129" i="5"/>
  <c r="DH129" i="5" s="1"/>
  <c r="DS129" i="5" s="1"/>
  <c r="EX379" i="5"/>
  <c r="DI379" i="5" s="1"/>
  <c r="DT379" i="5" s="1"/>
  <c r="EU322" i="5"/>
  <c r="DH322" i="5" s="1"/>
  <c r="DS322" i="5" s="1"/>
  <c r="EX209" i="5"/>
  <c r="DI209" i="5" s="1"/>
  <c r="DT209" i="5" s="1"/>
  <c r="EU242" i="5"/>
  <c r="DH242" i="5" s="1"/>
  <c r="DS242" i="5" s="1"/>
  <c r="EX32" i="5"/>
  <c r="DI32" i="5" s="1"/>
  <c r="DT32" i="5" s="1"/>
  <c r="EX273" i="5"/>
  <c r="DI273" i="5" s="1"/>
  <c r="DT273" i="5" s="1"/>
  <c r="EU187" i="5"/>
  <c r="DH187" i="5" s="1"/>
  <c r="DS187" i="5" s="1"/>
  <c r="EX390" i="5"/>
  <c r="DI390" i="5" s="1"/>
  <c r="DT390" i="5" s="1"/>
  <c r="EX277" i="5"/>
  <c r="DI277" i="5" s="1"/>
  <c r="DT277" i="5" s="1"/>
  <c r="JE14" i="28"/>
  <c r="FA309" i="5"/>
  <c r="DJ309" i="5" s="1"/>
  <c r="DU309" i="5" s="1"/>
  <c r="EU289" i="5"/>
  <c r="DH289" i="5" s="1"/>
  <c r="DS289" i="5" s="1"/>
  <c r="EX289" i="5"/>
  <c r="DI289" i="5" s="1"/>
  <c r="DT289" i="5" s="1"/>
  <c r="EU144" i="5"/>
  <c r="DH144" i="5" s="1"/>
  <c r="DS144" i="5" s="1"/>
  <c r="EX144" i="5"/>
  <c r="DI144" i="5" s="1"/>
  <c r="DT144" i="5" s="1"/>
  <c r="FA139" i="5"/>
  <c r="DJ139" i="5" s="1"/>
  <c r="DU139" i="5" s="1"/>
  <c r="FA131" i="5"/>
  <c r="DJ131" i="5" s="1"/>
  <c r="DU131" i="5" s="1"/>
  <c r="EX398" i="5"/>
  <c r="DI398" i="5" s="1"/>
  <c r="DT398" i="5" s="1"/>
  <c r="D8" i="8"/>
  <c r="EU189" i="5"/>
  <c r="DH189" i="5" s="1"/>
  <c r="DS189" i="5" s="1"/>
  <c r="EU347" i="5"/>
  <c r="DH347" i="5" s="1"/>
  <c r="DS347" i="5" s="1"/>
  <c r="EU332" i="5"/>
  <c r="DH332" i="5" s="1"/>
  <c r="DS332" i="5" s="1"/>
  <c r="EU254" i="5"/>
  <c r="DH254" i="5" s="1"/>
  <c r="DS254" i="5" s="1"/>
  <c r="EU362" i="5"/>
  <c r="DH362" i="5" s="1"/>
  <c r="DS362" i="5" s="1"/>
  <c r="EX312" i="5"/>
  <c r="DI312" i="5" s="1"/>
  <c r="DT312" i="5" s="1"/>
  <c r="EU306" i="5"/>
  <c r="DH306" i="5" s="1"/>
  <c r="DS306" i="5" s="1"/>
  <c r="EU283" i="5"/>
  <c r="DH283" i="5" s="1"/>
  <c r="DS283" i="5" s="1"/>
  <c r="EX236" i="5"/>
  <c r="DI236" i="5" s="1"/>
  <c r="DT236" i="5" s="1"/>
  <c r="EX314" i="5"/>
  <c r="DI314" i="5" s="1"/>
  <c r="DT314" i="5" s="1"/>
  <c r="EX219" i="5"/>
  <c r="DI219" i="5" s="1"/>
  <c r="DT219" i="5" s="1"/>
  <c r="EX67" i="5"/>
  <c r="DI67" i="5" s="1"/>
  <c r="DT67" i="5" s="1"/>
  <c r="JE29" i="28"/>
  <c r="IP28" i="28"/>
  <c r="IP26" i="28"/>
  <c r="JE25" i="28"/>
  <c r="IP24" i="28"/>
  <c r="IP23" i="28"/>
  <c r="IP22" i="28"/>
  <c r="JE21" i="28"/>
  <c r="IP19" i="28"/>
  <c r="IP18" i="28"/>
  <c r="JE12" i="28"/>
  <c r="EX229" i="5"/>
  <c r="DI229" i="5" s="1"/>
  <c r="DT229" i="5" s="1"/>
  <c r="EX56" i="5"/>
  <c r="DI56" i="5" s="1"/>
  <c r="DT56" i="5" s="1"/>
  <c r="EX100" i="5"/>
  <c r="DI100" i="5" s="1"/>
  <c r="DT100" i="5" s="1"/>
  <c r="EX213" i="5"/>
  <c r="DI213" i="5" s="1"/>
  <c r="DT213" i="5" s="1"/>
  <c r="EX223" i="5"/>
  <c r="DI223" i="5" s="1"/>
  <c r="DT223" i="5" s="1"/>
  <c r="EX282" i="5"/>
  <c r="DI282" i="5" s="1"/>
  <c r="DT282" i="5" s="1"/>
  <c r="EU382" i="5"/>
  <c r="DH382" i="5" s="1"/>
  <c r="DS382" i="5" s="1"/>
  <c r="EU205" i="5"/>
  <c r="DH205" i="5" s="1"/>
  <c r="DS205" i="5" s="1"/>
  <c r="EX137" i="5"/>
  <c r="DI137" i="5" s="1"/>
  <c r="DT137" i="5" s="1"/>
  <c r="FA72" i="5"/>
  <c r="DJ72" i="5" s="1"/>
  <c r="DU72" i="5" s="1"/>
  <c r="EX382" i="5"/>
  <c r="DI382" i="5" s="1"/>
  <c r="DT382" i="5" s="1"/>
  <c r="EX72" i="5"/>
  <c r="DI72" i="5" s="1"/>
  <c r="DT72" i="5" s="1"/>
  <c r="EU91" i="5"/>
  <c r="DH91" i="5" s="1"/>
  <c r="DS91" i="5" s="1"/>
  <c r="EX155" i="5"/>
  <c r="DI155" i="5" s="1"/>
  <c r="DT155" i="5" s="1"/>
  <c r="EU218" i="5"/>
  <c r="DH218" i="5" s="1"/>
  <c r="DS218" i="5" s="1"/>
  <c r="EU308" i="5"/>
  <c r="DH308" i="5" s="1"/>
  <c r="DS308" i="5" s="1"/>
  <c r="EX308" i="5"/>
  <c r="DI308" i="5" s="1"/>
  <c r="DT308" i="5" s="1"/>
  <c r="EU79" i="5"/>
  <c r="DH79" i="5" s="1"/>
  <c r="DS79" i="5" s="1"/>
  <c r="EX63" i="5"/>
  <c r="DI63" i="5" s="1"/>
  <c r="DT63" i="5" s="1"/>
  <c r="EU366" i="5"/>
  <c r="DH366" i="5" s="1"/>
  <c r="DS366" i="5" s="1"/>
  <c r="EX366" i="5"/>
  <c r="DI366" i="5" s="1"/>
  <c r="DT366" i="5" s="1"/>
  <c r="IP30" i="28"/>
  <c r="IP29" i="28"/>
  <c r="IP27" i="28"/>
  <c r="JE26" i="28"/>
  <c r="IP25" i="28"/>
  <c r="IP20" i="28"/>
  <c r="JE18" i="28"/>
  <c r="JE13" i="28"/>
  <c r="EX91" i="5"/>
  <c r="DI91" i="5" s="1"/>
  <c r="DT91" i="5" s="1"/>
  <c r="FA260" i="5"/>
  <c r="DJ260" i="5" s="1"/>
  <c r="DU260" i="5" s="1"/>
  <c r="EU272" i="5"/>
  <c r="DH272" i="5" s="1"/>
  <c r="DS272" i="5" s="1"/>
  <c r="EX59" i="5"/>
  <c r="DI59" i="5" s="1"/>
  <c r="DT59" i="5" s="1"/>
  <c r="JE30" i="28"/>
  <c r="EU60" i="5"/>
  <c r="DH60" i="5" s="1"/>
  <c r="DS60" i="5" s="1"/>
  <c r="EU268" i="5"/>
  <c r="DH268" i="5" s="1"/>
  <c r="DS268" i="5" s="1"/>
  <c r="EU291" i="5"/>
  <c r="DH291" i="5" s="1"/>
  <c r="DS291" i="5" s="1"/>
  <c r="EU260" i="5"/>
  <c r="DH260" i="5" s="1"/>
  <c r="DS260" i="5" s="1"/>
  <c r="EU209" i="5"/>
  <c r="DH209" i="5" s="1"/>
  <c r="DS209" i="5" s="1"/>
  <c r="JE22" i="28"/>
  <c r="IP21" i="28"/>
  <c r="JE17" i="28"/>
  <c r="JU13" i="28"/>
  <c r="JW10" i="28"/>
  <c r="JJ13" i="28"/>
  <c r="EU328" i="5"/>
  <c r="DH328" i="5" s="1"/>
  <c r="DS328" i="5" s="1"/>
  <c r="EX276" i="5"/>
  <c r="DI276" i="5" s="1"/>
  <c r="DT276" i="5" s="1"/>
  <c r="EU390" i="5"/>
  <c r="DH390" i="5" s="1"/>
  <c r="DS390" i="5" s="1"/>
  <c r="EU196" i="5"/>
  <c r="DH196" i="5" s="1"/>
  <c r="DS196" i="5" s="1"/>
  <c r="EU276" i="5"/>
  <c r="DH276" i="5" s="1"/>
  <c r="DS276" i="5" s="1"/>
  <c r="EU388" i="5"/>
  <c r="DH388" i="5" s="1"/>
  <c r="DS388" i="5" s="1"/>
  <c r="EU36" i="5"/>
  <c r="DH36" i="5" s="1"/>
  <c r="DS36" i="5" s="1"/>
  <c r="EX75" i="5"/>
  <c r="DI75" i="5" s="1"/>
  <c r="DT75" i="5" s="1"/>
  <c r="EU99" i="5"/>
  <c r="DH99" i="5" s="1"/>
  <c r="DS99" i="5" s="1"/>
  <c r="EX362" i="5"/>
  <c r="DI362" i="5" s="1"/>
  <c r="DT362" i="5" s="1"/>
  <c r="EX322" i="5"/>
  <c r="DI322" i="5" s="1"/>
  <c r="DT322" i="5" s="1"/>
  <c r="EU396" i="5"/>
  <c r="DH396" i="5" s="1"/>
  <c r="DS396" i="5" s="1"/>
  <c r="EX394" i="5"/>
  <c r="DI394" i="5" s="1"/>
  <c r="DT394" i="5" s="1"/>
  <c r="EX258" i="5"/>
  <c r="DI258" i="5" s="1"/>
  <c r="DT258" i="5" s="1"/>
  <c r="EX391" i="5"/>
  <c r="DI391" i="5" s="1"/>
  <c r="DT391" i="5" s="1"/>
  <c r="EX68" i="5"/>
  <c r="DI68" i="5" s="1"/>
  <c r="DT68" i="5" s="1"/>
  <c r="EX52" i="5"/>
  <c r="DI52" i="5" s="1"/>
  <c r="DT52" i="5" s="1"/>
  <c r="EX237" i="5"/>
  <c r="DI237" i="5" s="1"/>
  <c r="DT237" i="5" s="1"/>
  <c r="EX227" i="5"/>
  <c r="DI227" i="5" s="1"/>
  <c r="DT227" i="5" s="1"/>
  <c r="EX44" i="5"/>
  <c r="DI44" i="5" s="1"/>
  <c r="DT44" i="5" s="1"/>
  <c r="EU237" i="5"/>
  <c r="DH237" i="5" s="1"/>
  <c r="DS237" i="5" s="1"/>
  <c r="EX260" i="5"/>
  <c r="DI260" i="5" s="1"/>
  <c r="DT260" i="5" s="1"/>
  <c r="EX375" i="5"/>
  <c r="DI375" i="5" s="1"/>
  <c r="DT375" i="5" s="1"/>
  <c r="EX189" i="5"/>
  <c r="DI189" i="5" s="1"/>
  <c r="DT189" i="5" s="1"/>
  <c r="EX222" i="5"/>
  <c r="DI222" i="5" s="1"/>
  <c r="DT222" i="5" s="1"/>
  <c r="EU372" i="5"/>
  <c r="DH372" i="5" s="1"/>
  <c r="DS372" i="5" s="1"/>
  <c r="EX196" i="5"/>
  <c r="DI196" i="5" s="1"/>
  <c r="DT196" i="5" s="1"/>
  <c r="EU277" i="5"/>
  <c r="DH277" i="5" s="1"/>
  <c r="DS277" i="5" s="1"/>
  <c r="EU179" i="5"/>
  <c r="DH179" i="5" s="1"/>
  <c r="DS179" i="5" s="1"/>
  <c r="EX283" i="5"/>
  <c r="DI283" i="5" s="1"/>
  <c r="DT283" i="5" s="1"/>
  <c r="EU52" i="5"/>
  <c r="DH52" i="5" s="1"/>
  <c r="DS52" i="5" s="1"/>
  <c r="EU40" i="5"/>
  <c r="DH40" i="5" s="1"/>
  <c r="DS40" i="5" s="1"/>
  <c r="EX332" i="5"/>
  <c r="DI332" i="5" s="1"/>
  <c r="DT332" i="5" s="1"/>
  <c r="EX396" i="5"/>
  <c r="DI396" i="5" s="1"/>
  <c r="DT396" i="5" s="1"/>
  <c r="EX218" i="5"/>
  <c r="DI218" i="5" s="1"/>
  <c r="DT218" i="5" s="1"/>
  <c r="EX263" i="5"/>
  <c r="DI263" i="5" s="1"/>
  <c r="DT263" i="5" s="1"/>
  <c r="EU280" i="5"/>
  <c r="DH280" i="5" s="1"/>
  <c r="DS280" i="5" s="1"/>
  <c r="EX220" i="5"/>
  <c r="DI220" i="5" s="1"/>
  <c r="DT220" i="5" s="1"/>
  <c r="EX163" i="5"/>
  <c r="DI163" i="5" s="1"/>
  <c r="DT163" i="5" s="1"/>
  <c r="EX268" i="5"/>
  <c r="DI268" i="5" s="1"/>
  <c r="DT268" i="5" s="1"/>
  <c r="EX99" i="5"/>
  <c r="DI99" i="5" s="1"/>
  <c r="DT99" i="5" s="1"/>
  <c r="EU287" i="5"/>
  <c r="DH287" i="5" s="1"/>
  <c r="DS287" i="5" s="1"/>
  <c r="EU155" i="5"/>
  <c r="DH155" i="5" s="1"/>
  <c r="DS155" i="5" s="1"/>
  <c r="EX233" i="5"/>
  <c r="DI233" i="5" s="1"/>
  <c r="DT233" i="5" s="1"/>
  <c r="EU391" i="5"/>
  <c r="DH391" i="5" s="1"/>
  <c r="DS391" i="5" s="1"/>
  <c r="EU83" i="5"/>
  <c r="DH83" i="5" s="1"/>
  <c r="DS83" i="5" s="1"/>
  <c r="EU318" i="5"/>
  <c r="DH318" i="5" s="1"/>
  <c r="DS318" i="5" s="1"/>
  <c r="EX295" i="5"/>
  <c r="DI295" i="5" s="1"/>
  <c r="DT295" i="5" s="1"/>
  <c r="EU282" i="5"/>
  <c r="DH282" i="5" s="1"/>
  <c r="DS282" i="5" s="1"/>
  <c r="EU59" i="5"/>
  <c r="DH59" i="5" s="1"/>
  <c r="DS59" i="5" s="1"/>
  <c r="EU392" i="5"/>
  <c r="DH392" i="5" s="1"/>
  <c r="DS392" i="5" s="1"/>
  <c r="EU312" i="5"/>
  <c r="DH312" i="5" s="1"/>
  <c r="DS312" i="5" s="1"/>
  <c r="EU354" i="5"/>
  <c r="DH354" i="5" s="1"/>
  <c r="DS354" i="5" s="1"/>
  <c r="EX242" i="5"/>
  <c r="DI242" i="5" s="1"/>
  <c r="DT242" i="5" s="1"/>
  <c r="EU376" i="5"/>
  <c r="DH376" i="5" s="1"/>
  <c r="DS376" i="5" s="1"/>
  <c r="EU340" i="5"/>
  <c r="DH340" i="5" s="1"/>
  <c r="DS340" i="5" s="1"/>
  <c r="EU394" i="5"/>
  <c r="DH394" i="5" s="1"/>
  <c r="DS394" i="5" s="1"/>
  <c r="EX76" i="5"/>
  <c r="DI76" i="5" s="1"/>
  <c r="DT76" i="5" s="1"/>
  <c r="EU353" i="5"/>
  <c r="DH353" i="5" s="1"/>
  <c r="DS353" i="5" s="1"/>
  <c r="EX84" i="5"/>
  <c r="DI84" i="5" s="1"/>
  <c r="DT84" i="5" s="1"/>
  <c r="EU375" i="5"/>
  <c r="DH375" i="5" s="1"/>
  <c r="DS375" i="5" s="1"/>
  <c r="EX140" i="5"/>
  <c r="DI140" i="5" s="1"/>
  <c r="DT140" i="5" s="1"/>
  <c r="EU371" i="5"/>
  <c r="DH371" i="5" s="1"/>
  <c r="DS371" i="5" s="1"/>
  <c r="EX88" i="5"/>
  <c r="DI88" i="5" s="1"/>
  <c r="DT88" i="5" s="1"/>
  <c r="EX92" i="5"/>
  <c r="DI92" i="5" s="1"/>
  <c r="DT92" i="5" s="1"/>
  <c r="JE9" i="28"/>
  <c r="AA7" i="28"/>
  <c r="BP7" i="28"/>
  <c r="BX7" i="28"/>
  <c r="CF7" i="28"/>
  <c r="CN7" i="28"/>
  <c r="CV7" i="28"/>
  <c r="DD7" i="28"/>
  <c r="CD7" i="28"/>
  <c r="BW7" i="28"/>
  <c r="BQ7" i="28"/>
  <c r="BY7" i="28"/>
  <c r="CG7" i="28"/>
  <c r="CO7" i="28"/>
  <c r="CW7" i="28"/>
  <c r="DE7" i="28"/>
  <c r="CL7" i="28"/>
  <c r="CE7" i="28"/>
  <c r="BR7" i="28"/>
  <c r="BZ7" i="28"/>
  <c r="CH7" i="28"/>
  <c r="CP7" i="28"/>
  <c r="CX7" i="28"/>
  <c r="DF7" i="28"/>
  <c r="CT7" i="28"/>
  <c r="CU7" i="28"/>
  <c r="BS7" i="28"/>
  <c r="CA7" i="28"/>
  <c r="CI7" i="28"/>
  <c r="CQ7" i="28"/>
  <c r="CY7" i="28"/>
  <c r="BV7" i="28"/>
  <c r="CM7" i="28"/>
  <c r="BL7" i="28"/>
  <c r="BT7" i="28"/>
  <c r="CB7" i="28"/>
  <c r="CJ7" i="28"/>
  <c r="CR7" i="28"/>
  <c r="CZ7" i="28"/>
  <c r="DB7" i="28"/>
  <c r="DC7" i="28"/>
  <c r="BM7" i="28"/>
  <c r="BU7" i="28"/>
  <c r="CC7" i="28"/>
  <c r="CK7" i="28"/>
  <c r="CS7" i="28"/>
  <c r="DA7" i="28"/>
  <c r="BN7" i="28"/>
  <c r="BO7" i="28"/>
  <c r="CF27" i="29"/>
  <c r="BM27" i="29" s="1"/>
  <c r="BN27" i="29" s="1"/>
  <c r="BO27" i="29" s="1"/>
  <c r="BS27" i="29" s="1"/>
  <c r="CS27" i="29" s="1"/>
  <c r="CW27" i="29" s="1"/>
  <c r="BT19" i="29"/>
  <c r="BT10" i="29"/>
  <c r="BT12" i="29"/>
  <c r="BT28" i="29"/>
  <c r="BT29" i="29"/>
  <c r="CE7" i="29"/>
  <c r="CF7" i="29" s="1"/>
  <c r="BM7" i="29" s="1"/>
  <c r="BN7" i="29" s="1"/>
  <c r="CS25" i="29"/>
  <c r="CE20" i="29"/>
  <c r="CF20" i="29" s="1"/>
  <c r="BM20" i="29" s="1"/>
  <c r="BN20" i="29" s="1"/>
  <c r="BO20" i="29" s="1"/>
  <c r="BS20" i="29" s="1"/>
  <c r="CE21" i="29"/>
  <c r="CF21" i="29" s="1"/>
  <c r="BM21" i="29" s="1"/>
  <c r="BN21" i="29" s="1"/>
  <c r="BO21" i="29" s="1"/>
  <c r="BS21" i="29" s="1"/>
  <c r="CE18" i="29"/>
  <c r="CF18" i="29" s="1"/>
  <c r="BM18" i="29" s="1"/>
  <c r="BN18" i="29" s="1"/>
  <c r="BO18" i="29" s="1"/>
  <c r="BS18" i="29" s="1"/>
  <c r="CE13" i="29"/>
  <c r="CF13" i="29" s="1"/>
  <c r="BM13" i="29" s="1"/>
  <c r="BN13" i="29" s="1"/>
  <c r="BO13" i="29" s="1"/>
  <c r="BS13" i="29" s="1"/>
  <c r="CE22" i="29"/>
  <c r="CF22" i="29" s="1"/>
  <c r="BM22" i="29" s="1"/>
  <c r="BN22" i="29" s="1"/>
  <c r="BO22" i="29" s="1"/>
  <c r="BS22" i="29" s="1"/>
  <c r="JW13" i="28"/>
  <c r="JU25" i="28"/>
  <c r="JJ10" i="28"/>
  <c r="JY25" i="28"/>
  <c r="JW25" i="28"/>
  <c r="JY10" i="28"/>
  <c r="JJ28" i="28"/>
  <c r="JU10" i="28"/>
  <c r="JU28" i="28"/>
  <c r="JW28" i="28"/>
  <c r="DH10" i="28"/>
  <c r="JE15" i="28"/>
  <c r="JE19" i="28"/>
  <c r="JE23" i="28"/>
  <c r="JE28" i="28"/>
  <c r="JY28" i="28" s="1"/>
  <c r="EY11" i="28"/>
  <c r="DH12" i="28"/>
  <c r="GF8" i="28"/>
  <c r="GF29" i="28"/>
  <c r="GG29" i="28" s="1"/>
  <c r="GH29" i="28" s="1"/>
  <c r="GO29" i="28" s="1"/>
  <c r="GF11" i="28"/>
  <c r="GN11" i="28" s="1"/>
  <c r="GG12" i="28"/>
  <c r="GH12" i="28" s="1"/>
  <c r="GO12" i="28" s="1"/>
  <c r="GW12" i="28" s="1"/>
  <c r="GX12" i="28" s="1"/>
  <c r="FG12" i="28" s="1"/>
  <c r="FR12" i="28" s="1"/>
  <c r="GM12" i="28"/>
  <c r="GP12" i="28" s="1"/>
  <c r="GF16" i="28"/>
  <c r="DG7" i="28"/>
  <c r="DH7" i="28" s="1"/>
  <c r="GF26" i="28"/>
  <c r="GG26" i="28" s="1"/>
  <c r="GH26" i="28" s="1"/>
  <c r="GO26" i="28" s="1"/>
  <c r="GF30" i="28"/>
  <c r="GN30" i="28" s="1"/>
  <c r="GF22" i="28"/>
  <c r="GN22" i="28" s="1"/>
  <c r="EY23" i="28"/>
  <c r="R7" i="28"/>
  <c r="S7" i="28"/>
  <c r="BG7" i="28"/>
  <c r="EO7" i="28" s="1"/>
  <c r="Z7" i="28"/>
  <c r="AQ7" i="28"/>
  <c r="BF7" i="28"/>
  <c r="EY10" i="28"/>
  <c r="BE7" i="28"/>
  <c r="EN7" i="28" s="1"/>
  <c r="AO7" i="28"/>
  <c r="AG7" i="28"/>
  <c r="Y7" i="28"/>
  <c r="Q7" i="28"/>
  <c r="AZ7" i="28"/>
  <c r="AB7" i="28"/>
  <c r="T7" i="28"/>
  <c r="BD7" i="28"/>
  <c r="AV7" i="28"/>
  <c r="AF7" i="28"/>
  <c r="X7" i="28"/>
  <c r="P7" i="28"/>
  <c r="AR7" i="28"/>
  <c r="L7" i="28"/>
  <c r="BK7" i="28"/>
  <c r="ES7" i="28" s="1"/>
  <c r="BC7" i="28"/>
  <c r="AM7" i="28"/>
  <c r="AE7" i="28"/>
  <c r="W7" i="28"/>
  <c r="O7" i="28"/>
  <c r="BJ7" i="28"/>
  <c r="ER7" i="28" s="1"/>
  <c r="BB7" i="28"/>
  <c r="AT7" i="28"/>
  <c r="AD7" i="28"/>
  <c r="V7" i="28"/>
  <c r="N7" i="28"/>
  <c r="BH7" i="28"/>
  <c r="EP7" i="28" s="1"/>
  <c r="BI7" i="28"/>
  <c r="EQ7" i="28" s="1"/>
  <c r="AS7" i="28"/>
  <c r="AK7" i="28"/>
  <c r="AC7" i="28"/>
  <c r="U7" i="28"/>
  <c r="M7" i="28"/>
  <c r="GG9" i="28"/>
  <c r="GH9" i="28" s="1"/>
  <c r="GO9" i="28" s="1"/>
  <c r="GN9" i="28"/>
  <c r="GM9" i="28"/>
  <c r="EY15" i="28"/>
  <c r="GG10" i="28"/>
  <c r="GH10" i="28" s="1"/>
  <c r="GO10" i="28" s="1"/>
  <c r="GN10" i="28"/>
  <c r="GM10" i="28"/>
  <c r="EY24" i="28"/>
  <c r="AI7" i="28"/>
  <c r="AX7" i="28"/>
  <c r="DH9" i="28"/>
  <c r="GN12" i="28"/>
  <c r="DH20" i="28"/>
  <c r="GF15" i="28"/>
  <c r="GG16" i="28"/>
  <c r="GH16" i="28" s="1"/>
  <c r="GO16" i="28" s="1"/>
  <c r="EY13" i="28"/>
  <c r="GG20" i="28"/>
  <c r="GH20" i="28" s="1"/>
  <c r="GO20" i="28" s="1"/>
  <c r="GN20" i="28"/>
  <c r="GM20" i="28"/>
  <c r="GF24" i="28"/>
  <c r="DH24" i="28"/>
  <c r="EY9" i="28"/>
  <c r="GG14" i="28"/>
  <c r="GH14" i="28" s="1"/>
  <c r="GO14" i="28" s="1"/>
  <c r="GN14" i="28"/>
  <c r="GM14" i="28"/>
  <c r="EY14" i="28"/>
  <c r="EY17" i="28"/>
  <c r="EY21" i="28"/>
  <c r="DH14" i="28"/>
  <c r="GM26" i="28"/>
  <c r="GN26" i="28"/>
  <c r="EY18" i="28"/>
  <c r="GF18" i="28"/>
  <c r="DH18" i="28"/>
  <c r="GF13" i="28"/>
  <c r="GF17" i="28"/>
  <c r="DH17" i="28"/>
  <c r="EY19" i="28"/>
  <c r="GF19" i="28"/>
  <c r="EY25" i="28"/>
  <c r="EY27" i="28"/>
  <c r="EY28" i="28"/>
  <c r="GF21" i="28"/>
  <c r="GF27" i="28"/>
  <c r="DH27" i="28"/>
  <c r="GG28" i="28"/>
  <c r="GH28" i="28" s="1"/>
  <c r="GO28" i="28" s="1"/>
  <c r="GN28" i="28"/>
  <c r="GM28" i="28"/>
  <c r="GF23" i="28"/>
  <c r="GF25" i="28"/>
  <c r="DH28" i="28"/>
  <c r="EY31" i="28"/>
  <c r="EY20" i="28"/>
  <c r="GF31" i="28"/>
  <c r="DH31" i="28"/>
  <c r="EY22" i="28"/>
  <c r="EY26" i="28"/>
  <c r="EY30" i="28"/>
  <c r="CN7" i="5"/>
  <c r="GN8" i="28" l="1"/>
  <c r="GG11" i="28"/>
  <c r="GH11" i="28" s="1"/>
  <c r="GO11" i="28" s="1"/>
  <c r="JY13" i="28"/>
  <c r="JJ25" i="28"/>
  <c r="JJ30" i="28"/>
  <c r="GS11" i="28"/>
  <c r="GT11" i="28"/>
  <c r="GG30" i="28"/>
  <c r="GH30" i="28" s="1"/>
  <c r="GO30" i="28" s="1"/>
  <c r="GW26" i="28"/>
  <c r="GX26" i="28" s="1"/>
  <c r="FG26" i="28" s="1"/>
  <c r="FR26" i="28" s="1"/>
  <c r="CS19" i="29"/>
  <c r="CW19" i="29" s="1"/>
  <c r="CS10" i="29"/>
  <c r="CS12" i="29"/>
  <c r="BT27" i="29"/>
  <c r="CS29" i="29"/>
  <c r="CW29" i="29" s="1"/>
  <c r="BT25" i="29"/>
  <c r="BT31" i="29"/>
  <c r="BT22" i="29"/>
  <c r="CS28" i="29"/>
  <c r="BT18" i="29"/>
  <c r="BO7" i="29"/>
  <c r="BT21" i="29"/>
  <c r="BT24" i="29"/>
  <c r="CS24" i="29"/>
  <c r="CS23" i="29"/>
  <c r="BT23" i="29"/>
  <c r="BT26" i="29"/>
  <c r="CS26" i="29"/>
  <c r="BT16" i="29"/>
  <c r="CS16" i="29"/>
  <c r="BT30" i="29"/>
  <c r="CS30" i="29"/>
  <c r="CW25" i="29"/>
  <c r="JJ19" i="28"/>
  <c r="JU19" i="28"/>
  <c r="JY15" i="28"/>
  <c r="JW9" i="28"/>
  <c r="JY11" i="28"/>
  <c r="JY22" i="28"/>
  <c r="JJ15" i="28"/>
  <c r="JU15" i="28"/>
  <c r="JW14" i="28"/>
  <c r="JU14" i="28"/>
  <c r="JJ16" i="28"/>
  <c r="JY16" i="28"/>
  <c r="JW16" i="28"/>
  <c r="JW29" i="28"/>
  <c r="JU29" i="28"/>
  <c r="JY30" i="28"/>
  <c r="JY18" i="28"/>
  <c r="JJ12" i="28"/>
  <c r="JY23" i="28"/>
  <c r="JY21" i="28"/>
  <c r="JU16" i="28"/>
  <c r="JJ21" i="28"/>
  <c r="JJ14" i="28"/>
  <c r="JU23" i="28"/>
  <c r="JJ23" i="28"/>
  <c r="JY20" i="28"/>
  <c r="JW20" i="28"/>
  <c r="JJ20" i="28"/>
  <c r="JW27" i="28"/>
  <c r="JU21" i="28"/>
  <c r="JY27" i="28"/>
  <c r="JJ27" i="28"/>
  <c r="JW18" i="28"/>
  <c r="JU18" i="28"/>
  <c r="JU26" i="28"/>
  <c r="JJ29" i="28"/>
  <c r="JU17" i="28"/>
  <c r="JU20" i="28"/>
  <c r="JY12" i="28"/>
  <c r="JU27" i="28"/>
  <c r="JJ22" i="28"/>
  <c r="JW30" i="28"/>
  <c r="JW26" i="28"/>
  <c r="JY14" i="28"/>
  <c r="JY29" i="28"/>
  <c r="JJ24" i="28"/>
  <c r="JY24" i="28"/>
  <c r="JW24" i="28"/>
  <c r="JW12" i="28"/>
  <c r="JU12" i="28"/>
  <c r="JW11" i="28"/>
  <c r="JJ11" i="28"/>
  <c r="JY19" i="28"/>
  <c r="JU11" i="28"/>
  <c r="JW19" i="28"/>
  <c r="JW15" i="28"/>
  <c r="JJ26" i="28"/>
  <c r="JU24" i="28"/>
  <c r="JU30" i="28"/>
  <c r="JJ9" i="28"/>
  <c r="JY26" i="28"/>
  <c r="JW22" i="28"/>
  <c r="JU22" i="28"/>
  <c r="JW17" i="28"/>
  <c r="JW21" i="28"/>
  <c r="JJ17" i="28"/>
  <c r="JW23" i="28"/>
  <c r="JJ18" i="28"/>
  <c r="JY17" i="28"/>
  <c r="JY8" i="28"/>
  <c r="JW8" i="28"/>
  <c r="JU8" i="28"/>
  <c r="JJ8" i="28"/>
  <c r="JU9" i="28"/>
  <c r="JY9" i="28"/>
  <c r="GF7" i="28"/>
  <c r="GM11" i="28"/>
  <c r="GM29" i="28"/>
  <c r="GP29" i="28" s="1"/>
  <c r="GQ12" i="28"/>
  <c r="GR12" i="28" s="1"/>
  <c r="FE12" i="28" s="1"/>
  <c r="FP12" i="28" s="1"/>
  <c r="GN29" i="28"/>
  <c r="GM8" i="28"/>
  <c r="GG8" i="28"/>
  <c r="GH8" i="28" s="1"/>
  <c r="GO8" i="28" s="1"/>
  <c r="GM30" i="28"/>
  <c r="GQ30" i="28" s="1"/>
  <c r="GM22" i="28"/>
  <c r="GG22" i="28"/>
  <c r="GH22" i="28" s="1"/>
  <c r="GO22" i="28" s="1"/>
  <c r="GW22" i="28" s="1"/>
  <c r="GX22" i="28" s="1"/>
  <c r="FG22" i="28" s="1"/>
  <c r="FR22" i="28" s="1"/>
  <c r="GN16" i="28"/>
  <c r="GM16" i="28"/>
  <c r="GW20" i="28"/>
  <c r="GX20" i="28" s="1"/>
  <c r="FG20" i="28" s="1"/>
  <c r="FR20" i="28" s="1"/>
  <c r="GQ28" i="28"/>
  <c r="GP28" i="28"/>
  <c r="GS22" i="28"/>
  <c r="GT22" i="28"/>
  <c r="GW28" i="28"/>
  <c r="GX28" i="28" s="1"/>
  <c r="FG28" i="28" s="1"/>
  <c r="FR28" i="28" s="1"/>
  <c r="GS26" i="28"/>
  <c r="GT26" i="28"/>
  <c r="GW16" i="28"/>
  <c r="GX16" i="28" s="1"/>
  <c r="FG16" i="28" s="1"/>
  <c r="FR16" i="28" s="1"/>
  <c r="GQ10" i="28"/>
  <c r="GP10" i="28"/>
  <c r="GT9" i="28"/>
  <c r="GS9" i="28"/>
  <c r="GW29" i="28"/>
  <c r="GX29" i="28" s="1"/>
  <c r="FG29" i="28" s="1"/>
  <c r="FR29" i="28" s="1"/>
  <c r="GG21" i="28"/>
  <c r="GH21" i="28" s="1"/>
  <c r="GO21" i="28" s="1"/>
  <c r="GM21" i="28"/>
  <c r="GN21" i="28"/>
  <c r="GW14" i="28"/>
  <c r="GX14" i="28" s="1"/>
  <c r="FG14" i="28" s="1"/>
  <c r="FR14" i="28" s="1"/>
  <c r="GG31" i="28"/>
  <c r="GH31" i="28" s="1"/>
  <c r="GO31" i="28" s="1"/>
  <c r="GN31" i="28"/>
  <c r="GM31" i="28"/>
  <c r="GQ26" i="28"/>
  <c r="GP26" i="28"/>
  <c r="GR26" i="28" s="1"/>
  <c r="FE26" i="28" s="1"/>
  <c r="FP26" i="28" s="1"/>
  <c r="GG15" i="28"/>
  <c r="GH15" i="28" s="1"/>
  <c r="GO15" i="28" s="1"/>
  <c r="GM15" i="28"/>
  <c r="GN15" i="28"/>
  <c r="GS12" i="28"/>
  <c r="GT12" i="28"/>
  <c r="GT10" i="28"/>
  <c r="GS10" i="28"/>
  <c r="GW9" i="28"/>
  <c r="GX9" i="28" s="1"/>
  <c r="FG9" i="28" s="1"/>
  <c r="FR9" i="28" s="1"/>
  <c r="GG25" i="28"/>
  <c r="GH25" i="28" s="1"/>
  <c r="GO25" i="28" s="1"/>
  <c r="GN25" i="28"/>
  <c r="GM25" i="28"/>
  <c r="GS14" i="28"/>
  <c r="GT14" i="28"/>
  <c r="GG19" i="28"/>
  <c r="GH19" i="28" s="1"/>
  <c r="GO19" i="28" s="1"/>
  <c r="GM19" i="28"/>
  <c r="GN19" i="28"/>
  <c r="GM13" i="28"/>
  <c r="GN13" i="28"/>
  <c r="GG13" i="28"/>
  <c r="GH13" i="28" s="1"/>
  <c r="GO13" i="28" s="1"/>
  <c r="GG27" i="28"/>
  <c r="GH27" i="28" s="1"/>
  <c r="GO27" i="28" s="1"/>
  <c r="GN27" i="28"/>
  <c r="GM27" i="28"/>
  <c r="GG24" i="28"/>
  <c r="GH24" i="28" s="1"/>
  <c r="GO24" i="28" s="1"/>
  <c r="GN24" i="28"/>
  <c r="GM24" i="28"/>
  <c r="GW10" i="28"/>
  <c r="GX10" i="28" s="1"/>
  <c r="FG10" i="28" s="1"/>
  <c r="FR10" i="28" s="1"/>
  <c r="GG18" i="28"/>
  <c r="GH18" i="28" s="1"/>
  <c r="GO18" i="28" s="1"/>
  <c r="GN18" i="28"/>
  <c r="GM18" i="28"/>
  <c r="GT28" i="28"/>
  <c r="GS28" i="28"/>
  <c r="GQ9" i="28"/>
  <c r="GP9" i="28"/>
  <c r="GQ20" i="28"/>
  <c r="GP20" i="28"/>
  <c r="EK7" i="28"/>
  <c r="EY7" i="28"/>
  <c r="GG23" i="28"/>
  <c r="GH23" i="28" s="1"/>
  <c r="GO23" i="28" s="1"/>
  <c r="GM23" i="28"/>
  <c r="GN23" i="28"/>
  <c r="GN17" i="28"/>
  <c r="GM17" i="28"/>
  <c r="GG17" i="28"/>
  <c r="GH17" i="28" s="1"/>
  <c r="GO17" i="28" s="1"/>
  <c r="GQ14" i="28"/>
  <c r="GP14" i="28"/>
  <c r="GT20" i="28"/>
  <c r="GS20" i="28"/>
  <c r="GT30" i="28"/>
  <c r="GS30" i="28"/>
  <c r="J7" i="6"/>
  <c r="K7" i="6" s="1"/>
  <c r="D104" i="4"/>
  <c r="H39" i="3"/>
  <c r="T22" i="6"/>
  <c r="U22" i="6"/>
  <c r="T23" i="6"/>
  <c r="U23" i="6"/>
  <c r="T24" i="6"/>
  <c r="U24" i="6"/>
  <c r="T25" i="6"/>
  <c r="U25" i="6"/>
  <c r="T26" i="6"/>
  <c r="U26" i="6"/>
  <c r="T27" i="6"/>
  <c r="U27" i="6"/>
  <c r="T28" i="6"/>
  <c r="U28" i="6"/>
  <c r="T29" i="6"/>
  <c r="U29" i="6"/>
  <c r="T30" i="6"/>
  <c r="U30" i="6"/>
  <c r="M22" i="6"/>
  <c r="N22" i="6"/>
  <c r="O22" i="6"/>
  <c r="M23" i="6"/>
  <c r="N23" i="6"/>
  <c r="O23" i="6"/>
  <c r="M24" i="6"/>
  <c r="N24" i="6"/>
  <c r="O24" i="6"/>
  <c r="M25" i="6"/>
  <c r="N25" i="6"/>
  <c r="O25" i="6"/>
  <c r="M26" i="6"/>
  <c r="N26" i="6"/>
  <c r="O26" i="6"/>
  <c r="M27" i="6"/>
  <c r="N27" i="6"/>
  <c r="O27" i="6"/>
  <c r="M28" i="6"/>
  <c r="N28" i="6"/>
  <c r="O28" i="6"/>
  <c r="M29" i="6"/>
  <c r="N29" i="6"/>
  <c r="O29" i="6"/>
  <c r="M30" i="6"/>
  <c r="N30" i="6"/>
  <c r="O30" i="6"/>
  <c r="CV6" i="25"/>
  <c r="CY6" i="25" s="1"/>
  <c r="CW6" i="25"/>
  <c r="DA6" i="25" s="1"/>
  <c r="CP6" i="25"/>
  <c r="CH6" i="25"/>
  <c r="GT8" i="28" l="1"/>
  <c r="GS8" i="28"/>
  <c r="GW11" i="28"/>
  <c r="GX11" i="28" s="1"/>
  <c r="FG11" i="28" s="1"/>
  <c r="FR11" i="28" s="1"/>
  <c r="GU11" i="28"/>
  <c r="FF11" i="28" s="1"/>
  <c r="FQ11" i="28" s="1"/>
  <c r="GW30" i="28"/>
  <c r="GX30" i="28" s="1"/>
  <c r="FG30" i="28" s="1"/>
  <c r="FR30" i="28" s="1"/>
  <c r="DB6" i="25"/>
  <c r="DC6" i="25" s="1"/>
  <c r="DE6" i="25" s="1"/>
  <c r="CX6" i="25"/>
  <c r="GG7" i="28"/>
  <c r="GH7" i="28" s="1"/>
  <c r="GO7" i="28" s="1"/>
  <c r="GW7" i="28" s="1"/>
  <c r="GX7" i="28" s="1"/>
  <c r="FG7" i="28" s="1"/>
  <c r="FR7" i="28" s="1"/>
  <c r="GM7" i="28"/>
  <c r="GR9" i="28"/>
  <c r="FE9" i="28" s="1"/>
  <c r="FP9" i="28" s="1"/>
  <c r="GN7" i="28"/>
  <c r="GS7" i="28" s="1"/>
  <c r="CW10" i="29"/>
  <c r="CW12" i="29"/>
  <c r="CW28" i="29"/>
  <c r="CS22" i="29"/>
  <c r="CW22" i="29" s="1"/>
  <c r="CS15" i="29"/>
  <c r="BT20" i="29"/>
  <c r="CS14" i="29"/>
  <c r="BT14" i="29"/>
  <c r="CS21" i="29"/>
  <c r="CW21" i="29" s="1"/>
  <c r="CS17" i="29"/>
  <c r="BT17" i="29"/>
  <c r="CS18" i="29"/>
  <c r="CW18" i="29" s="1"/>
  <c r="BT11" i="29"/>
  <c r="CS11" i="29"/>
  <c r="BT13" i="29"/>
  <c r="CS13" i="29"/>
  <c r="CW26" i="29"/>
  <c r="CW30" i="29"/>
  <c r="CW16" i="29"/>
  <c r="CW24" i="29"/>
  <c r="CW23" i="29"/>
  <c r="GQ11" i="28"/>
  <c r="GP11" i="28"/>
  <c r="GP30" i="28"/>
  <c r="GQ29" i="28"/>
  <c r="GR29" i="28" s="1"/>
  <c r="FE29" i="28" s="1"/>
  <c r="FP29" i="28" s="1"/>
  <c r="GR20" i="28"/>
  <c r="FE20" i="28" s="1"/>
  <c r="FP20" i="28" s="1"/>
  <c r="GR14" i="28"/>
  <c r="FE14" i="28" s="1"/>
  <c r="FP14" i="28" s="1"/>
  <c r="GS29" i="28"/>
  <c r="GT29" i="28"/>
  <c r="GU28" i="28"/>
  <c r="FF28" i="28" s="1"/>
  <c r="FQ28" i="28" s="1"/>
  <c r="GW8" i="28"/>
  <c r="GX8" i="28" s="1"/>
  <c r="FG8" i="28" s="1"/>
  <c r="FR8" i="28" s="1"/>
  <c r="GP8" i="28"/>
  <c r="GQ8" i="28"/>
  <c r="GU9" i="28"/>
  <c r="FF9" i="28" s="1"/>
  <c r="FQ9" i="28" s="1"/>
  <c r="GU22" i="28"/>
  <c r="FF22" i="28" s="1"/>
  <c r="FQ22" i="28" s="1"/>
  <c r="GS16" i="28"/>
  <c r="GT16" i="28"/>
  <c r="GU14" i="28"/>
  <c r="FF14" i="28" s="1"/>
  <c r="FQ14" i="28" s="1"/>
  <c r="GU10" i="28"/>
  <c r="FF10" i="28" s="1"/>
  <c r="FQ10" i="28" s="1"/>
  <c r="GR10" i="28"/>
  <c r="FE10" i="28" s="1"/>
  <c r="FP10" i="28" s="1"/>
  <c r="GR28" i="28"/>
  <c r="FE28" i="28" s="1"/>
  <c r="FP28" i="28" s="1"/>
  <c r="GP22" i="28"/>
  <c r="GQ22" i="28"/>
  <c r="GU30" i="28"/>
  <c r="FF30" i="28" s="1"/>
  <c r="FQ30" i="28" s="1"/>
  <c r="GU12" i="28"/>
  <c r="FF12" i="28" s="1"/>
  <c r="FQ12" i="28" s="1"/>
  <c r="GP16" i="28"/>
  <c r="GQ16" i="28"/>
  <c r="GU20" i="28"/>
  <c r="FF20" i="28" s="1"/>
  <c r="FQ20" i="28" s="1"/>
  <c r="GU8" i="28"/>
  <c r="FF8" i="28" s="1"/>
  <c r="FQ8" i="28" s="1"/>
  <c r="GU26" i="28"/>
  <c r="FF26" i="28" s="1"/>
  <c r="FQ26" i="28" s="1"/>
  <c r="GW17" i="28"/>
  <c r="GX17" i="28" s="1"/>
  <c r="FG17" i="28" s="1"/>
  <c r="FR17" i="28" s="1"/>
  <c r="GP18" i="28"/>
  <c r="GQ18" i="28"/>
  <c r="GT13" i="28"/>
  <c r="GS13" i="28"/>
  <c r="GQ25" i="28"/>
  <c r="GP25" i="28"/>
  <c r="GT17" i="28"/>
  <c r="GS17" i="28"/>
  <c r="GW18" i="28"/>
  <c r="GX18" i="28" s="1"/>
  <c r="FG18" i="28" s="1"/>
  <c r="FR18" i="28" s="1"/>
  <c r="GW24" i="28"/>
  <c r="GX24" i="28" s="1"/>
  <c r="FG24" i="28" s="1"/>
  <c r="FR24" i="28" s="1"/>
  <c r="GQ13" i="28"/>
  <c r="GP13" i="28"/>
  <c r="GS25" i="28"/>
  <c r="GT25" i="28"/>
  <c r="GT31" i="28"/>
  <c r="GS31" i="28"/>
  <c r="GP27" i="28"/>
  <c r="GQ27" i="28"/>
  <c r="GS19" i="28"/>
  <c r="GT19" i="28"/>
  <c r="GW25" i="28"/>
  <c r="GX25" i="28" s="1"/>
  <c r="FG25" i="28" s="1"/>
  <c r="FR25" i="28" s="1"/>
  <c r="GQ23" i="28"/>
  <c r="GP23" i="28"/>
  <c r="GQ24" i="28"/>
  <c r="GP24" i="28"/>
  <c r="GQ17" i="28"/>
  <c r="GP17" i="28"/>
  <c r="GT24" i="28"/>
  <c r="GS24" i="28"/>
  <c r="GW15" i="28"/>
  <c r="GX15" i="28" s="1"/>
  <c r="FG15" i="28" s="1"/>
  <c r="FR15" i="28" s="1"/>
  <c r="GT27" i="28"/>
  <c r="GS27" i="28"/>
  <c r="GQ19" i="28"/>
  <c r="GP19" i="28"/>
  <c r="GS21" i="28"/>
  <c r="GT21" i="28"/>
  <c r="GQ31" i="28"/>
  <c r="GP31" i="28"/>
  <c r="GW23" i="28"/>
  <c r="GX23" i="28" s="1"/>
  <c r="FG23" i="28" s="1"/>
  <c r="FR23" i="28" s="1"/>
  <c r="GW13" i="28"/>
  <c r="GX13" i="28" s="1"/>
  <c r="FG13" i="28" s="1"/>
  <c r="FR13" i="28" s="1"/>
  <c r="GS18" i="28"/>
  <c r="GT18" i="28"/>
  <c r="GW27" i="28"/>
  <c r="GX27" i="28" s="1"/>
  <c r="FG27" i="28" s="1"/>
  <c r="FR27" i="28" s="1"/>
  <c r="GW19" i="28"/>
  <c r="GX19" i="28" s="1"/>
  <c r="FG19" i="28" s="1"/>
  <c r="FR19" i="28" s="1"/>
  <c r="GQ21" i="28"/>
  <c r="GP21" i="28"/>
  <c r="GS15" i="28"/>
  <c r="GT15" i="28"/>
  <c r="GQ15" i="28"/>
  <c r="GP15" i="28"/>
  <c r="GW31" i="28"/>
  <c r="GX31" i="28" s="1"/>
  <c r="FG31" i="28" s="1"/>
  <c r="FR31" i="28" s="1"/>
  <c r="GT23" i="28"/>
  <c r="GS23" i="28"/>
  <c r="GW21" i="28"/>
  <c r="GX21" i="28" s="1"/>
  <c r="FG21" i="28" s="1"/>
  <c r="FR21" i="28" s="1"/>
  <c r="Y7" i="6"/>
  <c r="H85" i="10"/>
  <c r="B92" i="30" s="1"/>
  <c r="AB6" i="6"/>
  <c r="AC6" i="6"/>
  <c r="AD6" i="6"/>
  <c r="AE6" i="6"/>
  <c r="X7" i="6"/>
  <c r="CW15" i="25"/>
  <c r="CV15" i="25"/>
  <c r="CP15" i="25"/>
  <c r="CH15" i="25"/>
  <c r="CW12" i="25"/>
  <c r="CV12" i="25"/>
  <c r="CP12" i="25"/>
  <c r="CH12" i="25"/>
  <c r="CW17" i="25"/>
  <c r="CV17" i="25"/>
  <c r="CP17" i="25"/>
  <c r="CH17" i="25"/>
  <c r="CW13" i="25"/>
  <c r="CV13" i="25"/>
  <c r="CP13" i="25"/>
  <c r="CH13" i="25"/>
  <c r="BO12" i="25" l="1"/>
  <c r="GQ7" i="28"/>
  <c r="GP7" i="28"/>
  <c r="CZ6" i="25"/>
  <c r="DD6" i="25" s="1"/>
  <c r="GR30" i="28"/>
  <c r="FE30" i="28" s="1"/>
  <c r="FP30" i="28" s="1"/>
  <c r="BO14" i="25"/>
  <c r="BO15" i="25"/>
  <c r="BO13" i="25"/>
  <c r="BO7" i="25"/>
  <c r="BO10" i="25"/>
  <c r="BO20" i="25"/>
  <c r="BO19" i="25"/>
  <c r="BO11" i="25"/>
  <c r="BO17" i="25"/>
  <c r="BO9" i="25"/>
  <c r="BO18" i="25"/>
  <c r="BO16" i="25"/>
  <c r="BO8" i="25"/>
  <c r="BO6" i="25"/>
  <c r="BS7" i="5"/>
  <c r="BS400" i="5"/>
  <c r="BS399" i="5"/>
  <c r="BS398" i="5"/>
  <c r="BS397" i="5"/>
  <c r="BS396" i="5"/>
  <c r="BS395" i="5"/>
  <c r="BS394" i="5"/>
  <c r="BS393" i="5"/>
  <c r="BS392" i="5"/>
  <c r="BS391" i="5"/>
  <c r="BS390" i="5"/>
  <c r="BS389" i="5"/>
  <c r="BS388" i="5"/>
  <c r="BS387" i="5"/>
  <c r="BS386" i="5"/>
  <c r="BS385" i="5"/>
  <c r="BS384" i="5"/>
  <c r="BS383" i="5"/>
  <c r="BS382" i="5"/>
  <c r="BS381" i="5"/>
  <c r="BS380" i="5"/>
  <c r="BS379" i="5"/>
  <c r="BS378" i="5"/>
  <c r="BS377" i="5"/>
  <c r="BS376" i="5"/>
  <c r="BS375" i="5"/>
  <c r="BS374" i="5"/>
  <c r="BS373" i="5"/>
  <c r="BS372" i="5"/>
  <c r="BS371" i="5"/>
  <c r="BS370" i="5"/>
  <c r="BS369" i="5"/>
  <c r="BS368" i="5"/>
  <c r="BS367" i="5"/>
  <c r="BS366" i="5"/>
  <c r="BS365" i="5"/>
  <c r="BS364" i="5"/>
  <c r="BS363" i="5"/>
  <c r="BS362" i="5"/>
  <c r="BS361" i="5"/>
  <c r="BS360" i="5"/>
  <c r="BS359" i="5"/>
  <c r="BS358" i="5"/>
  <c r="BS357" i="5"/>
  <c r="BS356" i="5"/>
  <c r="BS355" i="5"/>
  <c r="BS354" i="5"/>
  <c r="BS353" i="5"/>
  <c r="BS352" i="5"/>
  <c r="BS351" i="5"/>
  <c r="BS350" i="5"/>
  <c r="BS349" i="5"/>
  <c r="BS348" i="5"/>
  <c r="BS347" i="5"/>
  <c r="BS346" i="5"/>
  <c r="BS345" i="5"/>
  <c r="BS344" i="5"/>
  <c r="BS343" i="5"/>
  <c r="BS342" i="5"/>
  <c r="BS341" i="5"/>
  <c r="BS340" i="5"/>
  <c r="BS339" i="5"/>
  <c r="BS338" i="5"/>
  <c r="BS337" i="5"/>
  <c r="BS336" i="5"/>
  <c r="BS335" i="5"/>
  <c r="BS334" i="5"/>
  <c r="BS333" i="5"/>
  <c r="BS332" i="5"/>
  <c r="BS331" i="5"/>
  <c r="BS330" i="5"/>
  <c r="BS329" i="5"/>
  <c r="BS328" i="5"/>
  <c r="BS327" i="5"/>
  <c r="BS326" i="5"/>
  <c r="BS325" i="5"/>
  <c r="BS324" i="5"/>
  <c r="BS323" i="5"/>
  <c r="BS322" i="5"/>
  <c r="BS321" i="5"/>
  <c r="BS320" i="5"/>
  <c r="BS319" i="5"/>
  <c r="BS318" i="5"/>
  <c r="BS317" i="5"/>
  <c r="BS316" i="5"/>
  <c r="BS315" i="5"/>
  <c r="BS314" i="5"/>
  <c r="BS313" i="5"/>
  <c r="BS312" i="5"/>
  <c r="BS311" i="5"/>
  <c r="BS310" i="5"/>
  <c r="BS309" i="5"/>
  <c r="BS308" i="5"/>
  <c r="BS307" i="5"/>
  <c r="BS306" i="5"/>
  <c r="BS305" i="5"/>
  <c r="BS304" i="5"/>
  <c r="BS303" i="5"/>
  <c r="BS302" i="5"/>
  <c r="BS301" i="5"/>
  <c r="BS300" i="5"/>
  <c r="BS299" i="5"/>
  <c r="BS298" i="5"/>
  <c r="BS297" i="5"/>
  <c r="BS296" i="5"/>
  <c r="BS295" i="5"/>
  <c r="BS294" i="5"/>
  <c r="BS293" i="5"/>
  <c r="BS292" i="5"/>
  <c r="BS291" i="5"/>
  <c r="BS290" i="5"/>
  <c r="BS289" i="5"/>
  <c r="BS288" i="5"/>
  <c r="BS287" i="5"/>
  <c r="BS286" i="5"/>
  <c r="BS285" i="5"/>
  <c r="BS284" i="5"/>
  <c r="BS283" i="5"/>
  <c r="BS282" i="5"/>
  <c r="BS281" i="5"/>
  <c r="BS280" i="5"/>
  <c r="BS279" i="5"/>
  <c r="BS278" i="5"/>
  <c r="BS277" i="5"/>
  <c r="BS276" i="5"/>
  <c r="BS275" i="5"/>
  <c r="BS274" i="5"/>
  <c r="BS273" i="5"/>
  <c r="BS272" i="5"/>
  <c r="BS271" i="5"/>
  <c r="BS270" i="5"/>
  <c r="BS269" i="5"/>
  <c r="BS268" i="5"/>
  <c r="BS267" i="5"/>
  <c r="BS266" i="5"/>
  <c r="BS265" i="5"/>
  <c r="BS264" i="5"/>
  <c r="BS263" i="5"/>
  <c r="BS262" i="5"/>
  <c r="BS261" i="5"/>
  <c r="BS260" i="5"/>
  <c r="BS259" i="5"/>
  <c r="BS258" i="5"/>
  <c r="BS257" i="5"/>
  <c r="BS256" i="5"/>
  <c r="BS255" i="5"/>
  <c r="BS254" i="5"/>
  <c r="BS253" i="5"/>
  <c r="BS252" i="5"/>
  <c r="BS251" i="5"/>
  <c r="BS250" i="5"/>
  <c r="BS249" i="5"/>
  <c r="BS248" i="5"/>
  <c r="BS247" i="5"/>
  <c r="BS246" i="5"/>
  <c r="BS245" i="5"/>
  <c r="BS244" i="5"/>
  <c r="BS243" i="5"/>
  <c r="BS242" i="5"/>
  <c r="BS241" i="5"/>
  <c r="BS240" i="5"/>
  <c r="BS239" i="5"/>
  <c r="BS238" i="5"/>
  <c r="BS237" i="5"/>
  <c r="BS236" i="5"/>
  <c r="BS235" i="5"/>
  <c r="BS234" i="5"/>
  <c r="BS233" i="5"/>
  <c r="BS232" i="5"/>
  <c r="BS231" i="5"/>
  <c r="BS230" i="5"/>
  <c r="BS229" i="5"/>
  <c r="BS228" i="5"/>
  <c r="BS227" i="5"/>
  <c r="BS226" i="5"/>
  <c r="BS225" i="5"/>
  <c r="BS224" i="5"/>
  <c r="BS223" i="5"/>
  <c r="BS222" i="5"/>
  <c r="BS221" i="5"/>
  <c r="BS220" i="5"/>
  <c r="BS219" i="5"/>
  <c r="BS218" i="5"/>
  <c r="BS217" i="5"/>
  <c r="BS216" i="5"/>
  <c r="BS215" i="5"/>
  <c r="BS214" i="5"/>
  <c r="BS213" i="5"/>
  <c r="BS212" i="5"/>
  <c r="BS211" i="5"/>
  <c r="BS210" i="5"/>
  <c r="BS209" i="5"/>
  <c r="BS208" i="5"/>
  <c r="BS207" i="5"/>
  <c r="BS206" i="5"/>
  <c r="BS205" i="5"/>
  <c r="BS204" i="5"/>
  <c r="BS203" i="5"/>
  <c r="BS202" i="5"/>
  <c r="BS201" i="5"/>
  <c r="BS200" i="5"/>
  <c r="BS199" i="5"/>
  <c r="BS198" i="5"/>
  <c r="BS197" i="5"/>
  <c r="BS196" i="5"/>
  <c r="BS195" i="5"/>
  <c r="BS194" i="5"/>
  <c r="BS193" i="5"/>
  <c r="BS192" i="5"/>
  <c r="BS191" i="5"/>
  <c r="BS190" i="5"/>
  <c r="BS189" i="5"/>
  <c r="BS188" i="5"/>
  <c r="BS187" i="5"/>
  <c r="BS186" i="5"/>
  <c r="BS185" i="5"/>
  <c r="BS184" i="5"/>
  <c r="BS183" i="5"/>
  <c r="BS182" i="5"/>
  <c r="BS181" i="5"/>
  <c r="BS180" i="5"/>
  <c r="BS179" i="5"/>
  <c r="BS178" i="5"/>
  <c r="BS177" i="5"/>
  <c r="BS176" i="5"/>
  <c r="BS175" i="5"/>
  <c r="BS174" i="5"/>
  <c r="BS173" i="5"/>
  <c r="BS172" i="5"/>
  <c r="BS171" i="5"/>
  <c r="BS170" i="5"/>
  <c r="BS169" i="5"/>
  <c r="BS168" i="5"/>
  <c r="BS167" i="5"/>
  <c r="BS166" i="5"/>
  <c r="BS165" i="5"/>
  <c r="BS164" i="5"/>
  <c r="BS163" i="5"/>
  <c r="BS162" i="5"/>
  <c r="BS161" i="5"/>
  <c r="BS160" i="5"/>
  <c r="BS159" i="5"/>
  <c r="BS158" i="5"/>
  <c r="BS157" i="5"/>
  <c r="BS156" i="5"/>
  <c r="BS155" i="5"/>
  <c r="BS154" i="5"/>
  <c r="BS153" i="5"/>
  <c r="BS152" i="5"/>
  <c r="BS151" i="5"/>
  <c r="BS150" i="5"/>
  <c r="BS149" i="5"/>
  <c r="BS148" i="5"/>
  <c r="BS147" i="5"/>
  <c r="BS146" i="5"/>
  <c r="BS145" i="5"/>
  <c r="BS144" i="5"/>
  <c r="BS143" i="5"/>
  <c r="BS142" i="5"/>
  <c r="BS141" i="5"/>
  <c r="BS140" i="5"/>
  <c r="BS139" i="5"/>
  <c r="BS138" i="5"/>
  <c r="BS137" i="5"/>
  <c r="BS136" i="5"/>
  <c r="BS135" i="5"/>
  <c r="BS134" i="5"/>
  <c r="BS133" i="5"/>
  <c r="BS132" i="5"/>
  <c r="BS131" i="5"/>
  <c r="BS130" i="5"/>
  <c r="BS129" i="5"/>
  <c r="BS128" i="5"/>
  <c r="BS127" i="5"/>
  <c r="BS126" i="5"/>
  <c r="BS125" i="5"/>
  <c r="BS124" i="5"/>
  <c r="BS123" i="5"/>
  <c r="BS122" i="5"/>
  <c r="BS121" i="5"/>
  <c r="BS120" i="5"/>
  <c r="BS119" i="5"/>
  <c r="BS118" i="5"/>
  <c r="BS117" i="5"/>
  <c r="BS116" i="5"/>
  <c r="BS115" i="5"/>
  <c r="BS114" i="5"/>
  <c r="BS113" i="5"/>
  <c r="BS112" i="5"/>
  <c r="BS111" i="5"/>
  <c r="BS110" i="5"/>
  <c r="BS109" i="5"/>
  <c r="BS108" i="5"/>
  <c r="BS107" i="5"/>
  <c r="BS106" i="5"/>
  <c r="BS105" i="5"/>
  <c r="BS104" i="5"/>
  <c r="BS103" i="5"/>
  <c r="BS102" i="5"/>
  <c r="BS101" i="5"/>
  <c r="BS100" i="5"/>
  <c r="BS99" i="5"/>
  <c r="BS98" i="5"/>
  <c r="BS97" i="5"/>
  <c r="BS96" i="5"/>
  <c r="BS95" i="5"/>
  <c r="BS94" i="5"/>
  <c r="BS93" i="5"/>
  <c r="BS92" i="5"/>
  <c r="BS91" i="5"/>
  <c r="BS90" i="5"/>
  <c r="BS89" i="5"/>
  <c r="BS88" i="5"/>
  <c r="BS87" i="5"/>
  <c r="BS86" i="5"/>
  <c r="BS85" i="5"/>
  <c r="BS84" i="5"/>
  <c r="BS83" i="5"/>
  <c r="BS82" i="5"/>
  <c r="BS81" i="5"/>
  <c r="BS80" i="5"/>
  <c r="BS79" i="5"/>
  <c r="BS78" i="5"/>
  <c r="BS77" i="5"/>
  <c r="BS76" i="5"/>
  <c r="BS75" i="5"/>
  <c r="BS74" i="5"/>
  <c r="BS73" i="5"/>
  <c r="BS72" i="5"/>
  <c r="BS71" i="5"/>
  <c r="BS70" i="5"/>
  <c r="BS69" i="5"/>
  <c r="BS68" i="5"/>
  <c r="BS67" i="5"/>
  <c r="BS66" i="5"/>
  <c r="BS65" i="5"/>
  <c r="BS64" i="5"/>
  <c r="BS63" i="5"/>
  <c r="BS62" i="5"/>
  <c r="BS61" i="5"/>
  <c r="BS60" i="5"/>
  <c r="BS59" i="5"/>
  <c r="BS58" i="5"/>
  <c r="BS57" i="5"/>
  <c r="BS56" i="5"/>
  <c r="BS55" i="5"/>
  <c r="BS54" i="5"/>
  <c r="BS53" i="5"/>
  <c r="BS52" i="5"/>
  <c r="BS51" i="5"/>
  <c r="BS50" i="5"/>
  <c r="BS49" i="5"/>
  <c r="BS48" i="5"/>
  <c r="BS47" i="5"/>
  <c r="BS46" i="5"/>
  <c r="BS45" i="5"/>
  <c r="BS44" i="5"/>
  <c r="BS43" i="5"/>
  <c r="BS42" i="5"/>
  <c r="BS41" i="5"/>
  <c r="BS40" i="5"/>
  <c r="BS39" i="5"/>
  <c r="BS38" i="5"/>
  <c r="BS37" i="5"/>
  <c r="BS36" i="5"/>
  <c r="BS35" i="5"/>
  <c r="BS34" i="5"/>
  <c r="BS33" i="5"/>
  <c r="BS32" i="5"/>
  <c r="BS31" i="5"/>
  <c r="DP31" i="28"/>
  <c r="DP30" i="28"/>
  <c r="DP29" i="28"/>
  <c r="DP28" i="28"/>
  <c r="DP27" i="28"/>
  <c r="DP26" i="28"/>
  <c r="DP25" i="28"/>
  <c r="DP24" i="28"/>
  <c r="DP23" i="28"/>
  <c r="DP22" i="28"/>
  <c r="DP21" i="28"/>
  <c r="DP20" i="28"/>
  <c r="DP19" i="28"/>
  <c r="DP18" i="28"/>
  <c r="DP17" i="28"/>
  <c r="DP16" i="28"/>
  <c r="DP15" i="28"/>
  <c r="DP14" i="28"/>
  <c r="DP13" i="28"/>
  <c r="DP12" i="28"/>
  <c r="DP11" i="28"/>
  <c r="DP10" i="28"/>
  <c r="DP9" i="28"/>
  <c r="DP8" i="28"/>
  <c r="DP7" i="28"/>
  <c r="GT7" i="28"/>
  <c r="BT15" i="29"/>
  <c r="CS20" i="29"/>
  <c r="CW20" i="29" s="1"/>
  <c r="CW15" i="29"/>
  <c r="CW14" i="29"/>
  <c r="CW11" i="29"/>
  <c r="CW17" i="29"/>
  <c r="CW13" i="29"/>
  <c r="GR7" i="28"/>
  <c r="FE7" i="28" s="1"/>
  <c r="FP7" i="28" s="1"/>
  <c r="GR18" i="28"/>
  <c r="FE18" i="28" s="1"/>
  <c r="FP18" i="28" s="1"/>
  <c r="GR11" i="28"/>
  <c r="FE11" i="28" s="1"/>
  <c r="FP11" i="28" s="1"/>
  <c r="GR19" i="28"/>
  <c r="FE19" i="28" s="1"/>
  <c r="FP19" i="28" s="1"/>
  <c r="GR17" i="28"/>
  <c r="FE17" i="28" s="1"/>
  <c r="FP17" i="28" s="1"/>
  <c r="GR27" i="28"/>
  <c r="FE27" i="28" s="1"/>
  <c r="FP27" i="28" s="1"/>
  <c r="GR15" i="28"/>
  <c r="FE15" i="28" s="1"/>
  <c r="FP15" i="28" s="1"/>
  <c r="GU29" i="28"/>
  <c r="FF29" i="28" s="1"/>
  <c r="FQ29" i="28" s="1"/>
  <c r="GR23" i="28"/>
  <c r="FE23" i="28" s="1"/>
  <c r="FP23" i="28" s="1"/>
  <c r="GU25" i="28"/>
  <c r="FF25" i="28" s="1"/>
  <c r="FQ25" i="28" s="1"/>
  <c r="GU18" i="28"/>
  <c r="FF18" i="28" s="1"/>
  <c r="FQ18" i="28" s="1"/>
  <c r="GR22" i="28"/>
  <c r="FE22" i="28" s="1"/>
  <c r="FP22" i="28" s="1"/>
  <c r="GU23" i="28"/>
  <c r="FF23" i="28" s="1"/>
  <c r="FQ23" i="28" s="1"/>
  <c r="GU31" i="28"/>
  <c r="FF31" i="28" s="1"/>
  <c r="FQ31" i="28" s="1"/>
  <c r="GU17" i="28"/>
  <c r="FF17" i="28" s="1"/>
  <c r="FQ17" i="28" s="1"/>
  <c r="GU24" i="28"/>
  <c r="FF24" i="28" s="1"/>
  <c r="FQ24" i="28" s="1"/>
  <c r="GU13" i="28"/>
  <c r="FF13" i="28" s="1"/>
  <c r="FQ13" i="28" s="1"/>
  <c r="GU19" i="28"/>
  <c r="FF19" i="28" s="1"/>
  <c r="FQ19" i="28" s="1"/>
  <c r="GR31" i="28"/>
  <c r="FE31" i="28" s="1"/>
  <c r="FP31" i="28" s="1"/>
  <c r="GR24" i="28"/>
  <c r="FE24" i="28" s="1"/>
  <c r="FP24" i="28" s="1"/>
  <c r="GU21" i="28"/>
  <c r="FF21" i="28" s="1"/>
  <c r="FQ21" i="28" s="1"/>
  <c r="GR25" i="28"/>
  <c r="FE25" i="28" s="1"/>
  <c r="FP25" i="28" s="1"/>
  <c r="GR8" i="28"/>
  <c r="FE8" i="28" s="1"/>
  <c r="FP8" i="28" s="1"/>
  <c r="GU15" i="28"/>
  <c r="FF15" i="28" s="1"/>
  <c r="FQ15" i="28" s="1"/>
  <c r="GU27" i="28"/>
  <c r="FF27" i="28" s="1"/>
  <c r="FQ27" i="28" s="1"/>
  <c r="GR13" i="28"/>
  <c r="FE13" i="28" s="1"/>
  <c r="FP13" i="28" s="1"/>
  <c r="GR21" i="28"/>
  <c r="FE21" i="28" s="1"/>
  <c r="FP21" i="28" s="1"/>
  <c r="GR16" i="28"/>
  <c r="FE16" i="28" s="1"/>
  <c r="FP16" i="28" s="1"/>
  <c r="GU16" i="28"/>
  <c r="FF16" i="28" s="1"/>
  <c r="FQ16" i="28" s="1"/>
  <c r="CY15" i="25"/>
  <c r="CX15" i="25"/>
  <c r="DB15" i="25"/>
  <c r="DA15" i="25"/>
  <c r="CY12" i="25"/>
  <c r="CX12" i="25"/>
  <c r="DB12" i="25"/>
  <c r="DA12" i="25"/>
  <c r="DC12" i="25" s="1"/>
  <c r="DE12" i="25" s="1"/>
  <c r="CY17" i="25"/>
  <c r="CX17" i="25"/>
  <c r="DB17" i="25"/>
  <c r="DA17" i="25"/>
  <c r="CY13" i="25"/>
  <c r="CX13" i="25"/>
  <c r="DB13" i="25"/>
  <c r="DA13" i="25"/>
  <c r="DC13" i="25" s="1"/>
  <c r="DE13" i="25" s="1"/>
  <c r="CZ13" i="25" l="1"/>
  <c r="DD13" i="25" s="1"/>
  <c r="GU7" i="28"/>
  <c r="FF7" i="28" s="1"/>
  <c r="FQ7" i="28" s="1"/>
  <c r="CZ12" i="25"/>
  <c r="DD12" i="25" s="1"/>
  <c r="CZ15" i="25"/>
  <c r="DD15" i="25" s="1"/>
  <c r="DC17" i="25"/>
  <c r="DE17" i="25" s="1"/>
  <c r="CZ17" i="25"/>
  <c r="DD17" i="25" s="1"/>
  <c r="DC15" i="25"/>
  <c r="DE15" i="25" s="1"/>
  <c r="G6" i="5" l="1"/>
  <c r="AF6" i="5"/>
  <c r="AY6" i="5"/>
  <c r="AW6" i="5"/>
  <c r="AU6" i="5"/>
  <c r="AS6" i="5"/>
  <c r="AN6" i="5"/>
  <c r="AL6" i="5"/>
  <c r="AJ6" i="5"/>
  <c r="AH6" i="5"/>
  <c r="CP20" i="25" l="1"/>
  <c r="CH20" i="25"/>
  <c r="CP19" i="25"/>
  <c r="CH19" i="25"/>
  <c r="CP18" i="25"/>
  <c r="CH18" i="25"/>
  <c r="CP16" i="25"/>
  <c r="CH16" i="25"/>
  <c r="CP14" i="25"/>
  <c r="CH14" i="25"/>
  <c r="CP11" i="25"/>
  <c r="CH11" i="25"/>
  <c r="CP10" i="25"/>
  <c r="CH10" i="25"/>
  <c r="CP9" i="25"/>
  <c r="CH9" i="25"/>
  <c r="CP8" i="25"/>
  <c r="CH8" i="25"/>
  <c r="CP7" i="25"/>
  <c r="CH7" i="25"/>
  <c r="F6" i="5"/>
  <c r="AV6" i="5" s="1"/>
  <c r="E6" i="5"/>
  <c r="D6" i="5"/>
  <c r="H147" i="10"/>
  <c r="B154" i="30" s="1"/>
  <c r="H148" i="10"/>
  <c r="B155" i="30" s="1"/>
  <c r="H149" i="10"/>
  <c r="B156" i="30" s="1"/>
  <c r="H150" i="10"/>
  <c r="H81" i="10"/>
  <c r="B88" i="30" s="1"/>
  <c r="H83" i="10"/>
  <c r="B90" i="30" s="1"/>
  <c r="H86" i="10"/>
  <c r="B93" i="30" s="1"/>
  <c r="H89" i="10"/>
  <c r="B96" i="30" s="1"/>
  <c r="H91" i="10"/>
  <c r="B98" i="30" s="1"/>
  <c r="H93" i="10"/>
  <c r="B100" i="30" s="1"/>
  <c r="H95" i="10"/>
  <c r="B102" i="30" s="1"/>
  <c r="H97" i="10"/>
  <c r="B104" i="30" s="1"/>
  <c r="H99" i="10"/>
  <c r="B106" i="30" s="1"/>
  <c r="H101" i="10"/>
  <c r="B108" i="30" s="1"/>
  <c r="H103" i="10"/>
  <c r="B110" i="30" s="1"/>
  <c r="H105" i="10"/>
  <c r="B112" i="30" s="1"/>
  <c r="H79" i="10"/>
  <c r="CV7" i="25"/>
  <c r="CX7" i="25" s="1"/>
  <c r="CW7" i="25"/>
  <c r="DA7" i="25" s="1"/>
  <c r="CV8" i="25"/>
  <c r="CX8" i="25" s="1"/>
  <c r="CW8" i="25"/>
  <c r="DA8" i="25" s="1"/>
  <c r="CV9" i="25"/>
  <c r="CX9" i="25" s="1"/>
  <c r="CW9" i="25"/>
  <c r="DA9" i="25" s="1"/>
  <c r="CV10" i="25"/>
  <c r="CX10" i="25" s="1"/>
  <c r="CW10" i="25"/>
  <c r="DB10" i="25" s="1"/>
  <c r="CV11" i="25"/>
  <c r="CX11" i="25" s="1"/>
  <c r="CW11" i="25"/>
  <c r="DA11" i="25" s="1"/>
  <c r="CV14" i="25"/>
  <c r="CX14" i="25" s="1"/>
  <c r="CW14" i="25"/>
  <c r="CV16" i="25"/>
  <c r="CX16" i="25" s="1"/>
  <c r="CW16" i="25"/>
  <c r="DB16" i="25" s="1"/>
  <c r="CV18" i="25"/>
  <c r="CX18" i="25" s="1"/>
  <c r="CW18" i="25"/>
  <c r="DA18" i="25" s="1"/>
  <c r="CV19" i="25"/>
  <c r="CX19" i="25" s="1"/>
  <c r="CW19" i="25"/>
  <c r="DA19" i="25" s="1"/>
  <c r="BJ6" i="5" l="1"/>
  <c r="B86" i="30"/>
  <c r="BO400" i="5"/>
  <c r="BO399" i="5"/>
  <c r="BO398" i="5"/>
  <c r="BO397" i="5"/>
  <c r="BO396" i="5"/>
  <c r="BO395" i="5"/>
  <c r="BO394" i="5"/>
  <c r="BO393" i="5"/>
  <c r="BO392" i="5"/>
  <c r="BO391" i="5"/>
  <c r="BO390" i="5"/>
  <c r="BO389" i="5"/>
  <c r="BO388" i="5"/>
  <c r="BO387" i="5"/>
  <c r="BO386" i="5"/>
  <c r="BO385" i="5"/>
  <c r="BO384" i="5"/>
  <c r="BO383" i="5"/>
  <c r="BO382" i="5"/>
  <c r="BO381" i="5"/>
  <c r="BO380" i="5"/>
  <c r="BO379" i="5"/>
  <c r="BO378" i="5"/>
  <c r="BO377" i="5"/>
  <c r="BO376" i="5"/>
  <c r="BO375" i="5"/>
  <c r="BO374" i="5"/>
  <c r="BO373" i="5"/>
  <c r="BO372" i="5"/>
  <c r="BO371" i="5"/>
  <c r="BO370" i="5"/>
  <c r="BO369" i="5"/>
  <c r="BO368" i="5"/>
  <c r="BO367" i="5"/>
  <c r="BO366" i="5"/>
  <c r="BO365" i="5"/>
  <c r="BO364" i="5"/>
  <c r="BO363" i="5"/>
  <c r="BO362" i="5"/>
  <c r="BO361" i="5"/>
  <c r="BO360" i="5"/>
  <c r="BO359" i="5"/>
  <c r="BO358" i="5"/>
  <c r="BO357" i="5"/>
  <c r="BO356" i="5"/>
  <c r="BO355" i="5"/>
  <c r="BO354" i="5"/>
  <c r="BO353" i="5"/>
  <c r="BO352" i="5"/>
  <c r="BO351" i="5"/>
  <c r="BO350" i="5"/>
  <c r="BO349" i="5"/>
  <c r="BO348" i="5"/>
  <c r="BO347" i="5"/>
  <c r="BO346" i="5"/>
  <c r="BO345" i="5"/>
  <c r="BO344" i="5"/>
  <c r="BO343" i="5"/>
  <c r="BO342" i="5"/>
  <c r="BO341" i="5"/>
  <c r="BO340" i="5"/>
  <c r="BO339" i="5"/>
  <c r="BO338" i="5"/>
  <c r="BO337" i="5"/>
  <c r="BO336" i="5"/>
  <c r="BO335" i="5"/>
  <c r="BO334" i="5"/>
  <c r="BO333" i="5"/>
  <c r="BO332" i="5"/>
  <c r="BO331" i="5"/>
  <c r="BO330" i="5"/>
  <c r="BO329" i="5"/>
  <c r="BO328" i="5"/>
  <c r="BO327" i="5"/>
  <c r="BO326" i="5"/>
  <c r="BO325" i="5"/>
  <c r="BO324" i="5"/>
  <c r="BO323" i="5"/>
  <c r="BO322" i="5"/>
  <c r="BO321" i="5"/>
  <c r="BO320" i="5"/>
  <c r="BO319" i="5"/>
  <c r="BO318" i="5"/>
  <c r="BO317" i="5"/>
  <c r="BO316" i="5"/>
  <c r="BO315" i="5"/>
  <c r="BO314" i="5"/>
  <c r="BO313" i="5"/>
  <c r="BO312" i="5"/>
  <c r="BO311" i="5"/>
  <c r="BO310" i="5"/>
  <c r="BO309" i="5"/>
  <c r="BO308" i="5"/>
  <c r="BO307" i="5"/>
  <c r="BO306" i="5"/>
  <c r="BO305" i="5"/>
  <c r="BO304" i="5"/>
  <c r="BO303" i="5"/>
  <c r="BO302" i="5"/>
  <c r="BO301" i="5"/>
  <c r="BO300" i="5"/>
  <c r="BO299" i="5"/>
  <c r="BO298" i="5"/>
  <c r="BO297" i="5"/>
  <c r="BO296" i="5"/>
  <c r="BO295" i="5"/>
  <c r="BO294" i="5"/>
  <c r="BO293" i="5"/>
  <c r="BO292" i="5"/>
  <c r="BO291" i="5"/>
  <c r="BO290" i="5"/>
  <c r="BO289" i="5"/>
  <c r="BO288" i="5"/>
  <c r="BO287" i="5"/>
  <c r="BO286" i="5"/>
  <c r="BO285" i="5"/>
  <c r="BO284" i="5"/>
  <c r="BO283" i="5"/>
  <c r="BO282" i="5"/>
  <c r="BO281" i="5"/>
  <c r="BO280" i="5"/>
  <c r="BO279" i="5"/>
  <c r="BO278" i="5"/>
  <c r="BO277" i="5"/>
  <c r="BO276" i="5"/>
  <c r="BO275" i="5"/>
  <c r="BO274" i="5"/>
  <c r="BO273" i="5"/>
  <c r="BO272" i="5"/>
  <c r="BO271" i="5"/>
  <c r="BO270" i="5"/>
  <c r="BO269" i="5"/>
  <c r="BO268" i="5"/>
  <c r="BO267" i="5"/>
  <c r="BO266" i="5"/>
  <c r="BO265" i="5"/>
  <c r="BO264" i="5"/>
  <c r="BO263" i="5"/>
  <c r="BO262" i="5"/>
  <c r="BO261" i="5"/>
  <c r="BO260" i="5"/>
  <c r="BO259" i="5"/>
  <c r="BO258" i="5"/>
  <c r="BO257" i="5"/>
  <c r="BO256" i="5"/>
  <c r="BO255" i="5"/>
  <c r="BO254" i="5"/>
  <c r="BO253" i="5"/>
  <c r="BO252" i="5"/>
  <c r="BO251" i="5"/>
  <c r="BO250" i="5"/>
  <c r="BO249" i="5"/>
  <c r="BO248" i="5"/>
  <c r="BO247" i="5"/>
  <c r="BO246" i="5"/>
  <c r="BO245" i="5"/>
  <c r="BO244" i="5"/>
  <c r="BO243" i="5"/>
  <c r="BO242" i="5"/>
  <c r="BO241" i="5"/>
  <c r="BO240" i="5"/>
  <c r="BO239" i="5"/>
  <c r="BO238" i="5"/>
  <c r="BO237" i="5"/>
  <c r="BO236" i="5"/>
  <c r="BO235" i="5"/>
  <c r="BO234" i="5"/>
  <c r="BO233" i="5"/>
  <c r="BO232" i="5"/>
  <c r="BO231" i="5"/>
  <c r="BO230" i="5"/>
  <c r="BO229" i="5"/>
  <c r="BO228" i="5"/>
  <c r="BO227" i="5"/>
  <c r="BO226" i="5"/>
  <c r="BO225" i="5"/>
  <c r="BO224" i="5"/>
  <c r="BO223" i="5"/>
  <c r="BO222" i="5"/>
  <c r="BO221" i="5"/>
  <c r="BO220" i="5"/>
  <c r="BO219" i="5"/>
  <c r="BO218" i="5"/>
  <c r="BO217" i="5"/>
  <c r="BO216" i="5"/>
  <c r="BO215" i="5"/>
  <c r="BO214" i="5"/>
  <c r="BO213" i="5"/>
  <c r="BO212" i="5"/>
  <c r="BO211" i="5"/>
  <c r="BO210" i="5"/>
  <c r="BO209" i="5"/>
  <c r="BO208" i="5"/>
  <c r="BO207" i="5"/>
  <c r="BO206" i="5"/>
  <c r="BO205" i="5"/>
  <c r="BO204" i="5"/>
  <c r="BO203" i="5"/>
  <c r="BO202" i="5"/>
  <c r="BO201" i="5"/>
  <c r="BO200" i="5"/>
  <c r="BO199" i="5"/>
  <c r="BO198" i="5"/>
  <c r="BO197" i="5"/>
  <c r="BO196" i="5"/>
  <c r="BO195" i="5"/>
  <c r="BO194" i="5"/>
  <c r="BO193" i="5"/>
  <c r="BO192" i="5"/>
  <c r="BO191" i="5"/>
  <c r="BO190" i="5"/>
  <c r="BO189" i="5"/>
  <c r="BO188" i="5"/>
  <c r="BO187" i="5"/>
  <c r="BO186" i="5"/>
  <c r="BO185" i="5"/>
  <c r="BO184" i="5"/>
  <c r="BO183" i="5"/>
  <c r="BO182" i="5"/>
  <c r="BO181" i="5"/>
  <c r="BO180" i="5"/>
  <c r="BO179" i="5"/>
  <c r="BO178" i="5"/>
  <c r="BO177" i="5"/>
  <c r="BO176" i="5"/>
  <c r="BO175" i="5"/>
  <c r="BO174" i="5"/>
  <c r="BO173" i="5"/>
  <c r="BO172" i="5"/>
  <c r="BO171" i="5"/>
  <c r="BO170" i="5"/>
  <c r="BO169" i="5"/>
  <c r="BO168" i="5"/>
  <c r="BO167" i="5"/>
  <c r="BO166" i="5"/>
  <c r="BO165" i="5"/>
  <c r="BO164" i="5"/>
  <c r="BO163" i="5"/>
  <c r="BO162" i="5"/>
  <c r="BO161" i="5"/>
  <c r="BO160" i="5"/>
  <c r="BO159" i="5"/>
  <c r="BO158" i="5"/>
  <c r="BO157" i="5"/>
  <c r="BO156" i="5"/>
  <c r="BO155" i="5"/>
  <c r="BO154" i="5"/>
  <c r="BO153" i="5"/>
  <c r="BO152" i="5"/>
  <c r="BO151" i="5"/>
  <c r="BO150" i="5"/>
  <c r="BO149" i="5"/>
  <c r="BO148" i="5"/>
  <c r="BO147" i="5"/>
  <c r="BO146" i="5"/>
  <c r="BO145" i="5"/>
  <c r="BO144" i="5"/>
  <c r="BO143" i="5"/>
  <c r="BO142" i="5"/>
  <c r="BO141" i="5"/>
  <c r="BO140" i="5"/>
  <c r="BO139" i="5"/>
  <c r="BO138" i="5"/>
  <c r="BO137" i="5"/>
  <c r="BO136" i="5"/>
  <c r="BO135" i="5"/>
  <c r="BO134" i="5"/>
  <c r="BO133" i="5"/>
  <c r="BO132" i="5"/>
  <c r="BO131" i="5"/>
  <c r="BO130" i="5"/>
  <c r="BO129" i="5"/>
  <c r="BO128" i="5"/>
  <c r="BO127" i="5"/>
  <c r="BO126" i="5"/>
  <c r="BO125" i="5"/>
  <c r="BO124" i="5"/>
  <c r="BO123" i="5"/>
  <c r="BO122" i="5"/>
  <c r="BO121" i="5"/>
  <c r="BO120" i="5"/>
  <c r="BO119" i="5"/>
  <c r="BO118" i="5"/>
  <c r="BO117" i="5"/>
  <c r="BO116" i="5"/>
  <c r="BO115" i="5"/>
  <c r="BO114" i="5"/>
  <c r="BO113" i="5"/>
  <c r="BO112" i="5"/>
  <c r="BO111" i="5"/>
  <c r="BO110" i="5"/>
  <c r="BO109" i="5"/>
  <c r="BO108" i="5"/>
  <c r="BO107" i="5"/>
  <c r="BO106" i="5"/>
  <c r="BO105" i="5"/>
  <c r="BO104" i="5"/>
  <c r="BO103" i="5"/>
  <c r="BO102" i="5"/>
  <c r="BO101" i="5"/>
  <c r="BO100" i="5"/>
  <c r="BO99" i="5"/>
  <c r="BO98" i="5"/>
  <c r="BO97" i="5"/>
  <c r="BO96" i="5"/>
  <c r="BO95" i="5"/>
  <c r="BO94" i="5"/>
  <c r="BO93" i="5"/>
  <c r="BO92" i="5"/>
  <c r="BO91" i="5"/>
  <c r="BO90" i="5"/>
  <c r="BO89" i="5"/>
  <c r="BO88" i="5"/>
  <c r="BO87" i="5"/>
  <c r="BO86" i="5"/>
  <c r="BO85" i="5"/>
  <c r="BO84" i="5"/>
  <c r="BO83" i="5"/>
  <c r="BO82" i="5"/>
  <c r="BO81" i="5"/>
  <c r="BO80" i="5"/>
  <c r="BO79" i="5"/>
  <c r="BO78" i="5"/>
  <c r="BO77" i="5"/>
  <c r="BO76" i="5"/>
  <c r="BO75" i="5"/>
  <c r="BO74" i="5"/>
  <c r="BO73" i="5"/>
  <c r="BO72" i="5"/>
  <c r="BO71" i="5"/>
  <c r="BO70" i="5"/>
  <c r="BO69" i="5"/>
  <c r="BO68" i="5"/>
  <c r="BO67" i="5"/>
  <c r="BO66" i="5"/>
  <c r="BO65" i="5"/>
  <c r="BO64" i="5"/>
  <c r="BO63" i="5"/>
  <c r="BO62" i="5"/>
  <c r="BO61" i="5"/>
  <c r="BO60" i="5"/>
  <c r="BO59" i="5"/>
  <c r="BO58" i="5"/>
  <c r="BO57" i="5"/>
  <c r="BO56" i="5"/>
  <c r="BO55" i="5"/>
  <c r="BO54" i="5"/>
  <c r="BO53" i="5"/>
  <c r="BO52" i="5"/>
  <c r="BO51" i="5"/>
  <c r="BO50" i="5"/>
  <c r="BO49" i="5"/>
  <c r="BO48" i="5"/>
  <c r="BO47" i="5"/>
  <c r="BO46" i="5"/>
  <c r="BO45" i="5"/>
  <c r="BO44" i="5"/>
  <c r="BO43" i="5"/>
  <c r="BO42" i="5"/>
  <c r="BO41" i="5"/>
  <c r="BO40" i="5"/>
  <c r="BO39" i="5"/>
  <c r="BO38" i="5"/>
  <c r="BO37" i="5"/>
  <c r="BO36" i="5"/>
  <c r="BO35" i="5"/>
  <c r="BO34" i="5"/>
  <c r="BO33" i="5"/>
  <c r="BO32" i="5"/>
  <c r="BO31" i="5"/>
  <c r="DL31" i="28"/>
  <c r="DL30" i="28"/>
  <c r="DL29" i="28"/>
  <c r="DL28" i="28"/>
  <c r="DL27" i="28"/>
  <c r="DL26" i="28"/>
  <c r="DL25" i="28"/>
  <c r="DL24" i="28"/>
  <c r="DL23" i="28"/>
  <c r="DL22" i="28"/>
  <c r="DL21" i="28"/>
  <c r="DL20" i="28"/>
  <c r="DL19" i="28"/>
  <c r="DL18" i="28"/>
  <c r="DL17" i="28"/>
  <c r="DL16" i="28"/>
  <c r="DL15" i="28"/>
  <c r="DL14" i="28"/>
  <c r="DL13" i="28"/>
  <c r="DL12" i="28"/>
  <c r="DL11" i="28"/>
  <c r="DL10" i="28"/>
  <c r="DL9" i="28"/>
  <c r="DL8" i="28"/>
  <c r="DL7" i="28"/>
  <c r="BJ6" i="25"/>
  <c r="BJ15" i="25"/>
  <c r="BJ12" i="25"/>
  <c r="BJ17" i="25"/>
  <c r="BJ13" i="25"/>
  <c r="AB6" i="5"/>
  <c r="AI6" i="5"/>
  <c r="AP6" i="5"/>
  <c r="BB6" i="5"/>
  <c r="BF6" i="5"/>
  <c r="P6" i="5"/>
  <c r="T6" i="5"/>
  <c r="X6" i="5"/>
  <c r="AC6" i="5"/>
  <c r="AR6" i="5"/>
  <c r="BD6" i="5"/>
  <c r="R6" i="5"/>
  <c r="Z6" i="5"/>
  <c r="AT6" i="5"/>
  <c r="BA6" i="5"/>
  <c r="CN6" i="5" s="1"/>
  <c r="O6" i="5"/>
  <c r="S6" i="5"/>
  <c r="AA6" i="5"/>
  <c r="AK6" i="5"/>
  <c r="AQ6" i="5"/>
  <c r="AX6" i="5"/>
  <c r="BC6" i="5"/>
  <c r="BG6" i="5"/>
  <c r="M6" i="5"/>
  <c r="Q6" i="5"/>
  <c r="U6" i="5"/>
  <c r="Y6" i="5"/>
  <c r="AD6" i="5"/>
  <c r="AM6" i="5"/>
  <c r="AZ6" i="5"/>
  <c r="BH6" i="5"/>
  <c r="N6" i="5"/>
  <c r="V6" i="5"/>
  <c r="AE6" i="5"/>
  <c r="AG6" i="5"/>
  <c r="AO6" i="5"/>
  <c r="BE6" i="5"/>
  <c r="BI6" i="5"/>
  <c r="W6" i="5"/>
  <c r="BO12" i="5"/>
  <c r="BO9" i="5"/>
  <c r="BO13" i="5"/>
  <c r="BO17" i="5"/>
  <c r="BO21" i="5"/>
  <c r="BO25" i="5"/>
  <c r="BO29" i="5"/>
  <c r="BO10" i="5"/>
  <c r="BO18" i="5"/>
  <c r="BO26" i="5"/>
  <c r="BO30" i="5"/>
  <c r="BO14" i="5"/>
  <c r="BO22" i="5"/>
  <c r="BO7" i="5"/>
  <c r="BO11" i="5"/>
  <c r="BO15" i="5"/>
  <c r="BO19" i="5"/>
  <c r="BO23" i="5"/>
  <c r="BO27" i="5"/>
  <c r="BO8" i="5"/>
  <c r="BO16" i="5"/>
  <c r="BO24" i="5"/>
  <c r="BO28" i="5"/>
  <c r="BJ9" i="25"/>
  <c r="BJ10" i="25"/>
  <c r="BJ7" i="25"/>
  <c r="BJ8" i="25"/>
  <c r="BJ18" i="25"/>
  <c r="BJ20" i="25"/>
  <c r="BJ14" i="25"/>
  <c r="BJ16" i="25"/>
  <c r="BJ19" i="25"/>
  <c r="BJ11" i="25"/>
  <c r="J6" i="5"/>
  <c r="E45" i="3" s="1"/>
  <c r="K6" i="5"/>
  <c r="H88" i="10"/>
  <c r="H100" i="10"/>
  <c r="B107" i="30" s="1"/>
  <c r="H94" i="10"/>
  <c r="B101" i="30" s="1"/>
  <c r="CY16" i="25"/>
  <c r="CY18" i="25"/>
  <c r="CZ18" i="25" s="1"/>
  <c r="DD18" i="25" s="1"/>
  <c r="DA10" i="25"/>
  <c r="DC10" i="25" s="1"/>
  <c r="DE10" i="25" s="1"/>
  <c r="DB11" i="25"/>
  <c r="DC11" i="25" s="1"/>
  <c r="DE11" i="25" s="1"/>
  <c r="DB7" i="25"/>
  <c r="DC7" i="25" s="1"/>
  <c r="DE7" i="25" s="1"/>
  <c r="CY9" i="25"/>
  <c r="CZ9" i="25" s="1"/>
  <c r="DD9" i="25" s="1"/>
  <c r="H82" i="10"/>
  <c r="B89" i="30" s="1"/>
  <c r="H92" i="10"/>
  <c r="B99" i="30" s="1"/>
  <c r="H104" i="10"/>
  <c r="B111" i="30" s="1"/>
  <c r="H98" i="10"/>
  <c r="B105" i="30" s="1"/>
  <c r="H108" i="10"/>
  <c r="B115" i="30" s="1"/>
  <c r="H90" i="10"/>
  <c r="B97" i="30" s="1"/>
  <c r="H102" i="10"/>
  <c r="B109" i="30" s="1"/>
  <c r="H87" i="10"/>
  <c r="B94" i="30" s="1"/>
  <c r="H84" i="10"/>
  <c r="B91" i="30" s="1"/>
  <c r="H96" i="10"/>
  <c r="B103" i="30" s="1"/>
  <c r="H107" i="10"/>
  <c r="B114" i="30" s="1"/>
  <c r="H109" i="10"/>
  <c r="B116" i="30" s="1"/>
  <c r="H106" i="10"/>
  <c r="B113" i="30" s="1"/>
  <c r="CY14" i="25"/>
  <c r="CZ14" i="25" s="1"/>
  <c r="DD14" i="25" s="1"/>
  <c r="CY10" i="25"/>
  <c r="CZ10" i="25" s="1"/>
  <c r="DD10" i="25" s="1"/>
  <c r="DA16" i="25"/>
  <c r="DB18" i="25"/>
  <c r="DC18" i="25" s="1"/>
  <c r="DE18" i="25" s="1"/>
  <c r="CY11" i="25"/>
  <c r="CZ11" i="25" s="1"/>
  <c r="DD11" i="25" s="1"/>
  <c r="CY7" i="25"/>
  <c r="CZ7" i="25" s="1"/>
  <c r="DD7" i="25" s="1"/>
  <c r="DB19" i="25"/>
  <c r="DC19" i="25" s="1"/>
  <c r="DE19" i="25" s="1"/>
  <c r="DB8" i="25"/>
  <c r="DC8" i="25" s="1"/>
  <c r="DE8" i="25" s="1"/>
  <c r="DB14" i="25"/>
  <c r="DB9" i="25"/>
  <c r="DC9" i="25" s="1"/>
  <c r="DE9" i="25" s="1"/>
  <c r="CY19" i="25"/>
  <c r="CZ19" i="25" s="1"/>
  <c r="DD19" i="25" s="1"/>
  <c r="DC16" i="25"/>
  <c r="DE16" i="25" s="1"/>
  <c r="DA14" i="25"/>
  <c r="CY8" i="25"/>
  <c r="CZ8" i="25" s="1"/>
  <c r="DD8" i="25" s="1"/>
  <c r="CW20" i="25"/>
  <c r="DB20" i="25" s="1"/>
  <c r="CV20" i="25"/>
  <c r="CZ16" i="25" l="1"/>
  <c r="DD16" i="25" s="1"/>
  <c r="BQ6" i="25"/>
  <c r="B95" i="30"/>
  <c r="CC400" i="5"/>
  <c r="CC399" i="5"/>
  <c r="CC398" i="5"/>
  <c r="CC397" i="5"/>
  <c r="CC396" i="5"/>
  <c r="CC395" i="5"/>
  <c r="CC394" i="5"/>
  <c r="CC393" i="5"/>
  <c r="CC392" i="5"/>
  <c r="CC391" i="5"/>
  <c r="CC390" i="5"/>
  <c r="CC389" i="5"/>
  <c r="CC388" i="5"/>
  <c r="CC387" i="5"/>
  <c r="CC386" i="5"/>
  <c r="CC385" i="5"/>
  <c r="CC384" i="5"/>
  <c r="CC383" i="5"/>
  <c r="CC382" i="5"/>
  <c r="CC381" i="5"/>
  <c r="CC380" i="5"/>
  <c r="CC379" i="5"/>
  <c r="CC378" i="5"/>
  <c r="CC377" i="5"/>
  <c r="CC376" i="5"/>
  <c r="CC375" i="5"/>
  <c r="CC374" i="5"/>
  <c r="CC373" i="5"/>
  <c r="CC372" i="5"/>
  <c r="CC371" i="5"/>
  <c r="CC370" i="5"/>
  <c r="CC369" i="5"/>
  <c r="CC368" i="5"/>
  <c r="CC367" i="5"/>
  <c r="CC366" i="5"/>
  <c r="CC365" i="5"/>
  <c r="CC364" i="5"/>
  <c r="CC363" i="5"/>
  <c r="CC362" i="5"/>
  <c r="CC361" i="5"/>
  <c r="CC360" i="5"/>
  <c r="CC359" i="5"/>
  <c r="CC358" i="5"/>
  <c r="CC357" i="5"/>
  <c r="CC356" i="5"/>
  <c r="CC355" i="5"/>
  <c r="CC354" i="5"/>
  <c r="CC353" i="5"/>
  <c r="CC352" i="5"/>
  <c r="CC351" i="5"/>
  <c r="CC350" i="5"/>
  <c r="CC349" i="5"/>
  <c r="CC348" i="5"/>
  <c r="CC347" i="5"/>
  <c r="CC346" i="5"/>
  <c r="CC345" i="5"/>
  <c r="CC344" i="5"/>
  <c r="CC343" i="5"/>
  <c r="CC342" i="5"/>
  <c r="CC341" i="5"/>
  <c r="CC340" i="5"/>
  <c r="CC339" i="5"/>
  <c r="CC338" i="5"/>
  <c r="CC337" i="5"/>
  <c r="CC336" i="5"/>
  <c r="CC335" i="5"/>
  <c r="CC334" i="5"/>
  <c r="CC333" i="5"/>
  <c r="CC332" i="5"/>
  <c r="CC331" i="5"/>
  <c r="CC330" i="5"/>
  <c r="CC329" i="5"/>
  <c r="CC328" i="5"/>
  <c r="CC327" i="5"/>
  <c r="CC326" i="5"/>
  <c r="CC325" i="5"/>
  <c r="CC324" i="5"/>
  <c r="CC323" i="5"/>
  <c r="CC322" i="5"/>
  <c r="CC321" i="5"/>
  <c r="CC320" i="5"/>
  <c r="CC319" i="5"/>
  <c r="CC318" i="5"/>
  <c r="CC317" i="5"/>
  <c r="CC316" i="5"/>
  <c r="CC315" i="5"/>
  <c r="CC314" i="5"/>
  <c r="CC313" i="5"/>
  <c r="CC312" i="5"/>
  <c r="CC311" i="5"/>
  <c r="CC310" i="5"/>
  <c r="CC309" i="5"/>
  <c r="CC308" i="5"/>
  <c r="CC307" i="5"/>
  <c r="CC306" i="5"/>
  <c r="CC305" i="5"/>
  <c r="CC304" i="5"/>
  <c r="CC303" i="5"/>
  <c r="CC302" i="5"/>
  <c r="CC301" i="5"/>
  <c r="CC300" i="5"/>
  <c r="CC299" i="5"/>
  <c r="CC298" i="5"/>
  <c r="CC297" i="5"/>
  <c r="CC296" i="5"/>
  <c r="CC295" i="5"/>
  <c r="CC294" i="5"/>
  <c r="CC293" i="5"/>
  <c r="CC292" i="5"/>
  <c r="CC291" i="5"/>
  <c r="CC290" i="5"/>
  <c r="CC289" i="5"/>
  <c r="CC288" i="5"/>
  <c r="CC287" i="5"/>
  <c r="CC286" i="5"/>
  <c r="CC285" i="5"/>
  <c r="CC284" i="5"/>
  <c r="CC283" i="5"/>
  <c r="CC282" i="5"/>
  <c r="CC281" i="5"/>
  <c r="CC280" i="5"/>
  <c r="CC279" i="5"/>
  <c r="CC278" i="5"/>
  <c r="CC277" i="5"/>
  <c r="CC276" i="5"/>
  <c r="CC275" i="5"/>
  <c r="CC274" i="5"/>
  <c r="CC273" i="5"/>
  <c r="CC272" i="5"/>
  <c r="CC271" i="5"/>
  <c r="CC270" i="5"/>
  <c r="CC269" i="5"/>
  <c r="CC268" i="5"/>
  <c r="CC267" i="5"/>
  <c r="CC266" i="5"/>
  <c r="CC265" i="5"/>
  <c r="CC264" i="5"/>
  <c r="CC263" i="5"/>
  <c r="CC262" i="5"/>
  <c r="CC261" i="5"/>
  <c r="CC260" i="5"/>
  <c r="CC259" i="5"/>
  <c r="CC258" i="5"/>
  <c r="CC257" i="5"/>
  <c r="CC256" i="5"/>
  <c r="CC255" i="5"/>
  <c r="CC254" i="5"/>
  <c r="CC253" i="5"/>
  <c r="CC252" i="5"/>
  <c r="CC251" i="5"/>
  <c r="CC250" i="5"/>
  <c r="CC249" i="5"/>
  <c r="CC248" i="5"/>
  <c r="CC247" i="5"/>
  <c r="CC246" i="5"/>
  <c r="CC245" i="5"/>
  <c r="CC244" i="5"/>
  <c r="CC243" i="5"/>
  <c r="CC242" i="5"/>
  <c r="CC241" i="5"/>
  <c r="CC240" i="5"/>
  <c r="CC239" i="5"/>
  <c r="CC238" i="5"/>
  <c r="CC237" i="5"/>
  <c r="CC236" i="5"/>
  <c r="CC235" i="5"/>
  <c r="CC234" i="5"/>
  <c r="CC233" i="5"/>
  <c r="CC232" i="5"/>
  <c r="CC231" i="5"/>
  <c r="CC230" i="5"/>
  <c r="CC229" i="5"/>
  <c r="CC228" i="5"/>
  <c r="CC227" i="5"/>
  <c r="CC226" i="5"/>
  <c r="CC225" i="5"/>
  <c r="CC224" i="5"/>
  <c r="CC223" i="5"/>
  <c r="CC222" i="5"/>
  <c r="CC221" i="5"/>
  <c r="CC220" i="5"/>
  <c r="CC219" i="5"/>
  <c r="CC218" i="5"/>
  <c r="CC217" i="5"/>
  <c r="CC216" i="5"/>
  <c r="CC215" i="5"/>
  <c r="CC214" i="5"/>
  <c r="CC213" i="5"/>
  <c r="CC212" i="5"/>
  <c r="CC211" i="5"/>
  <c r="CC210" i="5"/>
  <c r="CC209" i="5"/>
  <c r="CC208" i="5"/>
  <c r="CC207" i="5"/>
  <c r="CC206" i="5"/>
  <c r="CC205" i="5"/>
  <c r="CC204" i="5"/>
  <c r="CC203" i="5"/>
  <c r="CC202" i="5"/>
  <c r="CC201" i="5"/>
  <c r="CC200" i="5"/>
  <c r="CC199" i="5"/>
  <c r="CC198" i="5"/>
  <c r="CC197" i="5"/>
  <c r="CC196" i="5"/>
  <c r="CC195" i="5"/>
  <c r="CC194" i="5"/>
  <c r="CC193" i="5"/>
  <c r="CC192" i="5"/>
  <c r="CC191" i="5"/>
  <c r="CC190" i="5"/>
  <c r="CC189" i="5"/>
  <c r="CC188" i="5"/>
  <c r="CC187" i="5"/>
  <c r="CC186" i="5"/>
  <c r="CC185" i="5"/>
  <c r="CC184" i="5"/>
  <c r="CC183" i="5"/>
  <c r="CC182" i="5"/>
  <c r="CC181" i="5"/>
  <c r="CC180" i="5"/>
  <c r="CC179" i="5"/>
  <c r="CC178" i="5"/>
  <c r="CC177" i="5"/>
  <c r="CC176" i="5"/>
  <c r="CC175" i="5"/>
  <c r="CC174" i="5"/>
  <c r="CC173" i="5"/>
  <c r="CC172" i="5"/>
  <c r="CC171" i="5"/>
  <c r="CC170" i="5"/>
  <c r="CC169" i="5"/>
  <c r="CC168" i="5"/>
  <c r="CC167" i="5"/>
  <c r="CC166" i="5"/>
  <c r="CC165" i="5"/>
  <c r="CC164" i="5"/>
  <c r="CC163" i="5"/>
  <c r="CC162" i="5"/>
  <c r="CC161" i="5"/>
  <c r="CC160" i="5"/>
  <c r="CC159" i="5"/>
  <c r="CC158" i="5"/>
  <c r="CC157" i="5"/>
  <c r="CC156" i="5"/>
  <c r="CC155" i="5"/>
  <c r="CC154" i="5"/>
  <c r="CC153" i="5"/>
  <c r="CC152" i="5"/>
  <c r="CC151" i="5"/>
  <c r="CC150" i="5"/>
  <c r="CC149" i="5"/>
  <c r="CC148" i="5"/>
  <c r="CC147" i="5"/>
  <c r="CC146" i="5"/>
  <c r="CC145" i="5"/>
  <c r="CC144" i="5"/>
  <c r="CC143" i="5"/>
  <c r="CC142" i="5"/>
  <c r="CC141" i="5"/>
  <c r="CC140" i="5"/>
  <c r="CC139" i="5"/>
  <c r="CC138" i="5"/>
  <c r="CC137" i="5"/>
  <c r="CC136" i="5"/>
  <c r="CC135" i="5"/>
  <c r="CC134" i="5"/>
  <c r="CC133" i="5"/>
  <c r="CC132" i="5"/>
  <c r="CC131" i="5"/>
  <c r="CC130" i="5"/>
  <c r="CC129" i="5"/>
  <c r="CC128" i="5"/>
  <c r="CC127" i="5"/>
  <c r="CC126" i="5"/>
  <c r="CC125" i="5"/>
  <c r="CC124" i="5"/>
  <c r="CC123" i="5"/>
  <c r="CC122" i="5"/>
  <c r="CC121" i="5"/>
  <c r="CC120" i="5"/>
  <c r="CC119" i="5"/>
  <c r="CC118" i="5"/>
  <c r="CC117" i="5"/>
  <c r="CC116" i="5"/>
  <c r="CC115" i="5"/>
  <c r="CC114" i="5"/>
  <c r="CC113" i="5"/>
  <c r="CC112" i="5"/>
  <c r="CC111" i="5"/>
  <c r="CC110" i="5"/>
  <c r="CC109" i="5"/>
  <c r="CC108" i="5"/>
  <c r="CC107" i="5"/>
  <c r="CC106" i="5"/>
  <c r="CC105" i="5"/>
  <c r="CC104" i="5"/>
  <c r="CC103" i="5"/>
  <c r="CC102" i="5"/>
  <c r="CC101" i="5"/>
  <c r="CC100" i="5"/>
  <c r="CC99" i="5"/>
  <c r="CC98" i="5"/>
  <c r="CC97" i="5"/>
  <c r="CC96" i="5"/>
  <c r="CC95" i="5"/>
  <c r="CC94" i="5"/>
  <c r="CC93" i="5"/>
  <c r="CC92" i="5"/>
  <c r="CC91" i="5"/>
  <c r="CC90" i="5"/>
  <c r="CC89" i="5"/>
  <c r="CC88" i="5"/>
  <c r="CC87" i="5"/>
  <c r="CC86" i="5"/>
  <c r="CC85" i="5"/>
  <c r="CC84" i="5"/>
  <c r="CC83" i="5"/>
  <c r="CC82" i="5"/>
  <c r="CC81" i="5"/>
  <c r="CC80" i="5"/>
  <c r="CC79" i="5"/>
  <c r="CC78" i="5"/>
  <c r="CC77" i="5"/>
  <c r="CC76" i="5"/>
  <c r="CC75" i="5"/>
  <c r="CC74" i="5"/>
  <c r="CC73" i="5"/>
  <c r="CC72" i="5"/>
  <c r="CC71" i="5"/>
  <c r="CC70" i="5"/>
  <c r="CC69" i="5"/>
  <c r="CC68" i="5"/>
  <c r="CC67" i="5"/>
  <c r="CC66" i="5"/>
  <c r="CC65" i="5"/>
  <c r="CC64" i="5"/>
  <c r="CC63" i="5"/>
  <c r="CC62" i="5"/>
  <c r="CC61" i="5"/>
  <c r="CC60" i="5"/>
  <c r="CC59" i="5"/>
  <c r="CC58" i="5"/>
  <c r="CC57" i="5"/>
  <c r="CC56" i="5"/>
  <c r="CC55" i="5"/>
  <c r="CC54" i="5"/>
  <c r="CC53" i="5"/>
  <c r="CC52" i="5"/>
  <c r="CC51" i="5"/>
  <c r="CC50" i="5"/>
  <c r="CC49" i="5"/>
  <c r="CC48" i="5"/>
  <c r="CC47" i="5"/>
  <c r="CC46" i="5"/>
  <c r="CC45" i="5"/>
  <c r="CC44" i="5"/>
  <c r="CC43" i="5"/>
  <c r="CC42" i="5"/>
  <c r="CC41" i="5"/>
  <c r="CC40" i="5"/>
  <c r="CC39" i="5"/>
  <c r="CC38" i="5"/>
  <c r="CC37" i="5"/>
  <c r="CC36" i="5"/>
  <c r="CC35" i="5"/>
  <c r="CC34" i="5"/>
  <c r="CC33" i="5"/>
  <c r="CC32" i="5"/>
  <c r="CC31" i="5"/>
  <c r="DZ31" i="28"/>
  <c r="DZ30" i="28"/>
  <c r="DZ29" i="28"/>
  <c r="DZ28" i="28"/>
  <c r="DZ27" i="28"/>
  <c r="DZ26" i="28"/>
  <c r="DZ25" i="28"/>
  <c r="DZ24" i="28"/>
  <c r="DZ23" i="28"/>
  <c r="DZ22" i="28"/>
  <c r="DZ21" i="28"/>
  <c r="DZ20" i="28"/>
  <c r="DZ19" i="28"/>
  <c r="DZ18" i="28"/>
  <c r="DZ17" i="28"/>
  <c r="DZ16" i="28"/>
  <c r="DZ15" i="28"/>
  <c r="DZ14" i="28"/>
  <c r="DZ13" i="28"/>
  <c r="DZ12" i="28"/>
  <c r="DZ11" i="28"/>
  <c r="DZ10" i="28"/>
  <c r="DZ9" i="28"/>
  <c r="DZ8" i="28"/>
  <c r="DZ7" i="28"/>
  <c r="BY6" i="25"/>
  <c r="BY15" i="25"/>
  <c r="BY12" i="25"/>
  <c r="BY17" i="25"/>
  <c r="BY13" i="25"/>
  <c r="CF400" i="5"/>
  <c r="CF399" i="5"/>
  <c r="CF398" i="5"/>
  <c r="CF397" i="5"/>
  <c r="CF396" i="5"/>
  <c r="CF395" i="5"/>
  <c r="CF394" i="5"/>
  <c r="CF393" i="5"/>
  <c r="CF392" i="5"/>
  <c r="CF391" i="5"/>
  <c r="CF390" i="5"/>
  <c r="CF389" i="5"/>
  <c r="CF388" i="5"/>
  <c r="CF387" i="5"/>
  <c r="CF386" i="5"/>
  <c r="CF385" i="5"/>
  <c r="CF384" i="5"/>
  <c r="CF383" i="5"/>
  <c r="CF382" i="5"/>
  <c r="CF381" i="5"/>
  <c r="CF380" i="5"/>
  <c r="CF379" i="5"/>
  <c r="CF378" i="5"/>
  <c r="CF377" i="5"/>
  <c r="CF376" i="5"/>
  <c r="CF375" i="5"/>
  <c r="CF374" i="5"/>
  <c r="CF373" i="5"/>
  <c r="CF372" i="5"/>
  <c r="CF371" i="5"/>
  <c r="CF370" i="5"/>
  <c r="CF369" i="5"/>
  <c r="CF368" i="5"/>
  <c r="CF367" i="5"/>
  <c r="CF366" i="5"/>
  <c r="CF365" i="5"/>
  <c r="CF364" i="5"/>
  <c r="CF363" i="5"/>
  <c r="CF362" i="5"/>
  <c r="CF361" i="5"/>
  <c r="CF360" i="5"/>
  <c r="CF359" i="5"/>
  <c r="CF358" i="5"/>
  <c r="CF357" i="5"/>
  <c r="CF356" i="5"/>
  <c r="CF355" i="5"/>
  <c r="CF354" i="5"/>
  <c r="CF353" i="5"/>
  <c r="CF352" i="5"/>
  <c r="CF351" i="5"/>
  <c r="CF350" i="5"/>
  <c r="CF349" i="5"/>
  <c r="CF348" i="5"/>
  <c r="CF347" i="5"/>
  <c r="CF346" i="5"/>
  <c r="CF345" i="5"/>
  <c r="CF344" i="5"/>
  <c r="CF343" i="5"/>
  <c r="CF342" i="5"/>
  <c r="CF341" i="5"/>
  <c r="CF340" i="5"/>
  <c r="CF339" i="5"/>
  <c r="CF338" i="5"/>
  <c r="CF337" i="5"/>
  <c r="CF336" i="5"/>
  <c r="CF335" i="5"/>
  <c r="CF334" i="5"/>
  <c r="CF333" i="5"/>
  <c r="CF332" i="5"/>
  <c r="CF331" i="5"/>
  <c r="CF330" i="5"/>
  <c r="CF329" i="5"/>
  <c r="CF328" i="5"/>
  <c r="CF327" i="5"/>
  <c r="CF326" i="5"/>
  <c r="CF325" i="5"/>
  <c r="CF324" i="5"/>
  <c r="CF323" i="5"/>
  <c r="CF322" i="5"/>
  <c r="CF321" i="5"/>
  <c r="CF320" i="5"/>
  <c r="CF319" i="5"/>
  <c r="CF318" i="5"/>
  <c r="CF317" i="5"/>
  <c r="CF316" i="5"/>
  <c r="CF315" i="5"/>
  <c r="CF314" i="5"/>
  <c r="CF313" i="5"/>
  <c r="CF312" i="5"/>
  <c r="CF311" i="5"/>
  <c r="CF310" i="5"/>
  <c r="CF309" i="5"/>
  <c r="CF308" i="5"/>
  <c r="CF307" i="5"/>
  <c r="CF306" i="5"/>
  <c r="CF305" i="5"/>
  <c r="CF304" i="5"/>
  <c r="CF303" i="5"/>
  <c r="CF302" i="5"/>
  <c r="CF301" i="5"/>
  <c r="CF300" i="5"/>
  <c r="CF299" i="5"/>
  <c r="CF298" i="5"/>
  <c r="CF297" i="5"/>
  <c r="CF296" i="5"/>
  <c r="CF295" i="5"/>
  <c r="CF294" i="5"/>
  <c r="CF293" i="5"/>
  <c r="CF292" i="5"/>
  <c r="CF291" i="5"/>
  <c r="CF290" i="5"/>
  <c r="CF289" i="5"/>
  <c r="CF288" i="5"/>
  <c r="CF287" i="5"/>
  <c r="CF286" i="5"/>
  <c r="CF285" i="5"/>
  <c r="CF284" i="5"/>
  <c r="CF283" i="5"/>
  <c r="CF282" i="5"/>
  <c r="CF281" i="5"/>
  <c r="CF280" i="5"/>
  <c r="CF279" i="5"/>
  <c r="CF278" i="5"/>
  <c r="CF277" i="5"/>
  <c r="CF276" i="5"/>
  <c r="CF275" i="5"/>
  <c r="CF274" i="5"/>
  <c r="CF273" i="5"/>
  <c r="CF272" i="5"/>
  <c r="CF271" i="5"/>
  <c r="CF270" i="5"/>
  <c r="CF269" i="5"/>
  <c r="CF268" i="5"/>
  <c r="CF267" i="5"/>
  <c r="CF266" i="5"/>
  <c r="CF265" i="5"/>
  <c r="CF264" i="5"/>
  <c r="CF263" i="5"/>
  <c r="CF262" i="5"/>
  <c r="CF261" i="5"/>
  <c r="CF260" i="5"/>
  <c r="CF259" i="5"/>
  <c r="CF258" i="5"/>
  <c r="CF257" i="5"/>
  <c r="CF256" i="5"/>
  <c r="CF255" i="5"/>
  <c r="CF254" i="5"/>
  <c r="CF253" i="5"/>
  <c r="CF252" i="5"/>
  <c r="CF251" i="5"/>
  <c r="CF250" i="5"/>
  <c r="CF249" i="5"/>
  <c r="CF248" i="5"/>
  <c r="CF247" i="5"/>
  <c r="CF246" i="5"/>
  <c r="CF245" i="5"/>
  <c r="CF244" i="5"/>
  <c r="CF243" i="5"/>
  <c r="CF242" i="5"/>
  <c r="CF241" i="5"/>
  <c r="CF240" i="5"/>
  <c r="CF239" i="5"/>
  <c r="CF238" i="5"/>
  <c r="CF237" i="5"/>
  <c r="CF236" i="5"/>
  <c r="CF235" i="5"/>
  <c r="CF234" i="5"/>
  <c r="CF233" i="5"/>
  <c r="CF232" i="5"/>
  <c r="CF231" i="5"/>
  <c r="CF230" i="5"/>
  <c r="CF229" i="5"/>
  <c r="CF228" i="5"/>
  <c r="CF227" i="5"/>
  <c r="CF226" i="5"/>
  <c r="CF225" i="5"/>
  <c r="CF224" i="5"/>
  <c r="CF223" i="5"/>
  <c r="CF222" i="5"/>
  <c r="CF221" i="5"/>
  <c r="CF220" i="5"/>
  <c r="CF219" i="5"/>
  <c r="CF218" i="5"/>
  <c r="CF217" i="5"/>
  <c r="CF216" i="5"/>
  <c r="CF215" i="5"/>
  <c r="CF214" i="5"/>
  <c r="CF213" i="5"/>
  <c r="CF212" i="5"/>
  <c r="CF211" i="5"/>
  <c r="CF210" i="5"/>
  <c r="CF209" i="5"/>
  <c r="CF208" i="5"/>
  <c r="CF207" i="5"/>
  <c r="CF206" i="5"/>
  <c r="CF205" i="5"/>
  <c r="CF204" i="5"/>
  <c r="CF203" i="5"/>
  <c r="CF202" i="5"/>
  <c r="CF201" i="5"/>
  <c r="CF200" i="5"/>
  <c r="CF199" i="5"/>
  <c r="CF198" i="5"/>
  <c r="CF197" i="5"/>
  <c r="CF196" i="5"/>
  <c r="CF195" i="5"/>
  <c r="CF194" i="5"/>
  <c r="CF193" i="5"/>
  <c r="CF192" i="5"/>
  <c r="CF191" i="5"/>
  <c r="CF190" i="5"/>
  <c r="CF189" i="5"/>
  <c r="CF188" i="5"/>
  <c r="CF187" i="5"/>
  <c r="CF186" i="5"/>
  <c r="CF185" i="5"/>
  <c r="CF184" i="5"/>
  <c r="CF183" i="5"/>
  <c r="CF182" i="5"/>
  <c r="CF181" i="5"/>
  <c r="CF180" i="5"/>
  <c r="CF179" i="5"/>
  <c r="CF178" i="5"/>
  <c r="CF177" i="5"/>
  <c r="CF176" i="5"/>
  <c r="CF175" i="5"/>
  <c r="CF174" i="5"/>
  <c r="CF173" i="5"/>
  <c r="CF172" i="5"/>
  <c r="CF171" i="5"/>
  <c r="CF170" i="5"/>
  <c r="CF169" i="5"/>
  <c r="CF168" i="5"/>
  <c r="CF167" i="5"/>
  <c r="CF166" i="5"/>
  <c r="CF165" i="5"/>
  <c r="CF164" i="5"/>
  <c r="CF163" i="5"/>
  <c r="CF162" i="5"/>
  <c r="CF161" i="5"/>
  <c r="CF160" i="5"/>
  <c r="CF159" i="5"/>
  <c r="CF158" i="5"/>
  <c r="CF157" i="5"/>
  <c r="CF156" i="5"/>
  <c r="CF155" i="5"/>
  <c r="CF154" i="5"/>
  <c r="CF153" i="5"/>
  <c r="CF152" i="5"/>
  <c r="CF151" i="5"/>
  <c r="CF150" i="5"/>
  <c r="CF149" i="5"/>
  <c r="CF148" i="5"/>
  <c r="CF147" i="5"/>
  <c r="CF146" i="5"/>
  <c r="CF145" i="5"/>
  <c r="CF144" i="5"/>
  <c r="CF143" i="5"/>
  <c r="CF142" i="5"/>
  <c r="CF141" i="5"/>
  <c r="CF140" i="5"/>
  <c r="CF139" i="5"/>
  <c r="CF138" i="5"/>
  <c r="CF137" i="5"/>
  <c r="CF136" i="5"/>
  <c r="CF135" i="5"/>
  <c r="CF134" i="5"/>
  <c r="CF133" i="5"/>
  <c r="CF132" i="5"/>
  <c r="CF131" i="5"/>
  <c r="CF130" i="5"/>
  <c r="CF129" i="5"/>
  <c r="CF128" i="5"/>
  <c r="CF127" i="5"/>
  <c r="CF126" i="5"/>
  <c r="CF125" i="5"/>
  <c r="CF124" i="5"/>
  <c r="CF123" i="5"/>
  <c r="CF122" i="5"/>
  <c r="CF121" i="5"/>
  <c r="CF120" i="5"/>
  <c r="CF119" i="5"/>
  <c r="CF118" i="5"/>
  <c r="CF117" i="5"/>
  <c r="CF116" i="5"/>
  <c r="CF115" i="5"/>
  <c r="CF114" i="5"/>
  <c r="CF113" i="5"/>
  <c r="CF112" i="5"/>
  <c r="CF111" i="5"/>
  <c r="CF110" i="5"/>
  <c r="CF109" i="5"/>
  <c r="CF108" i="5"/>
  <c r="CF107" i="5"/>
  <c r="CF106" i="5"/>
  <c r="CF105" i="5"/>
  <c r="CF104" i="5"/>
  <c r="CF103" i="5"/>
  <c r="CF102" i="5"/>
  <c r="CF101" i="5"/>
  <c r="CF100" i="5"/>
  <c r="CF99" i="5"/>
  <c r="CF98" i="5"/>
  <c r="CF97" i="5"/>
  <c r="CF96" i="5"/>
  <c r="CF95" i="5"/>
  <c r="CF94" i="5"/>
  <c r="CF93" i="5"/>
  <c r="CF92" i="5"/>
  <c r="CF91" i="5"/>
  <c r="CF90" i="5"/>
  <c r="CF89" i="5"/>
  <c r="CF88" i="5"/>
  <c r="CF87" i="5"/>
  <c r="CF86" i="5"/>
  <c r="CF85" i="5"/>
  <c r="CF84" i="5"/>
  <c r="CF83" i="5"/>
  <c r="CF82" i="5"/>
  <c r="CF81" i="5"/>
  <c r="CF80" i="5"/>
  <c r="CF79" i="5"/>
  <c r="CF78" i="5"/>
  <c r="CF77" i="5"/>
  <c r="CF76" i="5"/>
  <c r="CF75" i="5"/>
  <c r="CF74" i="5"/>
  <c r="CF73" i="5"/>
  <c r="CF72" i="5"/>
  <c r="CF71" i="5"/>
  <c r="CF70" i="5"/>
  <c r="CF69" i="5"/>
  <c r="CF68" i="5"/>
  <c r="CF67" i="5"/>
  <c r="CF66" i="5"/>
  <c r="CF65" i="5"/>
  <c r="CF64" i="5"/>
  <c r="CF63" i="5"/>
  <c r="CF62" i="5"/>
  <c r="CF61" i="5"/>
  <c r="CF60" i="5"/>
  <c r="CF59" i="5"/>
  <c r="CF58" i="5"/>
  <c r="CF57" i="5"/>
  <c r="CF56" i="5"/>
  <c r="CF55" i="5"/>
  <c r="CF54" i="5"/>
  <c r="CF53" i="5"/>
  <c r="CF52" i="5"/>
  <c r="CF51" i="5"/>
  <c r="CF50" i="5"/>
  <c r="CF49" i="5"/>
  <c r="CF48" i="5"/>
  <c r="CF47" i="5"/>
  <c r="CF46" i="5"/>
  <c r="CF45" i="5"/>
  <c r="CF44" i="5"/>
  <c r="CF43" i="5"/>
  <c r="CF42" i="5"/>
  <c r="CF41" i="5"/>
  <c r="CF40" i="5"/>
  <c r="CF39" i="5"/>
  <c r="CF38" i="5"/>
  <c r="CF37" i="5"/>
  <c r="CF36" i="5"/>
  <c r="CF35" i="5"/>
  <c r="CF34" i="5"/>
  <c r="CF33" i="5"/>
  <c r="CF32" i="5"/>
  <c r="CF31" i="5"/>
  <c r="EC31" i="28"/>
  <c r="EC30" i="28"/>
  <c r="EC29" i="28"/>
  <c r="EC28" i="28"/>
  <c r="EC27" i="28"/>
  <c r="EC26" i="28"/>
  <c r="EC25" i="28"/>
  <c r="EC24" i="28"/>
  <c r="EC23" i="28"/>
  <c r="EC22" i="28"/>
  <c r="EC21" i="28"/>
  <c r="EC20" i="28"/>
  <c r="EC19" i="28"/>
  <c r="EC18" i="28"/>
  <c r="EC17" i="28"/>
  <c r="EC16" i="28"/>
  <c r="EC15" i="28"/>
  <c r="EC14" i="28"/>
  <c r="EC13" i="28"/>
  <c r="EC12" i="28"/>
  <c r="EC11" i="28"/>
  <c r="EC10" i="28"/>
  <c r="EC9" i="28"/>
  <c r="EC8" i="28"/>
  <c r="EC7" i="28"/>
  <c r="CB6" i="25"/>
  <c r="CB15" i="25"/>
  <c r="CB12" i="25"/>
  <c r="CB17" i="25"/>
  <c r="CB13" i="25"/>
  <c r="CD400" i="5"/>
  <c r="CD399" i="5"/>
  <c r="CD398" i="5"/>
  <c r="CD397" i="5"/>
  <c r="CD396" i="5"/>
  <c r="CD395" i="5"/>
  <c r="CD394" i="5"/>
  <c r="CD393" i="5"/>
  <c r="CD392" i="5"/>
  <c r="CD391" i="5"/>
  <c r="CD390" i="5"/>
  <c r="CD389" i="5"/>
  <c r="CD388" i="5"/>
  <c r="CD387" i="5"/>
  <c r="CD386" i="5"/>
  <c r="CD385" i="5"/>
  <c r="CD384" i="5"/>
  <c r="CD383" i="5"/>
  <c r="CD382" i="5"/>
  <c r="CD381" i="5"/>
  <c r="CD380" i="5"/>
  <c r="CD379" i="5"/>
  <c r="CD378" i="5"/>
  <c r="CD377" i="5"/>
  <c r="CD376" i="5"/>
  <c r="CD375" i="5"/>
  <c r="CD374" i="5"/>
  <c r="CD373" i="5"/>
  <c r="CD372" i="5"/>
  <c r="CD371" i="5"/>
  <c r="CD370" i="5"/>
  <c r="CD369" i="5"/>
  <c r="CD368" i="5"/>
  <c r="CD367" i="5"/>
  <c r="CD366" i="5"/>
  <c r="CD365" i="5"/>
  <c r="CD364" i="5"/>
  <c r="CD363" i="5"/>
  <c r="CD362" i="5"/>
  <c r="CD361" i="5"/>
  <c r="CD360" i="5"/>
  <c r="CD359" i="5"/>
  <c r="CD358" i="5"/>
  <c r="CD357" i="5"/>
  <c r="CD356" i="5"/>
  <c r="CD355" i="5"/>
  <c r="CD354" i="5"/>
  <c r="CD353" i="5"/>
  <c r="CD352" i="5"/>
  <c r="CD351" i="5"/>
  <c r="CD350" i="5"/>
  <c r="CD349" i="5"/>
  <c r="CD348" i="5"/>
  <c r="CD347" i="5"/>
  <c r="CD346" i="5"/>
  <c r="CD345" i="5"/>
  <c r="CD344" i="5"/>
  <c r="CD343" i="5"/>
  <c r="CD342" i="5"/>
  <c r="CD341" i="5"/>
  <c r="CD340" i="5"/>
  <c r="CD339" i="5"/>
  <c r="CD338" i="5"/>
  <c r="CD337" i="5"/>
  <c r="CD336" i="5"/>
  <c r="CD335" i="5"/>
  <c r="CD334" i="5"/>
  <c r="CD333" i="5"/>
  <c r="CD332" i="5"/>
  <c r="CD331" i="5"/>
  <c r="CD330" i="5"/>
  <c r="CD329" i="5"/>
  <c r="CD328" i="5"/>
  <c r="CD327" i="5"/>
  <c r="CD326" i="5"/>
  <c r="CD325" i="5"/>
  <c r="CD324" i="5"/>
  <c r="CD323" i="5"/>
  <c r="CD322" i="5"/>
  <c r="CD321" i="5"/>
  <c r="CD320" i="5"/>
  <c r="CD319" i="5"/>
  <c r="CD318" i="5"/>
  <c r="CD317" i="5"/>
  <c r="CD316" i="5"/>
  <c r="CD315" i="5"/>
  <c r="CD314" i="5"/>
  <c r="CD313" i="5"/>
  <c r="CD312" i="5"/>
  <c r="CD311" i="5"/>
  <c r="CD310" i="5"/>
  <c r="CD309" i="5"/>
  <c r="CD308" i="5"/>
  <c r="CD307" i="5"/>
  <c r="CD306" i="5"/>
  <c r="CD305" i="5"/>
  <c r="CD304" i="5"/>
  <c r="CD303" i="5"/>
  <c r="CD302" i="5"/>
  <c r="CD301" i="5"/>
  <c r="CD300" i="5"/>
  <c r="CD299" i="5"/>
  <c r="CD298" i="5"/>
  <c r="CD297" i="5"/>
  <c r="CD296" i="5"/>
  <c r="CD295" i="5"/>
  <c r="CD294" i="5"/>
  <c r="CD293" i="5"/>
  <c r="CD292" i="5"/>
  <c r="CD291" i="5"/>
  <c r="CD290" i="5"/>
  <c r="CD289" i="5"/>
  <c r="CD288" i="5"/>
  <c r="CD287" i="5"/>
  <c r="CD286" i="5"/>
  <c r="CD285" i="5"/>
  <c r="CD284" i="5"/>
  <c r="CD283" i="5"/>
  <c r="CD282" i="5"/>
  <c r="CD281" i="5"/>
  <c r="CD280" i="5"/>
  <c r="CD279" i="5"/>
  <c r="CD278" i="5"/>
  <c r="CD277" i="5"/>
  <c r="CD276" i="5"/>
  <c r="CD275" i="5"/>
  <c r="CD274" i="5"/>
  <c r="CD273" i="5"/>
  <c r="CD272" i="5"/>
  <c r="CD271" i="5"/>
  <c r="CD270" i="5"/>
  <c r="CD269" i="5"/>
  <c r="CD268" i="5"/>
  <c r="CD267" i="5"/>
  <c r="CD266" i="5"/>
  <c r="CD265" i="5"/>
  <c r="CD264" i="5"/>
  <c r="CD263" i="5"/>
  <c r="CD262" i="5"/>
  <c r="CD261" i="5"/>
  <c r="CD260" i="5"/>
  <c r="CD259" i="5"/>
  <c r="CD258" i="5"/>
  <c r="CD257" i="5"/>
  <c r="CD256" i="5"/>
  <c r="CD255" i="5"/>
  <c r="CD254" i="5"/>
  <c r="CD253" i="5"/>
  <c r="CD252" i="5"/>
  <c r="CD251" i="5"/>
  <c r="CD250" i="5"/>
  <c r="CD249" i="5"/>
  <c r="CD248" i="5"/>
  <c r="CD247" i="5"/>
  <c r="CD246" i="5"/>
  <c r="CD245" i="5"/>
  <c r="CD244" i="5"/>
  <c r="CD243" i="5"/>
  <c r="CD242" i="5"/>
  <c r="CD241" i="5"/>
  <c r="CD240" i="5"/>
  <c r="CD239" i="5"/>
  <c r="CD238" i="5"/>
  <c r="CD237" i="5"/>
  <c r="CD236" i="5"/>
  <c r="CD235" i="5"/>
  <c r="CD234" i="5"/>
  <c r="CD233" i="5"/>
  <c r="CD232" i="5"/>
  <c r="CD231" i="5"/>
  <c r="CD230" i="5"/>
  <c r="CD229" i="5"/>
  <c r="CD228" i="5"/>
  <c r="CD227" i="5"/>
  <c r="CD226" i="5"/>
  <c r="CD225" i="5"/>
  <c r="CD224" i="5"/>
  <c r="CD223" i="5"/>
  <c r="CD222" i="5"/>
  <c r="CD221" i="5"/>
  <c r="CD220" i="5"/>
  <c r="CD219" i="5"/>
  <c r="CD218" i="5"/>
  <c r="CD217" i="5"/>
  <c r="CD216" i="5"/>
  <c r="CD215" i="5"/>
  <c r="CD214" i="5"/>
  <c r="CD213" i="5"/>
  <c r="CD212" i="5"/>
  <c r="CD211" i="5"/>
  <c r="CD210" i="5"/>
  <c r="CD209" i="5"/>
  <c r="CD208" i="5"/>
  <c r="CD207" i="5"/>
  <c r="CD206" i="5"/>
  <c r="CD205" i="5"/>
  <c r="CD204" i="5"/>
  <c r="CD203" i="5"/>
  <c r="CD202" i="5"/>
  <c r="CD201" i="5"/>
  <c r="CD200" i="5"/>
  <c r="CD199" i="5"/>
  <c r="CD198" i="5"/>
  <c r="CD197" i="5"/>
  <c r="CD196" i="5"/>
  <c r="CD195" i="5"/>
  <c r="CD194" i="5"/>
  <c r="CD193" i="5"/>
  <c r="CD192" i="5"/>
  <c r="CD191" i="5"/>
  <c r="CD190" i="5"/>
  <c r="CD189" i="5"/>
  <c r="CD188" i="5"/>
  <c r="CD187" i="5"/>
  <c r="CD186" i="5"/>
  <c r="CD185" i="5"/>
  <c r="CD184" i="5"/>
  <c r="CD183" i="5"/>
  <c r="CD182" i="5"/>
  <c r="CD181" i="5"/>
  <c r="CD180" i="5"/>
  <c r="CD179" i="5"/>
  <c r="CD178" i="5"/>
  <c r="CD177" i="5"/>
  <c r="CD176" i="5"/>
  <c r="CD175" i="5"/>
  <c r="CD174" i="5"/>
  <c r="CD173" i="5"/>
  <c r="CD172" i="5"/>
  <c r="CD171" i="5"/>
  <c r="CD170" i="5"/>
  <c r="CD169" i="5"/>
  <c r="CD168" i="5"/>
  <c r="CD167" i="5"/>
  <c r="CD166" i="5"/>
  <c r="CD165" i="5"/>
  <c r="CD164" i="5"/>
  <c r="CD163" i="5"/>
  <c r="CD162" i="5"/>
  <c r="CD161" i="5"/>
  <c r="CD160" i="5"/>
  <c r="CD159" i="5"/>
  <c r="CD158" i="5"/>
  <c r="CD157" i="5"/>
  <c r="CD156" i="5"/>
  <c r="CD155" i="5"/>
  <c r="CD154" i="5"/>
  <c r="CD153" i="5"/>
  <c r="CD152" i="5"/>
  <c r="CD151" i="5"/>
  <c r="CD150" i="5"/>
  <c r="CD149" i="5"/>
  <c r="CD148" i="5"/>
  <c r="CD147" i="5"/>
  <c r="CD146" i="5"/>
  <c r="CD145" i="5"/>
  <c r="CD144" i="5"/>
  <c r="CD143" i="5"/>
  <c r="CD142" i="5"/>
  <c r="CD141" i="5"/>
  <c r="CD140" i="5"/>
  <c r="CD139" i="5"/>
  <c r="CD138" i="5"/>
  <c r="CD137" i="5"/>
  <c r="CD136" i="5"/>
  <c r="CD135" i="5"/>
  <c r="CD134" i="5"/>
  <c r="CD133" i="5"/>
  <c r="CD132" i="5"/>
  <c r="CD131" i="5"/>
  <c r="CD130" i="5"/>
  <c r="CD129" i="5"/>
  <c r="CD128" i="5"/>
  <c r="CD127" i="5"/>
  <c r="CD126" i="5"/>
  <c r="CD125" i="5"/>
  <c r="CD124" i="5"/>
  <c r="CD123" i="5"/>
  <c r="CD122" i="5"/>
  <c r="CD121" i="5"/>
  <c r="CD120" i="5"/>
  <c r="CD119" i="5"/>
  <c r="CD118" i="5"/>
  <c r="CD117" i="5"/>
  <c r="CD116" i="5"/>
  <c r="CD115" i="5"/>
  <c r="CD114" i="5"/>
  <c r="CD113" i="5"/>
  <c r="CD112" i="5"/>
  <c r="CD111" i="5"/>
  <c r="CD110" i="5"/>
  <c r="CD109" i="5"/>
  <c r="CD108" i="5"/>
  <c r="CD107" i="5"/>
  <c r="CD106" i="5"/>
  <c r="CD105" i="5"/>
  <c r="CD104" i="5"/>
  <c r="CD103" i="5"/>
  <c r="CD102" i="5"/>
  <c r="CD101" i="5"/>
  <c r="CD100" i="5"/>
  <c r="CD99" i="5"/>
  <c r="CD98" i="5"/>
  <c r="CD97" i="5"/>
  <c r="CD96" i="5"/>
  <c r="CD95" i="5"/>
  <c r="CD94" i="5"/>
  <c r="CD93" i="5"/>
  <c r="CD92" i="5"/>
  <c r="CD91" i="5"/>
  <c r="CD90" i="5"/>
  <c r="CD89" i="5"/>
  <c r="CD88" i="5"/>
  <c r="CD87" i="5"/>
  <c r="CD86" i="5"/>
  <c r="CD85" i="5"/>
  <c r="CD84" i="5"/>
  <c r="CD83" i="5"/>
  <c r="CD82" i="5"/>
  <c r="CD81" i="5"/>
  <c r="CD80" i="5"/>
  <c r="CD79" i="5"/>
  <c r="CD78" i="5"/>
  <c r="CD77" i="5"/>
  <c r="CD76" i="5"/>
  <c r="CD75" i="5"/>
  <c r="CD74" i="5"/>
  <c r="CD73" i="5"/>
  <c r="CD72" i="5"/>
  <c r="CD71" i="5"/>
  <c r="CD70" i="5"/>
  <c r="CD69" i="5"/>
  <c r="CD68" i="5"/>
  <c r="CD67" i="5"/>
  <c r="CD66" i="5"/>
  <c r="CD65" i="5"/>
  <c r="CD64" i="5"/>
  <c r="CD63" i="5"/>
  <c r="CD62" i="5"/>
  <c r="CD61" i="5"/>
  <c r="CD60" i="5"/>
  <c r="CD59" i="5"/>
  <c r="CD58" i="5"/>
  <c r="CD57" i="5"/>
  <c r="CD56" i="5"/>
  <c r="CD55" i="5"/>
  <c r="CD54" i="5"/>
  <c r="CD53" i="5"/>
  <c r="CD52" i="5"/>
  <c r="CD51" i="5"/>
  <c r="CD50" i="5"/>
  <c r="CD49" i="5"/>
  <c r="CD48" i="5"/>
  <c r="CD47" i="5"/>
  <c r="CD46" i="5"/>
  <c r="CD45" i="5"/>
  <c r="CD44" i="5"/>
  <c r="CD43" i="5"/>
  <c r="CD42" i="5"/>
  <c r="CD41" i="5"/>
  <c r="CD40" i="5"/>
  <c r="CD39" i="5"/>
  <c r="CD38" i="5"/>
  <c r="CD37" i="5"/>
  <c r="CD36" i="5"/>
  <c r="CD35" i="5"/>
  <c r="CD34" i="5"/>
  <c r="CD33" i="5"/>
  <c r="CD32" i="5"/>
  <c r="CD31" i="5"/>
  <c r="EA31" i="28"/>
  <c r="EA30" i="28"/>
  <c r="EA29" i="28"/>
  <c r="EA28" i="28"/>
  <c r="EA27" i="28"/>
  <c r="EA26" i="28"/>
  <c r="EA25" i="28"/>
  <c r="EA24" i="28"/>
  <c r="EA23" i="28"/>
  <c r="EA22" i="28"/>
  <c r="EA21" i="28"/>
  <c r="EA20" i="28"/>
  <c r="EA19" i="28"/>
  <c r="EA18" i="28"/>
  <c r="EA17" i="28"/>
  <c r="EA16" i="28"/>
  <c r="EA15" i="28"/>
  <c r="EA14" i="28"/>
  <c r="EA13" i="28"/>
  <c r="EA12" i="28"/>
  <c r="EA11" i="28"/>
  <c r="EA10" i="28"/>
  <c r="EA9" i="28"/>
  <c r="EA8" i="28"/>
  <c r="EA7" i="28"/>
  <c r="BZ6" i="25"/>
  <c r="BZ15" i="25"/>
  <c r="BZ12" i="25"/>
  <c r="BZ17" i="25"/>
  <c r="BZ13" i="25"/>
  <c r="BY400" i="5"/>
  <c r="BY399" i="5"/>
  <c r="BY398" i="5"/>
  <c r="BY397" i="5"/>
  <c r="BY396" i="5"/>
  <c r="BY395" i="5"/>
  <c r="BY394" i="5"/>
  <c r="BY393" i="5"/>
  <c r="BY392" i="5"/>
  <c r="BY391" i="5"/>
  <c r="BY390" i="5"/>
  <c r="BY389" i="5"/>
  <c r="BY388" i="5"/>
  <c r="BY387" i="5"/>
  <c r="BY386" i="5"/>
  <c r="BY385" i="5"/>
  <c r="BY384" i="5"/>
  <c r="BY383" i="5"/>
  <c r="BY382" i="5"/>
  <c r="BY381" i="5"/>
  <c r="BY380" i="5"/>
  <c r="BY379" i="5"/>
  <c r="BY378" i="5"/>
  <c r="BY377" i="5"/>
  <c r="BY376" i="5"/>
  <c r="BY375" i="5"/>
  <c r="BY374" i="5"/>
  <c r="BY373" i="5"/>
  <c r="BY372" i="5"/>
  <c r="BY371" i="5"/>
  <c r="BY370" i="5"/>
  <c r="BY369" i="5"/>
  <c r="BY368" i="5"/>
  <c r="BY367" i="5"/>
  <c r="BY366" i="5"/>
  <c r="BY365" i="5"/>
  <c r="BY364" i="5"/>
  <c r="BY363" i="5"/>
  <c r="BY362" i="5"/>
  <c r="BY361" i="5"/>
  <c r="BY360" i="5"/>
  <c r="BY359" i="5"/>
  <c r="BY358" i="5"/>
  <c r="BY357" i="5"/>
  <c r="BY356" i="5"/>
  <c r="BY355" i="5"/>
  <c r="BY354" i="5"/>
  <c r="BY353" i="5"/>
  <c r="BY352" i="5"/>
  <c r="BY351" i="5"/>
  <c r="BY350" i="5"/>
  <c r="BY349" i="5"/>
  <c r="BY348" i="5"/>
  <c r="BY347" i="5"/>
  <c r="BY346" i="5"/>
  <c r="BY345" i="5"/>
  <c r="BY344" i="5"/>
  <c r="BY343" i="5"/>
  <c r="BY342" i="5"/>
  <c r="BY341" i="5"/>
  <c r="BY340" i="5"/>
  <c r="BY339" i="5"/>
  <c r="BY338" i="5"/>
  <c r="BY337" i="5"/>
  <c r="BY336" i="5"/>
  <c r="BY335" i="5"/>
  <c r="BY334" i="5"/>
  <c r="BY333" i="5"/>
  <c r="BY332" i="5"/>
  <c r="BY331" i="5"/>
  <c r="BY330" i="5"/>
  <c r="BY329" i="5"/>
  <c r="BY328" i="5"/>
  <c r="BY327" i="5"/>
  <c r="BY326" i="5"/>
  <c r="BY325" i="5"/>
  <c r="BY324" i="5"/>
  <c r="BY323" i="5"/>
  <c r="BY322" i="5"/>
  <c r="BY321" i="5"/>
  <c r="BY320" i="5"/>
  <c r="BY319" i="5"/>
  <c r="BY318" i="5"/>
  <c r="BY317" i="5"/>
  <c r="BY316" i="5"/>
  <c r="BY315" i="5"/>
  <c r="BY314" i="5"/>
  <c r="BY313" i="5"/>
  <c r="BY312" i="5"/>
  <c r="BY311" i="5"/>
  <c r="BY310" i="5"/>
  <c r="BY309" i="5"/>
  <c r="BY308" i="5"/>
  <c r="BY307" i="5"/>
  <c r="BY306" i="5"/>
  <c r="BY305" i="5"/>
  <c r="BY304" i="5"/>
  <c r="BY303" i="5"/>
  <c r="BY302" i="5"/>
  <c r="BY301" i="5"/>
  <c r="BY300" i="5"/>
  <c r="BY299" i="5"/>
  <c r="BY298" i="5"/>
  <c r="BY297" i="5"/>
  <c r="BY296" i="5"/>
  <c r="BY295" i="5"/>
  <c r="BY294" i="5"/>
  <c r="BY293" i="5"/>
  <c r="BY292" i="5"/>
  <c r="BY291" i="5"/>
  <c r="BY290" i="5"/>
  <c r="BY289" i="5"/>
  <c r="BY288" i="5"/>
  <c r="BY287" i="5"/>
  <c r="BY286" i="5"/>
  <c r="BY285" i="5"/>
  <c r="BY284" i="5"/>
  <c r="BY283" i="5"/>
  <c r="BY282" i="5"/>
  <c r="BY281" i="5"/>
  <c r="BY280" i="5"/>
  <c r="BY279" i="5"/>
  <c r="BY278" i="5"/>
  <c r="BY277" i="5"/>
  <c r="BY276" i="5"/>
  <c r="BY275" i="5"/>
  <c r="BY274" i="5"/>
  <c r="BY273" i="5"/>
  <c r="BY272" i="5"/>
  <c r="BY271" i="5"/>
  <c r="BY270" i="5"/>
  <c r="BY269" i="5"/>
  <c r="BY268" i="5"/>
  <c r="BY267" i="5"/>
  <c r="BY266" i="5"/>
  <c r="BY265" i="5"/>
  <c r="BY264" i="5"/>
  <c r="BY263" i="5"/>
  <c r="BY262" i="5"/>
  <c r="BY261" i="5"/>
  <c r="BY260" i="5"/>
  <c r="BY259" i="5"/>
  <c r="BY258" i="5"/>
  <c r="BY257" i="5"/>
  <c r="BY256" i="5"/>
  <c r="BY255" i="5"/>
  <c r="BY254" i="5"/>
  <c r="BY253" i="5"/>
  <c r="BY252" i="5"/>
  <c r="BY251" i="5"/>
  <c r="BY250" i="5"/>
  <c r="BY249" i="5"/>
  <c r="BY248" i="5"/>
  <c r="BY247" i="5"/>
  <c r="BY246" i="5"/>
  <c r="BY245" i="5"/>
  <c r="BY244" i="5"/>
  <c r="BY243" i="5"/>
  <c r="BY242" i="5"/>
  <c r="BY241" i="5"/>
  <c r="BY240" i="5"/>
  <c r="BY239" i="5"/>
  <c r="BY238" i="5"/>
  <c r="BY237" i="5"/>
  <c r="BY236" i="5"/>
  <c r="BY235" i="5"/>
  <c r="BY234" i="5"/>
  <c r="BY233" i="5"/>
  <c r="BY232" i="5"/>
  <c r="BY231" i="5"/>
  <c r="BY230" i="5"/>
  <c r="BY229" i="5"/>
  <c r="BY228" i="5"/>
  <c r="BY227" i="5"/>
  <c r="BY226" i="5"/>
  <c r="BY225" i="5"/>
  <c r="BY224" i="5"/>
  <c r="BY223" i="5"/>
  <c r="BY222" i="5"/>
  <c r="BY221" i="5"/>
  <c r="BY220" i="5"/>
  <c r="BY219" i="5"/>
  <c r="BY218" i="5"/>
  <c r="BY217" i="5"/>
  <c r="BY216" i="5"/>
  <c r="BY215" i="5"/>
  <c r="BY214" i="5"/>
  <c r="BY213" i="5"/>
  <c r="BY212" i="5"/>
  <c r="BY211" i="5"/>
  <c r="BY210" i="5"/>
  <c r="BY209" i="5"/>
  <c r="BY208" i="5"/>
  <c r="BY207" i="5"/>
  <c r="BY206" i="5"/>
  <c r="BY205" i="5"/>
  <c r="BY204" i="5"/>
  <c r="BY203" i="5"/>
  <c r="BY202" i="5"/>
  <c r="BY201" i="5"/>
  <c r="BY200" i="5"/>
  <c r="BY199" i="5"/>
  <c r="BY198" i="5"/>
  <c r="BY197" i="5"/>
  <c r="BY196" i="5"/>
  <c r="BY195" i="5"/>
  <c r="BY194" i="5"/>
  <c r="BY193" i="5"/>
  <c r="BY192" i="5"/>
  <c r="BY191" i="5"/>
  <c r="BY190" i="5"/>
  <c r="BY189" i="5"/>
  <c r="BY188" i="5"/>
  <c r="BY187" i="5"/>
  <c r="BY186" i="5"/>
  <c r="BY185" i="5"/>
  <c r="BY184" i="5"/>
  <c r="BY183" i="5"/>
  <c r="BY182" i="5"/>
  <c r="BY181" i="5"/>
  <c r="BY180" i="5"/>
  <c r="BY179" i="5"/>
  <c r="BY178" i="5"/>
  <c r="BY177" i="5"/>
  <c r="BY176" i="5"/>
  <c r="BY175" i="5"/>
  <c r="BY174" i="5"/>
  <c r="BY173" i="5"/>
  <c r="BY172" i="5"/>
  <c r="BY171" i="5"/>
  <c r="BY170" i="5"/>
  <c r="BY169" i="5"/>
  <c r="BY168" i="5"/>
  <c r="BY167" i="5"/>
  <c r="BY166" i="5"/>
  <c r="BY165" i="5"/>
  <c r="BY164" i="5"/>
  <c r="BY163" i="5"/>
  <c r="BY162" i="5"/>
  <c r="BY161" i="5"/>
  <c r="BY160" i="5"/>
  <c r="BY159" i="5"/>
  <c r="BY158" i="5"/>
  <c r="BY157" i="5"/>
  <c r="BY156" i="5"/>
  <c r="BY155" i="5"/>
  <c r="BY154" i="5"/>
  <c r="BY153" i="5"/>
  <c r="BY152" i="5"/>
  <c r="BY151" i="5"/>
  <c r="BY150" i="5"/>
  <c r="BY149" i="5"/>
  <c r="BY148" i="5"/>
  <c r="BY147" i="5"/>
  <c r="BY146" i="5"/>
  <c r="BY145" i="5"/>
  <c r="BY144" i="5"/>
  <c r="BY143" i="5"/>
  <c r="BY142" i="5"/>
  <c r="BY141" i="5"/>
  <c r="BY140" i="5"/>
  <c r="BY139" i="5"/>
  <c r="BY138" i="5"/>
  <c r="BY137" i="5"/>
  <c r="BY136" i="5"/>
  <c r="BY135" i="5"/>
  <c r="BY134" i="5"/>
  <c r="BY133" i="5"/>
  <c r="BY132" i="5"/>
  <c r="BY131" i="5"/>
  <c r="BY130" i="5"/>
  <c r="BY129" i="5"/>
  <c r="BY128" i="5"/>
  <c r="BY127" i="5"/>
  <c r="BY126" i="5"/>
  <c r="BY125" i="5"/>
  <c r="BY124" i="5"/>
  <c r="BY123" i="5"/>
  <c r="BY122" i="5"/>
  <c r="BY121" i="5"/>
  <c r="BY120" i="5"/>
  <c r="BY119" i="5"/>
  <c r="BY118" i="5"/>
  <c r="BY117" i="5"/>
  <c r="BY116" i="5"/>
  <c r="BY115" i="5"/>
  <c r="BY114" i="5"/>
  <c r="BY113" i="5"/>
  <c r="BY112" i="5"/>
  <c r="BY111" i="5"/>
  <c r="BY110" i="5"/>
  <c r="BY109" i="5"/>
  <c r="BY108" i="5"/>
  <c r="BY107" i="5"/>
  <c r="BY106" i="5"/>
  <c r="BY105" i="5"/>
  <c r="BY104" i="5"/>
  <c r="BY103" i="5"/>
  <c r="BY102" i="5"/>
  <c r="BY101" i="5"/>
  <c r="BY100" i="5"/>
  <c r="BY99" i="5"/>
  <c r="BY98" i="5"/>
  <c r="BY97" i="5"/>
  <c r="BY96" i="5"/>
  <c r="BY95" i="5"/>
  <c r="BY94" i="5"/>
  <c r="BY93" i="5"/>
  <c r="BY92" i="5"/>
  <c r="BY91" i="5"/>
  <c r="BY90" i="5"/>
  <c r="BY89" i="5"/>
  <c r="BY88" i="5"/>
  <c r="BY87" i="5"/>
  <c r="BY86" i="5"/>
  <c r="BY85" i="5"/>
  <c r="BY84" i="5"/>
  <c r="BY83" i="5"/>
  <c r="BY82" i="5"/>
  <c r="BY81" i="5"/>
  <c r="BY80" i="5"/>
  <c r="BY79" i="5"/>
  <c r="BY78" i="5"/>
  <c r="BY77" i="5"/>
  <c r="BY76" i="5"/>
  <c r="BY75" i="5"/>
  <c r="BY74" i="5"/>
  <c r="BY73" i="5"/>
  <c r="BY72" i="5"/>
  <c r="BY71" i="5"/>
  <c r="BY70" i="5"/>
  <c r="BY69" i="5"/>
  <c r="BY68" i="5"/>
  <c r="BY67" i="5"/>
  <c r="BY66" i="5"/>
  <c r="BY65" i="5"/>
  <c r="BY64" i="5"/>
  <c r="BY63" i="5"/>
  <c r="BY62" i="5"/>
  <c r="BY61" i="5"/>
  <c r="BY60" i="5"/>
  <c r="BY59" i="5"/>
  <c r="BY58" i="5"/>
  <c r="BY57" i="5"/>
  <c r="BY56" i="5"/>
  <c r="BY55" i="5"/>
  <c r="BY54" i="5"/>
  <c r="BY53" i="5"/>
  <c r="BY52" i="5"/>
  <c r="BY51" i="5"/>
  <c r="BY50" i="5"/>
  <c r="BY49" i="5"/>
  <c r="BY48" i="5"/>
  <c r="BY47" i="5"/>
  <c r="BY46" i="5"/>
  <c r="BY45" i="5"/>
  <c r="BY44" i="5"/>
  <c r="BY43" i="5"/>
  <c r="BY42" i="5"/>
  <c r="BY41" i="5"/>
  <c r="BY40" i="5"/>
  <c r="BY39" i="5"/>
  <c r="BY38" i="5"/>
  <c r="BY37" i="5"/>
  <c r="BY36" i="5"/>
  <c r="BY35" i="5"/>
  <c r="BY34" i="5"/>
  <c r="BY33" i="5"/>
  <c r="BY32" i="5"/>
  <c r="BY31" i="5"/>
  <c r="DV31" i="28"/>
  <c r="DV30" i="28"/>
  <c r="DV29" i="28"/>
  <c r="DV28" i="28"/>
  <c r="DV27" i="28"/>
  <c r="DV26" i="28"/>
  <c r="DV25" i="28"/>
  <c r="DV24" i="28"/>
  <c r="DV23" i="28"/>
  <c r="DV22" i="28"/>
  <c r="DV21" i="28"/>
  <c r="DV20" i="28"/>
  <c r="DV19" i="28"/>
  <c r="DV18" i="28"/>
  <c r="DV17" i="28"/>
  <c r="DV16" i="28"/>
  <c r="DV15" i="28"/>
  <c r="DV14" i="28"/>
  <c r="DV13" i="28"/>
  <c r="DV12" i="28"/>
  <c r="DV11" i="28"/>
  <c r="DV10" i="28"/>
  <c r="DV9" i="28"/>
  <c r="DV8" i="28"/>
  <c r="DV7" i="28"/>
  <c r="BU6" i="25"/>
  <c r="BU15" i="25"/>
  <c r="BU12" i="25"/>
  <c r="BU17" i="25"/>
  <c r="BU13" i="25"/>
  <c r="BR400" i="5"/>
  <c r="BR399" i="5"/>
  <c r="BR398" i="5"/>
  <c r="BR397" i="5"/>
  <c r="BR396" i="5"/>
  <c r="BR395" i="5"/>
  <c r="BR394" i="5"/>
  <c r="BR393" i="5"/>
  <c r="BR392" i="5"/>
  <c r="BR391" i="5"/>
  <c r="BR390" i="5"/>
  <c r="BR389" i="5"/>
  <c r="BR388" i="5"/>
  <c r="BR387" i="5"/>
  <c r="BR386" i="5"/>
  <c r="BR385" i="5"/>
  <c r="BR384" i="5"/>
  <c r="BR383" i="5"/>
  <c r="BR382" i="5"/>
  <c r="BR381" i="5"/>
  <c r="BR380" i="5"/>
  <c r="BR379" i="5"/>
  <c r="BR378" i="5"/>
  <c r="BR377" i="5"/>
  <c r="BR376" i="5"/>
  <c r="BR375" i="5"/>
  <c r="BR374" i="5"/>
  <c r="BR373" i="5"/>
  <c r="BR372" i="5"/>
  <c r="BR371" i="5"/>
  <c r="BR370" i="5"/>
  <c r="BR369" i="5"/>
  <c r="BR368" i="5"/>
  <c r="BR367" i="5"/>
  <c r="BR366" i="5"/>
  <c r="BR365" i="5"/>
  <c r="BR364" i="5"/>
  <c r="BR363" i="5"/>
  <c r="BR362" i="5"/>
  <c r="BR361" i="5"/>
  <c r="BR360" i="5"/>
  <c r="BR359" i="5"/>
  <c r="BR358" i="5"/>
  <c r="BR357" i="5"/>
  <c r="BR356" i="5"/>
  <c r="BR355" i="5"/>
  <c r="BR354" i="5"/>
  <c r="BR353" i="5"/>
  <c r="BR352" i="5"/>
  <c r="BR351" i="5"/>
  <c r="BR350" i="5"/>
  <c r="BR349" i="5"/>
  <c r="BR348" i="5"/>
  <c r="BR347" i="5"/>
  <c r="BR346" i="5"/>
  <c r="BR345" i="5"/>
  <c r="BR344" i="5"/>
  <c r="BR343" i="5"/>
  <c r="BR342" i="5"/>
  <c r="BR341" i="5"/>
  <c r="BR340" i="5"/>
  <c r="BR339" i="5"/>
  <c r="BR338" i="5"/>
  <c r="BR337" i="5"/>
  <c r="BR336" i="5"/>
  <c r="BR335" i="5"/>
  <c r="BR334" i="5"/>
  <c r="BR333" i="5"/>
  <c r="BR332" i="5"/>
  <c r="BR331" i="5"/>
  <c r="BR330" i="5"/>
  <c r="BR329" i="5"/>
  <c r="BR328" i="5"/>
  <c r="BR327" i="5"/>
  <c r="BR326" i="5"/>
  <c r="BR325" i="5"/>
  <c r="BR324" i="5"/>
  <c r="BR323" i="5"/>
  <c r="BR322" i="5"/>
  <c r="BR321" i="5"/>
  <c r="BR320" i="5"/>
  <c r="BR319" i="5"/>
  <c r="BR318" i="5"/>
  <c r="BR317" i="5"/>
  <c r="BR316" i="5"/>
  <c r="BR315" i="5"/>
  <c r="BR314" i="5"/>
  <c r="BR313" i="5"/>
  <c r="BR312" i="5"/>
  <c r="BR311" i="5"/>
  <c r="BR310" i="5"/>
  <c r="BR309" i="5"/>
  <c r="BR308" i="5"/>
  <c r="BR307" i="5"/>
  <c r="BR306" i="5"/>
  <c r="BR305" i="5"/>
  <c r="BR304" i="5"/>
  <c r="BR303" i="5"/>
  <c r="BR302" i="5"/>
  <c r="BR301" i="5"/>
  <c r="BR300" i="5"/>
  <c r="BR299" i="5"/>
  <c r="BR298" i="5"/>
  <c r="BR297" i="5"/>
  <c r="BR296" i="5"/>
  <c r="BR295" i="5"/>
  <c r="BR294" i="5"/>
  <c r="BR293" i="5"/>
  <c r="BR292" i="5"/>
  <c r="BR291" i="5"/>
  <c r="BR290" i="5"/>
  <c r="BR289" i="5"/>
  <c r="BR288" i="5"/>
  <c r="BR287" i="5"/>
  <c r="BR286" i="5"/>
  <c r="BR285" i="5"/>
  <c r="BR284" i="5"/>
  <c r="BR283" i="5"/>
  <c r="BR282" i="5"/>
  <c r="BR281" i="5"/>
  <c r="BR280" i="5"/>
  <c r="BR279" i="5"/>
  <c r="BR278" i="5"/>
  <c r="BR277" i="5"/>
  <c r="BR276" i="5"/>
  <c r="BR275" i="5"/>
  <c r="BR274" i="5"/>
  <c r="BR273" i="5"/>
  <c r="BR272" i="5"/>
  <c r="BR271" i="5"/>
  <c r="BR270" i="5"/>
  <c r="BR269" i="5"/>
  <c r="BR268" i="5"/>
  <c r="BR267" i="5"/>
  <c r="BR266" i="5"/>
  <c r="BR265" i="5"/>
  <c r="BR264" i="5"/>
  <c r="BR263" i="5"/>
  <c r="BR262" i="5"/>
  <c r="BR261" i="5"/>
  <c r="BR260" i="5"/>
  <c r="BR259" i="5"/>
  <c r="BR258" i="5"/>
  <c r="BR257" i="5"/>
  <c r="BR256" i="5"/>
  <c r="BR255" i="5"/>
  <c r="BR254" i="5"/>
  <c r="BR253" i="5"/>
  <c r="BR252" i="5"/>
  <c r="BR251" i="5"/>
  <c r="BR250" i="5"/>
  <c r="BR249" i="5"/>
  <c r="BR248" i="5"/>
  <c r="BR247" i="5"/>
  <c r="BR246" i="5"/>
  <c r="BR245" i="5"/>
  <c r="BR244" i="5"/>
  <c r="BR243" i="5"/>
  <c r="BR242" i="5"/>
  <c r="BR241" i="5"/>
  <c r="BR240" i="5"/>
  <c r="BR239" i="5"/>
  <c r="BR238" i="5"/>
  <c r="BR237" i="5"/>
  <c r="BR236" i="5"/>
  <c r="BR235" i="5"/>
  <c r="BR234" i="5"/>
  <c r="BR233" i="5"/>
  <c r="BR232" i="5"/>
  <c r="BR231" i="5"/>
  <c r="BR230" i="5"/>
  <c r="BR229" i="5"/>
  <c r="BR228" i="5"/>
  <c r="BR227" i="5"/>
  <c r="BR226" i="5"/>
  <c r="BR225" i="5"/>
  <c r="BR224" i="5"/>
  <c r="BR223" i="5"/>
  <c r="BR222" i="5"/>
  <c r="BR221" i="5"/>
  <c r="BR220" i="5"/>
  <c r="BR219" i="5"/>
  <c r="BR218" i="5"/>
  <c r="BR217" i="5"/>
  <c r="BR216" i="5"/>
  <c r="BR215" i="5"/>
  <c r="BR214" i="5"/>
  <c r="BR213" i="5"/>
  <c r="BR212" i="5"/>
  <c r="BR211" i="5"/>
  <c r="BR210" i="5"/>
  <c r="BR209" i="5"/>
  <c r="BR208" i="5"/>
  <c r="BR207" i="5"/>
  <c r="BR206" i="5"/>
  <c r="BR205" i="5"/>
  <c r="BR204" i="5"/>
  <c r="BR203" i="5"/>
  <c r="BR202" i="5"/>
  <c r="BR201" i="5"/>
  <c r="BR200" i="5"/>
  <c r="BR199" i="5"/>
  <c r="BR198" i="5"/>
  <c r="BR197" i="5"/>
  <c r="BR196" i="5"/>
  <c r="BR195" i="5"/>
  <c r="BR194" i="5"/>
  <c r="BR193" i="5"/>
  <c r="BR192" i="5"/>
  <c r="BR191" i="5"/>
  <c r="BR190" i="5"/>
  <c r="BR189" i="5"/>
  <c r="BR188" i="5"/>
  <c r="BR187" i="5"/>
  <c r="BR186" i="5"/>
  <c r="BR185" i="5"/>
  <c r="BR184" i="5"/>
  <c r="BR183" i="5"/>
  <c r="BR182" i="5"/>
  <c r="BR181" i="5"/>
  <c r="BR180" i="5"/>
  <c r="BR179" i="5"/>
  <c r="BR178" i="5"/>
  <c r="BR177" i="5"/>
  <c r="BR176" i="5"/>
  <c r="BR175" i="5"/>
  <c r="BR174" i="5"/>
  <c r="BR173" i="5"/>
  <c r="BR172" i="5"/>
  <c r="BR171" i="5"/>
  <c r="BR170" i="5"/>
  <c r="BR169" i="5"/>
  <c r="BR168" i="5"/>
  <c r="BR167" i="5"/>
  <c r="BR166" i="5"/>
  <c r="BR165" i="5"/>
  <c r="BR164" i="5"/>
  <c r="BR163" i="5"/>
  <c r="BR162" i="5"/>
  <c r="BR161" i="5"/>
  <c r="BR160" i="5"/>
  <c r="BR159" i="5"/>
  <c r="BR158" i="5"/>
  <c r="BR157" i="5"/>
  <c r="BR156" i="5"/>
  <c r="BR155" i="5"/>
  <c r="BR154" i="5"/>
  <c r="BR153" i="5"/>
  <c r="BR152" i="5"/>
  <c r="BR151" i="5"/>
  <c r="BR150" i="5"/>
  <c r="BR149" i="5"/>
  <c r="BR148" i="5"/>
  <c r="BR147" i="5"/>
  <c r="BR146" i="5"/>
  <c r="BR145" i="5"/>
  <c r="BR144" i="5"/>
  <c r="BR143" i="5"/>
  <c r="BR142" i="5"/>
  <c r="BR141" i="5"/>
  <c r="BR140" i="5"/>
  <c r="BR139" i="5"/>
  <c r="BR138" i="5"/>
  <c r="BR137" i="5"/>
  <c r="BR136" i="5"/>
  <c r="BR135" i="5"/>
  <c r="BR134" i="5"/>
  <c r="BR133" i="5"/>
  <c r="BR132" i="5"/>
  <c r="BR131" i="5"/>
  <c r="BR130" i="5"/>
  <c r="BR129" i="5"/>
  <c r="BR128" i="5"/>
  <c r="BR127" i="5"/>
  <c r="BR126" i="5"/>
  <c r="BR125" i="5"/>
  <c r="BR124" i="5"/>
  <c r="BR123" i="5"/>
  <c r="BR122" i="5"/>
  <c r="BR121" i="5"/>
  <c r="BR120" i="5"/>
  <c r="BR119" i="5"/>
  <c r="BR118" i="5"/>
  <c r="BR117" i="5"/>
  <c r="BR116" i="5"/>
  <c r="BR115" i="5"/>
  <c r="BR114" i="5"/>
  <c r="BR113" i="5"/>
  <c r="BR112" i="5"/>
  <c r="BR111" i="5"/>
  <c r="BR110" i="5"/>
  <c r="BR109" i="5"/>
  <c r="BR108" i="5"/>
  <c r="BR107" i="5"/>
  <c r="BR106" i="5"/>
  <c r="BR105" i="5"/>
  <c r="BR104" i="5"/>
  <c r="BR103" i="5"/>
  <c r="BR102" i="5"/>
  <c r="BR101" i="5"/>
  <c r="BR100" i="5"/>
  <c r="BR99" i="5"/>
  <c r="BR98" i="5"/>
  <c r="BR97" i="5"/>
  <c r="BR96" i="5"/>
  <c r="BR95" i="5"/>
  <c r="BR94" i="5"/>
  <c r="BR93" i="5"/>
  <c r="BR92" i="5"/>
  <c r="BR91" i="5"/>
  <c r="BR90" i="5"/>
  <c r="BR89" i="5"/>
  <c r="BR88" i="5"/>
  <c r="BR87" i="5"/>
  <c r="BR86" i="5"/>
  <c r="BR85" i="5"/>
  <c r="BR84" i="5"/>
  <c r="BR83" i="5"/>
  <c r="BR82" i="5"/>
  <c r="BR81" i="5"/>
  <c r="BR80" i="5"/>
  <c r="BR79" i="5"/>
  <c r="BR78" i="5"/>
  <c r="BR77" i="5"/>
  <c r="BR76" i="5"/>
  <c r="BR75" i="5"/>
  <c r="BR74" i="5"/>
  <c r="BR73" i="5"/>
  <c r="BR72" i="5"/>
  <c r="BR71" i="5"/>
  <c r="BR70" i="5"/>
  <c r="BR69" i="5"/>
  <c r="BR68" i="5"/>
  <c r="BR67" i="5"/>
  <c r="BR66" i="5"/>
  <c r="BR65" i="5"/>
  <c r="BR64" i="5"/>
  <c r="BR63" i="5"/>
  <c r="BR62" i="5"/>
  <c r="BR61" i="5"/>
  <c r="BR60" i="5"/>
  <c r="BR59" i="5"/>
  <c r="BR58" i="5"/>
  <c r="BR57" i="5"/>
  <c r="BR56" i="5"/>
  <c r="BR55" i="5"/>
  <c r="BR54" i="5"/>
  <c r="BR53" i="5"/>
  <c r="BR52" i="5"/>
  <c r="BR51" i="5"/>
  <c r="BR50" i="5"/>
  <c r="BR49" i="5"/>
  <c r="BR48" i="5"/>
  <c r="BR47" i="5"/>
  <c r="BR46" i="5"/>
  <c r="BR45" i="5"/>
  <c r="BR44" i="5"/>
  <c r="BR43" i="5"/>
  <c r="BR42" i="5"/>
  <c r="BR41" i="5"/>
  <c r="BR40" i="5"/>
  <c r="BR39" i="5"/>
  <c r="BR38" i="5"/>
  <c r="BR37" i="5"/>
  <c r="BR36" i="5"/>
  <c r="BR35" i="5"/>
  <c r="BR34" i="5"/>
  <c r="BR33" i="5"/>
  <c r="BR32" i="5"/>
  <c r="BR31" i="5"/>
  <c r="DO31" i="28"/>
  <c r="DO30" i="28"/>
  <c r="DO29" i="28"/>
  <c r="DO28" i="28"/>
  <c r="DO27" i="28"/>
  <c r="DO26" i="28"/>
  <c r="DO25" i="28"/>
  <c r="DO24" i="28"/>
  <c r="DO23" i="28"/>
  <c r="DO22" i="28"/>
  <c r="DO21" i="28"/>
  <c r="DO20" i="28"/>
  <c r="DO19" i="28"/>
  <c r="DO18" i="28"/>
  <c r="DO17" i="28"/>
  <c r="DO16" i="28"/>
  <c r="DO15" i="28"/>
  <c r="DO14" i="28"/>
  <c r="DO13" i="28"/>
  <c r="DO12" i="28"/>
  <c r="DO11" i="28"/>
  <c r="DO10" i="28"/>
  <c r="DO9" i="28"/>
  <c r="DO8" i="28"/>
  <c r="DO7" i="28"/>
  <c r="BN6" i="25"/>
  <c r="BN8" i="25"/>
  <c r="BN9" i="25"/>
  <c r="BN10" i="25"/>
  <c r="BN11" i="25"/>
  <c r="BN12" i="25"/>
  <c r="BN13" i="25"/>
  <c r="BN14" i="25"/>
  <c r="BN15" i="25"/>
  <c r="BN16" i="25"/>
  <c r="BN17" i="25"/>
  <c r="BN18" i="25"/>
  <c r="BN19" i="25"/>
  <c r="BN20" i="25"/>
  <c r="BN7" i="25"/>
  <c r="BT400" i="5"/>
  <c r="BT399" i="5"/>
  <c r="BT398" i="5"/>
  <c r="BT397" i="5"/>
  <c r="BT396" i="5"/>
  <c r="BT395" i="5"/>
  <c r="BT394" i="5"/>
  <c r="BT393" i="5"/>
  <c r="BT392" i="5"/>
  <c r="BT391" i="5"/>
  <c r="BT390" i="5"/>
  <c r="BT389" i="5"/>
  <c r="BT388" i="5"/>
  <c r="BT387" i="5"/>
  <c r="BT386" i="5"/>
  <c r="BT385" i="5"/>
  <c r="BT384" i="5"/>
  <c r="BT383" i="5"/>
  <c r="BT382" i="5"/>
  <c r="BT381" i="5"/>
  <c r="BT380" i="5"/>
  <c r="BT379" i="5"/>
  <c r="BT378" i="5"/>
  <c r="BT377" i="5"/>
  <c r="BT376" i="5"/>
  <c r="BT375" i="5"/>
  <c r="BT374" i="5"/>
  <c r="BT373" i="5"/>
  <c r="BT372" i="5"/>
  <c r="BT371" i="5"/>
  <c r="BT370" i="5"/>
  <c r="BT369" i="5"/>
  <c r="BT368" i="5"/>
  <c r="BT367" i="5"/>
  <c r="BT366" i="5"/>
  <c r="BT365" i="5"/>
  <c r="BT364" i="5"/>
  <c r="BT363" i="5"/>
  <c r="BT362" i="5"/>
  <c r="BT361" i="5"/>
  <c r="BT360" i="5"/>
  <c r="BT359" i="5"/>
  <c r="BT358" i="5"/>
  <c r="BT357" i="5"/>
  <c r="BT356" i="5"/>
  <c r="BT355" i="5"/>
  <c r="BT354" i="5"/>
  <c r="BT353" i="5"/>
  <c r="BT352" i="5"/>
  <c r="BT351" i="5"/>
  <c r="BT350" i="5"/>
  <c r="BT349" i="5"/>
  <c r="BT348" i="5"/>
  <c r="BT347" i="5"/>
  <c r="BT346" i="5"/>
  <c r="BT345" i="5"/>
  <c r="BT344" i="5"/>
  <c r="BT343" i="5"/>
  <c r="BT342" i="5"/>
  <c r="BT341" i="5"/>
  <c r="BT340" i="5"/>
  <c r="BT339" i="5"/>
  <c r="BT338" i="5"/>
  <c r="BT337" i="5"/>
  <c r="BT336" i="5"/>
  <c r="BT335" i="5"/>
  <c r="BT334" i="5"/>
  <c r="BT333" i="5"/>
  <c r="BT332" i="5"/>
  <c r="BT331" i="5"/>
  <c r="BT330" i="5"/>
  <c r="BT329" i="5"/>
  <c r="BT328" i="5"/>
  <c r="BT327" i="5"/>
  <c r="BT326" i="5"/>
  <c r="BT325" i="5"/>
  <c r="BT324" i="5"/>
  <c r="BT323" i="5"/>
  <c r="BT322" i="5"/>
  <c r="BT321" i="5"/>
  <c r="BT320" i="5"/>
  <c r="BT319" i="5"/>
  <c r="BT318" i="5"/>
  <c r="BT317" i="5"/>
  <c r="BT316" i="5"/>
  <c r="BT315" i="5"/>
  <c r="BT314" i="5"/>
  <c r="BT313" i="5"/>
  <c r="BT312" i="5"/>
  <c r="BT311" i="5"/>
  <c r="BT310" i="5"/>
  <c r="BT309" i="5"/>
  <c r="BT308" i="5"/>
  <c r="BT307" i="5"/>
  <c r="BT306" i="5"/>
  <c r="BT305" i="5"/>
  <c r="BT304" i="5"/>
  <c r="BT303" i="5"/>
  <c r="BT302" i="5"/>
  <c r="BT301" i="5"/>
  <c r="BT300" i="5"/>
  <c r="BT299" i="5"/>
  <c r="BT298" i="5"/>
  <c r="BT297" i="5"/>
  <c r="BT296" i="5"/>
  <c r="BT295" i="5"/>
  <c r="BT294" i="5"/>
  <c r="BT293" i="5"/>
  <c r="BT292" i="5"/>
  <c r="BT291" i="5"/>
  <c r="BT290" i="5"/>
  <c r="BT289" i="5"/>
  <c r="BT288" i="5"/>
  <c r="BT287" i="5"/>
  <c r="BT286" i="5"/>
  <c r="BT285" i="5"/>
  <c r="BT284" i="5"/>
  <c r="BT283" i="5"/>
  <c r="BT282" i="5"/>
  <c r="BT281" i="5"/>
  <c r="BT280" i="5"/>
  <c r="BT279" i="5"/>
  <c r="BT278" i="5"/>
  <c r="BT277" i="5"/>
  <c r="BT276" i="5"/>
  <c r="BT275" i="5"/>
  <c r="BT274" i="5"/>
  <c r="BT273" i="5"/>
  <c r="BT272" i="5"/>
  <c r="BT271" i="5"/>
  <c r="BT270" i="5"/>
  <c r="BT269" i="5"/>
  <c r="BT268" i="5"/>
  <c r="BT267" i="5"/>
  <c r="BT266" i="5"/>
  <c r="BT265" i="5"/>
  <c r="BT264" i="5"/>
  <c r="BT263" i="5"/>
  <c r="BT262" i="5"/>
  <c r="BT261" i="5"/>
  <c r="BT260" i="5"/>
  <c r="BT259" i="5"/>
  <c r="BT258" i="5"/>
  <c r="BT257" i="5"/>
  <c r="BT256" i="5"/>
  <c r="BT255" i="5"/>
  <c r="BT254" i="5"/>
  <c r="BT253" i="5"/>
  <c r="BT252" i="5"/>
  <c r="BT251" i="5"/>
  <c r="BT250" i="5"/>
  <c r="BT249" i="5"/>
  <c r="BT248" i="5"/>
  <c r="BT247" i="5"/>
  <c r="BT246" i="5"/>
  <c r="BT245" i="5"/>
  <c r="BT244" i="5"/>
  <c r="BT243" i="5"/>
  <c r="BT242" i="5"/>
  <c r="BT241" i="5"/>
  <c r="BT240" i="5"/>
  <c r="BT239" i="5"/>
  <c r="BT238" i="5"/>
  <c r="BT237" i="5"/>
  <c r="BT236" i="5"/>
  <c r="BT235" i="5"/>
  <c r="BT234" i="5"/>
  <c r="BT233" i="5"/>
  <c r="BT232" i="5"/>
  <c r="BT231" i="5"/>
  <c r="BT230" i="5"/>
  <c r="BT229" i="5"/>
  <c r="BT228" i="5"/>
  <c r="BT227" i="5"/>
  <c r="BT226" i="5"/>
  <c r="BT225" i="5"/>
  <c r="BT224" i="5"/>
  <c r="BT223" i="5"/>
  <c r="BT222" i="5"/>
  <c r="BT221" i="5"/>
  <c r="BT220" i="5"/>
  <c r="BT219" i="5"/>
  <c r="BT218" i="5"/>
  <c r="BT217" i="5"/>
  <c r="BT216" i="5"/>
  <c r="BT215" i="5"/>
  <c r="BT214" i="5"/>
  <c r="BT213" i="5"/>
  <c r="BT212" i="5"/>
  <c r="BT211" i="5"/>
  <c r="BT210" i="5"/>
  <c r="BT209" i="5"/>
  <c r="BT208" i="5"/>
  <c r="BT207" i="5"/>
  <c r="BT206" i="5"/>
  <c r="BT205" i="5"/>
  <c r="BT204" i="5"/>
  <c r="BT203" i="5"/>
  <c r="BT202" i="5"/>
  <c r="BT201" i="5"/>
  <c r="BT200" i="5"/>
  <c r="BT199" i="5"/>
  <c r="BT198" i="5"/>
  <c r="BT197" i="5"/>
  <c r="BT196" i="5"/>
  <c r="BT195" i="5"/>
  <c r="BT194" i="5"/>
  <c r="BT193" i="5"/>
  <c r="BT192" i="5"/>
  <c r="BT191" i="5"/>
  <c r="BT190" i="5"/>
  <c r="BT189" i="5"/>
  <c r="BT188" i="5"/>
  <c r="BT187" i="5"/>
  <c r="BT186" i="5"/>
  <c r="BT185" i="5"/>
  <c r="BT184" i="5"/>
  <c r="BT183" i="5"/>
  <c r="BT182" i="5"/>
  <c r="BT181" i="5"/>
  <c r="BT180" i="5"/>
  <c r="BT179" i="5"/>
  <c r="BT178" i="5"/>
  <c r="BT177" i="5"/>
  <c r="BT176" i="5"/>
  <c r="BT175" i="5"/>
  <c r="BT174" i="5"/>
  <c r="BT173" i="5"/>
  <c r="BT172" i="5"/>
  <c r="BT171" i="5"/>
  <c r="BT170" i="5"/>
  <c r="BT169" i="5"/>
  <c r="BT168" i="5"/>
  <c r="BT167" i="5"/>
  <c r="BT166" i="5"/>
  <c r="BT165" i="5"/>
  <c r="BT164" i="5"/>
  <c r="BT163" i="5"/>
  <c r="BT162" i="5"/>
  <c r="BT161" i="5"/>
  <c r="BT160" i="5"/>
  <c r="BT159" i="5"/>
  <c r="BT158" i="5"/>
  <c r="BT157" i="5"/>
  <c r="BT156" i="5"/>
  <c r="BT155" i="5"/>
  <c r="BT154" i="5"/>
  <c r="BT153" i="5"/>
  <c r="BT152" i="5"/>
  <c r="BT151" i="5"/>
  <c r="BT150" i="5"/>
  <c r="BT149" i="5"/>
  <c r="BT148" i="5"/>
  <c r="BT147" i="5"/>
  <c r="BT146" i="5"/>
  <c r="BT145" i="5"/>
  <c r="BT144" i="5"/>
  <c r="BT143" i="5"/>
  <c r="BT142" i="5"/>
  <c r="BT141" i="5"/>
  <c r="BT140" i="5"/>
  <c r="BT139" i="5"/>
  <c r="BT138" i="5"/>
  <c r="BT137" i="5"/>
  <c r="BT136" i="5"/>
  <c r="BT135" i="5"/>
  <c r="BT134" i="5"/>
  <c r="BT133" i="5"/>
  <c r="BT132" i="5"/>
  <c r="BT131" i="5"/>
  <c r="BT130" i="5"/>
  <c r="BT129" i="5"/>
  <c r="BT128" i="5"/>
  <c r="BT127" i="5"/>
  <c r="BT126" i="5"/>
  <c r="BT125" i="5"/>
  <c r="BT124" i="5"/>
  <c r="BT123" i="5"/>
  <c r="BT122" i="5"/>
  <c r="BT121" i="5"/>
  <c r="BT120" i="5"/>
  <c r="BT119" i="5"/>
  <c r="BT118" i="5"/>
  <c r="BT117" i="5"/>
  <c r="BT116" i="5"/>
  <c r="BT115" i="5"/>
  <c r="BT114" i="5"/>
  <c r="BT113" i="5"/>
  <c r="BT112" i="5"/>
  <c r="BT111" i="5"/>
  <c r="BT110" i="5"/>
  <c r="BT109" i="5"/>
  <c r="BT108" i="5"/>
  <c r="BT107" i="5"/>
  <c r="BT106" i="5"/>
  <c r="BT105" i="5"/>
  <c r="BT104" i="5"/>
  <c r="BT103" i="5"/>
  <c r="BT102" i="5"/>
  <c r="BT101" i="5"/>
  <c r="BT100" i="5"/>
  <c r="BT99" i="5"/>
  <c r="BT98" i="5"/>
  <c r="BT97" i="5"/>
  <c r="BT96" i="5"/>
  <c r="BT95" i="5"/>
  <c r="BT94" i="5"/>
  <c r="BT93" i="5"/>
  <c r="BT92" i="5"/>
  <c r="BT91" i="5"/>
  <c r="BT90" i="5"/>
  <c r="BT89" i="5"/>
  <c r="BT88" i="5"/>
  <c r="BT87" i="5"/>
  <c r="BT86" i="5"/>
  <c r="BT85" i="5"/>
  <c r="BT84" i="5"/>
  <c r="BT83" i="5"/>
  <c r="BT82" i="5"/>
  <c r="BT81" i="5"/>
  <c r="BT80" i="5"/>
  <c r="BT79" i="5"/>
  <c r="BT78" i="5"/>
  <c r="BT77" i="5"/>
  <c r="BT76" i="5"/>
  <c r="BT75" i="5"/>
  <c r="BT74" i="5"/>
  <c r="BT73" i="5"/>
  <c r="BT72" i="5"/>
  <c r="BT71" i="5"/>
  <c r="BT70" i="5"/>
  <c r="BT69" i="5"/>
  <c r="BT68" i="5"/>
  <c r="BT67" i="5"/>
  <c r="BT66" i="5"/>
  <c r="BT65" i="5"/>
  <c r="BT64" i="5"/>
  <c r="BT63" i="5"/>
  <c r="BT62" i="5"/>
  <c r="BT61" i="5"/>
  <c r="BT60" i="5"/>
  <c r="BT59" i="5"/>
  <c r="BT58" i="5"/>
  <c r="BT57" i="5"/>
  <c r="BT56" i="5"/>
  <c r="BT55" i="5"/>
  <c r="BT54" i="5"/>
  <c r="BT53" i="5"/>
  <c r="BT52" i="5"/>
  <c r="BT51" i="5"/>
  <c r="BT50" i="5"/>
  <c r="BT49" i="5"/>
  <c r="BT48" i="5"/>
  <c r="BT47" i="5"/>
  <c r="BT46" i="5"/>
  <c r="BT45" i="5"/>
  <c r="BT44" i="5"/>
  <c r="BT43" i="5"/>
  <c r="BT42" i="5"/>
  <c r="BT41" i="5"/>
  <c r="BT40" i="5"/>
  <c r="BT39" i="5"/>
  <c r="BT38" i="5"/>
  <c r="BT37" i="5"/>
  <c r="BT36" i="5"/>
  <c r="BT35" i="5"/>
  <c r="BT34" i="5"/>
  <c r="BT33" i="5"/>
  <c r="BT32" i="5"/>
  <c r="BT31" i="5"/>
  <c r="DQ31" i="28"/>
  <c r="DQ30" i="28"/>
  <c r="DQ29" i="28"/>
  <c r="DQ28" i="28"/>
  <c r="DQ27" i="28"/>
  <c r="DQ26" i="28"/>
  <c r="DQ25" i="28"/>
  <c r="DQ24" i="28"/>
  <c r="DQ23" i="28"/>
  <c r="DQ22" i="28"/>
  <c r="DQ21" i="28"/>
  <c r="DQ20" i="28"/>
  <c r="DQ19" i="28"/>
  <c r="DQ18" i="28"/>
  <c r="DQ17" i="28"/>
  <c r="DQ16" i="28"/>
  <c r="DQ15" i="28"/>
  <c r="DQ14" i="28"/>
  <c r="DQ13" i="28"/>
  <c r="DQ12" i="28"/>
  <c r="DQ11" i="28"/>
  <c r="DQ10" i="28"/>
  <c r="DQ9" i="28"/>
  <c r="DQ8" i="28"/>
  <c r="DQ7" i="28"/>
  <c r="BP6" i="25"/>
  <c r="BP8" i="25"/>
  <c r="BP9" i="25"/>
  <c r="BP10" i="25"/>
  <c r="BP11" i="25"/>
  <c r="BP12" i="25"/>
  <c r="BP13" i="25"/>
  <c r="BP14" i="25"/>
  <c r="BP15" i="25"/>
  <c r="BP16" i="25"/>
  <c r="BP17" i="25"/>
  <c r="BP18" i="25"/>
  <c r="BP19" i="25"/>
  <c r="BP20" i="25"/>
  <c r="BP7" i="25"/>
  <c r="CA400" i="5"/>
  <c r="CA399" i="5"/>
  <c r="CA398" i="5"/>
  <c r="CA397" i="5"/>
  <c r="CA396" i="5"/>
  <c r="CA395" i="5"/>
  <c r="CA394" i="5"/>
  <c r="CA393" i="5"/>
  <c r="CA392" i="5"/>
  <c r="CA391" i="5"/>
  <c r="CA390" i="5"/>
  <c r="CA389" i="5"/>
  <c r="CA388" i="5"/>
  <c r="CA387" i="5"/>
  <c r="CA386" i="5"/>
  <c r="CA385" i="5"/>
  <c r="CA384" i="5"/>
  <c r="CA383" i="5"/>
  <c r="CA382" i="5"/>
  <c r="CA381" i="5"/>
  <c r="CA380" i="5"/>
  <c r="CA379" i="5"/>
  <c r="CA378" i="5"/>
  <c r="CA377" i="5"/>
  <c r="CA376" i="5"/>
  <c r="CA375" i="5"/>
  <c r="CA374" i="5"/>
  <c r="CA373" i="5"/>
  <c r="CA372" i="5"/>
  <c r="CA371" i="5"/>
  <c r="CA370" i="5"/>
  <c r="CA369" i="5"/>
  <c r="CA368" i="5"/>
  <c r="CA367" i="5"/>
  <c r="CA366" i="5"/>
  <c r="CA365" i="5"/>
  <c r="CA364" i="5"/>
  <c r="CA363" i="5"/>
  <c r="CA362" i="5"/>
  <c r="CA361" i="5"/>
  <c r="CA360" i="5"/>
  <c r="CA359" i="5"/>
  <c r="CA358" i="5"/>
  <c r="CA357" i="5"/>
  <c r="CA356" i="5"/>
  <c r="CA355" i="5"/>
  <c r="CA354" i="5"/>
  <c r="CA353" i="5"/>
  <c r="CA352" i="5"/>
  <c r="CA351" i="5"/>
  <c r="CA350" i="5"/>
  <c r="CA349" i="5"/>
  <c r="CA348" i="5"/>
  <c r="CA347" i="5"/>
  <c r="CA346" i="5"/>
  <c r="CA345" i="5"/>
  <c r="CA344" i="5"/>
  <c r="CA343" i="5"/>
  <c r="CA342" i="5"/>
  <c r="CA341" i="5"/>
  <c r="CA340" i="5"/>
  <c r="CA339" i="5"/>
  <c r="CA338" i="5"/>
  <c r="CA337" i="5"/>
  <c r="CA336" i="5"/>
  <c r="CA335" i="5"/>
  <c r="CA334" i="5"/>
  <c r="CA333" i="5"/>
  <c r="CA332" i="5"/>
  <c r="CA331" i="5"/>
  <c r="CA330" i="5"/>
  <c r="CA329" i="5"/>
  <c r="CA328" i="5"/>
  <c r="CA327" i="5"/>
  <c r="CA326" i="5"/>
  <c r="CA325" i="5"/>
  <c r="CA324" i="5"/>
  <c r="CA323" i="5"/>
  <c r="CA322" i="5"/>
  <c r="CA321" i="5"/>
  <c r="CA320" i="5"/>
  <c r="CA319" i="5"/>
  <c r="CA318" i="5"/>
  <c r="CA317" i="5"/>
  <c r="CA316" i="5"/>
  <c r="CA315" i="5"/>
  <c r="CA314" i="5"/>
  <c r="CA313" i="5"/>
  <c r="CA312" i="5"/>
  <c r="CA311" i="5"/>
  <c r="CA310" i="5"/>
  <c r="CA309" i="5"/>
  <c r="CA308" i="5"/>
  <c r="CA307" i="5"/>
  <c r="CA306" i="5"/>
  <c r="CA305" i="5"/>
  <c r="CA304" i="5"/>
  <c r="CA303" i="5"/>
  <c r="CA302" i="5"/>
  <c r="CA301" i="5"/>
  <c r="CA300" i="5"/>
  <c r="CA299" i="5"/>
  <c r="CA298" i="5"/>
  <c r="CA297" i="5"/>
  <c r="CA296" i="5"/>
  <c r="CA295" i="5"/>
  <c r="CA294" i="5"/>
  <c r="CA293" i="5"/>
  <c r="CA292" i="5"/>
  <c r="CA291" i="5"/>
  <c r="CA290" i="5"/>
  <c r="CA289" i="5"/>
  <c r="CA288" i="5"/>
  <c r="CA287" i="5"/>
  <c r="CA286" i="5"/>
  <c r="CA285" i="5"/>
  <c r="CA284" i="5"/>
  <c r="CA283" i="5"/>
  <c r="CA282" i="5"/>
  <c r="CA281" i="5"/>
  <c r="CA280" i="5"/>
  <c r="CA279" i="5"/>
  <c r="CA278" i="5"/>
  <c r="CA277" i="5"/>
  <c r="CA276" i="5"/>
  <c r="CA275" i="5"/>
  <c r="CA274" i="5"/>
  <c r="CA273" i="5"/>
  <c r="CA272" i="5"/>
  <c r="CA271" i="5"/>
  <c r="CA270" i="5"/>
  <c r="CA269" i="5"/>
  <c r="CA268" i="5"/>
  <c r="CA267" i="5"/>
  <c r="CA266" i="5"/>
  <c r="CA265" i="5"/>
  <c r="CA264" i="5"/>
  <c r="CA263" i="5"/>
  <c r="CA262" i="5"/>
  <c r="CA261" i="5"/>
  <c r="CA260" i="5"/>
  <c r="CA259" i="5"/>
  <c r="CA258" i="5"/>
  <c r="CA257" i="5"/>
  <c r="CA256" i="5"/>
  <c r="CA255" i="5"/>
  <c r="CA254" i="5"/>
  <c r="CA253" i="5"/>
  <c r="CA252" i="5"/>
  <c r="CA251" i="5"/>
  <c r="CA250" i="5"/>
  <c r="CA249" i="5"/>
  <c r="CA248" i="5"/>
  <c r="CA247" i="5"/>
  <c r="CA246" i="5"/>
  <c r="CA245" i="5"/>
  <c r="CA244" i="5"/>
  <c r="CA243" i="5"/>
  <c r="CA242" i="5"/>
  <c r="CA241" i="5"/>
  <c r="CA240" i="5"/>
  <c r="CA239" i="5"/>
  <c r="CA238" i="5"/>
  <c r="CA237" i="5"/>
  <c r="CA236" i="5"/>
  <c r="CA235" i="5"/>
  <c r="CA234" i="5"/>
  <c r="CA233" i="5"/>
  <c r="CA232" i="5"/>
  <c r="CA231" i="5"/>
  <c r="CA230" i="5"/>
  <c r="CA229" i="5"/>
  <c r="CA228" i="5"/>
  <c r="CA227" i="5"/>
  <c r="CA226" i="5"/>
  <c r="CA225" i="5"/>
  <c r="CA224" i="5"/>
  <c r="CA223" i="5"/>
  <c r="CA222" i="5"/>
  <c r="CA221" i="5"/>
  <c r="CA220" i="5"/>
  <c r="CA219" i="5"/>
  <c r="CA218" i="5"/>
  <c r="CA217" i="5"/>
  <c r="CA216" i="5"/>
  <c r="CA215" i="5"/>
  <c r="CA214" i="5"/>
  <c r="CA213" i="5"/>
  <c r="CA212" i="5"/>
  <c r="CA211" i="5"/>
  <c r="CA210" i="5"/>
  <c r="CA209" i="5"/>
  <c r="CA208" i="5"/>
  <c r="CA207" i="5"/>
  <c r="CA206" i="5"/>
  <c r="CA205" i="5"/>
  <c r="CA204" i="5"/>
  <c r="CA203" i="5"/>
  <c r="CA202" i="5"/>
  <c r="CA201" i="5"/>
  <c r="CA200" i="5"/>
  <c r="CA199" i="5"/>
  <c r="CA198" i="5"/>
  <c r="CA197" i="5"/>
  <c r="CA196" i="5"/>
  <c r="CA195" i="5"/>
  <c r="CA194" i="5"/>
  <c r="CA193" i="5"/>
  <c r="CA192" i="5"/>
  <c r="CA191" i="5"/>
  <c r="CA190" i="5"/>
  <c r="CA189" i="5"/>
  <c r="CA188" i="5"/>
  <c r="CA187" i="5"/>
  <c r="CA186" i="5"/>
  <c r="CA185" i="5"/>
  <c r="CA184" i="5"/>
  <c r="CA183" i="5"/>
  <c r="CA182" i="5"/>
  <c r="CA181" i="5"/>
  <c r="CA180" i="5"/>
  <c r="CA179" i="5"/>
  <c r="CA178" i="5"/>
  <c r="CA177" i="5"/>
  <c r="CA176" i="5"/>
  <c r="CA175" i="5"/>
  <c r="CA174" i="5"/>
  <c r="CA173" i="5"/>
  <c r="CA172" i="5"/>
  <c r="CA171" i="5"/>
  <c r="CA170" i="5"/>
  <c r="CA169" i="5"/>
  <c r="CA168" i="5"/>
  <c r="CA167" i="5"/>
  <c r="CA166" i="5"/>
  <c r="CA165" i="5"/>
  <c r="CA164" i="5"/>
  <c r="CA163" i="5"/>
  <c r="CA162" i="5"/>
  <c r="CA161" i="5"/>
  <c r="CA160" i="5"/>
  <c r="CA159" i="5"/>
  <c r="CA158" i="5"/>
  <c r="CA157" i="5"/>
  <c r="CA156" i="5"/>
  <c r="CA155" i="5"/>
  <c r="CA154" i="5"/>
  <c r="CA153" i="5"/>
  <c r="CA152" i="5"/>
  <c r="CA151" i="5"/>
  <c r="CA150" i="5"/>
  <c r="CA149" i="5"/>
  <c r="CA148" i="5"/>
  <c r="CA147" i="5"/>
  <c r="CA146" i="5"/>
  <c r="CA145" i="5"/>
  <c r="CA144" i="5"/>
  <c r="CA143" i="5"/>
  <c r="CA142" i="5"/>
  <c r="CA141" i="5"/>
  <c r="CA140" i="5"/>
  <c r="CA139" i="5"/>
  <c r="CA138" i="5"/>
  <c r="CA137" i="5"/>
  <c r="CA136" i="5"/>
  <c r="CA135" i="5"/>
  <c r="CA134" i="5"/>
  <c r="CA133" i="5"/>
  <c r="CA132" i="5"/>
  <c r="CA131" i="5"/>
  <c r="CA130" i="5"/>
  <c r="CA129" i="5"/>
  <c r="CA128" i="5"/>
  <c r="CA127" i="5"/>
  <c r="CA126" i="5"/>
  <c r="CA125" i="5"/>
  <c r="CA124" i="5"/>
  <c r="CA123" i="5"/>
  <c r="CA122" i="5"/>
  <c r="CA121" i="5"/>
  <c r="CA120" i="5"/>
  <c r="CA119" i="5"/>
  <c r="CA118" i="5"/>
  <c r="CA117" i="5"/>
  <c r="CA116" i="5"/>
  <c r="CA115" i="5"/>
  <c r="CA114" i="5"/>
  <c r="CA113" i="5"/>
  <c r="CA112" i="5"/>
  <c r="CA111" i="5"/>
  <c r="CA110" i="5"/>
  <c r="CA109" i="5"/>
  <c r="CA108" i="5"/>
  <c r="CA107" i="5"/>
  <c r="CA106" i="5"/>
  <c r="CA105" i="5"/>
  <c r="CA104" i="5"/>
  <c r="CA103" i="5"/>
  <c r="CA102" i="5"/>
  <c r="CA101" i="5"/>
  <c r="CA100" i="5"/>
  <c r="CA99" i="5"/>
  <c r="CA98" i="5"/>
  <c r="CA97" i="5"/>
  <c r="CA96" i="5"/>
  <c r="CA95" i="5"/>
  <c r="CA94" i="5"/>
  <c r="CA93" i="5"/>
  <c r="CA92" i="5"/>
  <c r="CA91" i="5"/>
  <c r="CA90" i="5"/>
  <c r="CA89" i="5"/>
  <c r="CA88" i="5"/>
  <c r="CA87" i="5"/>
  <c r="CA86" i="5"/>
  <c r="CA85" i="5"/>
  <c r="CA84" i="5"/>
  <c r="CA83" i="5"/>
  <c r="CA82" i="5"/>
  <c r="CA81" i="5"/>
  <c r="CA80" i="5"/>
  <c r="CA79" i="5"/>
  <c r="CA78" i="5"/>
  <c r="CA77" i="5"/>
  <c r="CA76" i="5"/>
  <c r="CA75" i="5"/>
  <c r="CA74" i="5"/>
  <c r="CA73" i="5"/>
  <c r="CA72" i="5"/>
  <c r="CA71" i="5"/>
  <c r="CA70" i="5"/>
  <c r="CA69" i="5"/>
  <c r="CA68" i="5"/>
  <c r="CA67" i="5"/>
  <c r="CA66" i="5"/>
  <c r="CA65" i="5"/>
  <c r="CA64" i="5"/>
  <c r="CA63" i="5"/>
  <c r="CA62" i="5"/>
  <c r="CA61" i="5"/>
  <c r="CA60" i="5"/>
  <c r="CA59" i="5"/>
  <c r="CA58" i="5"/>
  <c r="CA57" i="5"/>
  <c r="CA56" i="5"/>
  <c r="CA55" i="5"/>
  <c r="CA54" i="5"/>
  <c r="CA53" i="5"/>
  <c r="CA52" i="5"/>
  <c r="CA51" i="5"/>
  <c r="CA50" i="5"/>
  <c r="CA49" i="5"/>
  <c r="CA48" i="5"/>
  <c r="CA47" i="5"/>
  <c r="CA46" i="5"/>
  <c r="CA45" i="5"/>
  <c r="CA44" i="5"/>
  <c r="CA43" i="5"/>
  <c r="CA42" i="5"/>
  <c r="CA41" i="5"/>
  <c r="CA40" i="5"/>
  <c r="CA39" i="5"/>
  <c r="CA38" i="5"/>
  <c r="CA37" i="5"/>
  <c r="CA36" i="5"/>
  <c r="CA35" i="5"/>
  <c r="CA34" i="5"/>
  <c r="CA33" i="5"/>
  <c r="CA32" i="5"/>
  <c r="CA31" i="5"/>
  <c r="DX31" i="28"/>
  <c r="DX30" i="28"/>
  <c r="DX29" i="28"/>
  <c r="DX28" i="28"/>
  <c r="DX27" i="28"/>
  <c r="DX26" i="28"/>
  <c r="DX25" i="28"/>
  <c r="DX24" i="28"/>
  <c r="DX23" i="28"/>
  <c r="DX22" i="28"/>
  <c r="DX21" i="28"/>
  <c r="DX20" i="28"/>
  <c r="DX19" i="28"/>
  <c r="DX18" i="28"/>
  <c r="DX17" i="28"/>
  <c r="DX16" i="28"/>
  <c r="DX15" i="28"/>
  <c r="DX14" i="28"/>
  <c r="DX13" i="28"/>
  <c r="DX12" i="28"/>
  <c r="DX11" i="28"/>
  <c r="DX10" i="28"/>
  <c r="DX9" i="28"/>
  <c r="DX8" i="28"/>
  <c r="DX7" i="28"/>
  <c r="BW6" i="25"/>
  <c r="BW15" i="25"/>
  <c r="BW12" i="25"/>
  <c r="BW17" i="25"/>
  <c r="BW13" i="25"/>
  <c r="BV400" i="5"/>
  <c r="BV399" i="5"/>
  <c r="BV398" i="5"/>
  <c r="BV397" i="5"/>
  <c r="BV396" i="5"/>
  <c r="BV395" i="5"/>
  <c r="BV394" i="5"/>
  <c r="BV393" i="5"/>
  <c r="BV392" i="5"/>
  <c r="BV391" i="5"/>
  <c r="BV390" i="5"/>
  <c r="BV389" i="5"/>
  <c r="BV388" i="5"/>
  <c r="BV387" i="5"/>
  <c r="BV386" i="5"/>
  <c r="BV385" i="5"/>
  <c r="BV384" i="5"/>
  <c r="BV383" i="5"/>
  <c r="BV382" i="5"/>
  <c r="BV381" i="5"/>
  <c r="BV380" i="5"/>
  <c r="BV379" i="5"/>
  <c r="BV378" i="5"/>
  <c r="BV377" i="5"/>
  <c r="BV376" i="5"/>
  <c r="BV375" i="5"/>
  <c r="BV374" i="5"/>
  <c r="BV373" i="5"/>
  <c r="BV372" i="5"/>
  <c r="BV371" i="5"/>
  <c r="BV370" i="5"/>
  <c r="BV369" i="5"/>
  <c r="BV368" i="5"/>
  <c r="BV367" i="5"/>
  <c r="BV366" i="5"/>
  <c r="BV365" i="5"/>
  <c r="BV364" i="5"/>
  <c r="BV363" i="5"/>
  <c r="BV362" i="5"/>
  <c r="BV361" i="5"/>
  <c r="BV360" i="5"/>
  <c r="BV359" i="5"/>
  <c r="BV358" i="5"/>
  <c r="BV357" i="5"/>
  <c r="BV356" i="5"/>
  <c r="BV355" i="5"/>
  <c r="BV354" i="5"/>
  <c r="BV353" i="5"/>
  <c r="BV352" i="5"/>
  <c r="BV351" i="5"/>
  <c r="BV350" i="5"/>
  <c r="BV349" i="5"/>
  <c r="BV348" i="5"/>
  <c r="BV347" i="5"/>
  <c r="BV346" i="5"/>
  <c r="BV345" i="5"/>
  <c r="BV344" i="5"/>
  <c r="BV343" i="5"/>
  <c r="BV342" i="5"/>
  <c r="BV341" i="5"/>
  <c r="BV340" i="5"/>
  <c r="BV339" i="5"/>
  <c r="BV338" i="5"/>
  <c r="BV337" i="5"/>
  <c r="BV336" i="5"/>
  <c r="BV335" i="5"/>
  <c r="BV334" i="5"/>
  <c r="BV333" i="5"/>
  <c r="BV332" i="5"/>
  <c r="BV331" i="5"/>
  <c r="BV330" i="5"/>
  <c r="BV329" i="5"/>
  <c r="BV328" i="5"/>
  <c r="BV327" i="5"/>
  <c r="BV326" i="5"/>
  <c r="BV325" i="5"/>
  <c r="BV324" i="5"/>
  <c r="BV323" i="5"/>
  <c r="BV322" i="5"/>
  <c r="BV321" i="5"/>
  <c r="BV320" i="5"/>
  <c r="BV319" i="5"/>
  <c r="BV318" i="5"/>
  <c r="BV317" i="5"/>
  <c r="BV316" i="5"/>
  <c r="BV315" i="5"/>
  <c r="BV314" i="5"/>
  <c r="BV313" i="5"/>
  <c r="BV312" i="5"/>
  <c r="BV311" i="5"/>
  <c r="BV310" i="5"/>
  <c r="BV309" i="5"/>
  <c r="BV308" i="5"/>
  <c r="BV307" i="5"/>
  <c r="BV306" i="5"/>
  <c r="BV305" i="5"/>
  <c r="BV304" i="5"/>
  <c r="BV303" i="5"/>
  <c r="BV302" i="5"/>
  <c r="BV301" i="5"/>
  <c r="BV300" i="5"/>
  <c r="BV299" i="5"/>
  <c r="BV298" i="5"/>
  <c r="BV297" i="5"/>
  <c r="BV296" i="5"/>
  <c r="BV295" i="5"/>
  <c r="BV294" i="5"/>
  <c r="BV293" i="5"/>
  <c r="BV292" i="5"/>
  <c r="BV291" i="5"/>
  <c r="BV290" i="5"/>
  <c r="BV289" i="5"/>
  <c r="BV288" i="5"/>
  <c r="BV287" i="5"/>
  <c r="BV286" i="5"/>
  <c r="BV285" i="5"/>
  <c r="BV284" i="5"/>
  <c r="BV283" i="5"/>
  <c r="BV282" i="5"/>
  <c r="BV281" i="5"/>
  <c r="BV280" i="5"/>
  <c r="BV279" i="5"/>
  <c r="BV278" i="5"/>
  <c r="BV277" i="5"/>
  <c r="BV276" i="5"/>
  <c r="BV275" i="5"/>
  <c r="BV274" i="5"/>
  <c r="BV273" i="5"/>
  <c r="BV272" i="5"/>
  <c r="BV271" i="5"/>
  <c r="BV270" i="5"/>
  <c r="BV269" i="5"/>
  <c r="BV268" i="5"/>
  <c r="BV267" i="5"/>
  <c r="BV266" i="5"/>
  <c r="BV265" i="5"/>
  <c r="BV264" i="5"/>
  <c r="BV263" i="5"/>
  <c r="BV262" i="5"/>
  <c r="BV261" i="5"/>
  <c r="BV260" i="5"/>
  <c r="BV259" i="5"/>
  <c r="BV258" i="5"/>
  <c r="BV257" i="5"/>
  <c r="BV256" i="5"/>
  <c r="BV255" i="5"/>
  <c r="BV254" i="5"/>
  <c r="BV253" i="5"/>
  <c r="BV252" i="5"/>
  <c r="BV251" i="5"/>
  <c r="BV250" i="5"/>
  <c r="BV249" i="5"/>
  <c r="BV248" i="5"/>
  <c r="BV247" i="5"/>
  <c r="BV246" i="5"/>
  <c r="BV245" i="5"/>
  <c r="BV244" i="5"/>
  <c r="BV243" i="5"/>
  <c r="BV242" i="5"/>
  <c r="BV241" i="5"/>
  <c r="BV240" i="5"/>
  <c r="BV239" i="5"/>
  <c r="BV238" i="5"/>
  <c r="BV237" i="5"/>
  <c r="BV236" i="5"/>
  <c r="BV235" i="5"/>
  <c r="BV234" i="5"/>
  <c r="BV233" i="5"/>
  <c r="BV232" i="5"/>
  <c r="BV231" i="5"/>
  <c r="BV230" i="5"/>
  <c r="BV229" i="5"/>
  <c r="BV228" i="5"/>
  <c r="BV227" i="5"/>
  <c r="BV226" i="5"/>
  <c r="BV225" i="5"/>
  <c r="BV224" i="5"/>
  <c r="BV223" i="5"/>
  <c r="BV222" i="5"/>
  <c r="BV221" i="5"/>
  <c r="BV220" i="5"/>
  <c r="BV219" i="5"/>
  <c r="BV218" i="5"/>
  <c r="BV217" i="5"/>
  <c r="BV216" i="5"/>
  <c r="BV215" i="5"/>
  <c r="BV214" i="5"/>
  <c r="BV213" i="5"/>
  <c r="BV212" i="5"/>
  <c r="BV211" i="5"/>
  <c r="BV210" i="5"/>
  <c r="BV209" i="5"/>
  <c r="BV208" i="5"/>
  <c r="BV207" i="5"/>
  <c r="BV206" i="5"/>
  <c r="BV205" i="5"/>
  <c r="BV204" i="5"/>
  <c r="BV203" i="5"/>
  <c r="BV202" i="5"/>
  <c r="BV201" i="5"/>
  <c r="BV200" i="5"/>
  <c r="BV199" i="5"/>
  <c r="BV198" i="5"/>
  <c r="BV197" i="5"/>
  <c r="BV196" i="5"/>
  <c r="BV195" i="5"/>
  <c r="BV194" i="5"/>
  <c r="BV193" i="5"/>
  <c r="BV192" i="5"/>
  <c r="BV191" i="5"/>
  <c r="BV190" i="5"/>
  <c r="BV189" i="5"/>
  <c r="BV188" i="5"/>
  <c r="BV187" i="5"/>
  <c r="BV186" i="5"/>
  <c r="BV185" i="5"/>
  <c r="BV184" i="5"/>
  <c r="BV183" i="5"/>
  <c r="BV182" i="5"/>
  <c r="BV181" i="5"/>
  <c r="BV180" i="5"/>
  <c r="BV179" i="5"/>
  <c r="BV178" i="5"/>
  <c r="BV177" i="5"/>
  <c r="BV176" i="5"/>
  <c r="BV175" i="5"/>
  <c r="BV174" i="5"/>
  <c r="BV173" i="5"/>
  <c r="BV172" i="5"/>
  <c r="BV171" i="5"/>
  <c r="BV170" i="5"/>
  <c r="BV169" i="5"/>
  <c r="BV168" i="5"/>
  <c r="BV167" i="5"/>
  <c r="BV166" i="5"/>
  <c r="BV165" i="5"/>
  <c r="BV164" i="5"/>
  <c r="BV163" i="5"/>
  <c r="BV162" i="5"/>
  <c r="BV161" i="5"/>
  <c r="BV160" i="5"/>
  <c r="BV159" i="5"/>
  <c r="BV158" i="5"/>
  <c r="BV157" i="5"/>
  <c r="BV156" i="5"/>
  <c r="BV155" i="5"/>
  <c r="BV154" i="5"/>
  <c r="BV153" i="5"/>
  <c r="BV152" i="5"/>
  <c r="BV151" i="5"/>
  <c r="BV150" i="5"/>
  <c r="BV149" i="5"/>
  <c r="BV148" i="5"/>
  <c r="BV147" i="5"/>
  <c r="BV146" i="5"/>
  <c r="BV145" i="5"/>
  <c r="BV144" i="5"/>
  <c r="BV143" i="5"/>
  <c r="BV142" i="5"/>
  <c r="BV141" i="5"/>
  <c r="BV140" i="5"/>
  <c r="BV139" i="5"/>
  <c r="BV138" i="5"/>
  <c r="BV137" i="5"/>
  <c r="BV136" i="5"/>
  <c r="BV135" i="5"/>
  <c r="BV134" i="5"/>
  <c r="BV133" i="5"/>
  <c r="BV132" i="5"/>
  <c r="BV131" i="5"/>
  <c r="BV130" i="5"/>
  <c r="BV129" i="5"/>
  <c r="BV128" i="5"/>
  <c r="BV127" i="5"/>
  <c r="BV126" i="5"/>
  <c r="BV125" i="5"/>
  <c r="BV124" i="5"/>
  <c r="BV123" i="5"/>
  <c r="BV122" i="5"/>
  <c r="BV121" i="5"/>
  <c r="BV120" i="5"/>
  <c r="BV119" i="5"/>
  <c r="BV118" i="5"/>
  <c r="BV117" i="5"/>
  <c r="BV116" i="5"/>
  <c r="BV115" i="5"/>
  <c r="BV114" i="5"/>
  <c r="BV113" i="5"/>
  <c r="BV112" i="5"/>
  <c r="BV111" i="5"/>
  <c r="BV110" i="5"/>
  <c r="BV109" i="5"/>
  <c r="BV108" i="5"/>
  <c r="BV107" i="5"/>
  <c r="BV106" i="5"/>
  <c r="BV105" i="5"/>
  <c r="BV104" i="5"/>
  <c r="BV103" i="5"/>
  <c r="BV102" i="5"/>
  <c r="BV101" i="5"/>
  <c r="BV100" i="5"/>
  <c r="BV99" i="5"/>
  <c r="BV98" i="5"/>
  <c r="BV97" i="5"/>
  <c r="BV96" i="5"/>
  <c r="BV95" i="5"/>
  <c r="BV94" i="5"/>
  <c r="BV93" i="5"/>
  <c r="BV92" i="5"/>
  <c r="BV91" i="5"/>
  <c r="BV90" i="5"/>
  <c r="BV89" i="5"/>
  <c r="BV88" i="5"/>
  <c r="BV87" i="5"/>
  <c r="BV86" i="5"/>
  <c r="BV85" i="5"/>
  <c r="BV84" i="5"/>
  <c r="BV83" i="5"/>
  <c r="BV82" i="5"/>
  <c r="BV81" i="5"/>
  <c r="BV80" i="5"/>
  <c r="BV79" i="5"/>
  <c r="BV78" i="5"/>
  <c r="BV77" i="5"/>
  <c r="BV76" i="5"/>
  <c r="BV75" i="5"/>
  <c r="BV74" i="5"/>
  <c r="BV73" i="5"/>
  <c r="BV72" i="5"/>
  <c r="BV71" i="5"/>
  <c r="BV70" i="5"/>
  <c r="BV69" i="5"/>
  <c r="BV68" i="5"/>
  <c r="BV67" i="5"/>
  <c r="BV66" i="5"/>
  <c r="BV65" i="5"/>
  <c r="BV64" i="5"/>
  <c r="BV63" i="5"/>
  <c r="BV62" i="5"/>
  <c r="BV61" i="5"/>
  <c r="BV60" i="5"/>
  <c r="BV59" i="5"/>
  <c r="BV58" i="5"/>
  <c r="BV57" i="5"/>
  <c r="BV56" i="5"/>
  <c r="BV55" i="5"/>
  <c r="BV54" i="5"/>
  <c r="BV53" i="5"/>
  <c r="BV52" i="5"/>
  <c r="BV51" i="5"/>
  <c r="BV50" i="5"/>
  <c r="BV49" i="5"/>
  <c r="BV48" i="5"/>
  <c r="BV47" i="5"/>
  <c r="BV46" i="5"/>
  <c r="BV45" i="5"/>
  <c r="BV44" i="5"/>
  <c r="BV43" i="5"/>
  <c r="BV42" i="5"/>
  <c r="BV41" i="5"/>
  <c r="BV40" i="5"/>
  <c r="BV39" i="5"/>
  <c r="BV38" i="5"/>
  <c r="BV37" i="5"/>
  <c r="BV36" i="5"/>
  <c r="BV35" i="5"/>
  <c r="BV34" i="5"/>
  <c r="BV33" i="5"/>
  <c r="BV32" i="5"/>
  <c r="BV31" i="5"/>
  <c r="DS31" i="28"/>
  <c r="DS30" i="28"/>
  <c r="DS29" i="28"/>
  <c r="DS28" i="28"/>
  <c r="DS27" i="28"/>
  <c r="DS26" i="28"/>
  <c r="DS25" i="28"/>
  <c r="DS24" i="28"/>
  <c r="DS23" i="28"/>
  <c r="DS22" i="28"/>
  <c r="DS21" i="28"/>
  <c r="DS20" i="28"/>
  <c r="DS19" i="28"/>
  <c r="DS18" i="28"/>
  <c r="DS17" i="28"/>
  <c r="DS16" i="28"/>
  <c r="DS15" i="28"/>
  <c r="DS14" i="28"/>
  <c r="DS13" i="28"/>
  <c r="DS12" i="28"/>
  <c r="DS11" i="28"/>
  <c r="DS10" i="28"/>
  <c r="DS9" i="28"/>
  <c r="DS8" i="28"/>
  <c r="DS7" i="28"/>
  <c r="BR6" i="25"/>
  <c r="BR15" i="25"/>
  <c r="BR12" i="25"/>
  <c r="BR17" i="25"/>
  <c r="BR13" i="25"/>
  <c r="CE400" i="5"/>
  <c r="CE399" i="5"/>
  <c r="CE398" i="5"/>
  <c r="CE397" i="5"/>
  <c r="CE396" i="5"/>
  <c r="CE395" i="5"/>
  <c r="CE394" i="5"/>
  <c r="CE393" i="5"/>
  <c r="CE392" i="5"/>
  <c r="CE391" i="5"/>
  <c r="CE390" i="5"/>
  <c r="CE389" i="5"/>
  <c r="CE388" i="5"/>
  <c r="CE387" i="5"/>
  <c r="CE386" i="5"/>
  <c r="CE385" i="5"/>
  <c r="CE384" i="5"/>
  <c r="CE383" i="5"/>
  <c r="CE382" i="5"/>
  <c r="CE381" i="5"/>
  <c r="CE380" i="5"/>
  <c r="CE379" i="5"/>
  <c r="CE378" i="5"/>
  <c r="CE377" i="5"/>
  <c r="CE376" i="5"/>
  <c r="CE375" i="5"/>
  <c r="CE374" i="5"/>
  <c r="CE373" i="5"/>
  <c r="CE372" i="5"/>
  <c r="CE371" i="5"/>
  <c r="CE370" i="5"/>
  <c r="CE369" i="5"/>
  <c r="CE368" i="5"/>
  <c r="CE367" i="5"/>
  <c r="CE366" i="5"/>
  <c r="CE365" i="5"/>
  <c r="CE364" i="5"/>
  <c r="CE363" i="5"/>
  <c r="CE362" i="5"/>
  <c r="CE361" i="5"/>
  <c r="CE360" i="5"/>
  <c r="CE359" i="5"/>
  <c r="CE358" i="5"/>
  <c r="CE357" i="5"/>
  <c r="CE356" i="5"/>
  <c r="CE355" i="5"/>
  <c r="CE354" i="5"/>
  <c r="CE353" i="5"/>
  <c r="CE352" i="5"/>
  <c r="CE351" i="5"/>
  <c r="CE350" i="5"/>
  <c r="CE349" i="5"/>
  <c r="CE348" i="5"/>
  <c r="CE347" i="5"/>
  <c r="CE346" i="5"/>
  <c r="CE345" i="5"/>
  <c r="CE344" i="5"/>
  <c r="CE343" i="5"/>
  <c r="CE342" i="5"/>
  <c r="CE341" i="5"/>
  <c r="CE340" i="5"/>
  <c r="CE339" i="5"/>
  <c r="CE338" i="5"/>
  <c r="CE337" i="5"/>
  <c r="CE336" i="5"/>
  <c r="CE335" i="5"/>
  <c r="CE334" i="5"/>
  <c r="CE333" i="5"/>
  <c r="CE332" i="5"/>
  <c r="CE331" i="5"/>
  <c r="CE330" i="5"/>
  <c r="CE329" i="5"/>
  <c r="CE328" i="5"/>
  <c r="CE327" i="5"/>
  <c r="CE326" i="5"/>
  <c r="CE325" i="5"/>
  <c r="CE324" i="5"/>
  <c r="CE323" i="5"/>
  <c r="CE322" i="5"/>
  <c r="CE321" i="5"/>
  <c r="CE320" i="5"/>
  <c r="CE319" i="5"/>
  <c r="CE318" i="5"/>
  <c r="CE317" i="5"/>
  <c r="CE316" i="5"/>
  <c r="CE315" i="5"/>
  <c r="CE314" i="5"/>
  <c r="CE313" i="5"/>
  <c r="CE312" i="5"/>
  <c r="CE311" i="5"/>
  <c r="CE310" i="5"/>
  <c r="CE309" i="5"/>
  <c r="CE308" i="5"/>
  <c r="CE307" i="5"/>
  <c r="CE306" i="5"/>
  <c r="CE305" i="5"/>
  <c r="CE304" i="5"/>
  <c r="CE303" i="5"/>
  <c r="CE302" i="5"/>
  <c r="CE301" i="5"/>
  <c r="CE300" i="5"/>
  <c r="CE299" i="5"/>
  <c r="CE298" i="5"/>
  <c r="CE297" i="5"/>
  <c r="CE296" i="5"/>
  <c r="CE295" i="5"/>
  <c r="CE294" i="5"/>
  <c r="CE293" i="5"/>
  <c r="CE292" i="5"/>
  <c r="CE291" i="5"/>
  <c r="CE290" i="5"/>
  <c r="CE289" i="5"/>
  <c r="CE288" i="5"/>
  <c r="CE287" i="5"/>
  <c r="CE286" i="5"/>
  <c r="CE285" i="5"/>
  <c r="CE284" i="5"/>
  <c r="CE283" i="5"/>
  <c r="CE282" i="5"/>
  <c r="CE281" i="5"/>
  <c r="CE280" i="5"/>
  <c r="CE279" i="5"/>
  <c r="CE278" i="5"/>
  <c r="CE277" i="5"/>
  <c r="CE276" i="5"/>
  <c r="CE275" i="5"/>
  <c r="CE274" i="5"/>
  <c r="CE273" i="5"/>
  <c r="CE272" i="5"/>
  <c r="CE271" i="5"/>
  <c r="CE270" i="5"/>
  <c r="CE269" i="5"/>
  <c r="CE268" i="5"/>
  <c r="CE267" i="5"/>
  <c r="CE266" i="5"/>
  <c r="CE265" i="5"/>
  <c r="CE264" i="5"/>
  <c r="CE263" i="5"/>
  <c r="CE262" i="5"/>
  <c r="CE261" i="5"/>
  <c r="CE260" i="5"/>
  <c r="CE259" i="5"/>
  <c r="CE258" i="5"/>
  <c r="CE257" i="5"/>
  <c r="CE256" i="5"/>
  <c r="CE255" i="5"/>
  <c r="CE254" i="5"/>
  <c r="CE253" i="5"/>
  <c r="CE252" i="5"/>
  <c r="CE251" i="5"/>
  <c r="CE250" i="5"/>
  <c r="CE249" i="5"/>
  <c r="CE248" i="5"/>
  <c r="CE247" i="5"/>
  <c r="CE246" i="5"/>
  <c r="CE245" i="5"/>
  <c r="CE244" i="5"/>
  <c r="CE243" i="5"/>
  <c r="CE242" i="5"/>
  <c r="CE241" i="5"/>
  <c r="CE240" i="5"/>
  <c r="CE239" i="5"/>
  <c r="CE238" i="5"/>
  <c r="CE237" i="5"/>
  <c r="CE236" i="5"/>
  <c r="CE235" i="5"/>
  <c r="CE234" i="5"/>
  <c r="CE233" i="5"/>
  <c r="CE232" i="5"/>
  <c r="CE231" i="5"/>
  <c r="CE230" i="5"/>
  <c r="CE229" i="5"/>
  <c r="CE228" i="5"/>
  <c r="CE227" i="5"/>
  <c r="CE226" i="5"/>
  <c r="CE225" i="5"/>
  <c r="CE224" i="5"/>
  <c r="CE223" i="5"/>
  <c r="CE222" i="5"/>
  <c r="CE221" i="5"/>
  <c r="CE220" i="5"/>
  <c r="CE219" i="5"/>
  <c r="CE218" i="5"/>
  <c r="CE217" i="5"/>
  <c r="CE216" i="5"/>
  <c r="CE215" i="5"/>
  <c r="CE214" i="5"/>
  <c r="CE213" i="5"/>
  <c r="CE212" i="5"/>
  <c r="CE211" i="5"/>
  <c r="CE210" i="5"/>
  <c r="CE209" i="5"/>
  <c r="CE208" i="5"/>
  <c r="CE207" i="5"/>
  <c r="CE206" i="5"/>
  <c r="CE205" i="5"/>
  <c r="CE204" i="5"/>
  <c r="CE203" i="5"/>
  <c r="CE202" i="5"/>
  <c r="CE201" i="5"/>
  <c r="CE200" i="5"/>
  <c r="CE199" i="5"/>
  <c r="CE198" i="5"/>
  <c r="CE197" i="5"/>
  <c r="CE196" i="5"/>
  <c r="CE195" i="5"/>
  <c r="CE194" i="5"/>
  <c r="CE193" i="5"/>
  <c r="CE192" i="5"/>
  <c r="CE191" i="5"/>
  <c r="CE190" i="5"/>
  <c r="CE189" i="5"/>
  <c r="CE188" i="5"/>
  <c r="CE187" i="5"/>
  <c r="CE186" i="5"/>
  <c r="CE185" i="5"/>
  <c r="CE184" i="5"/>
  <c r="CE183" i="5"/>
  <c r="CE182" i="5"/>
  <c r="CE181" i="5"/>
  <c r="CE180" i="5"/>
  <c r="CE179" i="5"/>
  <c r="CE178" i="5"/>
  <c r="CE177" i="5"/>
  <c r="CE176" i="5"/>
  <c r="CE175" i="5"/>
  <c r="CE174" i="5"/>
  <c r="CE173" i="5"/>
  <c r="CE172" i="5"/>
  <c r="CE171" i="5"/>
  <c r="CE170" i="5"/>
  <c r="CE169" i="5"/>
  <c r="CE168" i="5"/>
  <c r="CE167" i="5"/>
  <c r="CE166" i="5"/>
  <c r="CE165" i="5"/>
  <c r="CE164" i="5"/>
  <c r="CE163" i="5"/>
  <c r="CE162" i="5"/>
  <c r="CE161" i="5"/>
  <c r="CE160" i="5"/>
  <c r="CE159" i="5"/>
  <c r="CE158" i="5"/>
  <c r="CE157" i="5"/>
  <c r="CE156" i="5"/>
  <c r="CE155" i="5"/>
  <c r="CE154" i="5"/>
  <c r="CE153" i="5"/>
  <c r="CE152" i="5"/>
  <c r="CE151" i="5"/>
  <c r="CE150" i="5"/>
  <c r="CE149" i="5"/>
  <c r="CE148" i="5"/>
  <c r="CE147" i="5"/>
  <c r="CE146" i="5"/>
  <c r="CE145" i="5"/>
  <c r="CE144" i="5"/>
  <c r="CE143" i="5"/>
  <c r="CE142" i="5"/>
  <c r="CE141" i="5"/>
  <c r="CE140" i="5"/>
  <c r="CE139" i="5"/>
  <c r="CE138" i="5"/>
  <c r="CE137" i="5"/>
  <c r="CE136" i="5"/>
  <c r="CE135" i="5"/>
  <c r="CE134" i="5"/>
  <c r="CE133" i="5"/>
  <c r="CE132" i="5"/>
  <c r="CE131" i="5"/>
  <c r="CE130" i="5"/>
  <c r="CE129" i="5"/>
  <c r="CE128" i="5"/>
  <c r="CE127" i="5"/>
  <c r="CE126" i="5"/>
  <c r="CE125" i="5"/>
  <c r="CE124" i="5"/>
  <c r="CE123" i="5"/>
  <c r="CE122" i="5"/>
  <c r="CE121" i="5"/>
  <c r="CE120" i="5"/>
  <c r="CE119" i="5"/>
  <c r="CE118" i="5"/>
  <c r="CE117" i="5"/>
  <c r="CE116" i="5"/>
  <c r="CE115" i="5"/>
  <c r="CE114" i="5"/>
  <c r="CE113" i="5"/>
  <c r="CE112" i="5"/>
  <c r="CE111" i="5"/>
  <c r="CE110" i="5"/>
  <c r="CE109" i="5"/>
  <c r="CE108" i="5"/>
  <c r="CE107" i="5"/>
  <c r="CE106" i="5"/>
  <c r="CE105" i="5"/>
  <c r="CE104" i="5"/>
  <c r="CE103" i="5"/>
  <c r="CE102" i="5"/>
  <c r="CE101" i="5"/>
  <c r="CE100" i="5"/>
  <c r="CE99" i="5"/>
  <c r="CE98" i="5"/>
  <c r="CE97" i="5"/>
  <c r="CE96" i="5"/>
  <c r="CE95" i="5"/>
  <c r="CE94" i="5"/>
  <c r="CE93" i="5"/>
  <c r="CE92" i="5"/>
  <c r="CE91" i="5"/>
  <c r="CE90" i="5"/>
  <c r="CE89" i="5"/>
  <c r="CE88" i="5"/>
  <c r="CE87" i="5"/>
  <c r="CE86" i="5"/>
  <c r="CE85" i="5"/>
  <c r="CE84" i="5"/>
  <c r="CE83" i="5"/>
  <c r="CE82" i="5"/>
  <c r="CE81" i="5"/>
  <c r="CE80" i="5"/>
  <c r="CE79" i="5"/>
  <c r="CE78" i="5"/>
  <c r="CE77" i="5"/>
  <c r="CE76" i="5"/>
  <c r="CE75" i="5"/>
  <c r="CE74" i="5"/>
  <c r="CE73" i="5"/>
  <c r="CE72" i="5"/>
  <c r="CE71" i="5"/>
  <c r="CE70" i="5"/>
  <c r="CE69" i="5"/>
  <c r="CE68" i="5"/>
  <c r="CE67" i="5"/>
  <c r="CE66" i="5"/>
  <c r="CE65" i="5"/>
  <c r="CE64" i="5"/>
  <c r="CE63" i="5"/>
  <c r="CE62" i="5"/>
  <c r="CE61" i="5"/>
  <c r="CE60" i="5"/>
  <c r="CE59" i="5"/>
  <c r="CE58" i="5"/>
  <c r="CE57" i="5"/>
  <c r="CE56" i="5"/>
  <c r="CE55" i="5"/>
  <c r="CE54" i="5"/>
  <c r="CE53" i="5"/>
  <c r="CE52" i="5"/>
  <c r="CE51" i="5"/>
  <c r="CE50" i="5"/>
  <c r="CE49" i="5"/>
  <c r="CE48" i="5"/>
  <c r="CE47" i="5"/>
  <c r="CE46" i="5"/>
  <c r="CE45" i="5"/>
  <c r="CE44" i="5"/>
  <c r="CE43" i="5"/>
  <c r="CE42" i="5"/>
  <c r="CE41" i="5"/>
  <c r="CE40" i="5"/>
  <c r="CE39" i="5"/>
  <c r="CE38" i="5"/>
  <c r="CE37" i="5"/>
  <c r="CE36" i="5"/>
  <c r="CE35" i="5"/>
  <c r="CE34" i="5"/>
  <c r="CE33" i="5"/>
  <c r="CE32" i="5"/>
  <c r="CE31" i="5"/>
  <c r="EB31" i="28"/>
  <c r="EB30" i="28"/>
  <c r="EB29" i="28"/>
  <c r="EB28" i="28"/>
  <c r="EB27" i="28"/>
  <c r="EB26" i="28"/>
  <c r="EB25" i="28"/>
  <c r="EB24" i="28"/>
  <c r="EB23" i="28"/>
  <c r="EB22" i="28"/>
  <c r="EB21" i="28"/>
  <c r="EB20" i="28"/>
  <c r="EB19" i="28"/>
  <c r="EB18" i="28"/>
  <c r="EB17" i="28"/>
  <c r="EB16" i="28"/>
  <c r="EB15" i="28"/>
  <c r="EB14" i="28"/>
  <c r="EB13" i="28"/>
  <c r="EB12" i="28"/>
  <c r="EB11" i="28"/>
  <c r="EB10" i="28"/>
  <c r="EB9" i="28"/>
  <c r="EB8" i="28"/>
  <c r="EB7" i="28"/>
  <c r="CA6" i="25"/>
  <c r="CA15" i="25"/>
  <c r="CA12" i="25"/>
  <c r="CA17" i="25"/>
  <c r="CA13" i="25"/>
  <c r="BZ400" i="5"/>
  <c r="BZ399" i="5"/>
  <c r="BZ398" i="5"/>
  <c r="BZ397" i="5"/>
  <c r="BZ396" i="5"/>
  <c r="BZ395" i="5"/>
  <c r="BZ394" i="5"/>
  <c r="BZ393" i="5"/>
  <c r="BZ392" i="5"/>
  <c r="BZ391" i="5"/>
  <c r="BZ390" i="5"/>
  <c r="BZ389" i="5"/>
  <c r="BZ388" i="5"/>
  <c r="BZ387" i="5"/>
  <c r="BZ386" i="5"/>
  <c r="BZ385" i="5"/>
  <c r="BZ384" i="5"/>
  <c r="BZ383" i="5"/>
  <c r="BZ382" i="5"/>
  <c r="BZ381" i="5"/>
  <c r="BZ380" i="5"/>
  <c r="BZ379" i="5"/>
  <c r="BZ378" i="5"/>
  <c r="BZ377" i="5"/>
  <c r="BZ376" i="5"/>
  <c r="BZ375" i="5"/>
  <c r="BZ374" i="5"/>
  <c r="BZ373" i="5"/>
  <c r="BZ372" i="5"/>
  <c r="BZ371" i="5"/>
  <c r="BZ370" i="5"/>
  <c r="BZ369" i="5"/>
  <c r="BZ368" i="5"/>
  <c r="BZ367" i="5"/>
  <c r="BZ366" i="5"/>
  <c r="BZ365" i="5"/>
  <c r="BZ364" i="5"/>
  <c r="BZ363" i="5"/>
  <c r="BZ362" i="5"/>
  <c r="BZ361" i="5"/>
  <c r="BZ360" i="5"/>
  <c r="BZ359" i="5"/>
  <c r="BZ358" i="5"/>
  <c r="BZ357" i="5"/>
  <c r="BZ356" i="5"/>
  <c r="BZ355" i="5"/>
  <c r="BZ354" i="5"/>
  <c r="BZ353" i="5"/>
  <c r="BZ352" i="5"/>
  <c r="BZ351" i="5"/>
  <c r="BZ350" i="5"/>
  <c r="BZ349" i="5"/>
  <c r="BZ348" i="5"/>
  <c r="BZ347" i="5"/>
  <c r="BZ346" i="5"/>
  <c r="BZ345" i="5"/>
  <c r="BZ344" i="5"/>
  <c r="BZ343" i="5"/>
  <c r="BZ342" i="5"/>
  <c r="BZ341" i="5"/>
  <c r="BZ340" i="5"/>
  <c r="BZ339" i="5"/>
  <c r="BZ338" i="5"/>
  <c r="BZ337" i="5"/>
  <c r="BZ336" i="5"/>
  <c r="BZ335" i="5"/>
  <c r="BZ334" i="5"/>
  <c r="BZ333" i="5"/>
  <c r="BZ332" i="5"/>
  <c r="BZ331" i="5"/>
  <c r="BZ330" i="5"/>
  <c r="BZ329" i="5"/>
  <c r="BZ328" i="5"/>
  <c r="BZ327" i="5"/>
  <c r="BZ326" i="5"/>
  <c r="BZ325" i="5"/>
  <c r="BZ324" i="5"/>
  <c r="BZ323" i="5"/>
  <c r="BZ322" i="5"/>
  <c r="BZ321" i="5"/>
  <c r="BZ320" i="5"/>
  <c r="BZ319" i="5"/>
  <c r="BZ318" i="5"/>
  <c r="BZ317" i="5"/>
  <c r="BZ316" i="5"/>
  <c r="BZ315" i="5"/>
  <c r="BZ314" i="5"/>
  <c r="BZ313" i="5"/>
  <c r="BZ312" i="5"/>
  <c r="BZ311" i="5"/>
  <c r="BZ310" i="5"/>
  <c r="BZ309" i="5"/>
  <c r="BZ308" i="5"/>
  <c r="BZ307" i="5"/>
  <c r="BZ306" i="5"/>
  <c r="BZ305" i="5"/>
  <c r="BZ304" i="5"/>
  <c r="BZ303" i="5"/>
  <c r="BZ302" i="5"/>
  <c r="BZ301" i="5"/>
  <c r="BZ300" i="5"/>
  <c r="BZ299" i="5"/>
  <c r="BZ298" i="5"/>
  <c r="BZ297" i="5"/>
  <c r="BZ296" i="5"/>
  <c r="BZ295" i="5"/>
  <c r="BZ294" i="5"/>
  <c r="BZ293" i="5"/>
  <c r="BZ292" i="5"/>
  <c r="BZ291" i="5"/>
  <c r="BZ290" i="5"/>
  <c r="BZ289" i="5"/>
  <c r="BZ288" i="5"/>
  <c r="BZ287" i="5"/>
  <c r="BZ286" i="5"/>
  <c r="BZ285" i="5"/>
  <c r="BZ284" i="5"/>
  <c r="BZ283" i="5"/>
  <c r="BZ282" i="5"/>
  <c r="BZ281" i="5"/>
  <c r="BZ280" i="5"/>
  <c r="BZ279" i="5"/>
  <c r="BZ278" i="5"/>
  <c r="BZ277" i="5"/>
  <c r="BZ276" i="5"/>
  <c r="BZ275" i="5"/>
  <c r="BZ274" i="5"/>
  <c r="BZ273" i="5"/>
  <c r="BZ272" i="5"/>
  <c r="BZ271" i="5"/>
  <c r="BZ270" i="5"/>
  <c r="BZ269" i="5"/>
  <c r="BZ268" i="5"/>
  <c r="BZ267" i="5"/>
  <c r="BZ266" i="5"/>
  <c r="BZ265" i="5"/>
  <c r="BZ264" i="5"/>
  <c r="BZ263" i="5"/>
  <c r="BZ262" i="5"/>
  <c r="BZ261" i="5"/>
  <c r="BZ260" i="5"/>
  <c r="BZ259" i="5"/>
  <c r="BZ258" i="5"/>
  <c r="BZ257" i="5"/>
  <c r="BZ256" i="5"/>
  <c r="BZ255" i="5"/>
  <c r="BZ254" i="5"/>
  <c r="BZ253" i="5"/>
  <c r="BZ252" i="5"/>
  <c r="BZ251" i="5"/>
  <c r="BZ250" i="5"/>
  <c r="BZ249" i="5"/>
  <c r="BZ248" i="5"/>
  <c r="BZ247" i="5"/>
  <c r="BZ246" i="5"/>
  <c r="BZ245" i="5"/>
  <c r="BZ244" i="5"/>
  <c r="BZ243" i="5"/>
  <c r="BZ242" i="5"/>
  <c r="BZ241" i="5"/>
  <c r="BZ240" i="5"/>
  <c r="BZ239" i="5"/>
  <c r="BZ238" i="5"/>
  <c r="BZ237" i="5"/>
  <c r="BZ236" i="5"/>
  <c r="BZ235" i="5"/>
  <c r="BZ234" i="5"/>
  <c r="BZ233" i="5"/>
  <c r="BZ232" i="5"/>
  <c r="BZ231" i="5"/>
  <c r="BZ230" i="5"/>
  <c r="BZ229" i="5"/>
  <c r="BZ228" i="5"/>
  <c r="BZ227" i="5"/>
  <c r="BZ226" i="5"/>
  <c r="BZ225" i="5"/>
  <c r="BZ224" i="5"/>
  <c r="BZ223" i="5"/>
  <c r="BZ222" i="5"/>
  <c r="BZ221" i="5"/>
  <c r="BZ220" i="5"/>
  <c r="BZ219" i="5"/>
  <c r="BZ218" i="5"/>
  <c r="BZ217" i="5"/>
  <c r="BZ216" i="5"/>
  <c r="BZ215" i="5"/>
  <c r="BZ214" i="5"/>
  <c r="BZ213" i="5"/>
  <c r="BZ212" i="5"/>
  <c r="BZ211" i="5"/>
  <c r="BZ210" i="5"/>
  <c r="BZ209" i="5"/>
  <c r="BZ208" i="5"/>
  <c r="BZ207" i="5"/>
  <c r="BZ206" i="5"/>
  <c r="BZ205" i="5"/>
  <c r="BZ204" i="5"/>
  <c r="BZ203" i="5"/>
  <c r="BZ202" i="5"/>
  <c r="BZ201" i="5"/>
  <c r="BZ200" i="5"/>
  <c r="BZ199" i="5"/>
  <c r="BZ198" i="5"/>
  <c r="BZ197" i="5"/>
  <c r="BZ196" i="5"/>
  <c r="BZ195" i="5"/>
  <c r="BZ194" i="5"/>
  <c r="BZ193" i="5"/>
  <c r="BZ192" i="5"/>
  <c r="BZ191" i="5"/>
  <c r="BZ190" i="5"/>
  <c r="BZ189" i="5"/>
  <c r="BZ188" i="5"/>
  <c r="BZ187" i="5"/>
  <c r="BZ186" i="5"/>
  <c r="BZ185" i="5"/>
  <c r="BZ184" i="5"/>
  <c r="BZ183" i="5"/>
  <c r="BZ182" i="5"/>
  <c r="BZ181" i="5"/>
  <c r="BZ180" i="5"/>
  <c r="BZ179" i="5"/>
  <c r="BZ178" i="5"/>
  <c r="BZ177" i="5"/>
  <c r="BZ176" i="5"/>
  <c r="BZ175" i="5"/>
  <c r="BZ174" i="5"/>
  <c r="BZ173" i="5"/>
  <c r="BZ172" i="5"/>
  <c r="BZ171" i="5"/>
  <c r="BZ170" i="5"/>
  <c r="BZ169" i="5"/>
  <c r="BZ168" i="5"/>
  <c r="BZ167" i="5"/>
  <c r="BZ166" i="5"/>
  <c r="BZ165" i="5"/>
  <c r="BZ164" i="5"/>
  <c r="BZ163" i="5"/>
  <c r="BZ162" i="5"/>
  <c r="BZ161" i="5"/>
  <c r="BZ160" i="5"/>
  <c r="BZ159" i="5"/>
  <c r="BZ158" i="5"/>
  <c r="BZ157" i="5"/>
  <c r="BZ156" i="5"/>
  <c r="BZ155" i="5"/>
  <c r="BZ154" i="5"/>
  <c r="BZ153" i="5"/>
  <c r="BZ152" i="5"/>
  <c r="BZ151" i="5"/>
  <c r="BZ150" i="5"/>
  <c r="BZ149" i="5"/>
  <c r="BZ148" i="5"/>
  <c r="BZ147" i="5"/>
  <c r="BZ146" i="5"/>
  <c r="BZ145" i="5"/>
  <c r="BZ144" i="5"/>
  <c r="BZ143" i="5"/>
  <c r="BZ142" i="5"/>
  <c r="BZ141" i="5"/>
  <c r="BZ140" i="5"/>
  <c r="BZ139" i="5"/>
  <c r="BZ138" i="5"/>
  <c r="BZ137" i="5"/>
  <c r="BZ136" i="5"/>
  <c r="BZ135" i="5"/>
  <c r="BZ134" i="5"/>
  <c r="BZ133" i="5"/>
  <c r="BZ132" i="5"/>
  <c r="BZ131" i="5"/>
  <c r="BZ130" i="5"/>
  <c r="BZ129" i="5"/>
  <c r="BZ128" i="5"/>
  <c r="BZ127" i="5"/>
  <c r="BZ126" i="5"/>
  <c r="BZ125" i="5"/>
  <c r="BZ124" i="5"/>
  <c r="BZ123" i="5"/>
  <c r="BZ122" i="5"/>
  <c r="BZ121" i="5"/>
  <c r="BZ120" i="5"/>
  <c r="BZ119" i="5"/>
  <c r="BZ118" i="5"/>
  <c r="BZ117" i="5"/>
  <c r="BZ116" i="5"/>
  <c r="BZ115" i="5"/>
  <c r="BZ114" i="5"/>
  <c r="BZ113" i="5"/>
  <c r="BZ112" i="5"/>
  <c r="BZ111" i="5"/>
  <c r="BZ110" i="5"/>
  <c r="BZ109" i="5"/>
  <c r="BZ108" i="5"/>
  <c r="BZ107" i="5"/>
  <c r="BZ106" i="5"/>
  <c r="BZ105" i="5"/>
  <c r="BZ104" i="5"/>
  <c r="BZ103" i="5"/>
  <c r="BZ102" i="5"/>
  <c r="BZ101" i="5"/>
  <c r="BZ100" i="5"/>
  <c r="BZ99" i="5"/>
  <c r="BZ98" i="5"/>
  <c r="BZ97" i="5"/>
  <c r="BZ96" i="5"/>
  <c r="BZ95" i="5"/>
  <c r="BZ94" i="5"/>
  <c r="BZ93" i="5"/>
  <c r="BZ92" i="5"/>
  <c r="BZ91" i="5"/>
  <c r="BZ90" i="5"/>
  <c r="BZ89" i="5"/>
  <c r="BZ88" i="5"/>
  <c r="BZ87" i="5"/>
  <c r="BZ86" i="5"/>
  <c r="BZ85" i="5"/>
  <c r="BZ84" i="5"/>
  <c r="BZ83" i="5"/>
  <c r="BZ82" i="5"/>
  <c r="BZ81" i="5"/>
  <c r="BZ80" i="5"/>
  <c r="BZ79" i="5"/>
  <c r="BZ78" i="5"/>
  <c r="BZ77" i="5"/>
  <c r="BZ76" i="5"/>
  <c r="BZ75" i="5"/>
  <c r="BZ74" i="5"/>
  <c r="BZ73" i="5"/>
  <c r="BZ72" i="5"/>
  <c r="BZ71" i="5"/>
  <c r="BZ70" i="5"/>
  <c r="BZ69" i="5"/>
  <c r="BZ68" i="5"/>
  <c r="BZ67" i="5"/>
  <c r="BZ66" i="5"/>
  <c r="BZ65" i="5"/>
  <c r="BZ64" i="5"/>
  <c r="BZ63" i="5"/>
  <c r="BZ62" i="5"/>
  <c r="BZ61" i="5"/>
  <c r="BZ60" i="5"/>
  <c r="BZ59" i="5"/>
  <c r="BZ58" i="5"/>
  <c r="BZ57" i="5"/>
  <c r="BZ56" i="5"/>
  <c r="BZ55" i="5"/>
  <c r="BZ54" i="5"/>
  <c r="BZ53" i="5"/>
  <c r="BZ52" i="5"/>
  <c r="BZ51" i="5"/>
  <c r="BZ50" i="5"/>
  <c r="BZ49" i="5"/>
  <c r="BZ48" i="5"/>
  <c r="BZ47" i="5"/>
  <c r="BZ46" i="5"/>
  <c r="BZ45" i="5"/>
  <c r="BZ44" i="5"/>
  <c r="BZ43" i="5"/>
  <c r="BZ42" i="5"/>
  <c r="BZ41" i="5"/>
  <c r="BZ40" i="5"/>
  <c r="BZ39" i="5"/>
  <c r="BZ38" i="5"/>
  <c r="BZ37" i="5"/>
  <c r="BZ36" i="5"/>
  <c r="BZ35" i="5"/>
  <c r="BZ34" i="5"/>
  <c r="BZ33" i="5"/>
  <c r="BZ32" i="5"/>
  <c r="BZ31" i="5"/>
  <c r="DW31" i="28"/>
  <c r="DW30" i="28"/>
  <c r="DW29" i="28"/>
  <c r="DW28" i="28"/>
  <c r="DW27" i="28"/>
  <c r="DW26" i="28"/>
  <c r="DW25" i="28"/>
  <c r="DW24" i="28"/>
  <c r="DW23" i="28"/>
  <c r="DW22" i="28"/>
  <c r="DW21" i="28"/>
  <c r="DW20" i="28"/>
  <c r="DW19" i="28"/>
  <c r="DW18" i="28"/>
  <c r="DW17" i="28"/>
  <c r="DW16" i="28"/>
  <c r="DW15" i="28"/>
  <c r="DW14" i="28"/>
  <c r="DW13" i="28"/>
  <c r="DW12" i="28"/>
  <c r="DW11" i="28"/>
  <c r="DW10" i="28"/>
  <c r="DW9" i="28"/>
  <c r="DW8" i="28"/>
  <c r="DW7" i="28"/>
  <c r="BV6" i="25"/>
  <c r="BV15" i="25"/>
  <c r="BV12" i="25"/>
  <c r="BV17" i="25"/>
  <c r="BV13" i="25"/>
  <c r="CB400" i="5"/>
  <c r="CB399" i="5"/>
  <c r="CB398" i="5"/>
  <c r="CB397" i="5"/>
  <c r="CB396" i="5"/>
  <c r="CB395" i="5"/>
  <c r="CB394" i="5"/>
  <c r="CB393" i="5"/>
  <c r="CB392" i="5"/>
  <c r="CB391" i="5"/>
  <c r="CB390" i="5"/>
  <c r="CB389" i="5"/>
  <c r="CB388" i="5"/>
  <c r="CB387" i="5"/>
  <c r="CB386" i="5"/>
  <c r="CB385" i="5"/>
  <c r="CB384" i="5"/>
  <c r="CB383" i="5"/>
  <c r="CB382" i="5"/>
  <c r="CB381" i="5"/>
  <c r="CB380" i="5"/>
  <c r="CB379" i="5"/>
  <c r="CB378" i="5"/>
  <c r="CB377" i="5"/>
  <c r="CB376" i="5"/>
  <c r="CB375" i="5"/>
  <c r="CB374" i="5"/>
  <c r="CB373" i="5"/>
  <c r="CB372" i="5"/>
  <c r="CB371" i="5"/>
  <c r="CB370" i="5"/>
  <c r="CB369" i="5"/>
  <c r="CB368" i="5"/>
  <c r="CB367" i="5"/>
  <c r="CB366" i="5"/>
  <c r="CB365" i="5"/>
  <c r="CB364" i="5"/>
  <c r="CB363" i="5"/>
  <c r="CB362" i="5"/>
  <c r="CB361" i="5"/>
  <c r="CB360" i="5"/>
  <c r="CB359" i="5"/>
  <c r="CB358" i="5"/>
  <c r="CB357" i="5"/>
  <c r="CB356" i="5"/>
  <c r="CB355" i="5"/>
  <c r="CB354" i="5"/>
  <c r="CB353" i="5"/>
  <c r="CB352" i="5"/>
  <c r="CB351" i="5"/>
  <c r="CB350" i="5"/>
  <c r="CB349" i="5"/>
  <c r="CB348" i="5"/>
  <c r="CB347" i="5"/>
  <c r="CB346" i="5"/>
  <c r="CB345" i="5"/>
  <c r="CB344" i="5"/>
  <c r="CB343" i="5"/>
  <c r="CB342" i="5"/>
  <c r="CB341" i="5"/>
  <c r="CB340" i="5"/>
  <c r="CB339" i="5"/>
  <c r="CB338" i="5"/>
  <c r="CB337" i="5"/>
  <c r="CB336" i="5"/>
  <c r="CB335" i="5"/>
  <c r="CB334" i="5"/>
  <c r="CB333" i="5"/>
  <c r="CB332" i="5"/>
  <c r="CB331" i="5"/>
  <c r="CB330" i="5"/>
  <c r="CB329" i="5"/>
  <c r="CB328" i="5"/>
  <c r="CB327" i="5"/>
  <c r="CB326" i="5"/>
  <c r="CB325" i="5"/>
  <c r="CB324" i="5"/>
  <c r="CB323" i="5"/>
  <c r="CB322" i="5"/>
  <c r="CB321" i="5"/>
  <c r="CB320" i="5"/>
  <c r="CB319" i="5"/>
  <c r="CB318" i="5"/>
  <c r="CB317" i="5"/>
  <c r="CB316" i="5"/>
  <c r="CB315" i="5"/>
  <c r="CB314" i="5"/>
  <c r="CB313" i="5"/>
  <c r="CB312" i="5"/>
  <c r="CB311" i="5"/>
  <c r="CB310" i="5"/>
  <c r="CB309" i="5"/>
  <c r="CB308" i="5"/>
  <c r="CB307" i="5"/>
  <c r="CB306" i="5"/>
  <c r="CB305" i="5"/>
  <c r="CB304" i="5"/>
  <c r="CB303" i="5"/>
  <c r="CB302" i="5"/>
  <c r="CB301" i="5"/>
  <c r="CB300" i="5"/>
  <c r="CB299" i="5"/>
  <c r="CB298" i="5"/>
  <c r="CB297" i="5"/>
  <c r="CB296" i="5"/>
  <c r="CB295" i="5"/>
  <c r="CB294" i="5"/>
  <c r="CB293" i="5"/>
  <c r="CB292" i="5"/>
  <c r="CB291" i="5"/>
  <c r="CB290" i="5"/>
  <c r="CB289" i="5"/>
  <c r="CB288" i="5"/>
  <c r="CB287" i="5"/>
  <c r="CB286" i="5"/>
  <c r="CB285" i="5"/>
  <c r="CB284" i="5"/>
  <c r="CB283" i="5"/>
  <c r="CB282" i="5"/>
  <c r="CB281" i="5"/>
  <c r="CB280" i="5"/>
  <c r="CB279" i="5"/>
  <c r="CB278" i="5"/>
  <c r="CB277" i="5"/>
  <c r="CB276" i="5"/>
  <c r="CB275" i="5"/>
  <c r="CB274" i="5"/>
  <c r="CB273" i="5"/>
  <c r="CB272" i="5"/>
  <c r="CB271" i="5"/>
  <c r="CB270" i="5"/>
  <c r="CB269" i="5"/>
  <c r="CB268" i="5"/>
  <c r="CB267" i="5"/>
  <c r="CB266" i="5"/>
  <c r="CB265" i="5"/>
  <c r="CB264" i="5"/>
  <c r="CB263" i="5"/>
  <c r="CB262" i="5"/>
  <c r="CB261" i="5"/>
  <c r="CB260" i="5"/>
  <c r="CB259" i="5"/>
  <c r="CB258" i="5"/>
  <c r="CB257" i="5"/>
  <c r="CB256" i="5"/>
  <c r="CB255" i="5"/>
  <c r="CB254" i="5"/>
  <c r="CB253" i="5"/>
  <c r="CB252" i="5"/>
  <c r="CB251" i="5"/>
  <c r="CB250" i="5"/>
  <c r="CB249" i="5"/>
  <c r="CB248" i="5"/>
  <c r="CB247" i="5"/>
  <c r="CB246" i="5"/>
  <c r="CB245" i="5"/>
  <c r="CB244" i="5"/>
  <c r="CB243" i="5"/>
  <c r="CB242" i="5"/>
  <c r="CB241" i="5"/>
  <c r="CB240" i="5"/>
  <c r="CB239" i="5"/>
  <c r="CB238" i="5"/>
  <c r="CB237" i="5"/>
  <c r="CB236" i="5"/>
  <c r="CB235" i="5"/>
  <c r="CB234" i="5"/>
  <c r="CB233" i="5"/>
  <c r="CB232" i="5"/>
  <c r="CB231" i="5"/>
  <c r="CB230" i="5"/>
  <c r="CB229" i="5"/>
  <c r="CB228" i="5"/>
  <c r="CB227" i="5"/>
  <c r="CB226" i="5"/>
  <c r="CB225" i="5"/>
  <c r="CB224" i="5"/>
  <c r="CB223" i="5"/>
  <c r="CB222" i="5"/>
  <c r="CB221" i="5"/>
  <c r="CB220" i="5"/>
  <c r="CB219" i="5"/>
  <c r="CB218" i="5"/>
  <c r="CB217" i="5"/>
  <c r="CB216" i="5"/>
  <c r="CB215" i="5"/>
  <c r="CB214" i="5"/>
  <c r="CB213" i="5"/>
  <c r="CB212" i="5"/>
  <c r="CB211" i="5"/>
  <c r="CB210" i="5"/>
  <c r="CB209" i="5"/>
  <c r="CB208" i="5"/>
  <c r="CB207" i="5"/>
  <c r="CB206" i="5"/>
  <c r="CB205" i="5"/>
  <c r="CB204" i="5"/>
  <c r="CB203" i="5"/>
  <c r="CB202" i="5"/>
  <c r="CB201" i="5"/>
  <c r="CB200" i="5"/>
  <c r="CB199" i="5"/>
  <c r="CB198" i="5"/>
  <c r="CB197" i="5"/>
  <c r="CB196" i="5"/>
  <c r="CB195" i="5"/>
  <c r="CB194" i="5"/>
  <c r="CB193" i="5"/>
  <c r="CB192" i="5"/>
  <c r="CB191" i="5"/>
  <c r="CB190" i="5"/>
  <c r="CB189" i="5"/>
  <c r="CB188" i="5"/>
  <c r="CB187" i="5"/>
  <c r="CB186" i="5"/>
  <c r="CB185" i="5"/>
  <c r="CB184" i="5"/>
  <c r="CB183" i="5"/>
  <c r="CB182" i="5"/>
  <c r="CB181" i="5"/>
  <c r="CB180" i="5"/>
  <c r="CB179" i="5"/>
  <c r="CB178" i="5"/>
  <c r="CB177" i="5"/>
  <c r="CB176" i="5"/>
  <c r="CB175" i="5"/>
  <c r="CB174" i="5"/>
  <c r="CB173" i="5"/>
  <c r="CB172" i="5"/>
  <c r="CB171" i="5"/>
  <c r="CB170" i="5"/>
  <c r="CB169" i="5"/>
  <c r="CB168" i="5"/>
  <c r="CB167" i="5"/>
  <c r="CB166" i="5"/>
  <c r="CB165" i="5"/>
  <c r="CB164" i="5"/>
  <c r="CB163" i="5"/>
  <c r="CB162" i="5"/>
  <c r="CB161" i="5"/>
  <c r="CB160" i="5"/>
  <c r="CB159" i="5"/>
  <c r="CB158" i="5"/>
  <c r="CB157" i="5"/>
  <c r="CB156" i="5"/>
  <c r="CB155" i="5"/>
  <c r="CB154" i="5"/>
  <c r="CB153" i="5"/>
  <c r="CB152" i="5"/>
  <c r="CB151" i="5"/>
  <c r="CB150" i="5"/>
  <c r="CB149" i="5"/>
  <c r="CB148" i="5"/>
  <c r="CB147" i="5"/>
  <c r="CB146" i="5"/>
  <c r="CB145" i="5"/>
  <c r="CB144" i="5"/>
  <c r="CB143" i="5"/>
  <c r="CB142" i="5"/>
  <c r="CB141" i="5"/>
  <c r="CB140" i="5"/>
  <c r="CB139" i="5"/>
  <c r="CB138" i="5"/>
  <c r="CB137" i="5"/>
  <c r="CB136" i="5"/>
  <c r="CB135" i="5"/>
  <c r="CB134" i="5"/>
  <c r="CB133" i="5"/>
  <c r="CB132" i="5"/>
  <c r="CB131" i="5"/>
  <c r="CB130" i="5"/>
  <c r="CB129" i="5"/>
  <c r="CB128" i="5"/>
  <c r="CB127" i="5"/>
  <c r="CB126" i="5"/>
  <c r="CB125" i="5"/>
  <c r="CB124" i="5"/>
  <c r="CB123" i="5"/>
  <c r="CB122" i="5"/>
  <c r="CB121" i="5"/>
  <c r="CB120" i="5"/>
  <c r="CB119" i="5"/>
  <c r="CB118" i="5"/>
  <c r="CB117" i="5"/>
  <c r="CB116" i="5"/>
  <c r="CB115" i="5"/>
  <c r="CB114" i="5"/>
  <c r="CB113" i="5"/>
  <c r="CB112" i="5"/>
  <c r="CB111" i="5"/>
  <c r="CB110" i="5"/>
  <c r="CB109" i="5"/>
  <c r="CB108" i="5"/>
  <c r="CB107" i="5"/>
  <c r="CB106" i="5"/>
  <c r="CB105" i="5"/>
  <c r="CB104" i="5"/>
  <c r="CB103" i="5"/>
  <c r="CB102" i="5"/>
  <c r="CB101" i="5"/>
  <c r="CB100" i="5"/>
  <c r="CB99" i="5"/>
  <c r="CB98" i="5"/>
  <c r="CB97" i="5"/>
  <c r="CB96" i="5"/>
  <c r="CB95" i="5"/>
  <c r="CB94" i="5"/>
  <c r="CB93" i="5"/>
  <c r="CB92" i="5"/>
  <c r="CB91" i="5"/>
  <c r="CB90" i="5"/>
  <c r="CB89" i="5"/>
  <c r="CB88" i="5"/>
  <c r="CB87" i="5"/>
  <c r="CB86" i="5"/>
  <c r="CB85" i="5"/>
  <c r="CB84" i="5"/>
  <c r="CB83" i="5"/>
  <c r="CB82" i="5"/>
  <c r="CB81" i="5"/>
  <c r="CB80" i="5"/>
  <c r="CB79" i="5"/>
  <c r="CB78" i="5"/>
  <c r="CB77" i="5"/>
  <c r="CB76" i="5"/>
  <c r="CB75" i="5"/>
  <c r="CB74" i="5"/>
  <c r="CB73" i="5"/>
  <c r="CB72" i="5"/>
  <c r="CB71" i="5"/>
  <c r="CB70" i="5"/>
  <c r="CB69" i="5"/>
  <c r="CB68" i="5"/>
  <c r="CB67" i="5"/>
  <c r="CB66" i="5"/>
  <c r="CB65" i="5"/>
  <c r="CB64" i="5"/>
  <c r="CB63" i="5"/>
  <c r="CB62" i="5"/>
  <c r="CB61" i="5"/>
  <c r="CB60" i="5"/>
  <c r="CB59" i="5"/>
  <c r="CB58" i="5"/>
  <c r="CB57" i="5"/>
  <c r="CB56" i="5"/>
  <c r="CB55" i="5"/>
  <c r="CB54" i="5"/>
  <c r="CB53" i="5"/>
  <c r="CB52" i="5"/>
  <c r="CB51" i="5"/>
  <c r="CB50" i="5"/>
  <c r="CB49" i="5"/>
  <c r="CB48" i="5"/>
  <c r="CB47" i="5"/>
  <c r="CB46" i="5"/>
  <c r="CB45" i="5"/>
  <c r="CB44" i="5"/>
  <c r="CB43" i="5"/>
  <c r="CB42" i="5"/>
  <c r="CB41" i="5"/>
  <c r="CB40" i="5"/>
  <c r="CB39" i="5"/>
  <c r="CB38" i="5"/>
  <c r="CB37" i="5"/>
  <c r="CB36" i="5"/>
  <c r="CB35" i="5"/>
  <c r="CB34" i="5"/>
  <c r="CB33" i="5"/>
  <c r="CB32" i="5"/>
  <c r="CB31" i="5"/>
  <c r="DY31" i="28"/>
  <c r="DY30" i="28"/>
  <c r="DY29" i="28"/>
  <c r="DY28" i="28"/>
  <c r="DY27" i="28"/>
  <c r="DY26" i="28"/>
  <c r="DY25" i="28"/>
  <c r="DY24" i="28"/>
  <c r="DY23" i="28"/>
  <c r="DY22" i="28"/>
  <c r="DY21" i="28"/>
  <c r="DY20" i="28"/>
  <c r="DY19" i="28"/>
  <c r="DY18" i="28"/>
  <c r="DY17" i="28"/>
  <c r="DY16" i="28"/>
  <c r="DY15" i="28"/>
  <c r="DY14" i="28"/>
  <c r="DY13" i="28"/>
  <c r="DY12" i="28"/>
  <c r="DY11" i="28"/>
  <c r="DY10" i="28"/>
  <c r="DY9" i="28"/>
  <c r="DY8" i="28"/>
  <c r="DY7" i="28"/>
  <c r="BX6" i="25"/>
  <c r="BX15" i="25"/>
  <c r="BX12" i="25"/>
  <c r="BX17" i="25"/>
  <c r="BX13" i="25"/>
  <c r="BW400" i="5"/>
  <c r="BW399" i="5"/>
  <c r="BW398" i="5"/>
  <c r="BW397" i="5"/>
  <c r="BW396" i="5"/>
  <c r="BW395" i="5"/>
  <c r="BW394" i="5"/>
  <c r="BW393" i="5"/>
  <c r="BW392" i="5"/>
  <c r="BW391" i="5"/>
  <c r="BW390" i="5"/>
  <c r="BW389" i="5"/>
  <c r="BW388" i="5"/>
  <c r="BW387" i="5"/>
  <c r="BW386" i="5"/>
  <c r="BW385" i="5"/>
  <c r="BW384" i="5"/>
  <c r="BW383" i="5"/>
  <c r="BW382" i="5"/>
  <c r="BW381" i="5"/>
  <c r="BW380" i="5"/>
  <c r="BW379" i="5"/>
  <c r="BW378" i="5"/>
  <c r="BW377" i="5"/>
  <c r="BW376" i="5"/>
  <c r="BW375" i="5"/>
  <c r="BW374" i="5"/>
  <c r="BW373" i="5"/>
  <c r="BW372" i="5"/>
  <c r="BW371" i="5"/>
  <c r="BW370" i="5"/>
  <c r="BW369" i="5"/>
  <c r="BW368" i="5"/>
  <c r="BW367" i="5"/>
  <c r="BW366" i="5"/>
  <c r="BW365" i="5"/>
  <c r="BW364" i="5"/>
  <c r="BW363" i="5"/>
  <c r="BW362" i="5"/>
  <c r="BW361" i="5"/>
  <c r="BW360" i="5"/>
  <c r="BW359" i="5"/>
  <c r="BW358" i="5"/>
  <c r="BW357" i="5"/>
  <c r="BW356" i="5"/>
  <c r="BW355" i="5"/>
  <c r="BW354" i="5"/>
  <c r="BW353" i="5"/>
  <c r="BW352" i="5"/>
  <c r="BW351" i="5"/>
  <c r="BW350" i="5"/>
  <c r="BW349" i="5"/>
  <c r="BW348" i="5"/>
  <c r="BW347" i="5"/>
  <c r="BW346" i="5"/>
  <c r="BW345" i="5"/>
  <c r="BW344" i="5"/>
  <c r="BW343" i="5"/>
  <c r="BW342" i="5"/>
  <c r="BW341" i="5"/>
  <c r="BW340" i="5"/>
  <c r="BW339" i="5"/>
  <c r="BW338" i="5"/>
  <c r="BW337" i="5"/>
  <c r="BW336" i="5"/>
  <c r="BW335" i="5"/>
  <c r="BW334" i="5"/>
  <c r="BW333" i="5"/>
  <c r="BW332" i="5"/>
  <c r="BW331" i="5"/>
  <c r="BW330" i="5"/>
  <c r="BW329" i="5"/>
  <c r="BW328" i="5"/>
  <c r="BW327" i="5"/>
  <c r="BW326" i="5"/>
  <c r="BW325" i="5"/>
  <c r="BW324" i="5"/>
  <c r="BW323" i="5"/>
  <c r="BW322" i="5"/>
  <c r="BW321" i="5"/>
  <c r="BW320" i="5"/>
  <c r="BW319" i="5"/>
  <c r="BW318" i="5"/>
  <c r="BW317" i="5"/>
  <c r="BW316" i="5"/>
  <c r="BW315" i="5"/>
  <c r="BW314" i="5"/>
  <c r="BW313" i="5"/>
  <c r="BW312" i="5"/>
  <c r="BW311" i="5"/>
  <c r="BW310" i="5"/>
  <c r="BW309" i="5"/>
  <c r="BW308" i="5"/>
  <c r="BW307" i="5"/>
  <c r="BW306" i="5"/>
  <c r="BW305" i="5"/>
  <c r="BW304" i="5"/>
  <c r="BW303" i="5"/>
  <c r="BW302" i="5"/>
  <c r="BW301" i="5"/>
  <c r="BW300" i="5"/>
  <c r="BW299" i="5"/>
  <c r="BW298" i="5"/>
  <c r="BW297" i="5"/>
  <c r="BW296" i="5"/>
  <c r="BW295" i="5"/>
  <c r="BW294" i="5"/>
  <c r="BW293" i="5"/>
  <c r="BW292" i="5"/>
  <c r="BW291" i="5"/>
  <c r="BW290" i="5"/>
  <c r="BW289" i="5"/>
  <c r="BW288" i="5"/>
  <c r="BW287" i="5"/>
  <c r="BW286" i="5"/>
  <c r="BW285" i="5"/>
  <c r="BW284" i="5"/>
  <c r="BW283" i="5"/>
  <c r="BW282" i="5"/>
  <c r="BW281" i="5"/>
  <c r="BW280" i="5"/>
  <c r="BW279" i="5"/>
  <c r="BW278" i="5"/>
  <c r="BW277" i="5"/>
  <c r="BW276" i="5"/>
  <c r="BW275" i="5"/>
  <c r="BW274" i="5"/>
  <c r="BW273" i="5"/>
  <c r="BW272" i="5"/>
  <c r="BW271" i="5"/>
  <c r="BW270" i="5"/>
  <c r="BW269" i="5"/>
  <c r="BW268" i="5"/>
  <c r="BW267" i="5"/>
  <c r="BW266" i="5"/>
  <c r="BW265" i="5"/>
  <c r="BW264" i="5"/>
  <c r="BW263" i="5"/>
  <c r="BW262" i="5"/>
  <c r="BW261" i="5"/>
  <c r="BW260" i="5"/>
  <c r="BW259" i="5"/>
  <c r="BW258" i="5"/>
  <c r="BW257" i="5"/>
  <c r="BW256" i="5"/>
  <c r="BW255" i="5"/>
  <c r="BW254" i="5"/>
  <c r="BW253" i="5"/>
  <c r="BW252" i="5"/>
  <c r="BW251" i="5"/>
  <c r="BW250" i="5"/>
  <c r="BW249" i="5"/>
  <c r="BW248" i="5"/>
  <c r="BW247" i="5"/>
  <c r="BW246" i="5"/>
  <c r="BW245" i="5"/>
  <c r="BW244" i="5"/>
  <c r="BW243" i="5"/>
  <c r="BW242" i="5"/>
  <c r="BW241" i="5"/>
  <c r="BW240" i="5"/>
  <c r="BW239" i="5"/>
  <c r="BW238" i="5"/>
  <c r="BW237" i="5"/>
  <c r="BW236" i="5"/>
  <c r="BW235" i="5"/>
  <c r="BW234" i="5"/>
  <c r="BW233" i="5"/>
  <c r="BW232" i="5"/>
  <c r="BW231" i="5"/>
  <c r="BW230" i="5"/>
  <c r="BW229" i="5"/>
  <c r="BW228" i="5"/>
  <c r="BW227" i="5"/>
  <c r="BW226" i="5"/>
  <c r="BW225" i="5"/>
  <c r="BW224" i="5"/>
  <c r="BW223" i="5"/>
  <c r="BW222" i="5"/>
  <c r="BW221" i="5"/>
  <c r="BW220" i="5"/>
  <c r="BW219" i="5"/>
  <c r="BW218" i="5"/>
  <c r="BW217" i="5"/>
  <c r="BW216" i="5"/>
  <c r="BW215" i="5"/>
  <c r="BW214" i="5"/>
  <c r="BW213" i="5"/>
  <c r="BW212" i="5"/>
  <c r="BW211" i="5"/>
  <c r="BW210" i="5"/>
  <c r="BW209" i="5"/>
  <c r="BW208" i="5"/>
  <c r="BW207" i="5"/>
  <c r="BW206" i="5"/>
  <c r="BW205" i="5"/>
  <c r="BW204" i="5"/>
  <c r="BW203" i="5"/>
  <c r="BW202" i="5"/>
  <c r="BW201" i="5"/>
  <c r="BW200" i="5"/>
  <c r="BW199" i="5"/>
  <c r="BW198" i="5"/>
  <c r="BW197" i="5"/>
  <c r="BW196" i="5"/>
  <c r="BW195" i="5"/>
  <c r="BW194" i="5"/>
  <c r="BW193" i="5"/>
  <c r="BW192" i="5"/>
  <c r="BW191" i="5"/>
  <c r="BW190" i="5"/>
  <c r="BW189" i="5"/>
  <c r="BW188" i="5"/>
  <c r="BW187" i="5"/>
  <c r="BW186" i="5"/>
  <c r="BW185" i="5"/>
  <c r="BW184" i="5"/>
  <c r="BW183" i="5"/>
  <c r="BW182" i="5"/>
  <c r="BW181" i="5"/>
  <c r="BW180" i="5"/>
  <c r="BW179" i="5"/>
  <c r="BW178" i="5"/>
  <c r="BW177" i="5"/>
  <c r="BW176" i="5"/>
  <c r="BW175" i="5"/>
  <c r="BW174" i="5"/>
  <c r="BW173" i="5"/>
  <c r="BW172" i="5"/>
  <c r="BW171" i="5"/>
  <c r="BW170" i="5"/>
  <c r="BW169" i="5"/>
  <c r="BW168" i="5"/>
  <c r="BW167" i="5"/>
  <c r="BW166" i="5"/>
  <c r="BW165" i="5"/>
  <c r="BW164" i="5"/>
  <c r="BW163" i="5"/>
  <c r="BW162" i="5"/>
  <c r="BW161" i="5"/>
  <c r="BW160" i="5"/>
  <c r="BW159" i="5"/>
  <c r="BW158" i="5"/>
  <c r="BW157" i="5"/>
  <c r="BW156" i="5"/>
  <c r="BW155" i="5"/>
  <c r="BW154" i="5"/>
  <c r="BW153" i="5"/>
  <c r="BW152" i="5"/>
  <c r="BW151" i="5"/>
  <c r="BW150" i="5"/>
  <c r="BW149" i="5"/>
  <c r="BW148" i="5"/>
  <c r="BW147" i="5"/>
  <c r="BW146" i="5"/>
  <c r="BW145" i="5"/>
  <c r="BW144" i="5"/>
  <c r="BW143" i="5"/>
  <c r="BW142" i="5"/>
  <c r="BW141" i="5"/>
  <c r="BW140" i="5"/>
  <c r="BW139" i="5"/>
  <c r="BW138" i="5"/>
  <c r="BW137" i="5"/>
  <c r="BW136" i="5"/>
  <c r="BW135" i="5"/>
  <c r="BW134" i="5"/>
  <c r="BW133" i="5"/>
  <c r="BW132" i="5"/>
  <c r="BW131" i="5"/>
  <c r="BW130" i="5"/>
  <c r="BW129" i="5"/>
  <c r="BW128" i="5"/>
  <c r="BW127" i="5"/>
  <c r="BW126" i="5"/>
  <c r="BW125" i="5"/>
  <c r="BW124" i="5"/>
  <c r="BW123" i="5"/>
  <c r="BW122" i="5"/>
  <c r="BW121" i="5"/>
  <c r="BW120" i="5"/>
  <c r="BW119" i="5"/>
  <c r="BW118" i="5"/>
  <c r="BW117" i="5"/>
  <c r="BW116" i="5"/>
  <c r="BW115" i="5"/>
  <c r="BW114" i="5"/>
  <c r="BW113" i="5"/>
  <c r="BW112" i="5"/>
  <c r="BW111" i="5"/>
  <c r="BW110" i="5"/>
  <c r="BW109" i="5"/>
  <c r="BW108" i="5"/>
  <c r="BW107" i="5"/>
  <c r="BW106" i="5"/>
  <c r="BW105" i="5"/>
  <c r="BW104" i="5"/>
  <c r="BW103" i="5"/>
  <c r="BW102" i="5"/>
  <c r="BW101" i="5"/>
  <c r="BW100" i="5"/>
  <c r="BW99" i="5"/>
  <c r="BW98" i="5"/>
  <c r="BW97" i="5"/>
  <c r="BW96" i="5"/>
  <c r="BW95" i="5"/>
  <c r="BW94" i="5"/>
  <c r="BW93" i="5"/>
  <c r="BW92" i="5"/>
  <c r="BW91" i="5"/>
  <c r="BW90" i="5"/>
  <c r="BW89" i="5"/>
  <c r="BW88" i="5"/>
  <c r="BW87" i="5"/>
  <c r="BW86" i="5"/>
  <c r="BW85" i="5"/>
  <c r="BW84" i="5"/>
  <c r="BW83" i="5"/>
  <c r="BW82" i="5"/>
  <c r="BW81" i="5"/>
  <c r="BW80" i="5"/>
  <c r="BW79" i="5"/>
  <c r="BW78" i="5"/>
  <c r="BW77" i="5"/>
  <c r="BW76" i="5"/>
  <c r="BW75" i="5"/>
  <c r="BW74" i="5"/>
  <c r="BW73" i="5"/>
  <c r="BW72" i="5"/>
  <c r="BW71" i="5"/>
  <c r="BW70" i="5"/>
  <c r="BW69" i="5"/>
  <c r="BW68" i="5"/>
  <c r="BW67" i="5"/>
  <c r="BW66" i="5"/>
  <c r="BW65" i="5"/>
  <c r="BW64" i="5"/>
  <c r="BW63" i="5"/>
  <c r="BW62" i="5"/>
  <c r="BW61" i="5"/>
  <c r="BW60" i="5"/>
  <c r="BW59" i="5"/>
  <c r="BW58" i="5"/>
  <c r="BW57" i="5"/>
  <c r="BW56" i="5"/>
  <c r="BW55" i="5"/>
  <c r="BW54" i="5"/>
  <c r="BW53" i="5"/>
  <c r="BW52" i="5"/>
  <c r="BW51" i="5"/>
  <c r="BW50" i="5"/>
  <c r="BW49" i="5"/>
  <c r="BW48" i="5"/>
  <c r="BW47" i="5"/>
  <c r="BW46" i="5"/>
  <c r="BW45" i="5"/>
  <c r="BW44" i="5"/>
  <c r="BW43" i="5"/>
  <c r="BW42" i="5"/>
  <c r="BW41" i="5"/>
  <c r="BW40" i="5"/>
  <c r="BW39" i="5"/>
  <c r="BW38" i="5"/>
  <c r="BW37" i="5"/>
  <c r="BW36" i="5"/>
  <c r="BW35" i="5"/>
  <c r="BW34" i="5"/>
  <c r="BW33" i="5"/>
  <c r="BW32" i="5"/>
  <c r="BW31" i="5"/>
  <c r="DT31" i="28"/>
  <c r="DT30" i="28"/>
  <c r="DT29" i="28"/>
  <c r="DT28" i="28"/>
  <c r="DT27" i="28"/>
  <c r="DT26" i="28"/>
  <c r="DT25" i="28"/>
  <c r="DT24" i="28"/>
  <c r="DT23" i="28"/>
  <c r="DT22" i="28"/>
  <c r="DT21" i="28"/>
  <c r="DT20" i="28"/>
  <c r="DT19" i="28"/>
  <c r="DT18" i="28"/>
  <c r="DT17" i="28"/>
  <c r="DT16" i="28"/>
  <c r="DT15" i="28"/>
  <c r="DT14" i="28"/>
  <c r="DT13" i="28"/>
  <c r="DT12" i="28"/>
  <c r="DT11" i="28"/>
  <c r="DT10" i="28"/>
  <c r="DT9" i="28"/>
  <c r="DT8" i="28"/>
  <c r="DT7" i="28"/>
  <c r="BS6" i="25"/>
  <c r="BS15" i="25"/>
  <c r="BS12" i="25"/>
  <c r="BS17" i="25"/>
  <c r="BS13" i="25"/>
  <c r="BQ400" i="5"/>
  <c r="BQ399" i="5"/>
  <c r="BQ398" i="5"/>
  <c r="BQ397" i="5"/>
  <c r="BQ396" i="5"/>
  <c r="BQ395" i="5"/>
  <c r="BQ394" i="5"/>
  <c r="BQ393" i="5"/>
  <c r="BQ392" i="5"/>
  <c r="BQ391" i="5"/>
  <c r="BQ390" i="5"/>
  <c r="BQ389" i="5"/>
  <c r="BQ388" i="5"/>
  <c r="BQ387" i="5"/>
  <c r="BQ386" i="5"/>
  <c r="BQ385" i="5"/>
  <c r="BQ384" i="5"/>
  <c r="BQ383" i="5"/>
  <c r="BQ382" i="5"/>
  <c r="BQ381" i="5"/>
  <c r="BQ380" i="5"/>
  <c r="BQ379" i="5"/>
  <c r="BQ378" i="5"/>
  <c r="BQ377" i="5"/>
  <c r="BQ376" i="5"/>
  <c r="BQ375" i="5"/>
  <c r="BQ374" i="5"/>
  <c r="BQ373" i="5"/>
  <c r="BQ372" i="5"/>
  <c r="BQ371" i="5"/>
  <c r="BQ370" i="5"/>
  <c r="BQ369" i="5"/>
  <c r="BQ368" i="5"/>
  <c r="BQ367" i="5"/>
  <c r="BQ366" i="5"/>
  <c r="BQ365" i="5"/>
  <c r="BQ364" i="5"/>
  <c r="BQ363" i="5"/>
  <c r="BQ362" i="5"/>
  <c r="BQ361" i="5"/>
  <c r="BQ360" i="5"/>
  <c r="BQ359" i="5"/>
  <c r="BQ358" i="5"/>
  <c r="BQ357" i="5"/>
  <c r="BQ356" i="5"/>
  <c r="BQ355" i="5"/>
  <c r="BQ354" i="5"/>
  <c r="BQ353" i="5"/>
  <c r="BQ352" i="5"/>
  <c r="BQ351" i="5"/>
  <c r="BQ350" i="5"/>
  <c r="BQ349" i="5"/>
  <c r="BQ348" i="5"/>
  <c r="BQ347" i="5"/>
  <c r="BQ346" i="5"/>
  <c r="BQ345" i="5"/>
  <c r="BQ344" i="5"/>
  <c r="BQ343" i="5"/>
  <c r="BQ342" i="5"/>
  <c r="BQ341" i="5"/>
  <c r="BQ340" i="5"/>
  <c r="BQ339" i="5"/>
  <c r="BQ338" i="5"/>
  <c r="BQ337" i="5"/>
  <c r="BQ336" i="5"/>
  <c r="BQ335" i="5"/>
  <c r="BQ334" i="5"/>
  <c r="BQ333" i="5"/>
  <c r="BQ332" i="5"/>
  <c r="BQ331" i="5"/>
  <c r="BQ330" i="5"/>
  <c r="BQ329" i="5"/>
  <c r="BQ328" i="5"/>
  <c r="BQ327" i="5"/>
  <c r="BQ326" i="5"/>
  <c r="BQ325" i="5"/>
  <c r="BQ324" i="5"/>
  <c r="BQ323" i="5"/>
  <c r="BQ322" i="5"/>
  <c r="BQ321" i="5"/>
  <c r="BQ320" i="5"/>
  <c r="BQ319" i="5"/>
  <c r="BQ318" i="5"/>
  <c r="BQ317" i="5"/>
  <c r="BQ316" i="5"/>
  <c r="BQ315" i="5"/>
  <c r="BQ314" i="5"/>
  <c r="BQ313" i="5"/>
  <c r="BQ312" i="5"/>
  <c r="BQ311" i="5"/>
  <c r="BQ310" i="5"/>
  <c r="BQ309" i="5"/>
  <c r="BQ308" i="5"/>
  <c r="BQ307" i="5"/>
  <c r="BQ306" i="5"/>
  <c r="BQ305" i="5"/>
  <c r="BQ304" i="5"/>
  <c r="BQ303" i="5"/>
  <c r="BQ302" i="5"/>
  <c r="BQ301" i="5"/>
  <c r="BQ300" i="5"/>
  <c r="BQ299" i="5"/>
  <c r="BQ298" i="5"/>
  <c r="BQ297" i="5"/>
  <c r="BQ296" i="5"/>
  <c r="BQ295" i="5"/>
  <c r="BQ294" i="5"/>
  <c r="BQ293" i="5"/>
  <c r="BQ292" i="5"/>
  <c r="BQ291" i="5"/>
  <c r="BQ290" i="5"/>
  <c r="BQ289" i="5"/>
  <c r="BQ288" i="5"/>
  <c r="BQ287" i="5"/>
  <c r="BQ286" i="5"/>
  <c r="BQ285" i="5"/>
  <c r="BQ284" i="5"/>
  <c r="BQ283" i="5"/>
  <c r="BQ282" i="5"/>
  <c r="BQ281" i="5"/>
  <c r="BQ280" i="5"/>
  <c r="BQ279" i="5"/>
  <c r="BQ278" i="5"/>
  <c r="BQ277" i="5"/>
  <c r="BQ276" i="5"/>
  <c r="BQ275" i="5"/>
  <c r="BQ274" i="5"/>
  <c r="BQ273" i="5"/>
  <c r="BQ272" i="5"/>
  <c r="BQ271" i="5"/>
  <c r="BQ270" i="5"/>
  <c r="BQ269" i="5"/>
  <c r="BQ268" i="5"/>
  <c r="BQ267" i="5"/>
  <c r="BQ266" i="5"/>
  <c r="BQ265" i="5"/>
  <c r="BQ264" i="5"/>
  <c r="BQ263" i="5"/>
  <c r="BQ262" i="5"/>
  <c r="BQ261" i="5"/>
  <c r="BQ260" i="5"/>
  <c r="BQ259" i="5"/>
  <c r="BQ258" i="5"/>
  <c r="BQ257" i="5"/>
  <c r="BQ256" i="5"/>
  <c r="BQ255" i="5"/>
  <c r="BQ254" i="5"/>
  <c r="BQ253" i="5"/>
  <c r="BQ252" i="5"/>
  <c r="BQ251" i="5"/>
  <c r="BQ250" i="5"/>
  <c r="BQ249" i="5"/>
  <c r="BQ248" i="5"/>
  <c r="BQ247" i="5"/>
  <c r="BQ246" i="5"/>
  <c r="BQ245" i="5"/>
  <c r="BQ244" i="5"/>
  <c r="BQ243" i="5"/>
  <c r="BQ242" i="5"/>
  <c r="BQ241" i="5"/>
  <c r="BQ240" i="5"/>
  <c r="BQ239" i="5"/>
  <c r="BQ238" i="5"/>
  <c r="BQ237" i="5"/>
  <c r="BQ236" i="5"/>
  <c r="BQ235" i="5"/>
  <c r="BQ234" i="5"/>
  <c r="BQ233" i="5"/>
  <c r="BQ232" i="5"/>
  <c r="BQ231" i="5"/>
  <c r="BQ230" i="5"/>
  <c r="BQ229" i="5"/>
  <c r="BQ228" i="5"/>
  <c r="BQ227" i="5"/>
  <c r="BQ226" i="5"/>
  <c r="BQ225" i="5"/>
  <c r="BQ224" i="5"/>
  <c r="BQ223" i="5"/>
  <c r="BQ222" i="5"/>
  <c r="BQ221" i="5"/>
  <c r="BQ220" i="5"/>
  <c r="BQ219" i="5"/>
  <c r="BQ218" i="5"/>
  <c r="BQ217" i="5"/>
  <c r="BQ216" i="5"/>
  <c r="BQ215" i="5"/>
  <c r="BQ214" i="5"/>
  <c r="BQ213" i="5"/>
  <c r="BQ212" i="5"/>
  <c r="BQ211" i="5"/>
  <c r="BQ210" i="5"/>
  <c r="BQ209" i="5"/>
  <c r="BQ208" i="5"/>
  <c r="BQ207" i="5"/>
  <c r="BQ206" i="5"/>
  <c r="BQ205" i="5"/>
  <c r="BQ204" i="5"/>
  <c r="BQ203" i="5"/>
  <c r="BQ202" i="5"/>
  <c r="BQ201" i="5"/>
  <c r="BQ200" i="5"/>
  <c r="BQ199" i="5"/>
  <c r="BQ198" i="5"/>
  <c r="BQ197" i="5"/>
  <c r="BQ196" i="5"/>
  <c r="BQ195" i="5"/>
  <c r="BQ194" i="5"/>
  <c r="BQ193" i="5"/>
  <c r="BQ192" i="5"/>
  <c r="BQ191" i="5"/>
  <c r="BQ190" i="5"/>
  <c r="BQ189" i="5"/>
  <c r="BQ188" i="5"/>
  <c r="BQ187" i="5"/>
  <c r="BQ186" i="5"/>
  <c r="BQ185" i="5"/>
  <c r="BQ184" i="5"/>
  <c r="BQ183" i="5"/>
  <c r="BQ182" i="5"/>
  <c r="BQ181" i="5"/>
  <c r="BQ180" i="5"/>
  <c r="BQ179" i="5"/>
  <c r="BQ178" i="5"/>
  <c r="BQ177" i="5"/>
  <c r="BQ176" i="5"/>
  <c r="BQ175" i="5"/>
  <c r="BQ174" i="5"/>
  <c r="BQ173" i="5"/>
  <c r="BQ172" i="5"/>
  <c r="BQ171" i="5"/>
  <c r="BQ170" i="5"/>
  <c r="BQ169" i="5"/>
  <c r="BQ168" i="5"/>
  <c r="BQ167" i="5"/>
  <c r="BQ166" i="5"/>
  <c r="BQ165" i="5"/>
  <c r="BQ164" i="5"/>
  <c r="BQ163" i="5"/>
  <c r="BQ162" i="5"/>
  <c r="BQ161" i="5"/>
  <c r="BQ160" i="5"/>
  <c r="BQ159" i="5"/>
  <c r="BQ158" i="5"/>
  <c r="BQ157" i="5"/>
  <c r="BQ156" i="5"/>
  <c r="BQ155" i="5"/>
  <c r="BQ154" i="5"/>
  <c r="BQ153" i="5"/>
  <c r="BQ152" i="5"/>
  <c r="BQ151" i="5"/>
  <c r="BQ150" i="5"/>
  <c r="BQ149" i="5"/>
  <c r="BQ148" i="5"/>
  <c r="BQ147" i="5"/>
  <c r="BQ146" i="5"/>
  <c r="BQ145" i="5"/>
  <c r="BQ144" i="5"/>
  <c r="BQ143" i="5"/>
  <c r="BQ142" i="5"/>
  <c r="BQ141" i="5"/>
  <c r="BQ140" i="5"/>
  <c r="BQ139" i="5"/>
  <c r="BQ138" i="5"/>
  <c r="BQ137" i="5"/>
  <c r="BQ136" i="5"/>
  <c r="BQ135" i="5"/>
  <c r="BQ134" i="5"/>
  <c r="BQ133" i="5"/>
  <c r="BQ132" i="5"/>
  <c r="BQ131" i="5"/>
  <c r="BQ130" i="5"/>
  <c r="BQ129" i="5"/>
  <c r="BQ128" i="5"/>
  <c r="BQ127" i="5"/>
  <c r="BQ126" i="5"/>
  <c r="BQ125" i="5"/>
  <c r="BQ124" i="5"/>
  <c r="BQ123" i="5"/>
  <c r="BQ122" i="5"/>
  <c r="BQ121" i="5"/>
  <c r="BQ120" i="5"/>
  <c r="BQ119" i="5"/>
  <c r="BQ118" i="5"/>
  <c r="BQ117" i="5"/>
  <c r="BQ116" i="5"/>
  <c r="BQ115" i="5"/>
  <c r="BQ114" i="5"/>
  <c r="BQ113" i="5"/>
  <c r="BQ112" i="5"/>
  <c r="BQ111" i="5"/>
  <c r="BQ110" i="5"/>
  <c r="BQ109" i="5"/>
  <c r="BQ108" i="5"/>
  <c r="BQ107" i="5"/>
  <c r="BQ106" i="5"/>
  <c r="BQ105" i="5"/>
  <c r="BQ104" i="5"/>
  <c r="BQ103" i="5"/>
  <c r="BQ102" i="5"/>
  <c r="BQ101" i="5"/>
  <c r="BQ100" i="5"/>
  <c r="BQ99" i="5"/>
  <c r="BQ98" i="5"/>
  <c r="BQ97" i="5"/>
  <c r="BQ96" i="5"/>
  <c r="BQ95" i="5"/>
  <c r="BQ94" i="5"/>
  <c r="BQ93" i="5"/>
  <c r="BQ92" i="5"/>
  <c r="BQ91" i="5"/>
  <c r="BQ90" i="5"/>
  <c r="BQ89" i="5"/>
  <c r="BQ88" i="5"/>
  <c r="BQ87" i="5"/>
  <c r="BQ86" i="5"/>
  <c r="BQ85" i="5"/>
  <c r="BQ84" i="5"/>
  <c r="BQ83" i="5"/>
  <c r="BQ82" i="5"/>
  <c r="BQ81" i="5"/>
  <c r="BQ80" i="5"/>
  <c r="BQ79" i="5"/>
  <c r="BQ78" i="5"/>
  <c r="BQ77" i="5"/>
  <c r="BQ76" i="5"/>
  <c r="BQ75" i="5"/>
  <c r="BQ74" i="5"/>
  <c r="BQ73" i="5"/>
  <c r="BQ72" i="5"/>
  <c r="BQ71" i="5"/>
  <c r="BQ70" i="5"/>
  <c r="BQ69" i="5"/>
  <c r="BQ68" i="5"/>
  <c r="BQ67" i="5"/>
  <c r="BQ66" i="5"/>
  <c r="BQ65" i="5"/>
  <c r="BQ64" i="5"/>
  <c r="BQ63" i="5"/>
  <c r="BQ62" i="5"/>
  <c r="BQ61" i="5"/>
  <c r="BQ60" i="5"/>
  <c r="BQ59" i="5"/>
  <c r="BQ58" i="5"/>
  <c r="BQ57" i="5"/>
  <c r="BQ56" i="5"/>
  <c r="BQ55" i="5"/>
  <c r="BQ54" i="5"/>
  <c r="BQ53" i="5"/>
  <c r="BQ52" i="5"/>
  <c r="BQ51" i="5"/>
  <c r="BQ50" i="5"/>
  <c r="BQ49" i="5"/>
  <c r="BQ48" i="5"/>
  <c r="BQ47" i="5"/>
  <c r="BQ46" i="5"/>
  <c r="BQ45" i="5"/>
  <c r="BQ44" i="5"/>
  <c r="BQ43" i="5"/>
  <c r="BQ42" i="5"/>
  <c r="BQ41" i="5"/>
  <c r="BQ40" i="5"/>
  <c r="BQ39" i="5"/>
  <c r="BQ38" i="5"/>
  <c r="BQ37" i="5"/>
  <c r="BQ36" i="5"/>
  <c r="BQ35" i="5"/>
  <c r="BQ34" i="5"/>
  <c r="BQ33" i="5"/>
  <c r="BQ32" i="5"/>
  <c r="BQ31" i="5"/>
  <c r="DN31" i="28"/>
  <c r="DN30" i="28"/>
  <c r="DN29" i="28"/>
  <c r="DN28" i="28"/>
  <c r="DN27" i="28"/>
  <c r="DN26" i="28"/>
  <c r="DN25" i="28"/>
  <c r="DN24" i="28"/>
  <c r="DN23" i="28"/>
  <c r="DN22" i="28"/>
  <c r="DN21" i="28"/>
  <c r="DN20" i="28"/>
  <c r="DN19" i="28"/>
  <c r="DN18" i="28"/>
  <c r="DN17" i="28"/>
  <c r="DN16" i="28"/>
  <c r="DN15" i="28"/>
  <c r="DN14" i="28"/>
  <c r="DN13" i="28"/>
  <c r="DN12" i="28"/>
  <c r="DN11" i="28"/>
  <c r="DN10" i="28"/>
  <c r="DN9" i="28"/>
  <c r="DN8" i="28"/>
  <c r="DN7" i="28"/>
  <c r="BM6" i="25"/>
  <c r="BM15" i="25"/>
  <c r="BM12" i="25"/>
  <c r="BM17" i="25"/>
  <c r="BM13" i="25"/>
  <c r="BX400" i="5"/>
  <c r="BX399" i="5"/>
  <c r="BX398" i="5"/>
  <c r="BX397" i="5"/>
  <c r="BX396" i="5"/>
  <c r="BX395" i="5"/>
  <c r="BX394" i="5"/>
  <c r="BX393" i="5"/>
  <c r="BX392" i="5"/>
  <c r="BX391" i="5"/>
  <c r="BX390" i="5"/>
  <c r="BX389" i="5"/>
  <c r="BX388" i="5"/>
  <c r="BX387" i="5"/>
  <c r="BX386" i="5"/>
  <c r="BX385" i="5"/>
  <c r="BX384" i="5"/>
  <c r="BX383" i="5"/>
  <c r="BX382" i="5"/>
  <c r="BX381" i="5"/>
  <c r="BX380" i="5"/>
  <c r="BX379" i="5"/>
  <c r="BX378" i="5"/>
  <c r="BX377" i="5"/>
  <c r="BX376" i="5"/>
  <c r="BX375" i="5"/>
  <c r="BX374" i="5"/>
  <c r="BX373" i="5"/>
  <c r="BX372" i="5"/>
  <c r="BX371" i="5"/>
  <c r="BX370" i="5"/>
  <c r="BX369" i="5"/>
  <c r="BX368" i="5"/>
  <c r="BX367" i="5"/>
  <c r="BX366" i="5"/>
  <c r="BX365" i="5"/>
  <c r="BX364" i="5"/>
  <c r="BX363" i="5"/>
  <c r="BX362" i="5"/>
  <c r="BX361" i="5"/>
  <c r="BX360" i="5"/>
  <c r="BX359" i="5"/>
  <c r="BX358" i="5"/>
  <c r="BX357" i="5"/>
  <c r="BX356" i="5"/>
  <c r="BX355" i="5"/>
  <c r="BX354" i="5"/>
  <c r="BX353" i="5"/>
  <c r="BX352" i="5"/>
  <c r="BX351" i="5"/>
  <c r="BX350" i="5"/>
  <c r="BX349" i="5"/>
  <c r="BX348" i="5"/>
  <c r="BX347" i="5"/>
  <c r="BX346" i="5"/>
  <c r="BX345" i="5"/>
  <c r="BX344" i="5"/>
  <c r="BX343" i="5"/>
  <c r="BX342" i="5"/>
  <c r="BX341" i="5"/>
  <c r="BX340" i="5"/>
  <c r="BX339" i="5"/>
  <c r="BX338" i="5"/>
  <c r="BX337" i="5"/>
  <c r="BX336" i="5"/>
  <c r="BX335" i="5"/>
  <c r="BX334" i="5"/>
  <c r="BX333" i="5"/>
  <c r="BX332" i="5"/>
  <c r="BX331" i="5"/>
  <c r="BX330" i="5"/>
  <c r="BX329" i="5"/>
  <c r="BX328" i="5"/>
  <c r="BX327" i="5"/>
  <c r="BX326" i="5"/>
  <c r="BX325" i="5"/>
  <c r="BX324" i="5"/>
  <c r="BX323" i="5"/>
  <c r="BX322" i="5"/>
  <c r="BX321" i="5"/>
  <c r="BX320" i="5"/>
  <c r="BX319" i="5"/>
  <c r="BX318" i="5"/>
  <c r="BX317" i="5"/>
  <c r="BX316" i="5"/>
  <c r="BX315" i="5"/>
  <c r="BX314" i="5"/>
  <c r="BX313" i="5"/>
  <c r="BX312" i="5"/>
  <c r="BX311" i="5"/>
  <c r="BX310" i="5"/>
  <c r="BX309" i="5"/>
  <c r="BX308" i="5"/>
  <c r="BX307" i="5"/>
  <c r="BX306" i="5"/>
  <c r="BX305" i="5"/>
  <c r="BX304" i="5"/>
  <c r="BX303" i="5"/>
  <c r="BX302" i="5"/>
  <c r="BX301" i="5"/>
  <c r="BX300" i="5"/>
  <c r="BX299" i="5"/>
  <c r="BX298" i="5"/>
  <c r="BX297" i="5"/>
  <c r="BX296" i="5"/>
  <c r="BX295" i="5"/>
  <c r="BX294" i="5"/>
  <c r="BX293" i="5"/>
  <c r="BX292" i="5"/>
  <c r="BX291" i="5"/>
  <c r="BX290" i="5"/>
  <c r="BX289" i="5"/>
  <c r="BX288" i="5"/>
  <c r="BX287" i="5"/>
  <c r="BX286" i="5"/>
  <c r="BX285" i="5"/>
  <c r="BX284" i="5"/>
  <c r="BX283" i="5"/>
  <c r="BX282" i="5"/>
  <c r="BX281" i="5"/>
  <c r="BX280" i="5"/>
  <c r="BX279" i="5"/>
  <c r="BX278" i="5"/>
  <c r="BX277" i="5"/>
  <c r="BX276" i="5"/>
  <c r="BX275" i="5"/>
  <c r="BX274" i="5"/>
  <c r="BX273" i="5"/>
  <c r="BX272" i="5"/>
  <c r="BX271" i="5"/>
  <c r="BX270" i="5"/>
  <c r="BX269" i="5"/>
  <c r="BX268" i="5"/>
  <c r="BX267" i="5"/>
  <c r="BX266" i="5"/>
  <c r="BX265" i="5"/>
  <c r="BX264" i="5"/>
  <c r="BX263" i="5"/>
  <c r="BX262" i="5"/>
  <c r="BX261" i="5"/>
  <c r="BX260" i="5"/>
  <c r="BX259" i="5"/>
  <c r="BX258" i="5"/>
  <c r="BX257" i="5"/>
  <c r="BX256" i="5"/>
  <c r="BX255" i="5"/>
  <c r="BX254" i="5"/>
  <c r="BX253" i="5"/>
  <c r="BX252" i="5"/>
  <c r="BX251" i="5"/>
  <c r="BX250" i="5"/>
  <c r="BX249" i="5"/>
  <c r="BX248" i="5"/>
  <c r="BX247" i="5"/>
  <c r="BX246" i="5"/>
  <c r="BX245" i="5"/>
  <c r="BX244" i="5"/>
  <c r="BX243" i="5"/>
  <c r="BX242" i="5"/>
  <c r="BX241" i="5"/>
  <c r="BX240" i="5"/>
  <c r="BX239" i="5"/>
  <c r="BX238" i="5"/>
  <c r="BX237" i="5"/>
  <c r="BX236" i="5"/>
  <c r="BX235" i="5"/>
  <c r="BX234" i="5"/>
  <c r="BX233" i="5"/>
  <c r="BX232" i="5"/>
  <c r="BX231" i="5"/>
  <c r="BX230" i="5"/>
  <c r="BX229" i="5"/>
  <c r="BX228" i="5"/>
  <c r="BX227" i="5"/>
  <c r="BX226" i="5"/>
  <c r="BX225" i="5"/>
  <c r="BX224" i="5"/>
  <c r="BX223" i="5"/>
  <c r="BX222" i="5"/>
  <c r="BX221" i="5"/>
  <c r="BX220" i="5"/>
  <c r="BX219" i="5"/>
  <c r="BX218" i="5"/>
  <c r="BX217" i="5"/>
  <c r="BX216" i="5"/>
  <c r="BX215" i="5"/>
  <c r="BX214" i="5"/>
  <c r="BX213" i="5"/>
  <c r="BX212" i="5"/>
  <c r="BX211" i="5"/>
  <c r="BX210" i="5"/>
  <c r="BX209" i="5"/>
  <c r="BX208" i="5"/>
  <c r="BX207" i="5"/>
  <c r="BX206" i="5"/>
  <c r="BX205" i="5"/>
  <c r="BX204" i="5"/>
  <c r="BX203" i="5"/>
  <c r="BX202" i="5"/>
  <c r="BX201" i="5"/>
  <c r="BX200" i="5"/>
  <c r="BX199" i="5"/>
  <c r="BX198" i="5"/>
  <c r="BX197" i="5"/>
  <c r="BX196" i="5"/>
  <c r="BX195" i="5"/>
  <c r="BX194" i="5"/>
  <c r="BX193" i="5"/>
  <c r="BX192" i="5"/>
  <c r="BX191" i="5"/>
  <c r="BX190" i="5"/>
  <c r="BX189" i="5"/>
  <c r="BX188" i="5"/>
  <c r="BX187" i="5"/>
  <c r="BX186" i="5"/>
  <c r="BX185" i="5"/>
  <c r="BX184" i="5"/>
  <c r="BX183" i="5"/>
  <c r="BX182" i="5"/>
  <c r="BX181" i="5"/>
  <c r="BX180" i="5"/>
  <c r="BX179" i="5"/>
  <c r="BX178" i="5"/>
  <c r="BX177" i="5"/>
  <c r="BX176" i="5"/>
  <c r="BX175" i="5"/>
  <c r="BX174" i="5"/>
  <c r="BX173" i="5"/>
  <c r="BX172" i="5"/>
  <c r="BX171" i="5"/>
  <c r="BX170" i="5"/>
  <c r="BX169" i="5"/>
  <c r="BX168" i="5"/>
  <c r="BX167" i="5"/>
  <c r="BX166" i="5"/>
  <c r="BX165" i="5"/>
  <c r="BX164" i="5"/>
  <c r="BX163" i="5"/>
  <c r="BX162" i="5"/>
  <c r="BX161" i="5"/>
  <c r="BX160" i="5"/>
  <c r="BX159" i="5"/>
  <c r="BX158" i="5"/>
  <c r="BX157" i="5"/>
  <c r="BX156" i="5"/>
  <c r="BX155" i="5"/>
  <c r="BX154" i="5"/>
  <c r="BX153" i="5"/>
  <c r="BX152" i="5"/>
  <c r="BX151" i="5"/>
  <c r="BX150" i="5"/>
  <c r="BX149" i="5"/>
  <c r="BX148" i="5"/>
  <c r="BX147" i="5"/>
  <c r="BX146" i="5"/>
  <c r="BX145" i="5"/>
  <c r="BX144" i="5"/>
  <c r="BX143" i="5"/>
  <c r="BX142" i="5"/>
  <c r="BX141" i="5"/>
  <c r="BX140" i="5"/>
  <c r="BX139" i="5"/>
  <c r="BX138" i="5"/>
  <c r="BX137" i="5"/>
  <c r="BX136" i="5"/>
  <c r="BX135" i="5"/>
  <c r="BX134" i="5"/>
  <c r="BX133" i="5"/>
  <c r="BX132" i="5"/>
  <c r="BX131" i="5"/>
  <c r="BX130" i="5"/>
  <c r="BX129" i="5"/>
  <c r="BX128" i="5"/>
  <c r="BX127" i="5"/>
  <c r="BX126" i="5"/>
  <c r="BX125" i="5"/>
  <c r="BX124" i="5"/>
  <c r="BX123" i="5"/>
  <c r="BX122" i="5"/>
  <c r="BX121" i="5"/>
  <c r="BX120" i="5"/>
  <c r="BX119" i="5"/>
  <c r="BX118" i="5"/>
  <c r="BX117" i="5"/>
  <c r="BX116" i="5"/>
  <c r="BX115" i="5"/>
  <c r="BX114" i="5"/>
  <c r="BX113" i="5"/>
  <c r="BX112" i="5"/>
  <c r="BX111" i="5"/>
  <c r="BX110" i="5"/>
  <c r="BX109" i="5"/>
  <c r="BX108" i="5"/>
  <c r="BX107" i="5"/>
  <c r="BX106" i="5"/>
  <c r="BX105" i="5"/>
  <c r="BX104" i="5"/>
  <c r="BX103" i="5"/>
  <c r="BX102" i="5"/>
  <c r="BX101" i="5"/>
  <c r="BX100" i="5"/>
  <c r="BX99" i="5"/>
  <c r="BX98" i="5"/>
  <c r="BX97" i="5"/>
  <c r="BX96" i="5"/>
  <c r="BX95" i="5"/>
  <c r="BX94" i="5"/>
  <c r="BX93" i="5"/>
  <c r="BX92" i="5"/>
  <c r="BX91" i="5"/>
  <c r="BX90" i="5"/>
  <c r="BX89" i="5"/>
  <c r="BX88" i="5"/>
  <c r="BX87" i="5"/>
  <c r="BX86" i="5"/>
  <c r="BX85" i="5"/>
  <c r="BX84" i="5"/>
  <c r="BX83" i="5"/>
  <c r="BX82" i="5"/>
  <c r="BX81" i="5"/>
  <c r="BX80" i="5"/>
  <c r="BX79" i="5"/>
  <c r="BX78" i="5"/>
  <c r="BX77" i="5"/>
  <c r="BX76" i="5"/>
  <c r="BX75" i="5"/>
  <c r="BX74" i="5"/>
  <c r="BX73" i="5"/>
  <c r="BX72" i="5"/>
  <c r="BX71" i="5"/>
  <c r="BX70" i="5"/>
  <c r="BX69" i="5"/>
  <c r="BX68" i="5"/>
  <c r="BX67" i="5"/>
  <c r="BX66" i="5"/>
  <c r="BX65" i="5"/>
  <c r="BX64" i="5"/>
  <c r="BX63" i="5"/>
  <c r="BX62" i="5"/>
  <c r="BX61" i="5"/>
  <c r="BX60" i="5"/>
  <c r="BX59" i="5"/>
  <c r="BX58" i="5"/>
  <c r="BX57" i="5"/>
  <c r="BX56" i="5"/>
  <c r="BX55" i="5"/>
  <c r="BX54" i="5"/>
  <c r="BX53" i="5"/>
  <c r="BX52" i="5"/>
  <c r="BX51" i="5"/>
  <c r="BX50" i="5"/>
  <c r="BX49" i="5"/>
  <c r="BX48" i="5"/>
  <c r="BX47" i="5"/>
  <c r="BX46" i="5"/>
  <c r="BX45" i="5"/>
  <c r="BX44" i="5"/>
  <c r="BX43" i="5"/>
  <c r="BX42" i="5"/>
  <c r="BX41" i="5"/>
  <c r="BX40" i="5"/>
  <c r="BX39" i="5"/>
  <c r="BX38" i="5"/>
  <c r="BX37" i="5"/>
  <c r="BX36" i="5"/>
  <c r="BX35" i="5"/>
  <c r="BX34" i="5"/>
  <c r="BX33" i="5"/>
  <c r="BX32" i="5"/>
  <c r="BX31" i="5"/>
  <c r="DU31" i="28"/>
  <c r="DU30" i="28"/>
  <c r="DU29" i="28"/>
  <c r="DU28" i="28"/>
  <c r="DU27" i="28"/>
  <c r="DU26" i="28"/>
  <c r="DU25" i="28"/>
  <c r="DU24" i="28"/>
  <c r="DU23" i="28"/>
  <c r="DU22" i="28"/>
  <c r="DU21" i="28"/>
  <c r="DU20" i="28"/>
  <c r="DU19" i="28"/>
  <c r="DU18" i="28"/>
  <c r="DU17" i="28"/>
  <c r="DU16" i="28"/>
  <c r="DU15" i="28"/>
  <c r="DU14" i="28"/>
  <c r="DU13" i="28"/>
  <c r="DU12" i="28"/>
  <c r="DU11" i="28"/>
  <c r="DU10" i="28"/>
  <c r="DU9" i="28"/>
  <c r="DU8" i="28"/>
  <c r="DU7" i="28"/>
  <c r="BT6" i="25"/>
  <c r="BT15" i="25"/>
  <c r="BT12" i="25"/>
  <c r="BT17" i="25"/>
  <c r="BT13" i="25"/>
  <c r="BU400" i="5"/>
  <c r="BU399" i="5"/>
  <c r="BU398" i="5"/>
  <c r="BU397" i="5"/>
  <c r="BU396" i="5"/>
  <c r="BU395" i="5"/>
  <c r="BU394" i="5"/>
  <c r="BU393" i="5"/>
  <c r="BU392" i="5"/>
  <c r="BU391" i="5"/>
  <c r="BU390" i="5"/>
  <c r="BU389" i="5"/>
  <c r="BU388" i="5"/>
  <c r="BU387" i="5"/>
  <c r="BU386" i="5"/>
  <c r="BU385" i="5"/>
  <c r="BU384" i="5"/>
  <c r="BU383" i="5"/>
  <c r="BU382" i="5"/>
  <c r="BU381" i="5"/>
  <c r="BU380" i="5"/>
  <c r="BU379" i="5"/>
  <c r="BU378" i="5"/>
  <c r="BU377" i="5"/>
  <c r="BU376" i="5"/>
  <c r="BU375" i="5"/>
  <c r="BU374" i="5"/>
  <c r="BU373" i="5"/>
  <c r="BU372" i="5"/>
  <c r="BU371" i="5"/>
  <c r="BU370" i="5"/>
  <c r="BU369" i="5"/>
  <c r="BU368" i="5"/>
  <c r="BU367" i="5"/>
  <c r="BU366" i="5"/>
  <c r="BU365" i="5"/>
  <c r="BU364" i="5"/>
  <c r="BU363" i="5"/>
  <c r="BU362" i="5"/>
  <c r="BU361" i="5"/>
  <c r="BU360" i="5"/>
  <c r="BU359" i="5"/>
  <c r="BU358" i="5"/>
  <c r="BU357" i="5"/>
  <c r="BU356" i="5"/>
  <c r="BU355" i="5"/>
  <c r="BU354" i="5"/>
  <c r="BU353" i="5"/>
  <c r="BU352" i="5"/>
  <c r="BU351" i="5"/>
  <c r="BU350" i="5"/>
  <c r="BU349" i="5"/>
  <c r="BU348" i="5"/>
  <c r="BU347" i="5"/>
  <c r="BU346" i="5"/>
  <c r="BU345" i="5"/>
  <c r="BU344" i="5"/>
  <c r="BU343" i="5"/>
  <c r="BU342" i="5"/>
  <c r="BU341" i="5"/>
  <c r="BU340" i="5"/>
  <c r="BU339" i="5"/>
  <c r="BU338" i="5"/>
  <c r="BU337" i="5"/>
  <c r="BU336" i="5"/>
  <c r="BU335" i="5"/>
  <c r="BU334" i="5"/>
  <c r="BU333" i="5"/>
  <c r="BU332" i="5"/>
  <c r="BU331" i="5"/>
  <c r="BU330" i="5"/>
  <c r="BU329" i="5"/>
  <c r="BU328" i="5"/>
  <c r="BU327" i="5"/>
  <c r="BU326" i="5"/>
  <c r="BU325" i="5"/>
  <c r="BU324" i="5"/>
  <c r="BU323" i="5"/>
  <c r="BU322" i="5"/>
  <c r="BU321" i="5"/>
  <c r="BU320" i="5"/>
  <c r="BU319" i="5"/>
  <c r="BU318" i="5"/>
  <c r="BU317" i="5"/>
  <c r="BU316" i="5"/>
  <c r="BU315" i="5"/>
  <c r="BU314" i="5"/>
  <c r="BU313" i="5"/>
  <c r="BU312" i="5"/>
  <c r="BU311" i="5"/>
  <c r="BU310" i="5"/>
  <c r="BU309" i="5"/>
  <c r="BU308" i="5"/>
  <c r="BU307" i="5"/>
  <c r="BU306" i="5"/>
  <c r="BU305" i="5"/>
  <c r="BU304" i="5"/>
  <c r="BU303" i="5"/>
  <c r="BU302" i="5"/>
  <c r="BU301" i="5"/>
  <c r="BU300" i="5"/>
  <c r="BU299" i="5"/>
  <c r="BU298" i="5"/>
  <c r="BU297" i="5"/>
  <c r="BU296" i="5"/>
  <c r="BU295" i="5"/>
  <c r="BU294" i="5"/>
  <c r="BU293" i="5"/>
  <c r="BU292" i="5"/>
  <c r="BU291" i="5"/>
  <c r="BU290" i="5"/>
  <c r="BU289" i="5"/>
  <c r="BU288" i="5"/>
  <c r="BU287" i="5"/>
  <c r="BU286" i="5"/>
  <c r="BU285" i="5"/>
  <c r="BU284" i="5"/>
  <c r="BU283" i="5"/>
  <c r="BU282" i="5"/>
  <c r="BU281" i="5"/>
  <c r="BU280" i="5"/>
  <c r="BU279" i="5"/>
  <c r="BU278" i="5"/>
  <c r="BU277" i="5"/>
  <c r="BU276" i="5"/>
  <c r="BU275" i="5"/>
  <c r="BU274" i="5"/>
  <c r="BU273" i="5"/>
  <c r="BU272" i="5"/>
  <c r="BU271" i="5"/>
  <c r="BU270" i="5"/>
  <c r="BU269" i="5"/>
  <c r="BU268" i="5"/>
  <c r="BU267" i="5"/>
  <c r="BU266" i="5"/>
  <c r="BU265" i="5"/>
  <c r="BU264" i="5"/>
  <c r="BU263" i="5"/>
  <c r="BU262" i="5"/>
  <c r="BU261" i="5"/>
  <c r="BU260" i="5"/>
  <c r="BU259" i="5"/>
  <c r="BU258" i="5"/>
  <c r="BU257" i="5"/>
  <c r="BU256" i="5"/>
  <c r="BU255" i="5"/>
  <c r="BU254" i="5"/>
  <c r="BU253" i="5"/>
  <c r="BU252" i="5"/>
  <c r="BU251" i="5"/>
  <c r="BU250" i="5"/>
  <c r="BU249" i="5"/>
  <c r="BU248" i="5"/>
  <c r="BU247" i="5"/>
  <c r="BU246" i="5"/>
  <c r="BU245" i="5"/>
  <c r="BU244" i="5"/>
  <c r="BU243" i="5"/>
  <c r="BU242" i="5"/>
  <c r="BU241" i="5"/>
  <c r="BU240" i="5"/>
  <c r="BU239" i="5"/>
  <c r="BU238" i="5"/>
  <c r="BU237" i="5"/>
  <c r="BU236" i="5"/>
  <c r="BU235" i="5"/>
  <c r="BU234" i="5"/>
  <c r="BU233" i="5"/>
  <c r="BU232" i="5"/>
  <c r="BU231" i="5"/>
  <c r="BU230" i="5"/>
  <c r="BU229" i="5"/>
  <c r="BU228" i="5"/>
  <c r="BU227" i="5"/>
  <c r="BU226" i="5"/>
  <c r="BU225" i="5"/>
  <c r="BU224" i="5"/>
  <c r="BU223" i="5"/>
  <c r="BU222" i="5"/>
  <c r="BU221" i="5"/>
  <c r="BU220" i="5"/>
  <c r="BU219" i="5"/>
  <c r="BU218" i="5"/>
  <c r="BU217" i="5"/>
  <c r="BU216" i="5"/>
  <c r="BU215" i="5"/>
  <c r="BU214" i="5"/>
  <c r="BU213" i="5"/>
  <c r="BU212" i="5"/>
  <c r="BU211" i="5"/>
  <c r="BU210" i="5"/>
  <c r="BU209" i="5"/>
  <c r="BU208" i="5"/>
  <c r="BU207" i="5"/>
  <c r="BU206" i="5"/>
  <c r="BU205" i="5"/>
  <c r="BU204" i="5"/>
  <c r="BU203" i="5"/>
  <c r="BU202" i="5"/>
  <c r="BU201" i="5"/>
  <c r="BU200" i="5"/>
  <c r="BU199" i="5"/>
  <c r="BU198" i="5"/>
  <c r="BU197" i="5"/>
  <c r="BU196" i="5"/>
  <c r="BU195" i="5"/>
  <c r="BU194" i="5"/>
  <c r="BU193" i="5"/>
  <c r="BU192" i="5"/>
  <c r="BU191" i="5"/>
  <c r="BU190" i="5"/>
  <c r="BU189" i="5"/>
  <c r="BU188" i="5"/>
  <c r="BU187" i="5"/>
  <c r="BU186" i="5"/>
  <c r="BU185" i="5"/>
  <c r="BU184" i="5"/>
  <c r="BU183" i="5"/>
  <c r="BU182" i="5"/>
  <c r="BU181" i="5"/>
  <c r="BU180" i="5"/>
  <c r="BU179" i="5"/>
  <c r="BU178" i="5"/>
  <c r="BU177" i="5"/>
  <c r="BU176" i="5"/>
  <c r="BU175" i="5"/>
  <c r="BU174" i="5"/>
  <c r="BU173" i="5"/>
  <c r="BU172" i="5"/>
  <c r="BU171" i="5"/>
  <c r="BU170" i="5"/>
  <c r="BU169" i="5"/>
  <c r="BU168" i="5"/>
  <c r="BU167" i="5"/>
  <c r="BU166" i="5"/>
  <c r="BU165" i="5"/>
  <c r="BU164" i="5"/>
  <c r="BU163" i="5"/>
  <c r="BU162" i="5"/>
  <c r="BU161" i="5"/>
  <c r="BU160" i="5"/>
  <c r="BU159" i="5"/>
  <c r="BU158" i="5"/>
  <c r="BU157" i="5"/>
  <c r="BU156" i="5"/>
  <c r="BU155" i="5"/>
  <c r="BU154" i="5"/>
  <c r="BU153" i="5"/>
  <c r="BU152" i="5"/>
  <c r="BU151" i="5"/>
  <c r="BU150" i="5"/>
  <c r="BU149" i="5"/>
  <c r="BU148" i="5"/>
  <c r="BU147" i="5"/>
  <c r="BU146" i="5"/>
  <c r="BU145" i="5"/>
  <c r="BU144" i="5"/>
  <c r="BU143" i="5"/>
  <c r="BU142" i="5"/>
  <c r="BU141" i="5"/>
  <c r="BU140" i="5"/>
  <c r="BU139" i="5"/>
  <c r="BU138" i="5"/>
  <c r="BU137" i="5"/>
  <c r="BU136" i="5"/>
  <c r="BU135" i="5"/>
  <c r="BU134" i="5"/>
  <c r="BU133" i="5"/>
  <c r="BU132" i="5"/>
  <c r="BU131" i="5"/>
  <c r="BU130" i="5"/>
  <c r="BU129" i="5"/>
  <c r="BU128" i="5"/>
  <c r="BU127" i="5"/>
  <c r="BU126" i="5"/>
  <c r="BU125" i="5"/>
  <c r="BU124" i="5"/>
  <c r="BU123" i="5"/>
  <c r="BU122" i="5"/>
  <c r="BU121" i="5"/>
  <c r="BU120" i="5"/>
  <c r="BU119" i="5"/>
  <c r="BU118" i="5"/>
  <c r="BU117" i="5"/>
  <c r="BU116" i="5"/>
  <c r="BU115" i="5"/>
  <c r="BU114" i="5"/>
  <c r="BU113" i="5"/>
  <c r="BU112" i="5"/>
  <c r="BU111" i="5"/>
  <c r="BU110" i="5"/>
  <c r="BU109" i="5"/>
  <c r="BU108" i="5"/>
  <c r="BU107" i="5"/>
  <c r="BU106" i="5"/>
  <c r="BU105" i="5"/>
  <c r="BU104" i="5"/>
  <c r="BU103" i="5"/>
  <c r="BU102" i="5"/>
  <c r="BU101" i="5"/>
  <c r="BU100" i="5"/>
  <c r="BU99" i="5"/>
  <c r="BU98" i="5"/>
  <c r="BU97" i="5"/>
  <c r="BU96" i="5"/>
  <c r="BU95" i="5"/>
  <c r="BU94" i="5"/>
  <c r="BU93" i="5"/>
  <c r="BU92" i="5"/>
  <c r="BU91" i="5"/>
  <c r="BU90" i="5"/>
  <c r="BU89" i="5"/>
  <c r="BU88" i="5"/>
  <c r="BU87" i="5"/>
  <c r="BU86" i="5"/>
  <c r="BU85" i="5"/>
  <c r="BU84" i="5"/>
  <c r="BU83" i="5"/>
  <c r="BU82" i="5"/>
  <c r="BU81" i="5"/>
  <c r="BU80" i="5"/>
  <c r="BU79" i="5"/>
  <c r="BU78" i="5"/>
  <c r="BU77" i="5"/>
  <c r="BU76" i="5"/>
  <c r="BU75" i="5"/>
  <c r="BU74" i="5"/>
  <c r="BU73" i="5"/>
  <c r="BU72" i="5"/>
  <c r="BU71" i="5"/>
  <c r="BU70" i="5"/>
  <c r="BU69" i="5"/>
  <c r="BU68" i="5"/>
  <c r="BU67" i="5"/>
  <c r="BU66" i="5"/>
  <c r="BU65" i="5"/>
  <c r="BU64" i="5"/>
  <c r="BU63" i="5"/>
  <c r="BU62" i="5"/>
  <c r="BU61" i="5"/>
  <c r="BU60" i="5"/>
  <c r="BU59" i="5"/>
  <c r="BU58" i="5"/>
  <c r="BU57" i="5"/>
  <c r="BU56" i="5"/>
  <c r="BU55" i="5"/>
  <c r="BU54" i="5"/>
  <c r="BU53" i="5"/>
  <c r="BU52" i="5"/>
  <c r="BU51" i="5"/>
  <c r="BU50" i="5"/>
  <c r="BU49" i="5"/>
  <c r="BU48" i="5"/>
  <c r="BU47" i="5"/>
  <c r="BU46" i="5"/>
  <c r="BU45" i="5"/>
  <c r="BU44" i="5"/>
  <c r="BU43" i="5"/>
  <c r="BU42" i="5"/>
  <c r="BU41" i="5"/>
  <c r="BU40" i="5"/>
  <c r="BU39" i="5"/>
  <c r="BU38" i="5"/>
  <c r="BU37" i="5"/>
  <c r="BU36" i="5"/>
  <c r="BU35" i="5"/>
  <c r="BU34" i="5"/>
  <c r="BU33" i="5"/>
  <c r="BU32" i="5"/>
  <c r="BU31" i="5"/>
  <c r="DR31" i="28"/>
  <c r="DR30" i="28"/>
  <c r="DR29" i="28"/>
  <c r="DR28" i="28"/>
  <c r="DR27" i="28"/>
  <c r="DR26" i="28"/>
  <c r="DR25" i="28"/>
  <c r="DR24" i="28"/>
  <c r="DR23" i="28"/>
  <c r="DR22" i="28"/>
  <c r="DR21" i="28"/>
  <c r="DR20" i="28"/>
  <c r="DR19" i="28"/>
  <c r="DR18" i="28"/>
  <c r="DR17" i="28"/>
  <c r="DR16" i="28"/>
  <c r="DR15" i="28"/>
  <c r="DR14" i="28"/>
  <c r="DR13" i="28"/>
  <c r="DR12" i="28"/>
  <c r="DR11" i="28"/>
  <c r="DR10" i="28"/>
  <c r="DR9" i="28"/>
  <c r="DR8" i="28"/>
  <c r="DR7" i="28"/>
  <c r="BQ8" i="25"/>
  <c r="BQ9" i="25"/>
  <c r="BQ10" i="25"/>
  <c r="BQ11" i="25"/>
  <c r="BQ12" i="25"/>
  <c r="BQ13" i="25"/>
  <c r="BQ14" i="25"/>
  <c r="BQ15" i="25"/>
  <c r="BQ16" i="25"/>
  <c r="BQ17" i="25"/>
  <c r="BQ18" i="25"/>
  <c r="BQ19" i="25"/>
  <c r="BQ20" i="25"/>
  <c r="BQ7" i="25"/>
  <c r="BY6" i="5"/>
  <c r="BZ9" i="5"/>
  <c r="BZ13" i="5"/>
  <c r="BZ17" i="5"/>
  <c r="BZ21" i="5"/>
  <c r="BZ25" i="5"/>
  <c r="BZ29" i="5"/>
  <c r="BZ6" i="5"/>
  <c r="BZ10" i="5"/>
  <c r="BZ14" i="5"/>
  <c r="BZ18" i="5"/>
  <c r="BZ22" i="5"/>
  <c r="BZ26" i="5"/>
  <c r="BZ30" i="5"/>
  <c r="BZ8" i="5"/>
  <c r="BZ12" i="5"/>
  <c r="BZ16" i="5"/>
  <c r="BZ20" i="5"/>
  <c r="BZ24" i="5"/>
  <c r="BZ28" i="5"/>
  <c r="BZ7" i="5"/>
  <c r="BZ11" i="5"/>
  <c r="BZ15" i="5"/>
  <c r="BZ19" i="5"/>
  <c r="BZ23" i="5"/>
  <c r="BZ27" i="5"/>
  <c r="CA8" i="5"/>
  <c r="CA12" i="5"/>
  <c r="CA16" i="5"/>
  <c r="CA20" i="5"/>
  <c r="CA24" i="5"/>
  <c r="CA28" i="5"/>
  <c r="CA9" i="5"/>
  <c r="CA13" i="5"/>
  <c r="CA17" i="5"/>
  <c r="CA21" i="5"/>
  <c r="CA25" i="5"/>
  <c r="CA29" i="5"/>
  <c r="CA7" i="5"/>
  <c r="CA11" i="5"/>
  <c r="CA15" i="5"/>
  <c r="CA19" i="5"/>
  <c r="CA23" i="5"/>
  <c r="CA27" i="5"/>
  <c r="CA6" i="5"/>
  <c r="CA10" i="5"/>
  <c r="CA14" i="5"/>
  <c r="CA18" i="5"/>
  <c r="CA22" i="5"/>
  <c r="CA26" i="5"/>
  <c r="CA30" i="5"/>
  <c r="CB7" i="5"/>
  <c r="CB11" i="5"/>
  <c r="CB15" i="5"/>
  <c r="CB19" i="5"/>
  <c r="CB23" i="5"/>
  <c r="CB27" i="5"/>
  <c r="CB8" i="5"/>
  <c r="CB12" i="5"/>
  <c r="CB16" i="5"/>
  <c r="CB20" i="5"/>
  <c r="CB24" i="5"/>
  <c r="CB28" i="5"/>
  <c r="CB10" i="5"/>
  <c r="CB14" i="5"/>
  <c r="CB18" i="5"/>
  <c r="CB22" i="5"/>
  <c r="CB26" i="5"/>
  <c r="CB30" i="5"/>
  <c r="CB9" i="5"/>
  <c r="CB13" i="5"/>
  <c r="CB17" i="5"/>
  <c r="CB21" i="5"/>
  <c r="CB25" i="5"/>
  <c r="CB29" i="5"/>
  <c r="CB6" i="5"/>
  <c r="BY10" i="5"/>
  <c r="BY14" i="5"/>
  <c r="BY18" i="5"/>
  <c r="BY22" i="5"/>
  <c r="BY26" i="5"/>
  <c r="BY30" i="5"/>
  <c r="BY7" i="5"/>
  <c r="BY11" i="5"/>
  <c r="BY15" i="5"/>
  <c r="BY19" i="5"/>
  <c r="BY23" i="5"/>
  <c r="BY27" i="5"/>
  <c r="BY9" i="5"/>
  <c r="BY13" i="5"/>
  <c r="BY17" i="5"/>
  <c r="BY21" i="5"/>
  <c r="BY25" i="5"/>
  <c r="BY29" i="5"/>
  <c r="BY8" i="5"/>
  <c r="BY12" i="5"/>
  <c r="BY16" i="5"/>
  <c r="BY20" i="5"/>
  <c r="BY24" i="5"/>
  <c r="BY28" i="5"/>
  <c r="CC10" i="5"/>
  <c r="CC14" i="5"/>
  <c r="CC18" i="5"/>
  <c r="CC22" i="5"/>
  <c r="CC26" i="5"/>
  <c r="CC30" i="5"/>
  <c r="CC7" i="5"/>
  <c r="CC11" i="5"/>
  <c r="CC15" i="5"/>
  <c r="CC19" i="5"/>
  <c r="CC23" i="5"/>
  <c r="CC27" i="5"/>
  <c r="CC6" i="5"/>
  <c r="CC9" i="5"/>
  <c r="CC13" i="5"/>
  <c r="CC17" i="5"/>
  <c r="CC21" i="5"/>
  <c r="CC25" i="5"/>
  <c r="CC29" i="5"/>
  <c r="CC8" i="5"/>
  <c r="CC12" i="5"/>
  <c r="CC16" i="5"/>
  <c r="CC20" i="5"/>
  <c r="CC24" i="5"/>
  <c r="CC28" i="5"/>
  <c r="BY9" i="25"/>
  <c r="BY19" i="25"/>
  <c r="BY14" i="25"/>
  <c r="BY20" i="25"/>
  <c r="BY7" i="25"/>
  <c r="BY16" i="25"/>
  <c r="BY18" i="25"/>
  <c r="BY8" i="25"/>
  <c r="BY10" i="25"/>
  <c r="BY11" i="25"/>
  <c r="CA19" i="25"/>
  <c r="CA14" i="25"/>
  <c r="CA20" i="25"/>
  <c r="CA7" i="25"/>
  <c r="CA10" i="25"/>
  <c r="CA11" i="25"/>
  <c r="CA9" i="25"/>
  <c r="CA16" i="25"/>
  <c r="CA18" i="25"/>
  <c r="CA8" i="25"/>
  <c r="CB20" i="25"/>
  <c r="CB7" i="25"/>
  <c r="CB10" i="25"/>
  <c r="CB11" i="25"/>
  <c r="CB18" i="25"/>
  <c r="CB16" i="25"/>
  <c r="CB8" i="25"/>
  <c r="CB9" i="25"/>
  <c r="CB19" i="25"/>
  <c r="CB14" i="25"/>
  <c r="BU10" i="25"/>
  <c r="BU11" i="25"/>
  <c r="BU16" i="25"/>
  <c r="BU9" i="25"/>
  <c r="BU18" i="25"/>
  <c r="BU8" i="25"/>
  <c r="BU19" i="25"/>
  <c r="BU14" i="25"/>
  <c r="BU20" i="25"/>
  <c r="BU7" i="25"/>
  <c r="BS19" i="25"/>
  <c r="BS14" i="25"/>
  <c r="BS8" i="25"/>
  <c r="BS20" i="25"/>
  <c r="BS7" i="25"/>
  <c r="BS18" i="25"/>
  <c r="BS10" i="25"/>
  <c r="BS11" i="25"/>
  <c r="BS9" i="25"/>
  <c r="BS16" i="25"/>
  <c r="BM16" i="25"/>
  <c r="BM19" i="25"/>
  <c r="BM18" i="25"/>
  <c r="BM8" i="25"/>
  <c r="BM9" i="25"/>
  <c r="BM14" i="25"/>
  <c r="BM7" i="25"/>
  <c r="BM20" i="25"/>
  <c r="BM10" i="25"/>
  <c r="BM11" i="25"/>
  <c r="BT20" i="25"/>
  <c r="BT7" i="25"/>
  <c r="BT10" i="25"/>
  <c r="BT11" i="25"/>
  <c r="BT9" i="25"/>
  <c r="BT16" i="25"/>
  <c r="BT18" i="25"/>
  <c r="BT8" i="25"/>
  <c r="BT19" i="25"/>
  <c r="BT14" i="25"/>
  <c r="BZ16" i="25"/>
  <c r="BZ19" i="25"/>
  <c r="BZ14" i="25"/>
  <c r="BZ20" i="25"/>
  <c r="BZ7" i="25"/>
  <c r="BZ11" i="25"/>
  <c r="BZ10" i="25"/>
  <c r="BZ18" i="25"/>
  <c r="BZ8" i="25"/>
  <c r="BZ9" i="25"/>
  <c r="BV11" i="25"/>
  <c r="BV19" i="25"/>
  <c r="BV16" i="25"/>
  <c r="BV18" i="25"/>
  <c r="BV8" i="25"/>
  <c r="BV9" i="25"/>
  <c r="BV14" i="25"/>
  <c r="BV20" i="25"/>
  <c r="BV7" i="25"/>
  <c r="BV10" i="25"/>
  <c r="BX18" i="25"/>
  <c r="BX8" i="25"/>
  <c r="BX9" i="25"/>
  <c r="BX20" i="25"/>
  <c r="BX7" i="25"/>
  <c r="BX19" i="25"/>
  <c r="BX14" i="25"/>
  <c r="BX10" i="25"/>
  <c r="BX11" i="25"/>
  <c r="BX16" i="25"/>
  <c r="BW16" i="25"/>
  <c r="BW18" i="25"/>
  <c r="BW8" i="25"/>
  <c r="BW9" i="25"/>
  <c r="BW7" i="25"/>
  <c r="BW10" i="25"/>
  <c r="BW19" i="25"/>
  <c r="BW20" i="25"/>
  <c r="BW11" i="25"/>
  <c r="BW14" i="25"/>
  <c r="BR16" i="25"/>
  <c r="BR19" i="25"/>
  <c r="BR14" i="25"/>
  <c r="BR20" i="25"/>
  <c r="BR7" i="25"/>
  <c r="BR10" i="25"/>
  <c r="BR18" i="25"/>
  <c r="BR8" i="25"/>
  <c r="BR9" i="25"/>
  <c r="BR11" i="25"/>
  <c r="DC14" i="25"/>
  <c r="DE14" i="25" s="1"/>
  <c r="DA20" i="25"/>
  <c r="DC20" i="25" s="1"/>
  <c r="DE20" i="25" s="1"/>
  <c r="CX20" i="25"/>
  <c r="CY20" i="25"/>
  <c r="CZ20" i="25" l="1"/>
  <c r="DD20" i="25" l="1"/>
  <c r="E73" i="11"/>
  <c r="E74" i="11" s="1"/>
  <c r="D92" i="4"/>
  <c r="D178" i="4"/>
  <c r="E178" i="4" s="1"/>
  <c r="D163" i="4"/>
  <c r="E163" i="4" s="1"/>
  <c r="D50" i="11" l="1"/>
  <c r="D6" i="11"/>
  <c r="D65" i="11"/>
  <c r="J211" i="3"/>
  <c r="J210" i="3"/>
  <c r="J207" i="3"/>
  <c r="J206" i="3"/>
  <c r="J205" i="3"/>
  <c r="J204" i="3"/>
  <c r="J122" i="3"/>
  <c r="J121" i="3"/>
  <c r="J120" i="3"/>
  <c r="J119" i="3"/>
  <c r="J126" i="3"/>
  <c r="J125" i="3"/>
  <c r="E82" i="4" l="1"/>
  <c r="D83" i="4"/>
  <c r="E83" i="4" s="1"/>
  <c r="D84" i="4"/>
  <c r="E84" i="4" s="1"/>
  <c r="D85" i="4"/>
  <c r="D86" i="4"/>
  <c r="E81" i="4"/>
  <c r="D115" i="4"/>
  <c r="E115" i="4" s="1"/>
  <c r="D113" i="4"/>
  <c r="D109" i="4"/>
  <c r="D111" i="4"/>
  <c r="E111" i="4" s="1"/>
  <c r="D107" i="4"/>
  <c r="D106" i="4"/>
  <c r="E106" i="4" s="1"/>
  <c r="D105" i="4"/>
  <c r="E105" i="4" s="1"/>
  <c r="E104" i="4"/>
  <c r="D98" i="4"/>
  <c r="E98" i="4" s="1"/>
  <c r="D99" i="4"/>
  <c r="E99" i="4" s="1"/>
  <c r="D100" i="4"/>
  <c r="E100" i="4" s="1"/>
  <c r="D101" i="4"/>
  <c r="E101" i="4" s="1"/>
  <c r="D97" i="4"/>
  <c r="E97" i="4" s="1"/>
  <c r="D151" i="4"/>
  <c r="E151" i="4" s="1"/>
  <c r="D93" i="4"/>
  <c r="E93" i="4" s="1"/>
  <c r="D187" i="4"/>
  <c r="E187" i="4" s="1"/>
  <c r="D185" i="4"/>
  <c r="E185" i="4" s="1"/>
  <c r="D183" i="4"/>
  <c r="D181" i="4"/>
  <c r="E181" i="4" s="1"/>
  <c r="D179" i="4"/>
  <c r="D177" i="4"/>
  <c r="E177" i="4" s="1"/>
  <c r="E176" i="4"/>
  <c r="D170" i="4"/>
  <c r="E170" i="4" s="1"/>
  <c r="D171" i="4"/>
  <c r="E171" i="4" s="1"/>
  <c r="D172" i="4"/>
  <c r="E172" i="4" s="1"/>
  <c r="D173" i="4"/>
  <c r="E173" i="4" s="1"/>
  <c r="D169" i="4"/>
  <c r="E169" i="4" s="1"/>
  <c r="D168" i="4"/>
  <c r="E168" i="4" s="1"/>
  <c r="D167" i="4"/>
  <c r="E167" i="4" s="1"/>
  <c r="E165" i="4"/>
  <c r="E183" i="4" l="1"/>
  <c r="E108" i="4"/>
  <c r="E179" i="4"/>
  <c r="H105" i="3"/>
  <c r="E188" i="4"/>
  <c r="E184" i="4"/>
  <c r="E186" i="4"/>
  <c r="E110" i="4"/>
  <c r="E109" i="4"/>
  <c r="E116" i="4"/>
  <c r="E113" i="4"/>
  <c r="E182" i="4"/>
  <c r="E180" i="4"/>
  <c r="E107" i="4"/>
  <c r="E112" i="4"/>
  <c r="E114" i="4"/>
  <c r="D152" i="4"/>
  <c r="E152" i="4" s="1"/>
  <c r="D164" i="4" l="1"/>
  <c r="E164" i="4" s="1"/>
  <c r="D159" i="4"/>
  <c r="E159" i="4" s="1"/>
  <c r="D157" i="4"/>
  <c r="E157" i="4" s="1"/>
  <c r="F157" i="4" s="1"/>
  <c r="D155" i="4"/>
  <c r="E155" i="4" s="1"/>
  <c r="D153" i="4"/>
  <c r="E153" i="4" s="1"/>
  <c r="D149" i="4"/>
  <c r="E149" i="4" s="1"/>
  <c r="D147" i="4"/>
  <c r="D145" i="4"/>
  <c r="E145" i="4" s="1"/>
  <c r="E147" i="4" l="1"/>
  <c r="F147" i="4" s="1"/>
  <c r="D156" i="4"/>
  <c r="E156" i="4" s="1"/>
  <c r="D160" i="4"/>
  <c r="E160" i="4" s="1"/>
  <c r="D148" i="4"/>
  <c r="E148" i="4" s="1"/>
  <c r="D146" i="4"/>
  <c r="E146" i="4" s="1"/>
  <c r="D150" i="4"/>
  <c r="E150" i="4" s="1"/>
  <c r="D158" i="4"/>
  <c r="E158" i="4" s="1"/>
  <c r="D154" i="4"/>
  <c r="E154" i="4" s="1"/>
  <c r="F66" i="11" l="1"/>
  <c r="D66" i="11"/>
  <c r="F52" i="4" l="1"/>
  <c r="AB9" i="6"/>
  <c r="AC9" i="6"/>
  <c r="AD9" i="6"/>
  <c r="AE9" i="6"/>
  <c r="AB10" i="6"/>
  <c r="AC10" i="6"/>
  <c r="AD10" i="6"/>
  <c r="AE10" i="6"/>
  <c r="AB11" i="6"/>
  <c r="AC11" i="6"/>
  <c r="AD11" i="6"/>
  <c r="AE11" i="6"/>
  <c r="AB12" i="6"/>
  <c r="AC12" i="6"/>
  <c r="AD12" i="6"/>
  <c r="AE12" i="6"/>
  <c r="AB13" i="6"/>
  <c r="AC13" i="6"/>
  <c r="AD13" i="6"/>
  <c r="AE13" i="6"/>
  <c r="AB14" i="6"/>
  <c r="AC14" i="6"/>
  <c r="AD14" i="6"/>
  <c r="AE14" i="6"/>
  <c r="AB15" i="6"/>
  <c r="AC15" i="6"/>
  <c r="AD15" i="6"/>
  <c r="AE15" i="6"/>
  <c r="AB16" i="6"/>
  <c r="AC16" i="6"/>
  <c r="AD16" i="6"/>
  <c r="AE16" i="6"/>
  <c r="AB17" i="6"/>
  <c r="AC17" i="6"/>
  <c r="AD17" i="6"/>
  <c r="AE17" i="6"/>
  <c r="AB18" i="6"/>
  <c r="AC18" i="6"/>
  <c r="AD18" i="6"/>
  <c r="AE18" i="6"/>
  <c r="AB19" i="6"/>
  <c r="AC19" i="6"/>
  <c r="AD19" i="6"/>
  <c r="AE19" i="6"/>
  <c r="AB20" i="6"/>
  <c r="AC20" i="6"/>
  <c r="AD20" i="6"/>
  <c r="AE20" i="6"/>
  <c r="AB21" i="6"/>
  <c r="AC21" i="6"/>
  <c r="AD21" i="6"/>
  <c r="AE21" i="6"/>
  <c r="AB22" i="6"/>
  <c r="AC22" i="6"/>
  <c r="AD22" i="6"/>
  <c r="AE22" i="6"/>
  <c r="AB23" i="6"/>
  <c r="AC23" i="6"/>
  <c r="AD23" i="6"/>
  <c r="AE23" i="6"/>
  <c r="AB24" i="6"/>
  <c r="AC24" i="6"/>
  <c r="AD24" i="6"/>
  <c r="AE24" i="6"/>
  <c r="AB25" i="6"/>
  <c r="AC25" i="6"/>
  <c r="AD25" i="6"/>
  <c r="AE25" i="6"/>
  <c r="AB26" i="6"/>
  <c r="AC26" i="6"/>
  <c r="AD26" i="6"/>
  <c r="AE26" i="6"/>
  <c r="AB27" i="6"/>
  <c r="AC27" i="6"/>
  <c r="AD27" i="6"/>
  <c r="AE27" i="6"/>
  <c r="AB28" i="6"/>
  <c r="AC28" i="6"/>
  <c r="AD28" i="6"/>
  <c r="AE28" i="6"/>
  <c r="AB29" i="6"/>
  <c r="AC29" i="6"/>
  <c r="AD29" i="6"/>
  <c r="AE29" i="6"/>
  <c r="AB30" i="6"/>
  <c r="AC30" i="6"/>
  <c r="AD30" i="6"/>
  <c r="AE30" i="6"/>
  <c r="AE8" i="6"/>
  <c r="AD8" i="6"/>
  <c r="AC8" i="6"/>
  <c r="AB8" i="6"/>
  <c r="AE7" i="6"/>
  <c r="AD7" i="6"/>
  <c r="AC7" i="6"/>
  <c r="AB7" i="6"/>
  <c r="EL7" i="5"/>
  <c r="G12" i="11"/>
  <c r="G66" i="11" s="1"/>
  <c r="H11" i="11"/>
  <c r="G11" i="11"/>
  <c r="F11" i="11"/>
  <c r="E11" i="11"/>
  <c r="D11" i="11"/>
  <c r="H29" i="11"/>
  <c r="F29" i="11"/>
  <c r="D29" i="11"/>
  <c r="H24" i="11"/>
  <c r="F24" i="11"/>
  <c r="H12" i="11"/>
  <c r="H66" i="11" s="1"/>
  <c r="E12" i="11"/>
  <c r="E66" i="11" s="1"/>
  <c r="H179" i="10"/>
  <c r="B187" i="30" s="1"/>
  <c r="H178" i="10"/>
  <c r="B186" i="30" s="1"/>
  <c r="H176" i="10"/>
  <c r="IZ8" i="28" s="1"/>
  <c r="H175" i="10"/>
  <c r="B183" i="30" s="1"/>
  <c r="H174" i="10"/>
  <c r="B182" i="30" s="1"/>
  <c r="H172" i="10"/>
  <c r="B180" i="30" s="1"/>
  <c r="H171" i="10"/>
  <c r="B178" i="30" s="1"/>
  <c r="H169" i="10"/>
  <c r="H168" i="10"/>
  <c r="B175" i="30" s="1"/>
  <c r="H167" i="10"/>
  <c r="B174" i="30" s="1"/>
  <c r="H166" i="10"/>
  <c r="B173" i="30" s="1"/>
  <c r="H165" i="10"/>
  <c r="B172" i="30" s="1"/>
  <c r="H164" i="10"/>
  <c r="B171" i="30" s="1"/>
  <c r="H163" i="10"/>
  <c r="B170" i="30" s="1"/>
  <c r="H162" i="10"/>
  <c r="B169" i="30" s="1"/>
  <c r="H161" i="10"/>
  <c r="B168" i="30" s="1"/>
  <c r="H160" i="10"/>
  <c r="B167" i="30" s="1"/>
  <c r="H158" i="10"/>
  <c r="H157" i="10"/>
  <c r="B164" i="30" s="1"/>
  <c r="H156" i="10"/>
  <c r="B163" i="30" s="1"/>
  <c r="H155" i="10"/>
  <c r="B162" i="30" s="1"/>
  <c r="H154" i="10"/>
  <c r="B161" i="30" s="1"/>
  <c r="H153" i="10"/>
  <c r="B160" i="30" s="1"/>
  <c r="H152" i="10"/>
  <c r="B159" i="30" s="1"/>
  <c r="H146" i="10"/>
  <c r="B153" i="30" s="1"/>
  <c r="H145" i="10"/>
  <c r="B152" i="30" s="1"/>
  <c r="H143" i="10"/>
  <c r="B150" i="30" s="1"/>
  <c r="H142" i="10"/>
  <c r="H141" i="10"/>
  <c r="B148" i="30" s="1"/>
  <c r="H140" i="10"/>
  <c r="B147" i="30" s="1"/>
  <c r="H139" i="10"/>
  <c r="B146" i="30" s="1"/>
  <c r="H138" i="10"/>
  <c r="B145" i="30" s="1"/>
  <c r="H137" i="10"/>
  <c r="B144" i="30" s="1"/>
  <c r="H136" i="10"/>
  <c r="B143" i="30" s="1"/>
  <c r="H135" i="10"/>
  <c r="B142" i="30" s="1"/>
  <c r="H134" i="10"/>
  <c r="B141" i="30" s="1"/>
  <c r="H133" i="10"/>
  <c r="B140" i="30" s="1"/>
  <c r="H132" i="10"/>
  <c r="B139" i="30" s="1"/>
  <c r="H131" i="10"/>
  <c r="B138" i="30" s="1"/>
  <c r="H130" i="10"/>
  <c r="B137" i="30" s="1"/>
  <c r="H129" i="10"/>
  <c r="B136" i="30" s="1"/>
  <c r="H128" i="10"/>
  <c r="B135" i="30" s="1"/>
  <c r="H127" i="10"/>
  <c r="B134" i="30" s="1"/>
  <c r="H126" i="10"/>
  <c r="B133" i="30" s="1"/>
  <c r="H125" i="10"/>
  <c r="B132" i="30" s="1"/>
  <c r="H124" i="10"/>
  <c r="B131" i="30" s="1"/>
  <c r="H123" i="10"/>
  <c r="B130" i="30" s="1"/>
  <c r="H122" i="10"/>
  <c r="B129" i="30" s="1"/>
  <c r="H121" i="10"/>
  <c r="B128" i="30" s="1"/>
  <c r="H119" i="10"/>
  <c r="H114" i="10"/>
  <c r="B121" i="30" s="1"/>
  <c r="H113" i="10"/>
  <c r="B120" i="30" s="1"/>
  <c r="H112" i="10"/>
  <c r="B119" i="30" s="1"/>
  <c r="H111" i="10"/>
  <c r="B118" i="30" s="1"/>
  <c r="H110" i="10"/>
  <c r="B117" i="30" s="1"/>
  <c r="H80" i="10"/>
  <c r="B87" i="30" s="1"/>
  <c r="H78" i="10"/>
  <c r="H77" i="10"/>
  <c r="B84" i="30" s="1"/>
  <c r="E22" i="10"/>
  <c r="B176" i="30" l="1"/>
  <c r="F109" i="4"/>
  <c r="EH12" i="29"/>
  <c r="EH9" i="29"/>
  <c r="FB9" i="29" s="1"/>
  <c r="EH10" i="29"/>
  <c r="EH11" i="29"/>
  <c r="EH15" i="29"/>
  <c r="EH19" i="29"/>
  <c r="EH23" i="29"/>
  <c r="EH27" i="29"/>
  <c r="EH8" i="29"/>
  <c r="IZ20" i="28"/>
  <c r="JT20" i="28" s="1"/>
  <c r="IZ24" i="28"/>
  <c r="IZ28" i="28"/>
  <c r="EH16" i="29"/>
  <c r="EH20" i="29"/>
  <c r="FB20" i="29" s="1"/>
  <c r="EH24" i="29"/>
  <c r="EH28" i="29"/>
  <c r="IZ21" i="28"/>
  <c r="IZ25" i="28"/>
  <c r="IZ29" i="28"/>
  <c r="B184" i="30"/>
  <c r="EH13" i="29"/>
  <c r="EH17" i="29"/>
  <c r="FB17" i="29" s="1"/>
  <c r="EH21" i="29"/>
  <c r="EH25" i="29"/>
  <c r="EH29" i="29"/>
  <c r="IZ18" i="28"/>
  <c r="JT18" i="28" s="1"/>
  <c r="IZ22" i="28"/>
  <c r="IZ26" i="28"/>
  <c r="IZ30" i="28"/>
  <c r="EH14" i="29"/>
  <c r="EH18" i="29"/>
  <c r="EH22" i="29"/>
  <c r="EH26" i="29"/>
  <c r="EH30" i="29"/>
  <c r="FB30" i="29" s="1"/>
  <c r="IZ19" i="28"/>
  <c r="IZ23" i="28"/>
  <c r="IZ27" i="28"/>
  <c r="IZ11" i="28"/>
  <c r="JT11" i="28" s="1"/>
  <c r="IZ17" i="28"/>
  <c r="IZ16" i="28"/>
  <c r="IZ12" i="28"/>
  <c r="JT8" i="28"/>
  <c r="IZ15" i="28"/>
  <c r="IZ13" i="28"/>
  <c r="IZ14" i="28"/>
  <c r="IZ10" i="28"/>
  <c r="IZ9" i="28"/>
  <c r="B149" i="30"/>
  <c r="F149" i="4"/>
  <c r="B126" i="30"/>
  <c r="HG8" i="28"/>
  <c r="F89" i="4"/>
  <c r="B85" i="30"/>
  <c r="BN8" i="5"/>
  <c r="BM400" i="5"/>
  <c r="BM399" i="5"/>
  <c r="BM398" i="5"/>
  <c r="BM397" i="5"/>
  <c r="BM396" i="5"/>
  <c r="BM395" i="5"/>
  <c r="BM394" i="5"/>
  <c r="BM393" i="5"/>
  <c r="BM392" i="5"/>
  <c r="BM391" i="5"/>
  <c r="BM390" i="5"/>
  <c r="BM389" i="5"/>
  <c r="BM388" i="5"/>
  <c r="BM387" i="5"/>
  <c r="BM386" i="5"/>
  <c r="BM385" i="5"/>
  <c r="BM384" i="5"/>
  <c r="BM383" i="5"/>
  <c r="BM382" i="5"/>
  <c r="BM381" i="5"/>
  <c r="BM380" i="5"/>
  <c r="BM379" i="5"/>
  <c r="BM378" i="5"/>
  <c r="BM377" i="5"/>
  <c r="BM376" i="5"/>
  <c r="BM375" i="5"/>
  <c r="BM374" i="5"/>
  <c r="BM373" i="5"/>
  <c r="BM372" i="5"/>
  <c r="BM371" i="5"/>
  <c r="BM370" i="5"/>
  <c r="BM369" i="5"/>
  <c r="BM368" i="5"/>
  <c r="BM367" i="5"/>
  <c r="BM366" i="5"/>
  <c r="BM365" i="5"/>
  <c r="BM364" i="5"/>
  <c r="BM363" i="5"/>
  <c r="BM362" i="5"/>
  <c r="BM361" i="5"/>
  <c r="BM360" i="5"/>
  <c r="BM359" i="5"/>
  <c r="BM358" i="5"/>
  <c r="BM357" i="5"/>
  <c r="BM356" i="5"/>
  <c r="BM355" i="5"/>
  <c r="BM354" i="5"/>
  <c r="BM353" i="5"/>
  <c r="BM352" i="5"/>
  <c r="BM351" i="5"/>
  <c r="BM350" i="5"/>
  <c r="BM349" i="5"/>
  <c r="BM348" i="5"/>
  <c r="BM347" i="5"/>
  <c r="BM346" i="5"/>
  <c r="BM345" i="5"/>
  <c r="BM344" i="5"/>
  <c r="BM343" i="5"/>
  <c r="BM342" i="5"/>
  <c r="BM341" i="5"/>
  <c r="BM340" i="5"/>
  <c r="BM339" i="5"/>
  <c r="BM338" i="5"/>
  <c r="BM337" i="5"/>
  <c r="BM336" i="5"/>
  <c r="BM335" i="5"/>
  <c r="BM334" i="5"/>
  <c r="BM333" i="5"/>
  <c r="BM332" i="5"/>
  <c r="BM331" i="5"/>
  <c r="BM330" i="5"/>
  <c r="BM329" i="5"/>
  <c r="BM328" i="5"/>
  <c r="BM327" i="5"/>
  <c r="BM326" i="5"/>
  <c r="BM325" i="5"/>
  <c r="BM324" i="5"/>
  <c r="BM323" i="5"/>
  <c r="BM322" i="5"/>
  <c r="BM321" i="5"/>
  <c r="BM320" i="5"/>
  <c r="BM319" i="5"/>
  <c r="BM318" i="5"/>
  <c r="BM317" i="5"/>
  <c r="BM316" i="5"/>
  <c r="BM315" i="5"/>
  <c r="BM314" i="5"/>
  <c r="BM313" i="5"/>
  <c r="BM312" i="5"/>
  <c r="BM311" i="5"/>
  <c r="BM310" i="5"/>
  <c r="BM309" i="5"/>
  <c r="BM308" i="5"/>
  <c r="BM307" i="5"/>
  <c r="BM306" i="5"/>
  <c r="BM305" i="5"/>
  <c r="BM304" i="5"/>
  <c r="BM303" i="5"/>
  <c r="BM302" i="5"/>
  <c r="BM301" i="5"/>
  <c r="BM300" i="5"/>
  <c r="BM299" i="5"/>
  <c r="BM298" i="5"/>
  <c r="BM297" i="5"/>
  <c r="BM296" i="5"/>
  <c r="BM295" i="5"/>
  <c r="BM294" i="5"/>
  <c r="BM293" i="5"/>
  <c r="BM292" i="5"/>
  <c r="BM291" i="5"/>
  <c r="BM290" i="5"/>
  <c r="BM289" i="5"/>
  <c r="BM288" i="5"/>
  <c r="BM287" i="5"/>
  <c r="BM286" i="5"/>
  <c r="BM285" i="5"/>
  <c r="BM284" i="5"/>
  <c r="BM283" i="5"/>
  <c r="BM282" i="5"/>
  <c r="BM281" i="5"/>
  <c r="BM280" i="5"/>
  <c r="BM279" i="5"/>
  <c r="BM278" i="5"/>
  <c r="BM277" i="5"/>
  <c r="BM276" i="5"/>
  <c r="BM275" i="5"/>
  <c r="BM274" i="5"/>
  <c r="BM273" i="5"/>
  <c r="BM272" i="5"/>
  <c r="BM271" i="5"/>
  <c r="BM270" i="5"/>
  <c r="BM269" i="5"/>
  <c r="BM268" i="5"/>
  <c r="BM267" i="5"/>
  <c r="BM266" i="5"/>
  <c r="BM265" i="5"/>
  <c r="BM264" i="5"/>
  <c r="BM263" i="5"/>
  <c r="BM262" i="5"/>
  <c r="BM261" i="5"/>
  <c r="BM260" i="5"/>
  <c r="BM259" i="5"/>
  <c r="BM258" i="5"/>
  <c r="BM257" i="5"/>
  <c r="BM256" i="5"/>
  <c r="BM255" i="5"/>
  <c r="BM254" i="5"/>
  <c r="BM253" i="5"/>
  <c r="BM252" i="5"/>
  <c r="BM251" i="5"/>
  <c r="BM250" i="5"/>
  <c r="BM249" i="5"/>
  <c r="BM248" i="5"/>
  <c r="BM247" i="5"/>
  <c r="BM246" i="5"/>
  <c r="BM245" i="5"/>
  <c r="BM244" i="5"/>
  <c r="BM243" i="5"/>
  <c r="BM242" i="5"/>
  <c r="BM241" i="5"/>
  <c r="BM240" i="5"/>
  <c r="BM239" i="5"/>
  <c r="BM238" i="5"/>
  <c r="BM237" i="5"/>
  <c r="BM236" i="5"/>
  <c r="BM235" i="5"/>
  <c r="BM234" i="5"/>
  <c r="BM233" i="5"/>
  <c r="BM232" i="5"/>
  <c r="BM231" i="5"/>
  <c r="BM230" i="5"/>
  <c r="BM229" i="5"/>
  <c r="BM228" i="5"/>
  <c r="BM227" i="5"/>
  <c r="BM226" i="5"/>
  <c r="BM225" i="5"/>
  <c r="BM224" i="5"/>
  <c r="BM223" i="5"/>
  <c r="BM222" i="5"/>
  <c r="BM221" i="5"/>
  <c r="BM220" i="5"/>
  <c r="BM219" i="5"/>
  <c r="BM218" i="5"/>
  <c r="BM217" i="5"/>
  <c r="BM216" i="5"/>
  <c r="BM215" i="5"/>
  <c r="BM214" i="5"/>
  <c r="BM213" i="5"/>
  <c r="BM212" i="5"/>
  <c r="BM211" i="5"/>
  <c r="BM210" i="5"/>
  <c r="BM209" i="5"/>
  <c r="BM208" i="5"/>
  <c r="BM207" i="5"/>
  <c r="BM206" i="5"/>
  <c r="BM205" i="5"/>
  <c r="BM204" i="5"/>
  <c r="BM203" i="5"/>
  <c r="BM202" i="5"/>
  <c r="BM201" i="5"/>
  <c r="BM200" i="5"/>
  <c r="BM199" i="5"/>
  <c r="BM198" i="5"/>
  <c r="BM197" i="5"/>
  <c r="BM196" i="5"/>
  <c r="BM195" i="5"/>
  <c r="BM194" i="5"/>
  <c r="BM193" i="5"/>
  <c r="BM192" i="5"/>
  <c r="BM191" i="5"/>
  <c r="BM190" i="5"/>
  <c r="BM189" i="5"/>
  <c r="BM188" i="5"/>
  <c r="BM187" i="5"/>
  <c r="BM186" i="5"/>
  <c r="BM185" i="5"/>
  <c r="BM184" i="5"/>
  <c r="BM183" i="5"/>
  <c r="BM182" i="5"/>
  <c r="BM181" i="5"/>
  <c r="BM180" i="5"/>
  <c r="BM179" i="5"/>
  <c r="BM178" i="5"/>
  <c r="BM177" i="5"/>
  <c r="BM176" i="5"/>
  <c r="BM175" i="5"/>
  <c r="BM174" i="5"/>
  <c r="BM173" i="5"/>
  <c r="BM172" i="5"/>
  <c r="BM171" i="5"/>
  <c r="BM170" i="5"/>
  <c r="BM169" i="5"/>
  <c r="BM168" i="5"/>
  <c r="BM167" i="5"/>
  <c r="BM166" i="5"/>
  <c r="BM165" i="5"/>
  <c r="BM164" i="5"/>
  <c r="BM163" i="5"/>
  <c r="BM162" i="5"/>
  <c r="BM161" i="5"/>
  <c r="BM160" i="5"/>
  <c r="BM159" i="5"/>
  <c r="BM158" i="5"/>
  <c r="BM157" i="5"/>
  <c r="BM156" i="5"/>
  <c r="BM155" i="5"/>
  <c r="BM154" i="5"/>
  <c r="BM153" i="5"/>
  <c r="BM152" i="5"/>
  <c r="BM151" i="5"/>
  <c r="BM150" i="5"/>
  <c r="BM149" i="5"/>
  <c r="BM148" i="5"/>
  <c r="BM147" i="5"/>
  <c r="BM146" i="5"/>
  <c r="BM145" i="5"/>
  <c r="BM144" i="5"/>
  <c r="BM143" i="5"/>
  <c r="BM142" i="5"/>
  <c r="BM141" i="5"/>
  <c r="BM140" i="5"/>
  <c r="BM139" i="5"/>
  <c r="BM138" i="5"/>
  <c r="BM137" i="5"/>
  <c r="BM136" i="5"/>
  <c r="BM135" i="5"/>
  <c r="BM134" i="5"/>
  <c r="BM133" i="5"/>
  <c r="BM132" i="5"/>
  <c r="BM131" i="5"/>
  <c r="BM130" i="5"/>
  <c r="BM129" i="5"/>
  <c r="BM128" i="5"/>
  <c r="BM127" i="5"/>
  <c r="BM126" i="5"/>
  <c r="BM125" i="5"/>
  <c r="BM124" i="5"/>
  <c r="BM123" i="5"/>
  <c r="BM122" i="5"/>
  <c r="BM121" i="5"/>
  <c r="BM120" i="5"/>
  <c r="BM119" i="5"/>
  <c r="BM118" i="5"/>
  <c r="BM117" i="5"/>
  <c r="BM116" i="5"/>
  <c r="BM115" i="5"/>
  <c r="BM114" i="5"/>
  <c r="BM113" i="5"/>
  <c r="BM112" i="5"/>
  <c r="BM111" i="5"/>
  <c r="BM110" i="5"/>
  <c r="BM109" i="5"/>
  <c r="BM108" i="5"/>
  <c r="BM107" i="5"/>
  <c r="BM106" i="5"/>
  <c r="BM105" i="5"/>
  <c r="BM104" i="5"/>
  <c r="BM103" i="5"/>
  <c r="BM102" i="5"/>
  <c r="BM101" i="5"/>
  <c r="BM100" i="5"/>
  <c r="BM99" i="5"/>
  <c r="BM98" i="5"/>
  <c r="BM97" i="5"/>
  <c r="BM96" i="5"/>
  <c r="BM95" i="5"/>
  <c r="BM94" i="5"/>
  <c r="BM93" i="5"/>
  <c r="BM92" i="5"/>
  <c r="BM91" i="5"/>
  <c r="BM90" i="5"/>
  <c r="BM89" i="5"/>
  <c r="BM88" i="5"/>
  <c r="BM87" i="5"/>
  <c r="BM86" i="5"/>
  <c r="BM85" i="5"/>
  <c r="BM84" i="5"/>
  <c r="BM83" i="5"/>
  <c r="BM82" i="5"/>
  <c r="BM81" i="5"/>
  <c r="BM80" i="5"/>
  <c r="BM79" i="5"/>
  <c r="BM78" i="5"/>
  <c r="BM77" i="5"/>
  <c r="BM76" i="5"/>
  <c r="BM75" i="5"/>
  <c r="BM74" i="5"/>
  <c r="BM73" i="5"/>
  <c r="BM72" i="5"/>
  <c r="BM71" i="5"/>
  <c r="BM70" i="5"/>
  <c r="BM69" i="5"/>
  <c r="BM68" i="5"/>
  <c r="BM67" i="5"/>
  <c r="BM66" i="5"/>
  <c r="BM65" i="5"/>
  <c r="BM64" i="5"/>
  <c r="BM63" i="5"/>
  <c r="BM62" i="5"/>
  <c r="BM61" i="5"/>
  <c r="BM60" i="5"/>
  <c r="BM59" i="5"/>
  <c r="BM58" i="5"/>
  <c r="BM57" i="5"/>
  <c r="BM56" i="5"/>
  <c r="BM55" i="5"/>
  <c r="BM54" i="5"/>
  <c r="BM53" i="5"/>
  <c r="BM52" i="5"/>
  <c r="BM51" i="5"/>
  <c r="BM50" i="5"/>
  <c r="BM49" i="5"/>
  <c r="BM48" i="5"/>
  <c r="BM47" i="5"/>
  <c r="BM46" i="5"/>
  <c r="BM45" i="5"/>
  <c r="BM44" i="5"/>
  <c r="BM43" i="5"/>
  <c r="BM42" i="5"/>
  <c r="BM41" i="5"/>
  <c r="BM40" i="5"/>
  <c r="BM39" i="5"/>
  <c r="BM38" i="5"/>
  <c r="BM37" i="5"/>
  <c r="BM36" i="5"/>
  <c r="BM35" i="5"/>
  <c r="BM34" i="5"/>
  <c r="BM33" i="5"/>
  <c r="BM32" i="5"/>
  <c r="BM31" i="5"/>
  <c r="DJ31" i="28"/>
  <c r="DJ30" i="28"/>
  <c r="DJ29" i="28"/>
  <c r="DJ28" i="28"/>
  <c r="DJ27" i="28"/>
  <c r="DJ26" i="28"/>
  <c r="DJ25" i="28"/>
  <c r="DJ24" i="28"/>
  <c r="DJ23" i="28"/>
  <c r="DJ22" i="28"/>
  <c r="DJ21" i="28"/>
  <c r="DJ20" i="28"/>
  <c r="DJ19" i="28"/>
  <c r="DJ18" i="28"/>
  <c r="DJ17" i="28"/>
  <c r="DJ16" i="28"/>
  <c r="DJ15" i="28"/>
  <c r="DJ14" i="28"/>
  <c r="DJ13" i="28"/>
  <c r="DJ12" i="28"/>
  <c r="DJ11" i="28"/>
  <c r="DJ10" i="28"/>
  <c r="DJ9" i="28"/>
  <c r="DJ8" i="28"/>
  <c r="DJ7" i="28"/>
  <c r="BH6" i="25"/>
  <c r="BH20" i="25"/>
  <c r="BH15" i="25"/>
  <c r="BH12" i="25"/>
  <c r="BH17" i="25"/>
  <c r="BH13" i="25"/>
  <c r="BN400" i="5"/>
  <c r="BN399" i="5"/>
  <c r="BN398" i="5"/>
  <c r="BN397" i="5"/>
  <c r="BN396" i="5"/>
  <c r="BN395" i="5"/>
  <c r="BN394" i="5"/>
  <c r="BN393" i="5"/>
  <c r="BN392" i="5"/>
  <c r="BN391" i="5"/>
  <c r="BN390" i="5"/>
  <c r="BN389" i="5"/>
  <c r="BN388" i="5"/>
  <c r="BN387" i="5"/>
  <c r="BN386" i="5"/>
  <c r="BN385" i="5"/>
  <c r="BN384" i="5"/>
  <c r="BN383" i="5"/>
  <c r="BN382" i="5"/>
  <c r="BN381" i="5"/>
  <c r="BN380" i="5"/>
  <c r="BN379" i="5"/>
  <c r="BN378" i="5"/>
  <c r="BN377" i="5"/>
  <c r="BN376" i="5"/>
  <c r="BN375" i="5"/>
  <c r="BN374" i="5"/>
  <c r="BN373" i="5"/>
  <c r="BN372" i="5"/>
  <c r="BN371" i="5"/>
  <c r="BN370" i="5"/>
  <c r="BN369" i="5"/>
  <c r="BN368" i="5"/>
  <c r="BN367" i="5"/>
  <c r="BN366" i="5"/>
  <c r="BN365" i="5"/>
  <c r="BN364" i="5"/>
  <c r="BN363" i="5"/>
  <c r="BN362" i="5"/>
  <c r="BN361" i="5"/>
  <c r="BN360" i="5"/>
  <c r="BN359" i="5"/>
  <c r="BN358" i="5"/>
  <c r="BN357" i="5"/>
  <c r="BN356" i="5"/>
  <c r="BN355" i="5"/>
  <c r="BN354" i="5"/>
  <c r="BN353" i="5"/>
  <c r="BN352" i="5"/>
  <c r="BN351" i="5"/>
  <c r="BN350" i="5"/>
  <c r="BN349" i="5"/>
  <c r="BN348" i="5"/>
  <c r="BN347" i="5"/>
  <c r="BN346" i="5"/>
  <c r="BN345" i="5"/>
  <c r="BN344" i="5"/>
  <c r="BN343" i="5"/>
  <c r="BN342" i="5"/>
  <c r="BN341" i="5"/>
  <c r="BN340" i="5"/>
  <c r="BN339" i="5"/>
  <c r="BN338" i="5"/>
  <c r="BN337" i="5"/>
  <c r="BN336" i="5"/>
  <c r="BN335" i="5"/>
  <c r="BN334" i="5"/>
  <c r="BN333" i="5"/>
  <c r="BN332" i="5"/>
  <c r="BN331" i="5"/>
  <c r="BN330" i="5"/>
  <c r="BN329" i="5"/>
  <c r="BN328" i="5"/>
  <c r="BN327" i="5"/>
  <c r="BN326" i="5"/>
  <c r="BN325" i="5"/>
  <c r="BN324" i="5"/>
  <c r="BN323" i="5"/>
  <c r="BN322" i="5"/>
  <c r="BN321" i="5"/>
  <c r="BN320" i="5"/>
  <c r="BN319" i="5"/>
  <c r="BN318" i="5"/>
  <c r="BN317" i="5"/>
  <c r="BN316" i="5"/>
  <c r="BN315" i="5"/>
  <c r="BN314" i="5"/>
  <c r="BN313" i="5"/>
  <c r="BN312" i="5"/>
  <c r="BN311" i="5"/>
  <c r="BN310" i="5"/>
  <c r="BN309" i="5"/>
  <c r="BN308" i="5"/>
  <c r="BN307" i="5"/>
  <c r="BN306" i="5"/>
  <c r="BN305" i="5"/>
  <c r="BN304" i="5"/>
  <c r="BN303" i="5"/>
  <c r="BN302" i="5"/>
  <c r="BN301" i="5"/>
  <c r="BN300" i="5"/>
  <c r="BN299" i="5"/>
  <c r="BN298" i="5"/>
  <c r="BN297" i="5"/>
  <c r="BN296" i="5"/>
  <c r="BN295" i="5"/>
  <c r="BN294" i="5"/>
  <c r="BN293" i="5"/>
  <c r="BN292" i="5"/>
  <c r="BN291" i="5"/>
  <c r="BN290" i="5"/>
  <c r="BN289" i="5"/>
  <c r="BN288" i="5"/>
  <c r="BN287" i="5"/>
  <c r="BN286" i="5"/>
  <c r="BN285" i="5"/>
  <c r="BN284" i="5"/>
  <c r="BN283" i="5"/>
  <c r="BN282" i="5"/>
  <c r="BN281" i="5"/>
  <c r="BN280" i="5"/>
  <c r="BN279" i="5"/>
  <c r="BN278" i="5"/>
  <c r="BN277" i="5"/>
  <c r="BN276" i="5"/>
  <c r="BN275" i="5"/>
  <c r="BN274" i="5"/>
  <c r="BN273" i="5"/>
  <c r="BN272" i="5"/>
  <c r="BN271" i="5"/>
  <c r="BN270" i="5"/>
  <c r="BN269" i="5"/>
  <c r="BN268" i="5"/>
  <c r="BN267" i="5"/>
  <c r="BN266" i="5"/>
  <c r="BN265" i="5"/>
  <c r="BN264" i="5"/>
  <c r="BN263" i="5"/>
  <c r="BN262" i="5"/>
  <c r="BN261" i="5"/>
  <c r="BN260" i="5"/>
  <c r="BN259" i="5"/>
  <c r="BN258" i="5"/>
  <c r="BN257" i="5"/>
  <c r="BN256" i="5"/>
  <c r="BN255" i="5"/>
  <c r="BN254" i="5"/>
  <c r="BN253" i="5"/>
  <c r="BN252" i="5"/>
  <c r="BN251" i="5"/>
  <c r="BN250" i="5"/>
  <c r="BN249" i="5"/>
  <c r="BN248" i="5"/>
  <c r="BN247" i="5"/>
  <c r="BN246" i="5"/>
  <c r="BN245" i="5"/>
  <c r="BN244" i="5"/>
  <c r="BN243" i="5"/>
  <c r="BN242" i="5"/>
  <c r="BN241" i="5"/>
  <c r="BN240" i="5"/>
  <c r="BN239" i="5"/>
  <c r="BN238" i="5"/>
  <c r="BN237" i="5"/>
  <c r="BN236" i="5"/>
  <c r="BN235" i="5"/>
  <c r="BN234" i="5"/>
  <c r="BN233" i="5"/>
  <c r="BN232" i="5"/>
  <c r="BN231" i="5"/>
  <c r="BN230" i="5"/>
  <c r="BN229" i="5"/>
  <c r="BN228" i="5"/>
  <c r="BN227" i="5"/>
  <c r="BN226" i="5"/>
  <c r="BN225" i="5"/>
  <c r="BN224" i="5"/>
  <c r="BN223" i="5"/>
  <c r="BN222" i="5"/>
  <c r="BN221" i="5"/>
  <c r="BN220" i="5"/>
  <c r="BN219" i="5"/>
  <c r="BN218" i="5"/>
  <c r="BN217" i="5"/>
  <c r="BN216" i="5"/>
  <c r="BN215" i="5"/>
  <c r="BN214" i="5"/>
  <c r="BN213" i="5"/>
  <c r="BN212" i="5"/>
  <c r="BN211" i="5"/>
  <c r="BN210" i="5"/>
  <c r="BN209" i="5"/>
  <c r="BN208" i="5"/>
  <c r="BN207" i="5"/>
  <c r="BN206" i="5"/>
  <c r="BN205" i="5"/>
  <c r="BN204" i="5"/>
  <c r="BN203" i="5"/>
  <c r="BN202" i="5"/>
  <c r="BN201" i="5"/>
  <c r="BN200" i="5"/>
  <c r="BN199" i="5"/>
  <c r="BN198" i="5"/>
  <c r="BN197" i="5"/>
  <c r="BN196" i="5"/>
  <c r="BN195" i="5"/>
  <c r="BN194" i="5"/>
  <c r="BN193" i="5"/>
  <c r="BN192" i="5"/>
  <c r="BN191" i="5"/>
  <c r="BN190" i="5"/>
  <c r="BN189" i="5"/>
  <c r="BN188" i="5"/>
  <c r="BN187" i="5"/>
  <c r="BN186" i="5"/>
  <c r="BN185" i="5"/>
  <c r="BN184" i="5"/>
  <c r="BN183" i="5"/>
  <c r="BN182" i="5"/>
  <c r="BN181" i="5"/>
  <c r="BN180" i="5"/>
  <c r="BN179" i="5"/>
  <c r="BN178" i="5"/>
  <c r="BN177" i="5"/>
  <c r="BN176" i="5"/>
  <c r="BN175" i="5"/>
  <c r="BN174" i="5"/>
  <c r="BN173" i="5"/>
  <c r="BN172" i="5"/>
  <c r="BN171" i="5"/>
  <c r="BN170" i="5"/>
  <c r="BN169" i="5"/>
  <c r="BN168" i="5"/>
  <c r="BN167" i="5"/>
  <c r="BN166" i="5"/>
  <c r="BN165" i="5"/>
  <c r="BN164" i="5"/>
  <c r="BN163" i="5"/>
  <c r="BN162" i="5"/>
  <c r="BN161" i="5"/>
  <c r="BN160" i="5"/>
  <c r="BN159" i="5"/>
  <c r="BN158" i="5"/>
  <c r="BN157" i="5"/>
  <c r="BN156" i="5"/>
  <c r="BN155" i="5"/>
  <c r="BN154" i="5"/>
  <c r="BN153" i="5"/>
  <c r="BN152" i="5"/>
  <c r="BN151" i="5"/>
  <c r="BN150" i="5"/>
  <c r="BN149" i="5"/>
  <c r="BN148" i="5"/>
  <c r="BN147" i="5"/>
  <c r="BN146" i="5"/>
  <c r="BN145" i="5"/>
  <c r="BN144" i="5"/>
  <c r="BN143" i="5"/>
  <c r="BN142" i="5"/>
  <c r="BN141" i="5"/>
  <c r="BN140" i="5"/>
  <c r="BN139" i="5"/>
  <c r="BN138" i="5"/>
  <c r="BN137" i="5"/>
  <c r="BN136" i="5"/>
  <c r="BN135" i="5"/>
  <c r="BN134" i="5"/>
  <c r="BN133" i="5"/>
  <c r="BN132" i="5"/>
  <c r="BN131" i="5"/>
  <c r="BN130" i="5"/>
  <c r="BN129" i="5"/>
  <c r="BN128" i="5"/>
  <c r="BN127" i="5"/>
  <c r="BN126" i="5"/>
  <c r="BN125" i="5"/>
  <c r="BN124" i="5"/>
  <c r="BN123" i="5"/>
  <c r="BN122" i="5"/>
  <c r="BN121" i="5"/>
  <c r="BN120" i="5"/>
  <c r="BN119" i="5"/>
  <c r="BN118" i="5"/>
  <c r="BN117" i="5"/>
  <c r="BN116" i="5"/>
  <c r="BN115" i="5"/>
  <c r="BN114" i="5"/>
  <c r="BN113" i="5"/>
  <c r="BN112" i="5"/>
  <c r="BN111" i="5"/>
  <c r="BN110" i="5"/>
  <c r="BN109" i="5"/>
  <c r="BN108" i="5"/>
  <c r="BN107" i="5"/>
  <c r="BN106" i="5"/>
  <c r="BN105" i="5"/>
  <c r="BN104" i="5"/>
  <c r="BN103" i="5"/>
  <c r="BN102" i="5"/>
  <c r="BN101" i="5"/>
  <c r="BN100" i="5"/>
  <c r="BN99" i="5"/>
  <c r="BN98" i="5"/>
  <c r="BN97" i="5"/>
  <c r="BN96" i="5"/>
  <c r="BN95" i="5"/>
  <c r="BN94" i="5"/>
  <c r="BN93" i="5"/>
  <c r="BN92" i="5"/>
  <c r="BN91" i="5"/>
  <c r="BN90" i="5"/>
  <c r="BN89" i="5"/>
  <c r="BN88" i="5"/>
  <c r="BN87" i="5"/>
  <c r="BN86" i="5"/>
  <c r="BN85" i="5"/>
  <c r="BN84" i="5"/>
  <c r="BN83" i="5"/>
  <c r="BN82" i="5"/>
  <c r="BN81" i="5"/>
  <c r="BN80" i="5"/>
  <c r="BN79" i="5"/>
  <c r="BN78" i="5"/>
  <c r="BN77" i="5"/>
  <c r="BN76" i="5"/>
  <c r="BN75" i="5"/>
  <c r="BN74" i="5"/>
  <c r="BN73" i="5"/>
  <c r="BN72" i="5"/>
  <c r="BN71" i="5"/>
  <c r="BN70" i="5"/>
  <c r="BN69" i="5"/>
  <c r="BN68" i="5"/>
  <c r="BN67" i="5"/>
  <c r="BN66" i="5"/>
  <c r="BN65" i="5"/>
  <c r="BN64" i="5"/>
  <c r="BN63" i="5"/>
  <c r="BN62" i="5"/>
  <c r="BN61" i="5"/>
  <c r="BN60" i="5"/>
  <c r="BN59" i="5"/>
  <c r="BN58" i="5"/>
  <c r="BN57" i="5"/>
  <c r="BN56" i="5"/>
  <c r="BN55" i="5"/>
  <c r="BN54" i="5"/>
  <c r="BN53" i="5"/>
  <c r="BN52" i="5"/>
  <c r="BN51" i="5"/>
  <c r="BN50" i="5"/>
  <c r="BN49" i="5"/>
  <c r="BN48" i="5"/>
  <c r="BN47" i="5"/>
  <c r="BN46" i="5"/>
  <c r="BN45" i="5"/>
  <c r="BN44" i="5"/>
  <c r="BN43" i="5"/>
  <c r="BN42" i="5"/>
  <c r="BN41" i="5"/>
  <c r="BN40" i="5"/>
  <c r="BN39" i="5"/>
  <c r="BN38" i="5"/>
  <c r="BN37" i="5"/>
  <c r="BN36" i="5"/>
  <c r="BN35" i="5"/>
  <c r="BN34" i="5"/>
  <c r="BN33" i="5"/>
  <c r="BN32" i="5"/>
  <c r="BN31" i="5"/>
  <c r="DK31" i="28"/>
  <c r="DK30" i="28"/>
  <c r="DK29" i="28"/>
  <c r="DK28" i="28"/>
  <c r="DK27" i="28"/>
  <c r="DK26" i="28"/>
  <c r="DK25" i="28"/>
  <c r="DK24" i="28"/>
  <c r="DK23" i="28"/>
  <c r="DK22" i="28"/>
  <c r="DK21" i="28"/>
  <c r="DK20" i="28"/>
  <c r="DK19" i="28"/>
  <c r="DK18" i="28"/>
  <c r="DK17" i="28"/>
  <c r="DK16" i="28"/>
  <c r="DK15" i="28"/>
  <c r="DK14" i="28"/>
  <c r="DK13" i="28"/>
  <c r="DK12" i="28"/>
  <c r="DK11" i="28"/>
  <c r="DK10" i="28"/>
  <c r="DK9" i="28"/>
  <c r="DK8" i="28"/>
  <c r="DK7" i="28"/>
  <c r="BI6" i="25"/>
  <c r="BI15" i="25"/>
  <c r="BI12" i="25"/>
  <c r="BI17" i="25"/>
  <c r="BI13" i="25"/>
  <c r="BP400" i="5"/>
  <c r="BP399" i="5"/>
  <c r="BP398" i="5"/>
  <c r="BP397" i="5"/>
  <c r="BP396" i="5"/>
  <c r="BP395" i="5"/>
  <c r="BP394" i="5"/>
  <c r="BP393" i="5"/>
  <c r="BP392" i="5"/>
  <c r="BP391" i="5"/>
  <c r="BP390" i="5"/>
  <c r="BP389" i="5"/>
  <c r="BP388" i="5"/>
  <c r="BP387" i="5"/>
  <c r="BP386" i="5"/>
  <c r="BP385" i="5"/>
  <c r="BP384" i="5"/>
  <c r="BP383" i="5"/>
  <c r="BP382" i="5"/>
  <c r="BP381" i="5"/>
  <c r="BP380" i="5"/>
  <c r="BP379" i="5"/>
  <c r="BP378" i="5"/>
  <c r="BP377" i="5"/>
  <c r="BP376" i="5"/>
  <c r="BP375" i="5"/>
  <c r="BP374" i="5"/>
  <c r="BP373" i="5"/>
  <c r="BP372" i="5"/>
  <c r="BP371" i="5"/>
  <c r="BP370" i="5"/>
  <c r="BP369" i="5"/>
  <c r="BP368" i="5"/>
  <c r="BP367" i="5"/>
  <c r="BP366" i="5"/>
  <c r="BP365" i="5"/>
  <c r="BP364" i="5"/>
  <c r="BP363" i="5"/>
  <c r="BP362" i="5"/>
  <c r="BP361" i="5"/>
  <c r="BP360" i="5"/>
  <c r="BP359" i="5"/>
  <c r="BP358" i="5"/>
  <c r="BP357" i="5"/>
  <c r="BP356" i="5"/>
  <c r="BP355" i="5"/>
  <c r="BP354" i="5"/>
  <c r="BP353" i="5"/>
  <c r="BP352" i="5"/>
  <c r="BP351" i="5"/>
  <c r="BP350" i="5"/>
  <c r="BP349" i="5"/>
  <c r="BP348" i="5"/>
  <c r="BP347" i="5"/>
  <c r="BP346" i="5"/>
  <c r="BP345" i="5"/>
  <c r="BP344" i="5"/>
  <c r="BP343" i="5"/>
  <c r="BP342" i="5"/>
  <c r="BP341" i="5"/>
  <c r="BP340" i="5"/>
  <c r="BP339" i="5"/>
  <c r="BP338" i="5"/>
  <c r="BP337" i="5"/>
  <c r="BP336" i="5"/>
  <c r="BP335" i="5"/>
  <c r="BP334" i="5"/>
  <c r="BP333" i="5"/>
  <c r="BP332" i="5"/>
  <c r="BP331" i="5"/>
  <c r="BP330" i="5"/>
  <c r="BP329" i="5"/>
  <c r="BP328" i="5"/>
  <c r="BP327" i="5"/>
  <c r="BP326" i="5"/>
  <c r="BP325" i="5"/>
  <c r="BP324" i="5"/>
  <c r="BP323" i="5"/>
  <c r="BP322" i="5"/>
  <c r="BP321" i="5"/>
  <c r="BP320" i="5"/>
  <c r="BP319" i="5"/>
  <c r="BP318" i="5"/>
  <c r="BP317" i="5"/>
  <c r="BP316" i="5"/>
  <c r="BP315" i="5"/>
  <c r="BP314" i="5"/>
  <c r="BP313" i="5"/>
  <c r="BP312" i="5"/>
  <c r="BP311" i="5"/>
  <c r="BP310" i="5"/>
  <c r="BP309" i="5"/>
  <c r="BP308" i="5"/>
  <c r="BP307" i="5"/>
  <c r="BP306" i="5"/>
  <c r="BP305" i="5"/>
  <c r="BP304" i="5"/>
  <c r="BP303" i="5"/>
  <c r="BP302" i="5"/>
  <c r="BP301" i="5"/>
  <c r="BP300" i="5"/>
  <c r="BP299" i="5"/>
  <c r="BP298" i="5"/>
  <c r="BP297" i="5"/>
  <c r="BP296" i="5"/>
  <c r="BP295" i="5"/>
  <c r="BP294" i="5"/>
  <c r="BP293" i="5"/>
  <c r="BP292" i="5"/>
  <c r="BP291" i="5"/>
  <c r="BP290" i="5"/>
  <c r="BP289" i="5"/>
  <c r="BP288" i="5"/>
  <c r="BP287" i="5"/>
  <c r="BP286" i="5"/>
  <c r="BP285" i="5"/>
  <c r="BP284" i="5"/>
  <c r="BP283" i="5"/>
  <c r="BP282" i="5"/>
  <c r="BP281" i="5"/>
  <c r="BP280" i="5"/>
  <c r="BP279" i="5"/>
  <c r="BP278" i="5"/>
  <c r="BP277" i="5"/>
  <c r="BP276" i="5"/>
  <c r="BP275" i="5"/>
  <c r="BP274" i="5"/>
  <c r="BP273" i="5"/>
  <c r="BP272" i="5"/>
  <c r="BP271" i="5"/>
  <c r="BP270" i="5"/>
  <c r="BP269" i="5"/>
  <c r="BP268" i="5"/>
  <c r="BP267" i="5"/>
  <c r="BP266" i="5"/>
  <c r="BP265" i="5"/>
  <c r="BP264" i="5"/>
  <c r="BP263" i="5"/>
  <c r="BP262" i="5"/>
  <c r="BP261" i="5"/>
  <c r="BP260" i="5"/>
  <c r="BP259" i="5"/>
  <c r="BP258" i="5"/>
  <c r="BP257" i="5"/>
  <c r="BP256" i="5"/>
  <c r="BP255" i="5"/>
  <c r="BP254" i="5"/>
  <c r="BP253" i="5"/>
  <c r="BP252" i="5"/>
  <c r="BP251" i="5"/>
  <c r="BP250" i="5"/>
  <c r="BP249" i="5"/>
  <c r="BP248" i="5"/>
  <c r="BP247" i="5"/>
  <c r="BP246" i="5"/>
  <c r="BP245" i="5"/>
  <c r="BP244" i="5"/>
  <c r="BP243" i="5"/>
  <c r="BP242" i="5"/>
  <c r="BP241" i="5"/>
  <c r="BP240" i="5"/>
  <c r="BP239" i="5"/>
  <c r="BP238" i="5"/>
  <c r="BP237" i="5"/>
  <c r="BP236" i="5"/>
  <c r="BP235" i="5"/>
  <c r="BP234" i="5"/>
  <c r="BP233" i="5"/>
  <c r="BP232" i="5"/>
  <c r="BP231" i="5"/>
  <c r="BP230" i="5"/>
  <c r="BP229" i="5"/>
  <c r="BP228" i="5"/>
  <c r="BP227" i="5"/>
  <c r="BP226" i="5"/>
  <c r="BP225" i="5"/>
  <c r="BP224" i="5"/>
  <c r="BP223" i="5"/>
  <c r="BP222" i="5"/>
  <c r="BP221" i="5"/>
  <c r="BP220" i="5"/>
  <c r="BP219" i="5"/>
  <c r="BP218" i="5"/>
  <c r="BP217" i="5"/>
  <c r="BP216" i="5"/>
  <c r="BP215" i="5"/>
  <c r="BP214" i="5"/>
  <c r="BP213" i="5"/>
  <c r="BP212" i="5"/>
  <c r="BP211" i="5"/>
  <c r="BP210" i="5"/>
  <c r="BP209" i="5"/>
  <c r="BP208" i="5"/>
  <c r="BP207" i="5"/>
  <c r="BP206" i="5"/>
  <c r="BP205" i="5"/>
  <c r="BP204" i="5"/>
  <c r="BP203" i="5"/>
  <c r="BP202" i="5"/>
  <c r="BP201" i="5"/>
  <c r="BP200" i="5"/>
  <c r="BP199" i="5"/>
  <c r="BP198" i="5"/>
  <c r="BP197" i="5"/>
  <c r="BP196" i="5"/>
  <c r="BP195" i="5"/>
  <c r="BP194" i="5"/>
  <c r="BP193" i="5"/>
  <c r="BP192" i="5"/>
  <c r="BP191" i="5"/>
  <c r="BP190" i="5"/>
  <c r="BP189" i="5"/>
  <c r="BP188" i="5"/>
  <c r="BP187" i="5"/>
  <c r="BP186" i="5"/>
  <c r="BP185" i="5"/>
  <c r="BP184" i="5"/>
  <c r="BP183" i="5"/>
  <c r="BP182" i="5"/>
  <c r="BP181" i="5"/>
  <c r="BP180" i="5"/>
  <c r="BP179" i="5"/>
  <c r="BP178" i="5"/>
  <c r="BP177" i="5"/>
  <c r="BP176" i="5"/>
  <c r="BP175" i="5"/>
  <c r="BP174" i="5"/>
  <c r="BP173" i="5"/>
  <c r="BP172" i="5"/>
  <c r="BP171" i="5"/>
  <c r="BP170" i="5"/>
  <c r="BP169" i="5"/>
  <c r="BP168" i="5"/>
  <c r="BP167" i="5"/>
  <c r="BP166" i="5"/>
  <c r="BP165" i="5"/>
  <c r="BP164" i="5"/>
  <c r="BP163" i="5"/>
  <c r="BP162" i="5"/>
  <c r="BP161" i="5"/>
  <c r="BP160" i="5"/>
  <c r="BP159" i="5"/>
  <c r="BP158" i="5"/>
  <c r="BP157" i="5"/>
  <c r="BP156" i="5"/>
  <c r="BP155" i="5"/>
  <c r="BP154" i="5"/>
  <c r="BP153" i="5"/>
  <c r="BP152" i="5"/>
  <c r="BP151" i="5"/>
  <c r="BP150" i="5"/>
  <c r="BP149" i="5"/>
  <c r="BP148" i="5"/>
  <c r="BP147" i="5"/>
  <c r="BP146" i="5"/>
  <c r="BP145" i="5"/>
  <c r="BP144" i="5"/>
  <c r="BP143" i="5"/>
  <c r="BP142" i="5"/>
  <c r="BP141" i="5"/>
  <c r="BP140" i="5"/>
  <c r="BP139" i="5"/>
  <c r="BP138" i="5"/>
  <c r="BP137" i="5"/>
  <c r="BP136" i="5"/>
  <c r="BP135" i="5"/>
  <c r="BP134" i="5"/>
  <c r="BP133" i="5"/>
  <c r="BP132" i="5"/>
  <c r="BP131" i="5"/>
  <c r="BP130" i="5"/>
  <c r="BP129" i="5"/>
  <c r="BP128" i="5"/>
  <c r="BP127" i="5"/>
  <c r="BP126" i="5"/>
  <c r="BP125" i="5"/>
  <c r="BP124" i="5"/>
  <c r="BP123" i="5"/>
  <c r="BP122" i="5"/>
  <c r="BP121" i="5"/>
  <c r="BP120" i="5"/>
  <c r="BP119" i="5"/>
  <c r="BP118" i="5"/>
  <c r="BP117" i="5"/>
  <c r="BP116" i="5"/>
  <c r="BP115" i="5"/>
  <c r="BP114" i="5"/>
  <c r="BP113" i="5"/>
  <c r="BP112" i="5"/>
  <c r="BP111" i="5"/>
  <c r="BP110" i="5"/>
  <c r="BP109" i="5"/>
  <c r="BP108" i="5"/>
  <c r="BP107" i="5"/>
  <c r="BP106" i="5"/>
  <c r="BP105" i="5"/>
  <c r="BP104" i="5"/>
  <c r="BP103" i="5"/>
  <c r="BP102" i="5"/>
  <c r="BP101" i="5"/>
  <c r="BP100" i="5"/>
  <c r="BP99" i="5"/>
  <c r="BP98" i="5"/>
  <c r="BP97" i="5"/>
  <c r="BP96" i="5"/>
  <c r="BP95" i="5"/>
  <c r="BP94" i="5"/>
  <c r="BP93" i="5"/>
  <c r="BP92" i="5"/>
  <c r="BP91" i="5"/>
  <c r="BP90" i="5"/>
  <c r="BP89" i="5"/>
  <c r="BP88" i="5"/>
  <c r="BP87" i="5"/>
  <c r="BP86" i="5"/>
  <c r="BP85" i="5"/>
  <c r="BP84" i="5"/>
  <c r="BP83" i="5"/>
  <c r="BP82" i="5"/>
  <c r="BP81" i="5"/>
  <c r="BP80" i="5"/>
  <c r="BP79" i="5"/>
  <c r="BP78" i="5"/>
  <c r="BP77" i="5"/>
  <c r="BP76" i="5"/>
  <c r="BP75" i="5"/>
  <c r="BP74" i="5"/>
  <c r="BP73" i="5"/>
  <c r="BP72" i="5"/>
  <c r="BP71" i="5"/>
  <c r="BP70" i="5"/>
  <c r="BP69" i="5"/>
  <c r="BP68" i="5"/>
  <c r="BP67" i="5"/>
  <c r="BP66" i="5"/>
  <c r="BP65" i="5"/>
  <c r="BP64" i="5"/>
  <c r="BP63" i="5"/>
  <c r="BP62" i="5"/>
  <c r="BP61" i="5"/>
  <c r="BP60" i="5"/>
  <c r="BP59" i="5"/>
  <c r="BP58" i="5"/>
  <c r="BP57" i="5"/>
  <c r="BP56" i="5"/>
  <c r="BP55" i="5"/>
  <c r="BP54" i="5"/>
  <c r="BP53" i="5"/>
  <c r="BP52" i="5"/>
  <c r="BP51" i="5"/>
  <c r="BP50" i="5"/>
  <c r="BP49" i="5"/>
  <c r="BP48" i="5"/>
  <c r="BP47" i="5"/>
  <c r="BP46" i="5"/>
  <c r="BP45" i="5"/>
  <c r="BP44" i="5"/>
  <c r="BP43" i="5"/>
  <c r="BP42" i="5"/>
  <c r="BP41" i="5"/>
  <c r="BP40" i="5"/>
  <c r="BP39" i="5"/>
  <c r="BP38" i="5"/>
  <c r="BP37" i="5"/>
  <c r="BP36" i="5"/>
  <c r="BP35" i="5"/>
  <c r="BP34" i="5"/>
  <c r="BP33" i="5"/>
  <c r="BP32" i="5"/>
  <c r="BP31" i="5"/>
  <c r="DM31" i="28"/>
  <c r="DM30" i="28"/>
  <c r="DM29" i="28"/>
  <c r="DM28" i="28"/>
  <c r="DM27" i="28"/>
  <c r="DM26" i="28"/>
  <c r="DM25" i="28"/>
  <c r="DM24" i="28"/>
  <c r="DM23" i="28"/>
  <c r="DM22" i="28"/>
  <c r="DM21" i="28"/>
  <c r="DM20" i="28"/>
  <c r="DM19" i="28"/>
  <c r="DM18" i="28"/>
  <c r="DM17" i="28"/>
  <c r="DM16" i="28"/>
  <c r="DM15" i="28"/>
  <c r="DM14" i="28"/>
  <c r="DM13" i="28"/>
  <c r="DM12" i="28"/>
  <c r="DM11" i="28"/>
  <c r="DM10" i="28"/>
  <c r="DM9" i="28"/>
  <c r="DM8" i="28"/>
  <c r="DM7" i="28"/>
  <c r="BK6" i="25"/>
  <c r="BK15" i="25"/>
  <c r="BK12" i="25"/>
  <c r="BK17" i="25"/>
  <c r="BK13" i="25"/>
  <c r="BE6" i="25"/>
  <c r="BE21" i="25"/>
  <c r="BE7" i="25"/>
  <c r="M8" i="6" s="1"/>
  <c r="BE8" i="25"/>
  <c r="M9" i="6" s="1"/>
  <c r="BE9" i="25"/>
  <c r="M10" i="6" s="1"/>
  <c r="BE10" i="25"/>
  <c r="M11" i="6" s="1"/>
  <c r="BE11" i="25"/>
  <c r="M12" i="6" s="1"/>
  <c r="BE12" i="25"/>
  <c r="BE13" i="25"/>
  <c r="M14" i="6" s="1"/>
  <c r="BE14" i="25"/>
  <c r="M15" i="6" s="1"/>
  <c r="BE15" i="25"/>
  <c r="M16" i="6" s="1"/>
  <c r="BE16" i="25"/>
  <c r="M17" i="6" s="1"/>
  <c r="BE17" i="25"/>
  <c r="M18" i="6" s="1"/>
  <c r="BE18" i="25"/>
  <c r="M19" i="6" s="1"/>
  <c r="BE19" i="25"/>
  <c r="BE20" i="25"/>
  <c r="M21" i="6" s="1"/>
  <c r="BG6" i="25"/>
  <c r="O7" i="6" s="1"/>
  <c r="BG21" i="25"/>
  <c r="BG7" i="25"/>
  <c r="O8" i="6" s="1"/>
  <c r="BG8" i="25"/>
  <c r="O9" i="6" s="1"/>
  <c r="BG9" i="25"/>
  <c r="O10" i="6" s="1"/>
  <c r="BG10" i="25"/>
  <c r="O11" i="6" s="1"/>
  <c r="BG11" i="25"/>
  <c r="O12" i="6" s="1"/>
  <c r="BG12" i="25"/>
  <c r="BG13" i="25"/>
  <c r="O14" i="6" s="1"/>
  <c r="BG14" i="25"/>
  <c r="O15" i="6" s="1"/>
  <c r="BG15" i="25"/>
  <c r="O16" i="6" s="1"/>
  <c r="BG16" i="25"/>
  <c r="O17" i="6" s="1"/>
  <c r="BG17" i="25"/>
  <c r="O18" i="6" s="1"/>
  <c r="BG18" i="25"/>
  <c r="O19" i="6" s="1"/>
  <c r="BG19" i="25"/>
  <c r="BG20" i="25"/>
  <c r="O21" i="6" s="1"/>
  <c r="BF6" i="25"/>
  <c r="BF21" i="25"/>
  <c r="BF20" i="25"/>
  <c r="N21" i="6" s="1"/>
  <c r="BF7" i="25"/>
  <c r="N8" i="6" s="1"/>
  <c r="BF8" i="25"/>
  <c r="N9" i="6" s="1"/>
  <c r="BF9" i="25"/>
  <c r="N10" i="6" s="1"/>
  <c r="BF10" i="25"/>
  <c r="N11" i="6" s="1"/>
  <c r="BF11" i="25"/>
  <c r="N12" i="6" s="1"/>
  <c r="BF12" i="25"/>
  <c r="BF13" i="25"/>
  <c r="N14" i="6" s="1"/>
  <c r="BF14" i="25"/>
  <c r="N15" i="6" s="1"/>
  <c r="BF15" i="25"/>
  <c r="N16" i="6" s="1"/>
  <c r="BF16" i="25"/>
  <c r="N17" i="6" s="1"/>
  <c r="BF17" i="25"/>
  <c r="N18" i="6" s="1"/>
  <c r="BF18" i="25"/>
  <c r="N19" i="6" s="1"/>
  <c r="BF19" i="25"/>
  <c r="BL400" i="5"/>
  <c r="BL399" i="5"/>
  <c r="BL398" i="5"/>
  <c r="BL397" i="5"/>
  <c r="BL396" i="5"/>
  <c r="BL395" i="5"/>
  <c r="BL394" i="5"/>
  <c r="BL393" i="5"/>
  <c r="BL392" i="5"/>
  <c r="BL391" i="5"/>
  <c r="BL390" i="5"/>
  <c r="BL389" i="5"/>
  <c r="BL388" i="5"/>
  <c r="BL387" i="5"/>
  <c r="BL386" i="5"/>
  <c r="BL385" i="5"/>
  <c r="BL384" i="5"/>
  <c r="BL383" i="5"/>
  <c r="BL382" i="5"/>
  <c r="BL381" i="5"/>
  <c r="BL380" i="5"/>
  <c r="BL379" i="5"/>
  <c r="BL378" i="5"/>
  <c r="BL377" i="5"/>
  <c r="BL376" i="5"/>
  <c r="BL375" i="5"/>
  <c r="BL374" i="5"/>
  <c r="BL373" i="5"/>
  <c r="BL372" i="5"/>
  <c r="BL371" i="5"/>
  <c r="BL370" i="5"/>
  <c r="BL369" i="5"/>
  <c r="BL368" i="5"/>
  <c r="BL367" i="5"/>
  <c r="BL366" i="5"/>
  <c r="BL365" i="5"/>
  <c r="BL364" i="5"/>
  <c r="BL363" i="5"/>
  <c r="BL362" i="5"/>
  <c r="BL361" i="5"/>
  <c r="BL360" i="5"/>
  <c r="BL359" i="5"/>
  <c r="BL358" i="5"/>
  <c r="BL357" i="5"/>
  <c r="BL356" i="5"/>
  <c r="BL355" i="5"/>
  <c r="BL354" i="5"/>
  <c r="BL353" i="5"/>
  <c r="BL352" i="5"/>
  <c r="BL351" i="5"/>
  <c r="BL350" i="5"/>
  <c r="BL349" i="5"/>
  <c r="BL348" i="5"/>
  <c r="BL347" i="5"/>
  <c r="BL346" i="5"/>
  <c r="BL345" i="5"/>
  <c r="BL344" i="5"/>
  <c r="BL343" i="5"/>
  <c r="BL342" i="5"/>
  <c r="BL341" i="5"/>
  <c r="BL340" i="5"/>
  <c r="BL339" i="5"/>
  <c r="BL338" i="5"/>
  <c r="BL337" i="5"/>
  <c r="BL336" i="5"/>
  <c r="BL335" i="5"/>
  <c r="BL334" i="5"/>
  <c r="BL333" i="5"/>
  <c r="BL332" i="5"/>
  <c r="BL331" i="5"/>
  <c r="BL330" i="5"/>
  <c r="BL329" i="5"/>
  <c r="BL328" i="5"/>
  <c r="BL327" i="5"/>
  <c r="BL326" i="5"/>
  <c r="BL325" i="5"/>
  <c r="BL324" i="5"/>
  <c r="BL323" i="5"/>
  <c r="BL322" i="5"/>
  <c r="BL321" i="5"/>
  <c r="BL320" i="5"/>
  <c r="BL319" i="5"/>
  <c r="BL318" i="5"/>
  <c r="BL317" i="5"/>
  <c r="BL316" i="5"/>
  <c r="BL315" i="5"/>
  <c r="BL314" i="5"/>
  <c r="BL313" i="5"/>
  <c r="BL312" i="5"/>
  <c r="BL311" i="5"/>
  <c r="BL310" i="5"/>
  <c r="BL309" i="5"/>
  <c r="BL308" i="5"/>
  <c r="BL307" i="5"/>
  <c r="BL306" i="5"/>
  <c r="BL305" i="5"/>
  <c r="BL304" i="5"/>
  <c r="BL303" i="5"/>
  <c r="BL302" i="5"/>
  <c r="BL301" i="5"/>
  <c r="BL300" i="5"/>
  <c r="BL299" i="5"/>
  <c r="BL298" i="5"/>
  <c r="BL297" i="5"/>
  <c r="BL296" i="5"/>
  <c r="BL295" i="5"/>
  <c r="BL294" i="5"/>
  <c r="BL293" i="5"/>
  <c r="BL292" i="5"/>
  <c r="BL291" i="5"/>
  <c r="BL290" i="5"/>
  <c r="BL289" i="5"/>
  <c r="BL288" i="5"/>
  <c r="BL287" i="5"/>
  <c r="BL286" i="5"/>
  <c r="BL285" i="5"/>
  <c r="BL284" i="5"/>
  <c r="BL283" i="5"/>
  <c r="BL282" i="5"/>
  <c r="BL281" i="5"/>
  <c r="BL280" i="5"/>
  <c r="BL279" i="5"/>
  <c r="BL278" i="5"/>
  <c r="BL277" i="5"/>
  <c r="BL276" i="5"/>
  <c r="BL275" i="5"/>
  <c r="BL274" i="5"/>
  <c r="BL273" i="5"/>
  <c r="BL272" i="5"/>
  <c r="BL271" i="5"/>
  <c r="BL270" i="5"/>
  <c r="BL269" i="5"/>
  <c r="BL268" i="5"/>
  <c r="BL267" i="5"/>
  <c r="BL266" i="5"/>
  <c r="BL265" i="5"/>
  <c r="BL264" i="5"/>
  <c r="BL263" i="5"/>
  <c r="BL262" i="5"/>
  <c r="BL261" i="5"/>
  <c r="BL260" i="5"/>
  <c r="BL259" i="5"/>
  <c r="BL258" i="5"/>
  <c r="BL257" i="5"/>
  <c r="BL256" i="5"/>
  <c r="BL255" i="5"/>
  <c r="BL254" i="5"/>
  <c r="BL253" i="5"/>
  <c r="BL252" i="5"/>
  <c r="BL251" i="5"/>
  <c r="BL250" i="5"/>
  <c r="BL249" i="5"/>
  <c r="BL248" i="5"/>
  <c r="BL247" i="5"/>
  <c r="BL246" i="5"/>
  <c r="BL245" i="5"/>
  <c r="BL244" i="5"/>
  <c r="BL243" i="5"/>
  <c r="BL242" i="5"/>
  <c r="BL241" i="5"/>
  <c r="BL240" i="5"/>
  <c r="BL239" i="5"/>
  <c r="BL238" i="5"/>
  <c r="BL237" i="5"/>
  <c r="BL236" i="5"/>
  <c r="BL235" i="5"/>
  <c r="BL234" i="5"/>
  <c r="BL233" i="5"/>
  <c r="BL232" i="5"/>
  <c r="BL231" i="5"/>
  <c r="BL230" i="5"/>
  <c r="BL229" i="5"/>
  <c r="BL228" i="5"/>
  <c r="BL227" i="5"/>
  <c r="BL226" i="5"/>
  <c r="BL225" i="5"/>
  <c r="BL224" i="5"/>
  <c r="BL223" i="5"/>
  <c r="BL222" i="5"/>
  <c r="BL221" i="5"/>
  <c r="BL220" i="5"/>
  <c r="BL219" i="5"/>
  <c r="BL218" i="5"/>
  <c r="BL217" i="5"/>
  <c r="BL216" i="5"/>
  <c r="BL215" i="5"/>
  <c r="BL214" i="5"/>
  <c r="BL213" i="5"/>
  <c r="BL212" i="5"/>
  <c r="BL211" i="5"/>
  <c r="BL210" i="5"/>
  <c r="BL209" i="5"/>
  <c r="BL208" i="5"/>
  <c r="BL207" i="5"/>
  <c r="BL206" i="5"/>
  <c r="BL205" i="5"/>
  <c r="BL204" i="5"/>
  <c r="BL203" i="5"/>
  <c r="BL202" i="5"/>
  <c r="BL201" i="5"/>
  <c r="BL200" i="5"/>
  <c r="BL199" i="5"/>
  <c r="BL198" i="5"/>
  <c r="BL197" i="5"/>
  <c r="BL196" i="5"/>
  <c r="BL195" i="5"/>
  <c r="BL194" i="5"/>
  <c r="BL193" i="5"/>
  <c r="BL192" i="5"/>
  <c r="BL191" i="5"/>
  <c r="BL190" i="5"/>
  <c r="BL189" i="5"/>
  <c r="BL188" i="5"/>
  <c r="BL187" i="5"/>
  <c r="BL186" i="5"/>
  <c r="BL185" i="5"/>
  <c r="BL184" i="5"/>
  <c r="BL183" i="5"/>
  <c r="BL182" i="5"/>
  <c r="BL181" i="5"/>
  <c r="BL180" i="5"/>
  <c r="BL179" i="5"/>
  <c r="BL178" i="5"/>
  <c r="BL177" i="5"/>
  <c r="BL176" i="5"/>
  <c r="BL175" i="5"/>
  <c r="BL174" i="5"/>
  <c r="BL173" i="5"/>
  <c r="BL172" i="5"/>
  <c r="BL171" i="5"/>
  <c r="BL170" i="5"/>
  <c r="BL169" i="5"/>
  <c r="BL168" i="5"/>
  <c r="BL167" i="5"/>
  <c r="BL166" i="5"/>
  <c r="BL165" i="5"/>
  <c r="BL164" i="5"/>
  <c r="BL163" i="5"/>
  <c r="BL162" i="5"/>
  <c r="BL161" i="5"/>
  <c r="BL160" i="5"/>
  <c r="BL159" i="5"/>
  <c r="BL158" i="5"/>
  <c r="BL157" i="5"/>
  <c r="BL156" i="5"/>
  <c r="BL155" i="5"/>
  <c r="BL154" i="5"/>
  <c r="BL153" i="5"/>
  <c r="BL152" i="5"/>
  <c r="BL151" i="5"/>
  <c r="BL150" i="5"/>
  <c r="BL149" i="5"/>
  <c r="BL148" i="5"/>
  <c r="BL147" i="5"/>
  <c r="BL146" i="5"/>
  <c r="BL145" i="5"/>
  <c r="BL144" i="5"/>
  <c r="BL143" i="5"/>
  <c r="BL142" i="5"/>
  <c r="BL141" i="5"/>
  <c r="BL140" i="5"/>
  <c r="BL139" i="5"/>
  <c r="BL138" i="5"/>
  <c r="BL137" i="5"/>
  <c r="BL136" i="5"/>
  <c r="BL135" i="5"/>
  <c r="BL134" i="5"/>
  <c r="BL133" i="5"/>
  <c r="BL132" i="5"/>
  <c r="BL131" i="5"/>
  <c r="BL130" i="5"/>
  <c r="BL129" i="5"/>
  <c r="BL128" i="5"/>
  <c r="BL127" i="5"/>
  <c r="BL126" i="5"/>
  <c r="BL125" i="5"/>
  <c r="BL124" i="5"/>
  <c r="BL123" i="5"/>
  <c r="BL122" i="5"/>
  <c r="BL121" i="5"/>
  <c r="BL120" i="5"/>
  <c r="BL119" i="5"/>
  <c r="BL118" i="5"/>
  <c r="BL117" i="5"/>
  <c r="BL116" i="5"/>
  <c r="BL115" i="5"/>
  <c r="BL114" i="5"/>
  <c r="BL113" i="5"/>
  <c r="BL112" i="5"/>
  <c r="BL111" i="5"/>
  <c r="BL110" i="5"/>
  <c r="BL109" i="5"/>
  <c r="BL108" i="5"/>
  <c r="BL107" i="5"/>
  <c r="BL106" i="5"/>
  <c r="BL105" i="5"/>
  <c r="BL104" i="5"/>
  <c r="BL103" i="5"/>
  <c r="BL102" i="5"/>
  <c r="BL101" i="5"/>
  <c r="BL100" i="5"/>
  <c r="BL99" i="5"/>
  <c r="BL98" i="5"/>
  <c r="BL97" i="5"/>
  <c r="BL96" i="5"/>
  <c r="BL95" i="5"/>
  <c r="BL94" i="5"/>
  <c r="BL93" i="5"/>
  <c r="BL92" i="5"/>
  <c r="BL91" i="5"/>
  <c r="BL90" i="5"/>
  <c r="BL89" i="5"/>
  <c r="BL88" i="5"/>
  <c r="BL87" i="5"/>
  <c r="BL86" i="5"/>
  <c r="BL85" i="5"/>
  <c r="BL84" i="5"/>
  <c r="BL83" i="5"/>
  <c r="BL82" i="5"/>
  <c r="BL81" i="5"/>
  <c r="BL80" i="5"/>
  <c r="BL79" i="5"/>
  <c r="BL78" i="5"/>
  <c r="BL77" i="5"/>
  <c r="BL76" i="5"/>
  <c r="BL75" i="5"/>
  <c r="BL74" i="5"/>
  <c r="BL73" i="5"/>
  <c r="BL72" i="5"/>
  <c r="BL71" i="5"/>
  <c r="BL70" i="5"/>
  <c r="BL69" i="5"/>
  <c r="BL68" i="5"/>
  <c r="BL67" i="5"/>
  <c r="BL66" i="5"/>
  <c r="BL65" i="5"/>
  <c r="BL64" i="5"/>
  <c r="BL63" i="5"/>
  <c r="BL62" i="5"/>
  <c r="BL61" i="5"/>
  <c r="BL60" i="5"/>
  <c r="BL59" i="5"/>
  <c r="BL58" i="5"/>
  <c r="BL57" i="5"/>
  <c r="BL56" i="5"/>
  <c r="BL55" i="5"/>
  <c r="BL54" i="5"/>
  <c r="BL53" i="5"/>
  <c r="BL52" i="5"/>
  <c r="BL51" i="5"/>
  <c r="BL50" i="5"/>
  <c r="BL49" i="5"/>
  <c r="BL48" i="5"/>
  <c r="BL47" i="5"/>
  <c r="BL46" i="5"/>
  <c r="BL45" i="5"/>
  <c r="BL44" i="5"/>
  <c r="BL43" i="5"/>
  <c r="BL42" i="5"/>
  <c r="BL41" i="5"/>
  <c r="BL40" i="5"/>
  <c r="BL39" i="5"/>
  <c r="BL38" i="5"/>
  <c r="BL37" i="5"/>
  <c r="BL36" i="5"/>
  <c r="BL35" i="5"/>
  <c r="BL34" i="5"/>
  <c r="BL33" i="5"/>
  <c r="BL32" i="5"/>
  <c r="BL31" i="5"/>
  <c r="DI31" i="28"/>
  <c r="DI30" i="28"/>
  <c r="DI29" i="28"/>
  <c r="DI28" i="28"/>
  <c r="DI27" i="28"/>
  <c r="DI26" i="28"/>
  <c r="DI25" i="28"/>
  <c r="DI24" i="28"/>
  <c r="DI23" i="28"/>
  <c r="DI22" i="28"/>
  <c r="DI21" i="28"/>
  <c r="DI20" i="28"/>
  <c r="DI19" i="28"/>
  <c r="DI18" i="28"/>
  <c r="DI17" i="28"/>
  <c r="DI16" i="28"/>
  <c r="DI15" i="28"/>
  <c r="DI14" i="28"/>
  <c r="DI13" i="28"/>
  <c r="DI12" i="28"/>
  <c r="DI11" i="28"/>
  <c r="DI10" i="28"/>
  <c r="DI9" i="28"/>
  <c r="DI8" i="28"/>
  <c r="DI7" i="28"/>
  <c r="BL6" i="25"/>
  <c r="BL8" i="25"/>
  <c r="BL9" i="25"/>
  <c r="BL10" i="25"/>
  <c r="BL11" i="25"/>
  <c r="BL12" i="25"/>
  <c r="BL13" i="25"/>
  <c r="BL14" i="25"/>
  <c r="BL15" i="25"/>
  <c r="BL16" i="25"/>
  <c r="BL17" i="25"/>
  <c r="BL18" i="25"/>
  <c r="BL19" i="25"/>
  <c r="BL20" i="25"/>
  <c r="BL7" i="25"/>
  <c r="BL6" i="5"/>
  <c r="H117" i="10"/>
  <c r="CO24" i="29"/>
  <c r="CQ24" i="29" s="1"/>
  <c r="CO11" i="29"/>
  <c r="CQ11" i="29" s="1"/>
  <c r="CO25" i="29"/>
  <c r="CQ25" i="29" s="1"/>
  <c r="CO15" i="29"/>
  <c r="CQ15" i="29" s="1"/>
  <c r="CO27" i="29"/>
  <c r="CQ27" i="29" s="1"/>
  <c r="CO21" i="29"/>
  <c r="CQ21" i="29" s="1"/>
  <c r="CO16" i="29"/>
  <c r="CQ16" i="29" s="1"/>
  <c r="CO22" i="29"/>
  <c r="CQ22" i="29" s="1"/>
  <c r="CO17" i="29"/>
  <c r="CQ17" i="29" s="1"/>
  <c r="CO9" i="29"/>
  <c r="CQ9" i="29" s="1"/>
  <c r="CO28" i="29"/>
  <c r="CQ28" i="29" s="1"/>
  <c r="CO20" i="29"/>
  <c r="CQ20" i="29" s="1"/>
  <c r="CO18" i="29"/>
  <c r="CQ18" i="29" s="1"/>
  <c r="CO14" i="29"/>
  <c r="CQ14" i="29" s="1"/>
  <c r="CO26" i="29"/>
  <c r="CQ26" i="29" s="1"/>
  <c r="CO23" i="29"/>
  <c r="CQ23" i="29" s="1"/>
  <c r="CO19" i="29"/>
  <c r="CQ19" i="29" s="1"/>
  <c r="CO30" i="29"/>
  <c r="CQ30" i="29" s="1"/>
  <c r="CO29" i="29"/>
  <c r="CQ29" i="29" s="1"/>
  <c r="CO13" i="29"/>
  <c r="CQ13" i="29" s="1"/>
  <c r="CO8" i="29"/>
  <c r="CQ8" i="29" s="1"/>
  <c r="CO10" i="29"/>
  <c r="CQ10" i="29" s="1"/>
  <c r="CO12" i="29"/>
  <c r="CQ12" i="29" s="1"/>
  <c r="HG30" i="28"/>
  <c r="HI30" i="28" s="1"/>
  <c r="HG29" i="28"/>
  <c r="HI29" i="28" s="1"/>
  <c r="HG28" i="28"/>
  <c r="HI28" i="28" s="1"/>
  <c r="HG25" i="28"/>
  <c r="HI25" i="28" s="1"/>
  <c r="HG27" i="28"/>
  <c r="HI27" i="28" s="1"/>
  <c r="HG22" i="28"/>
  <c r="HI22" i="28" s="1"/>
  <c r="HG21" i="28"/>
  <c r="HI21" i="28" s="1"/>
  <c r="HG24" i="28"/>
  <c r="HI24" i="28" s="1"/>
  <c r="HG26" i="28"/>
  <c r="HI26" i="28" s="1"/>
  <c r="HG17" i="28"/>
  <c r="HI17" i="28" s="1"/>
  <c r="HG16" i="28"/>
  <c r="HI16" i="28" s="1"/>
  <c r="HG15" i="28"/>
  <c r="HI15" i="28" s="1"/>
  <c r="HG13" i="28"/>
  <c r="HI13" i="28" s="1"/>
  <c r="HG23" i="28"/>
  <c r="HI23" i="28" s="1"/>
  <c r="HG20" i="28"/>
  <c r="HI20" i="28" s="1"/>
  <c r="HG19" i="28"/>
  <c r="HI19" i="28" s="1"/>
  <c r="HG12" i="28"/>
  <c r="HI12" i="28" s="1"/>
  <c r="HG9" i="28"/>
  <c r="HI9" i="28" s="1"/>
  <c r="HG14" i="28"/>
  <c r="HI14" i="28" s="1"/>
  <c r="HG18" i="28"/>
  <c r="HI18" i="28" s="1"/>
  <c r="HG10" i="28"/>
  <c r="HI10" i="28" s="1"/>
  <c r="HG11" i="28"/>
  <c r="HI11" i="28" s="1"/>
  <c r="HN8" i="28"/>
  <c r="HR8" i="28" s="1"/>
  <c r="CV21" i="29"/>
  <c r="CZ21" i="29" s="1"/>
  <c r="CV30" i="29"/>
  <c r="CZ30" i="29" s="1"/>
  <c r="CV28" i="29"/>
  <c r="CZ28" i="29" s="1"/>
  <c r="CV27" i="29"/>
  <c r="CZ27" i="29" s="1"/>
  <c r="CV26" i="29"/>
  <c r="CZ26" i="29" s="1"/>
  <c r="CV23" i="29"/>
  <c r="CZ23" i="29" s="1"/>
  <c r="CV19" i="29"/>
  <c r="CZ19" i="29" s="1"/>
  <c r="CV12" i="29"/>
  <c r="CZ12" i="29" s="1"/>
  <c r="CV10" i="29"/>
  <c r="CZ10" i="29" s="1"/>
  <c r="CV25" i="29"/>
  <c r="CZ25" i="29" s="1"/>
  <c r="CV24" i="29"/>
  <c r="CZ24" i="29" s="1"/>
  <c r="CV17" i="29"/>
  <c r="CZ17" i="29" s="1"/>
  <c r="CV9" i="29"/>
  <c r="CZ9" i="29" s="1"/>
  <c r="CV29" i="29"/>
  <c r="CZ29" i="29" s="1"/>
  <c r="CV22" i="29"/>
  <c r="CZ22" i="29" s="1"/>
  <c r="CV13" i="29"/>
  <c r="CZ13" i="29" s="1"/>
  <c r="CV11" i="29"/>
  <c r="CZ11" i="29" s="1"/>
  <c r="CV16" i="29"/>
  <c r="CZ16" i="29" s="1"/>
  <c r="CV15" i="29"/>
  <c r="CZ15" i="29" s="1"/>
  <c r="CV20" i="29"/>
  <c r="CZ20" i="29" s="1"/>
  <c r="CV18" i="29"/>
  <c r="CZ18" i="29" s="1"/>
  <c r="CV8" i="29"/>
  <c r="CZ8" i="29" s="1"/>
  <c r="CV14" i="29"/>
  <c r="CZ14" i="29" s="1"/>
  <c r="HN11" i="28"/>
  <c r="HR11" i="28" s="1"/>
  <c r="HN14" i="28"/>
  <c r="HR14" i="28" s="1"/>
  <c r="HN9" i="28"/>
  <c r="HR9" i="28" s="1"/>
  <c r="HN12" i="28"/>
  <c r="HR12" i="28" s="1"/>
  <c r="HN15" i="28"/>
  <c r="HR15" i="28" s="1"/>
  <c r="HN30" i="28"/>
  <c r="HR30" i="28" s="1"/>
  <c r="HN29" i="28"/>
  <c r="HR29" i="28" s="1"/>
  <c r="HN26" i="28"/>
  <c r="HR26" i="28" s="1"/>
  <c r="HN28" i="28"/>
  <c r="HR28" i="28" s="1"/>
  <c r="HN23" i="28"/>
  <c r="HR23" i="28" s="1"/>
  <c r="HN22" i="28"/>
  <c r="HR22" i="28" s="1"/>
  <c r="HN21" i="28"/>
  <c r="HR21" i="28" s="1"/>
  <c r="HN27" i="28"/>
  <c r="HR27" i="28" s="1"/>
  <c r="HN24" i="28"/>
  <c r="HR24" i="28" s="1"/>
  <c r="HN18" i="28"/>
  <c r="HR18" i="28" s="1"/>
  <c r="HN25" i="28"/>
  <c r="HR25" i="28" s="1"/>
  <c r="HN16" i="28"/>
  <c r="HR16" i="28" s="1"/>
  <c r="HN19" i="28"/>
  <c r="HR19" i="28" s="1"/>
  <c r="HN13" i="28"/>
  <c r="HR13" i="28" s="1"/>
  <c r="HN20" i="28"/>
  <c r="HR20" i="28" s="1"/>
  <c r="HN10" i="28"/>
  <c r="HR10" i="28" s="1"/>
  <c r="HN17" i="28"/>
  <c r="HR17" i="28" s="1"/>
  <c r="CU8" i="29"/>
  <c r="CY8" i="29" s="1"/>
  <c r="CU9" i="29"/>
  <c r="CY9" i="29" s="1"/>
  <c r="CU10" i="29"/>
  <c r="CY10" i="29" s="1"/>
  <c r="CU11" i="29"/>
  <c r="CY11" i="29" s="1"/>
  <c r="CU12" i="29"/>
  <c r="CY12" i="29" s="1"/>
  <c r="CU13" i="29"/>
  <c r="CY13" i="29" s="1"/>
  <c r="CU14" i="29"/>
  <c r="CY14" i="29" s="1"/>
  <c r="CU15" i="29"/>
  <c r="CY15" i="29" s="1"/>
  <c r="CU16" i="29"/>
  <c r="CY16" i="29" s="1"/>
  <c r="CU17" i="29"/>
  <c r="CY17" i="29" s="1"/>
  <c r="CU18" i="29"/>
  <c r="CY18" i="29" s="1"/>
  <c r="CU19" i="29"/>
  <c r="CY19" i="29" s="1"/>
  <c r="CU20" i="29"/>
  <c r="CY20" i="29" s="1"/>
  <c r="CU21" i="29"/>
  <c r="CY21" i="29" s="1"/>
  <c r="CU22" i="29"/>
  <c r="CY22" i="29" s="1"/>
  <c r="CU23" i="29"/>
  <c r="CY23" i="29" s="1"/>
  <c r="CU24" i="29"/>
  <c r="CY24" i="29" s="1"/>
  <c r="CU25" i="29"/>
  <c r="CY25" i="29" s="1"/>
  <c r="CU26" i="29"/>
  <c r="CY26" i="29" s="1"/>
  <c r="CU27" i="29"/>
  <c r="CY27" i="29" s="1"/>
  <c r="CU28" i="29"/>
  <c r="CY28" i="29" s="1"/>
  <c r="CU29" i="29"/>
  <c r="CY29" i="29" s="1"/>
  <c r="CU30" i="29"/>
  <c r="CY30" i="29" s="1"/>
  <c r="HM8" i="28"/>
  <c r="HQ8" i="28" s="1"/>
  <c r="HM30" i="28"/>
  <c r="HQ30" i="28" s="1"/>
  <c r="HM29" i="28"/>
  <c r="HQ29" i="28" s="1"/>
  <c r="HM28" i="28"/>
  <c r="HQ28" i="28" s="1"/>
  <c r="HM27" i="28"/>
  <c r="HQ27" i="28" s="1"/>
  <c r="HM26" i="28"/>
  <c r="HQ26" i="28" s="1"/>
  <c r="HM25" i="28"/>
  <c r="HQ25" i="28" s="1"/>
  <c r="HM24" i="28"/>
  <c r="HQ24" i="28" s="1"/>
  <c r="HM23" i="28"/>
  <c r="HQ23" i="28" s="1"/>
  <c r="HM22" i="28"/>
  <c r="HQ22" i="28" s="1"/>
  <c r="HM21" i="28"/>
  <c r="HQ21" i="28" s="1"/>
  <c r="HM20" i="28"/>
  <c r="HQ20" i="28" s="1"/>
  <c r="HM19" i="28"/>
  <c r="HQ19" i="28" s="1"/>
  <c r="HM18" i="28"/>
  <c r="HQ18" i="28" s="1"/>
  <c r="HM17" i="28"/>
  <c r="HQ17" i="28" s="1"/>
  <c r="HM16" i="28"/>
  <c r="HQ16" i="28" s="1"/>
  <c r="HM15" i="28"/>
  <c r="HQ15" i="28" s="1"/>
  <c r="HM14" i="28"/>
  <c r="HQ14" i="28" s="1"/>
  <c r="HM13" i="28"/>
  <c r="HQ13" i="28" s="1"/>
  <c r="HM12" i="28"/>
  <c r="HQ12" i="28" s="1"/>
  <c r="HM11" i="28"/>
  <c r="HQ11" i="28" s="1"/>
  <c r="HM10" i="28"/>
  <c r="HQ10" i="28" s="1"/>
  <c r="HM9" i="28"/>
  <c r="HQ9" i="28" s="1"/>
  <c r="DC400" i="5"/>
  <c r="DC399" i="5"/>
  <c r="DC398" i="5"/>
  <c r="DC395" i="5"/>
  <c r="DC394" i="5"/>
  <c r="DC392" i="5"/>
  <c r="DC391" i="5"/>
  <c r="DC390" i="5"/>
  <c r="DC388" i="5"/>
  <c r="DC386" i="5"/>
  <c r="DC382" i="5"/>
  <c r="DC379" i="5"/>
  <c r="DC375" i="5"/>
  <c r="DC371" i="5"/>
  <c r="DC368" i="5"/>
  <c r="DC364" i="5"/>
  <c r="DC357" i="5"/>
  <c r="DC353" i="5"/>
  <c r="DC351" i="5"/>
  <c r="DC347" i="5"/>
  <c r="DC344" i="5"/>
  <c r="DC343" i="5"/>
  <c r="DC340" i="5"/>
  <c r="DC339" i="5"/>
  <c r="DC337" i="5"/>
  <c r="DC336" i="5"/>
  <c r="DC333" i="5"/>
  <c r="DC332" i="5"/>
  <c r="DC329" i="5"/>
  <c r="DC328" i="5"/>
  <c r="DC326" i="5"/>
  <c r="DC325" i="5"/>
  <c r="DC324" i="5"/>
  <c r="DC322" i="5"/>
  <c r="DC320" i="5"/>
  <c r="DC318" i="5"/>
  <c r="DC317" i="5"/>
  <c r="DC316" i="5"/>
  <c r="DC314" i="5"/>
  <c r="DC313" i="5"/>
  <c r="DC312" i="5"/>
  <c r="DC310" i="5"/>
  <c r="DC309" i="5"/>
  <c r="DC308" i="5"/>
  <c r="DC306" i="5"/>
  <c r="DC305" i="5"/>
  <c r="DC304" i="5"/>
  <c r="DC302" i="5"/>
  <c r="DC301" i="5"/>
  <c r="DC298" i="5"/>
  <c r="DC297" i="5"/>
  <c r="DC295" i="5"/>
  <c r="DC294" i="5"/>
  <c r="DC293" i="5"/>
  <c r="DC291" i="5"/>
  <c r="DC290" i="5"/>
  <c r="DC289" i="5"/>
  <c r="DC287" i="5"/>
  <c r="DC286" i="5"/>
  <c r="DC285" i="5"/>
  <c r="DC284" i="5"/>
  <c r="DC283" i="5"/>
  <c r="DC282" i="5"/>
  <c r="DC280" i="5"/>
  <c r="DC279" i="5"/>
  <c r="DC278" i="5"/>
  <c r="DC276" i="5"/>
  <c r="DC275" i="5"/>
  <c r="DC274" i="5"/>
  <c r="DC272" i="5"/>
  <c r="DC271" i="5"/>
  <c r="DC268" i="5"/>
  <c r="DC267" i="5"/>
  <c r="DC264" i="5"/>
  <c r="DC263" i="5"/>
  <c r="DC262" i="5"/>
  <c r="DC260" i="5"/>
  <c r="DC256" i="5"/>
  <c r="DC254" i="5"/>
  <c r="DC253" i="5"/>
  <c r="DC252" i="5"/>
  <c r="DC250" i="5"/>
  <c r="DC249" i="5"/>
  <c r="DC248" i="5"/>
  <c r="DC246" i="5"/>
  <c r="DC245" i="5"/>
  <c r="DC242" i="5"/>
  <c r="DC241" i="5"/>
  <c r="DC239" i="5"/>
  <c r="DC238" i="5"/>
  <c r="DC237" i="5"/>
  <c r="DC236" i="5"/>
  <c r="DC234" i="5"/>
  <c r="DC233" i="5"/>
  <c r="DC232" i="5"/>
  <c r="DC230" i="5"/>
  <c r="DC229" i="5"/>
  <c r="DC228" i="5"/>
  <c r="DC226" i="5"/>
  <c r="DC225" i="5"/>
  <c r="DC224" i="5"/>
  <c r="DC222" i="5"/>
  <c r="DC221" i="5"/>
  <c r="DC220" i="5"/>
  <c r="DC218" i="5"/>
  <c r="DC217" i="5"/>
  <c r="DC214" i="5"/>
  <c r="DC213" i="5"/>
  <c r="DC211" i="5"/>
  <c r="DC210" i="5"/>
  <c r="DC209" i="5"/>
  <c r="DC208" i="5"/>
  <c r="DC206" i="5"/>
  <c r="DC202" i="5"/>
  <c r="DC198" i="5"/>
  <c r="DC194" i="5"/>
  <c r="DC190" i="5"/>
  <c r="DC186" i="5"/>
  <c r="DC182" i="5"/>
  <c r="DC181" i="5"/>
  <c r="DC180" i="5"/>
  <c r="DC177" i="5"/>
  <c r="DC176" i="5"/>
  <c r="DC173" i="5"/>
  <c r="DC172" i="5"/>
  <c r="DC171" i="5"/>
  <c r="DC169" i="5"/>
  <c r="DC168" i="5"/>
  <c r="DC167" i="5"/>
  <c r="DC165" i="5"/>
  <c r="DC164" i="5"/>
  <c r="DC163" i="5"/>
  <c r="DC161" i="5"/>
  <c r="DC160" i="5"/>
  <c r="DC159" i="5"/>
  <c r="DC157" i="5"/>
  <c r="DC156" i="5"/>
  <c r="DC155" i="5"/>
  <c r="DC153" i="5"/>
  <c r="DC152" i="5"/>
  <c r="DC151" i="5"/>
  <c r="DC149" i="5"/>
  <c r="DC148" i="5"/>
  <c r="DC144" i="5"/>
  <c r="DC140" i="5"/>
  <c r="DC136" i="5"/>
  <c r="DC132" i="5"/>
  <c r="DC128" i="5"/>
  <c r="DC124" i="5"/>
  <c r="DC120" i="5"/>
  <c r="DC117" i="5"/>
  <c r="DC116" i="5"/>
  <c r="DC113" i="5"/>
  <c r="DC112" i="5"/>
  <c r="DC109" i="5"/>
  <c r="DC108" i="5"/>
  <c r="DC105" i="5"/>
  <c r="DC104" i="5"/>
  <c r="DC103" i="5"/>
  <c r="DC100" i="5"/>
  <c r="DC99" i="5"/>
  <c r="DC96" i="5"/>
  <c r="DC95" i="5"/>
  <c r="DC92" i="5"/>
  <c r="DC91" i="5"/>
  <c r="DC88" i="5"/>
  <c r="DC87" i="5"/>
  <c r="DC84" i="5"/>
  <c r="DC83" i="5"/>
  <c r="DC80" i="5"/>
  <c r="DC79" i="5"/>
  <c r="DC76" i="5"/>
  <c r="DC75" i="5"/>
  <c r="DC72" i="5"/>
  <c r="DC71" i="5"/>
  <c r="DC68" i="5"/>
  <c r="DC67" i="5"/>
  <c r="DC65" i="5"/>
  <c r="DC64" i="5"/>
  <c r="DC63" i="5"/>
  <c r="DC60" i="5"/>
  <c r="DC59" i="5"/>
  <c r="DC56" i="5"/>
  <c r="DC54" i="5"/>
  <c r="DC50" i="5"/>
  <c r="DC46" i="5"/>
  <c r="DC42" i="5"/>
  <c r="DC39" i="5"/>
  <c r="DC38" i="5"/>
  <c r="DC35" i="5"/>
  <c r="DC34" i="5"/>
  <c r="DC31" i="5"/>
  <c r="DC32" i="5"/>
  <c r="DC33" i="5"/>
  <c r="DC36" i="5"/>
  <c r="DC37" i="5"/>
  <c r="DC40" i="5"/>
  <c r="DC41" i="5"/>
  <c r="DC43" i="5"/>
  <c r="DC44" i="5"/>
  <c r="DC45" i="5"/>
  <c r="DC47" i="5"/>
  <c r="DC48" i="5"/>
  <c r="DC49" i="5"/>
  <c r="DC51" i="5"/>
  <c r="DC52" i="5"/>
  <c r="DC53" i="5"/>
  <c r="DC55" i="5"/>
  <c r="DC57" i="5"/>
  <c r="DC58" i="5"/>
  <c r="DC61" i="5"/>
  <c r="DC62" i="5"/>
  <c r="DC66" i="5"/>
  <c r="DC69" i="5"/>
  <c r="DC70" i="5"/>
  <c r="DC73" i="5"/>
  <c r="DC74" i="5"/>
  <c r="DC77" i="5"/>
  <c r="DC78" i="5"/>
  <c r="DC81" i="5"/>
  <c r="DC82" i="5"/>
  <c r="DC85" i="5"/>
  <c r="DC86" i="5"/>
  <c r="DC89" i="5"/>
  <c r="DC90" i="5"/>
  <c r="DC93" i="5"/>
  <c r="DC94" i="5"/>
  <c r="DC97" i="5"/>
  <c r="DC98" i="5"/>
  <c r="DC101" i="5"/>
  <c r="DC102" i="5"/>
  <c r="DC106" i="5"/>
  <c r="DC107" i="5"/>
  <c r="DC110" i="5"/>
  <c r="DC111" i="5"/>
  <c r="DC114" i="5"/>
  <c r="DC115" i="5"/>
  <c r="DC118" i="5"/>
  <c r="DC119" i="5"/>
  <c r="DC121" i="5"/>
  <c r="DC122" i="5"/>
  <c r="DC123" i="5"/>
  <c r="DC125" i="5"/>
  <c r="DC126" i="5"/>
  <c r="DC127" i="5"/>
  <c r="DC129" i="5"/>
  <c r="DC130" i="5"/>
  <c r="DC131" i="5"/>
  <c r="DC133" i="5"/>
  <c r="DC134" i="5"/>
  <c r="DC135" i="5"/>
  <c r="DC137" i="5"/>
  <c r="DC138" i="5"/>
  <c r="DC139" i="5"/>
  <c r="DC141" i="5"/>
  <c r="DC142" i="5"/>
  <c r="DC143" i="5"/>
  <c r="DC145" i="5"/>
  <c r="DC146" i="5"/>
  <c r="DC147" i="5"/>
  <c r="DC150" i="5"/>
  <c r="DC154" i="5"/>
  <c r="DC158" i="5"/>
  <c r="DC162" i="5"/>
  <c r="DC166" i="5"/>
  <c r="DC170" i="5"/>
  <c r="DC174" i="5"/>
  <c r="DC175" i="5"/>
  <c r="DC178" i="5"/>
  <c r="DC179" i="5"/>
  <c r="DC183" i="5"/>
  <c r="DC184" i="5"/>
  <c r="DC185" i="5"/>
  <c r="DC187" i="5"/>
  <c r="DC188" i="5"/>
  <c r="DC189" i="5"/>
  <c r="DC191" i="5"/>
  <c r="DC192" i="5"/>
  <c r="DC193" i="5"/>
  <c r="DC195" i="5"/>
  <c r="DC196" i="5"/>
  <c r="DC197" i="5"/>
  <c r="DC199" i="5"/>
  <c r="DC200" i="5"/>
  <c r="DC201" i="5"/>
  <c r="DC203" i="5"/>
  <c r="DC204" i="5"/>
  <c r="DC205" i="5"/>
  <c r="DC207" i="5"/>
  <c r="DC212" i="5"/>
  <c r="DC215" i="5"/>
  <c r="DC216" i="5"/>
  <c r="DC219" i="5"/>
  <c r="DC223" i="5"/>
  <c r="DC227" i="5"/>
  <c r="DC231" i="5"/>
  <c r="DC235" i="5"/>
  <c r="DC240" i="5"/>
  <c r="DC243" i="5"/>
  <c r="DC244" i="5"/>
  <c r="DC247" i="5"/>
  <c r="DC251" i="5"/>
  <c r="DC255" i="5"/>
  <c r="DC257" i="5"/>
  <c r="DC258" i="5"/>
  <c r="DC259" i="5"/>
  <c r="DC261" i="5"/>
  <c r="DC265" i="5"/>
  <c r="DC266" i="5"/>
  <c r="DC269" i="5"/>
  <c r="DC270" i="5"/>
  <c r="DC273" i="5"/>
  <c r="DC277" i="5"/>
  <c r="DC281" i="5"/>
  <c r="DC288" i="5"/>
  <c r="DC292" i="5"/>
  <c r="DC296" i="5"/>
  <c r="DC299" i="5"/>
  <c r="DC300" i="5"/>
  <c r="DC303" i="5"/>
  <c r="DC307" i="5"/>
  <c r="DC311" i="5"/>
  <c r="DC315" i="5"/>
  <c r="DC319" i="5"/>
  <c r="DC321" i="5"/>
  <c r="DC323" i="5"/>
  <c r="DC327" i="5"/>
  <c r="DC330" i="5"/>
  <c r="DC331" i="5"/>
  <c r="DC334" i="5"/>
  <c r="DC335" i="5"/>
  <c r="DC338" i="5"/>
  <c r="DC341" i="5"/>
  <c r="DC342" i="5"/>
  <c r="DC345" i="5"/>
  <c r="DC346" i="5"/>
  <c r="DC348" i="5"/>
  <c r="DC349" i="5"/>
  <c r="DC350" i="5"/>
  <c r="DC352" i="5"/>
  <c r="DC354" i="5"/>
  <c r="DC355" i="5"/>
  <c r="DC356" i="5"/>
  <c r="DC358" i="5"/>
  <c r="DC359" i="5"/>
  <c r="DC360" i="5"/>
  <c r="DC361" i="5"/>
  <c r="DC362" i="5"/>
  <c r="DC363" i="5"/>
  <c r="DC365" i="5"/>
  <c r="DC366" i="5"/>
  <c r="DC367" i="5"/>
  <c r="DC369" i="5"/>
  <c r="DC370" i="5"/>
  <c r="DC372" i="5"/>
  <c r="DC373" i="5"/>
  <c r="DC374" i="5"/>
  <c r="DC376" i="5"/>
  <c r="DC377" i="5"/>
  <c r="DC378" i="5"/>
  <c r="DC380" i="5"/>
  <c r="DC381" i="5"/>
  <c r="DC383" i="5"/>
  <c r="DC384" i="5"/>
  <c r="DC385" i="5"/>
  <c r="DC387" i="5"/>
  <c r="DC389" i="5"/>
  <c r="DC393" i="5"/>
  <c r="DC396" i="5"/>
  <c r="DC397" i="5"/>
  <c r="DZ30" i="29"/>
  <c r="ET30" i="29" s="1"/>
  <c r="DZ29" i="29"/>
  <c r="ET29" i="29" s="1"/>
  <c r="DZ28" i="29"/>
  <c r="ET28" i="29" s="1"/>
  <c r="DZ27" i="29"/>
  <c r="ET27" i="29" s="1"/>
  <c r="DZ26" i="29"/>
  <c r="ET26" i="29" s="1"/>
  <c r="DZ25" i="29"/>
  <c r="ET25" i="29" s="1"/>
  <c r="DZ24" i="29"/>
  <c r="ET24" i="29" s="1"/>
  <c r="DZ23" i="29"/>
  <c r="ET23" i="29" s="1"/>
  <c r="DZ22" i="29"/>
  <c r="ET22" i="29" s="1"/>
  <c r="DZ21" i="29"/>
  <c r="ET21" i="29" s="1"/>
  <c r="DZ20" i="29"/>
  <c r="ET20" i="29" s="1"/>
  <c r="DZ19" i="29"/>
  <c r="ET19" i="29" s="1"/>
  <c r="DZ18" i="29"/>
  <c r="ET18" i="29" s="1"/>
  <c r="DZ17" i="29"/>
  <c r="ET17" i="29" s="1"/>
  <c r="DZ16" i="29"/>
  <c r="ET16" i="29" s="1"/>
  <c r="DZ15" i="29"/>
  <c r="ET15" i="29" s="1"/>
  <c r="DZ14" i="29"/>
  <c r="ET14" i="29" s="1"/>
  <c r="DZ13" i="29"/>
  <c r="ET13" i="29" s="1"/>
  <c r="DZ12" i="29"/>
  <c r="ET12" i="29" s="1"/>
  <c r="DZ11" i="29"/>
  <c r="ET11" i="29" s="1"/>
  <c r="DZ10" i="29"/>
  <c r="ET10" i="29" s="1"/>
  <c r="DZ9" i="29"/>
  <c r="ET9" i="29" s="1"/>
  <c r="DZ8" i="29"/>
  <c r="ET8" i="29" s="1"/>
  <c r="IR30" i="28"/>
  <c r="JL30" i="28" s="1"/>
  <c r="IR29" i="28"/>
  <c r="JL29" i="28" s="1"/>
  <c r="IR28" i="28"/>
  <c r="JL28" i="28" s="1"/>
  <c r="IR27" i="28"/>
  <c r="JL27" i="28" s="1"/>
  <c r="IR26" i="28"/>
  <c r="JL26" i="28" s="1"/>
  <c r="IR25" i="28"/>
  <c r="JL25" i="28" s="1"/>
  <c r="IR24" i="28"/>
  <c r="JL24" i="28" s="1"/>
  <c r="IR23" i="28"/>
  <c r="JL23" i="28" s="1"/>
  <c r="IR22" i="28"/>
  <c r="JL22" i="28" s="1"/>
  <c r="IR21" i="28"/>
  <c r="JL21" i="28" s="1"/>
  <c r="IR20" i="28"/>
  <c r="JL20" i="28" s="1"/>
  <c r="IR19" i="28"/>
  <c r="JL19" i="28" s="1"/>
  <c r="IR18" i="28"/>
  <c r="JL18" i="28" s="1"/>
  <c r="IR17" i="28"/>
  <c r="JL17" i="28" s="1"/>
  <c r="IR16" i="28"/>
  <c r="JL16" i="28" s="1"/>
  <c r="IR15" i="28"/>
  <c r="JL15" i="28" s="1"/>
  <c r="IR14" i="28"/>
  <c r="JL14" i="28" s="1"/>
  <c r="IR13" i="28"/>
  <c r="JL13" i="28" s="1"/>
  <c r="IR12" i="28"/>
  <c r="JL12" i="28" s="1"/>
  <c r="IR11" i="28"/>
  <c r="JL11" i="28" s="1"/>
  <c r="IR10" i="28"/>
  <c r="JL10" i="28" s="1"/>
  <c r="EZ8" i="28"/>
  <c r="EZ9" i="28"/>
  <c r="EZ10" i="28"/>
  <c r="EZ11" i="28"/>
  <c r="EZ12" i="28"/>
  <c r="EZ13" i="28"/>
  <c r="EZ14" i="28"/>
  <c r="EZ15" i="28"/>
  <c r="EZ16" i="28"/>
  <c r="EZ17" i="28"/>
  <c r="EZ18" i="28"/>
  <c r="EZ19" i="28"/>
  <c r="EZ20" i="28"/>
  <c r="EZ21" i="28"/>
  <c r="EZ22" i="28"/>
  <c r="EZ23" i="28"/>
  <c r="EZ24" i="28"/>
  <c r="EZ25" i="28"/>
  <c r="EZ26" i="28"/>
  <c r="EZ27" i="28"/>
  <c r="EZ28" i="28"/>
  <c r="EZ29" i="28"/>
  <c r="EZ30" i="28"/>
  <c r="EZ31" i="28"/>
  <c r="IR8" i="28"/>
  <c r="JL8" i="28" s="1"/>
  <c r="IR9" i="28"/>
  <c r="JL9" i="28" s="1"/>
  <c r="EZ7" i="28"/>
  <c r="CQ6" i="25"/>
  <c r="CQ15" i="25"/>
  <c r="CQ12" i="25"/>
  <c r="CQ17" i="25"/>
  <c r="CQ13" i="25"/>
  <c r="DD400" i="5"/>
  <c r="DD399" i="5"/>
  <c r="DD395" i="5"/>
  <c r="DD392" i="5"/>
  <c r="DD391" i="5"/>
  <c r="DD387" i="5"/>
  <c r="DD386" i="5"/>
  <c r="DD383" i="5"/>
  <c r="DD382" i="5"/>
  <c r="DD381" i="5"/>
  <c r="DD379" i="5"/>
  <c r="DD376" i="5"/>
  <c r="DD375" i="5"/>
  <c r="DD372" i="5"/>
  <c r="DD371" i="5"/>
  <c r="DD370" i="5"/>
  <c r="DD369" i="5"/>
  <c r="DD368" i="5"/>
  <c r="DD366" i="5"/>
  <c r="DD365" i="5"/>
  <c r="DD364" i="5"/>
  <c r="DD362" i="5"/>
  <c r="DD361" i="5"/>
  <c r="DD358" i="5"/>
  <c r="DD357" i="5"/>
  <c r="DD354" i="5"/>
  <c r="DD353" i="5"/>
  <c r="DD351" i="5"/>
  <c r="DD349" i="5"/>
  <c r="DD348" i="5"/>
  <c r="DD347" i="5"/>
  <c r="DD345" i="5"/>
  <c r="DD344" i="5"/>
  <c r="DD343" i="5"/>
  <c r="DD341" i="5"/>
  <c r="DD340" i="5"/>
  <c r="DD339" i="5"/>
  <c r="DD337" i="5"/>
  <c r="DD336" i="5"/>
  <c r="DD334" i="5"/>
  <c r="DD333" i="5"/>
  <c r="DD332" i="5"/>
  <c r="DD330" i="5"/>
  <c r="DD329" i="5"/>
  <c r="DD326" i="5"/>
  <c r="DD325" i="5"/>
  <c r="DD324" i="5"/>
  <c r="DD320" i="5"/>
  <c r="DD316" i="5"/>
  <c r="DD312" i="5"/>
  <c r="DD308" i="5"/>
  <c r="DD301" i="5"/>
  <c r="DD299" i="5"/>
  <c r="DD298" i="5"/>
  <c r="DD295" i="5"/>
  <c r="DD294" i="5"/>
  <c r="DD291" i="5"/>
  <c r="DD290" i="5"/>
  <c r="DD287" i="5"/>
  <c r="DD286" i="5"/>
  <c r="DD283" i="5"/>
  <c r="DD280" i="5"/>
  <c r="DD279" i="5"/>
  <c r="DD276" i="5"/>
  <c r="DD275" i="5"/>
  <c r="DD272" i="5"/>
  <c r="DD271" i="5"/>
  <c r="DD268" i="5"/>
  <c r="DD264" i="5"/>
  <c r="DD260" i="5"/>
  <c r="DD258" i="5"/>
  <c r="DD257" i="5"/>
  <c r="DD256" i="5"/>
  <c r="DD254" i="5"/>
  <c r="DD253" i="5"/>
  <c r="DD252" i="5"/>
  <c r="DD250" i="5"/>
  <c r="DD249" i="5"/>
  <c r="DD248" i="5"/>
  <c r="DD246" i="5"/>
  <c r="DD245" i="5"/>
  <c r="DD244" i="5"/>
  <c r="DD242" i="5"/>
  <c r="DD241" i="5"/>
  <c r="DD240" i="5"/>
  <c r="DD237" i="5"/>
  <c r="DD236" i="5"/>
  <c r="DD234" i="5"/>
  <c r="DD233" i="5"/>
  <c r="DD230" i="5"/>
  <c r="DD229" i="5"/>
  <c r="DD226" i="5"/>
  <c r="DD222" i="5"/>
  <c r="DD218" i="5"/>
  <c r="DD214" i="5"/>
  <c r="DD210" i="5"/>
  <c r="DD207" i="5"/>
  <c r="DD206" i="5"/>
  <c r="DD205" i="5"/>
  <c r="DD203" i="5"/>
  <c r="DD202" i="5"/>
  <c r="DD201" i="5"/>
  <c r="DD199" i="5"/>
  <c r="DD198" i="5"/>
  <c r="DD197" i="5"/>
  <c r="DD195" i="5"/>
  <c r="DD194" i="5"/>
  <c r="DD193" i="5"/>
  <c r="DD191" i="5"/>
  <c r="DD190" i="5"/>
  <c r="DD187" i="5"/>
  <c r="DD186" i="5"/>
  <c r="DD183" i="5"/>
  <c r="DD182" i="5"/>
  <c r="DD180" i="5"/>
  <c r="DD178" i="5"/>
  <c r="DD176" i="5"/>
  <c r="DD174" i="5"/>
  <c r="DD172" i="5"/>
  <c r="DD170" i="5"/>
  <c r="DD168" i="5"/>
  <c r="DD166" i="5"/>
  <c r="DD164" i="5"/>
  <c r="DD162" i="5"/>
  <c r="DD160" i="5"/>
  <c r="DD158" i="5"/>
  <c r="DD150" i="5"/>
  <c r="DD148" i="5"/>
  <c r="DD147" i="5"/>
  <c r="DD145" i="5"/>
  <c r="DD144" i="5"/>
  <c r="DD143" i="5"/>
  <c r="DD141" i="5"/>
  <c r="DD140" i="5"/>
  <c r="DD139" i="5"/>
  <c r="DD137" i="5"/>
  <c r="DD136" i="5"/>
  <c r="DD135" i="5"/>
  <c r="DD133" i="5"/>
  <c r="DD132" i="5"/>
  <c r="DD131" i="5"/>
  <c r="DD129" i="5"/>
  <c r="DD125" i="5"/>
  <c r="DD121" i="5"/>
  <c r="DD120" i="5"/>
  <c r="DD117" i="5"/>
  <c r="DD113" i="5"/>
  <c r="DD109" i="5"/>
  <c r="DD105" i="5"/>
  <c r="DD100" i="5"/>
  <c r="DD99" i="5"/>
  <c r="DD96" i="5"/>
  <c r="DD95" i="5"/>
  <c r="DD92" i="5"/>
  <c r="DD91" i="5"/>
  <c r="DD88" i="5"/>
  <c r="DD87" i="5"/>
  <c r="DD84" i="5"/>
  <c r="DD83" i="5"/>
  <c r="DD80" i="5"/>
  <c r="DD79" i="5"/>
  <c r="DD76" i="5"/>
  <c r="DD75" i="5"/>
  <c r="DD72" i="5"/>
  <c r="DD71" i="5"/>
  <c r="DD68" i="5"/>
  <c r="DD59" i="5"/>
  <c r="DD55" i="5"/>
  <c r="DD54" i="5"/>
  <c r="DD52" i="5"/>
  <c r="DD51" i="5"/>
  <c r="DD50" i="5"/>
  <c r="DD48" i="5"/>
  <c r="DD47" i="5"/>
  <c r="DD46" i="5"/>
  <c r="DD44" i="5"/>
  <c r="DD43" i="5"/>
  <c r="DD42" i="5"/>
  <c r="DD40" i="5"/>
  <c r="DD39" i="5"/>
  <c r="DD38" i="5"/>
  <c r="DD35" i="5"/>
  <c r="DD34" i="5"/>
  <c r="DD31" i="5"/>
  <c r="DD32" i="5"/>
  <c r="DD33" i="5"/>
  <c r="DD36" i="5"/>
  <c r="DD37" i="5"/>
  <c r="DD41" i="5"/>
  <c r="DD45" i="5"/>
  <c r="DD49" i="5"/>
  <c r="DD53" i="5"/>
  <c r="DD56" i="5"/>
  <c r="DD57" i="5"/>
  <c r="DD58" i="5"/>
  <c r="DD60" i="5"/>
  <c r="DD61" i="5"/>
  <c r="DD62" i="5"/>
  <c r="DD63" i="5"/>
  <c r="DD64" i="5"/>
  <c r="DD65" i="5"/>
  <c r="DD66" i="5"/>
  <c r="DD67" i="5"/>
  <c r="DD69" i="5"/>
  <c r="DD70" i="5"/>
  <c r="DD73" i="5"/>
  <c r="DD74" i="5"/>
  <c r="DD77" i="5"/>
  <c r="DD78" i="5"/>
  <c r="DD81" i="5"/>
  <c r="DD82" i="5"/>
  <c r="DD85" i="5"/>
  <c r="DD86" i="5"/>
  <c r="DD89" i="5"/>
  <c r="DD90" i="5"/>
  <c r="DD93" i="5"/>
  <c r="DD94" i="5"/>
  <c r="DD97" i="5"/>
  <c r="DD98" i="5"/>
  <c r="DD101" i="5"/>
  <c r="DD102" i="5"/>
  <c r="DD103" i="5"/>
  <c r="DD104" i="5"/>
  <c r="DD106" i="5"/>
  <c r="DD107" i="5"/>
  <c r="DD108" i="5"/>
  <c r="DD110" i="5"/>
  <c r="DD111" i="5"/>
  <c r="DD112" i="5"/>
  <c r="DD114" i="5"/>
  <c r="DD115" i="5"/>
  <c r="DD116" i="5"/>
  <c r="DD118" i="5"/>
  <c r="DD119" i="5"/>
  <c r="DD122" i="5"/>
  <c r="DD123" i="5"/>
  <c r="DD124" i="5"/>
  <c r="DD126" i="5"/>
  <c r="DD127" i="5"/>
  <c r="DD128" i="5"/>
  <c r="DD130" i="5"/>
  <c r="DD134" i="5"/>
  <c r="DD138" i="5"/>
  <c r="DD142" i="5"/>
  <c r="DD146" i="5"/>
  <c r="DD149" i="5"/>
  <c r="DD151" i="5"/>
  <c r="DD152" i="5"/>
  <c r="DD153" i="5"/>
  <c r="DD154" i="5"/>
  <c r="DD155" i="5"/>
  <c r="DD156" i="5"/>
  <c r="DD157" i="5"/>
  <c r="DD159" i="5"/>
  <c r="DD161" i="5"/>
  <c r="DD163" i="5"/>
  <c r="DD165" i="5"/>
  <c r="DD167" i="5"/>
  <c r="DD169" i="5"/>
  <c r="DD171" i="5"/>
  <c r="DD173" i="5"/>
  <c r="DD175" i="5"/>
  <c r="DD177" i="5"/>
  <c r="DD179" i="5"/>
  <c r="DD181" i="5"/>
  <c r="DD184" i="5"/>
  <c r="DD185" i="5"/>
  <c r="DD188" i="5"/>
  <c r="DD189" i="5"/>
  <c r="DD192" i="5"/>
  <c r="DD196" i="5"/>
  <c r="DD200" i="5"/>
  <c r="DD204" i="5"/>
  <c r="DD208" i="5"/>
  <c r="DD209" i="5"/>
  <c r="DD211" i="5"/>
  <c r="DD212" i="5"/>
  <c r="DD213" i="5"/>
  <c r="DD215" i="5"/>
  <c r="DD216" i="5"/>
  <c r="DD217" i="5"/>
  <c r="DD219" i="5"/>
  <c r="DD220" i="5"/>
  <c r="DD221" i="5"/>
  <c r="DD223" i="5"/>
  <c r="DD224" i="5"/>
  <c r="DD225" i="5"/>
  <c r="DD227" i="5"/>
  <c r="DD228" i="5"/>
  <c r="DD231" i="5"/>
  <c r="DD232" i="5"/>
  <c r="DD235" i="5"/>
  <c r="DD238" i="5"/>
  <c r="DD239" i="5"/>
  <c r="DD243" i="5"/>
  <c r="DD247" i="5"/>
  <c r="DD251" i="5"/>
  <c r="DD255" i="5"/>
  <c r="DD259" i="5"/>
  <c r="DD261" i="5"/>
  <c r="DD262" i="5"/>
  <c r="DD263" i="5"/>
  <c r="DD265" i="5"/>
  <c r="DD266" i="5"/>
  <c r="DD267" i="5"/>
  <c r="DD269" i="5"/>
  <c r="DD270" i="5"/>
  <c r="DD273" i="5"/>
  <c r="DD274" i="5"/>
  <c r="DD277" i="5"/>
  <c r="DD278" i="5"/>
  <c r="DD281" i="5"/>
  <c r="DD282" i="5"/>
  <c r="DD284" i="5"/>
  <c r="DD285" i="5"/>
  <c r="DD288" i="5"/>
  <c r="DD289" i="5"/>
  <c r="DD292" i="5"/>
  <c r="DD293" i="5"/>
  <c r="DD296" i="5"/>
  <c r="DD297" i="5"/>
  <c r="DD300" i="5"/>
  <c r="DD302" i="5"/>
  <c r="DD303" i="5"/>
  <c r="DD304" i="5"/>
  <c r="DD305" i="5"/>
  <c r="DD306" i="5"/>
  <c r="DD307" i="5"/>
  <c r="DD309" i="5"/>
  <c r="DD310" i="5"/>
  <c r="DD311" i="5"/>
  <c r="DD313" i="5"/>
  <c r="DD314" i="5"/>
  <c r="DD315" i="5"/>
  <c r="DD317" i="5"/>
  <c r="DD318" i="5"/>
  <c r="DD319" i="5"/>
  <c r="DD321" i="5"/>
  <c r="DD322" i="5"/>
  <c r="DD323" i="5"/>
  <c r="DD327" i="5"/>
  <c r="DD328" i="5"/>
  <c r="DD331" i="5"/>
  <c r="DD335" i="5"/>
  <c r="DD338" i="5"/>
  <c r="DD342" i="5"/>
  <c r="DD346" i="5"/>
  <c r="DD350" i="5"/>
  <c r="DD352" i="5"/>
  <c r="DD355" i="5"/>
  <c r="DD356" i="5"/>
  <c r="DD359" i="5"/>
  <c r="DD360" i="5"/>
  <c r="DD363" i="5"/>
  <c r="DD367" i="5"/>
  <c r="DD373" i="5"/>
  <c r="DD374" i="5"/>
  <c r="DD377" i="5"/>
  <c r="DD378" i="5"/>
  <c r="DD380" i="5"/>
  <c r="DD384" i="5"/>
  <c r="DD385" i="5"/>
  <c r="DD388" i="5"/>
  <c r="DD389" i="5"/>
  <c r="DD390" i="5"/>
  <c r="DD393" i="5"/>
  <c r="DD394" i="5"/>
  <c r="DD396" i="5"/>
  <c r="DD397" i="5"/>
  <c r="DD398" i="5"/>
  <c r="EA30" i="29"/>
  <c r="EU30" i="29" s="1"/>
  <c r="EA29" i="29"/>
  <c r="EU29" i="29" s="1"/>
  <c r="EA28" i="29"/>
  <c r="EU28" i="29" s="1"/>
  <c r="EA27" i="29"/>
  <c r="EU27" i="29" s="1"/>
  <c r="EA26" i="29"/>
  <c r="EU26" i="29" s="1"/>
  <c r="EA25" i="29"/>
  <c r="EU25" i="29" s="1"/>
  <c r="EA24" i="29"/>
  <c r="EU24" i="29" s="1"/>
  <c r="EA23" i="29"/>
  <c r="EU23" i="29" s="1"/>
  <c r="EA22" i="29"/>
  <c r="EU22" i="29" s="1"/>
  <c r="EA21" i="29"/>
  <c r="EU21" i="29" s="1"/>
  <c r="EA20" i="29"/>
  <c r="EU20" i="29" s="1"/>
  <c r="EA19" i="29"/>
  <c r="EU19" i="29" s="1"/>
  <c r="EA18" i="29"/>
  <c r="EU18" i="29" s="1"/>
  <c r="EA17" i="29"/>
  <c r="EU17" i="29" s="1"/>
  <c r="EA16" i="29"/>
  <c r="EU16" i="29" s="1"/>
  <c r="EA15" i="29"/>
  <c r="EU15" i="29" s="1"/>
  <c r="EA14" i="29"/>
  <c r="EU14" i="29" s="1"/>
  <c r="EA13" i="29"/>
  <c r="EU13" i="29" s="1"/>
  <c r="EA12" i="29"/>
  <c r="EU12" i="29" s="1"/>
  <c r="EA11" i="29"/>
  <c r="EU11" i="29" s="1"/>
  <c r="EA10" i="29"/>
  <c r="EU10" i="29" s="1"/>
  <c r="EA9" i="29"/>
  <c r="EU9" i="29" s="1"/>
  <c r="EA8" i="29"/>
  <c r="EU8" i="29" s="1"/>
  <c r="IS30" i="28"/>
  <c r="JM30" i="28" s="1"/>
  <c r="IS29" i="28"/>
  <c r="JM29" i="28" s="1"/>
  <c r="IS28" i="28"/>
  <c r="JM28" i="28" s="1"/>
  <c r="IS27" i="28"/>
  <c r="JM27" i="28" s="1"/>
  <c r="IS26" i="28"/>
  <c r="JM26" i="28" s="1"/>
  <c r="IS25" i="28"/>
  <c r="JM25" i="28" s="1"/>
  <c r="IS24" i="28"/>
  <c r="JM24" i="28" s="1"/>
  <c r="IS23" i="28"/>
  <c r="JM23" i="28" s="1"/>
  <c r="IS22" i="28"/>
  <c r="JM22" i="28" s="1"/>
  <c r="IS21" i="28"/>
  <c r="JM21" i="28" s="1"/>
  <c r="IS20" i="28"/>
  <c r="JM20" i="28" s="1"/>
  <c r="IS19" i="28"/>
  <c r="JM19" i="28" s="1"/>
  <c r="IS18" i="28"/>
  <c r="JM18" i="28" s="1"/>
  <c r="IS17" i="28"/>
  <c r="JM17" i="28" s="1"/>
  <c r="IS16" i="28"/>
  <c r="JM16" i="28" s="1"/>
  <c r="IS15" i="28"/>
  <c r="JM15" i="28" s="1"/>
  <c r="IS14" i="28"/>
  <c r="JM14" i="28" s="1"/>
  <c r="IS13" i="28"/>
  <c r="JM13" i="28" s="1"/>
  <c r="IS12" i="28"/>
  <c r="JM12" i="28" s="1"/>
  <c r="IS11" i="28"/>
  <c r="JM11" i="28" s="1"/>
  <c r="IS10" i="28"/>
  <c r="JM10" i="28" s="1"/>
  <c r="FA8" i="28"/>
  <c r="FA9" i="28"/>
  <c r="FA10" i="28"/>
  <c r="FA11" i="28"/>
  <c r="FA12" i="28"/>
  <c r="FA13" i="28"/>
  <c r="FA14" i="28"/>
  <c r="FA15" i="28"/>
  <c r="FA16" i="28"/>
  <c r="FA17" i="28"/>
  <c r="FA18" i="28"/>
  <c r="FA19" i="28"/>
  <c r="FA20" i="28"/>
  <c r="FA21" i="28"/>
  <c r="FA22" i="28"/>
  <c r="FA23" i="28"/>
  <c r="FA24" i="28"/>
  <c r="FA25" i="28"/>
  <c r="FA26" i="28"/>
  <c r="FA27" i="28"/>
  <c r="FA28" i="28"/>
  <c r="FA29" i="28"/>
  <c r="FA30" i="28"/>
  <c r="FA31" i="28"/>
  <c r="IS8" i="28"/>
  <c r="JM8" i="28" s="1"/>
  <c r="IS9" i="28"/>
  <c r="JM9" i="28" s="1"/>
  <c r="FA7" i="28"/>
  <c r="CR6" i="25"/>
  <c r="CR15" i="25"/>
  <c r="CR12" i="25"/>
  <c r="CR17" i="25"/>
  <c r="CR13" i="25"/>
  <c r="DE400" i="5"/>
  <c r="DE399" i="5"/>
  <c r="DE396" i="5"/>
  <c r="DE395" i="5"/>
  <c r="DE393" i="5"/>
  <c r="DE392" i="5"/>
  <c r="DE391" i="5"/>
  <c r="DE389" i="5"/>
  <c r="DE388" i="5"/>
  <c r="DE387" i="5"/>
  <c r="DE383" i="5"/>
  <c r="DE379" i="5"/>
  <c r="DE376" i="5"/>
  <c r="DE372" i="5"/>
  <c r="DE371" i="5"/>
  <c r="DE361" i="5"/>
  <c r="DE358" i="5"/>
  <c r="DE354" i="5"/>
  <c r="DE348" i="5"/>
  <c r="DE345" i="5"/>
  <c r="DE344" i="5"/>
  <c r="DE341" i="5"/>
  <c r="DE340" i="5"/>
  <c r="DE338" i="5"/>
  <c r="DE337" i="5"/>
  <c r="DE334" i="5"/>
  <c r="DE333" i="5"/>
  <c r="DE330" i="5"/>
  <c r="DE329" i="5"/>
  <c r="DE326" i="5"/>
  <c r="DE325" i="5"/>
  <c r="DE323" i="5"/>
  <c r="DE322" i="5"/>
  <c r="DE321" i="5"/>
  <c r="DE319" i="5"/>
  <c r="DE318" i="5"/>
  <c r="DE317" i="5"/>
  <c r="DE315" i="5"/>
  <c r="DE314" i="5"/>
  <c r="DE313" i="5"/>
  <c r="DE311" i="5"/>
  <c r="DE310" i="5"/>
  <c r="DE309" i="5"/>
  <c r="DE307" i="5"/>
  <c r="DE306" i="5"/>
  <c r="DE305" i="5"/>
  <c r="DE303" i="5"/>
  <c r="DE302" i="5"/>
  <c r="DE300" i="5"/>
  <c r="DE299" i="5"/>
  <c r="DE298" i="5"/>
  <c r="DE296" i="5"/>
  <c r="DE295" i="5"/>
  <c r="DE294" i="5"/>
  <c r="DE292" i="5"/>
  <c r="DE291" i="5"/>
  <c r="DE288" i="5"/>
  <c r="DE287" i="5"/>
  <c r="DE284" i="5"/>
  <c r="DE283" i="5"/>
  <c r="DE282" i="5"/>
  <c r="DE281" i="5"/>
  <c r="DE280" i="5"/>
  <c r="DE279" i="5"/>
  <c r="DE277" i="5"/>
  <c r="DE276" i="5"/>
  <c r="DE275" i="5"/>
  <c r="DE273" i="5"/>
  <c r="DE272" i="5"/>
  <c r="DE269" i="5"/>
  <c r="DE268" i="5"/>
  <c r="DE265" i="5"/>
  <c r="DE264" i="5"/>
  <c r="DE261" i="5"/>
  <c r="DE260" i="5"/>
  <c r="DE257" i="5"/>
  <c r="DE255" i="5"/>
  <c r="DE254" i="5"/>
  <c r="DE253" i="5"/>
  <c r="DE251" i="5"/>
  <c r="DE250" i="5"/>
  <c r="DE249" i="5"/>
  <c r="DE247" i="5"/>
  <c r="DE246" i="5"/>
  <c r="DE243" i="5"/>
  <c r="DE242" i="5"/>
  <c r="DE241" i="5"/>
  <c r="DE239" i="5"/>
  <c r="DE238" i="5"/>
  <c r="DE237" i="5"/>
  <c r="DE235" i="5"/>
  <c r="DE234" i="5"/>
  <c r="DE233" i="5"/>
  <c r="DE231" i="5"/>
  <c r="DE230" i="5"/>
  <c r="DE229" i="5"/>
  <c r="DE227" i="5"/>
  <c r="DE226" i="5"/>
  <c r="DE225" i="5"/>
  <c r="DE223" i="5"/>
  <c r="DE222" i="5"/>
  <c r="DE221" i="5"/>
  <c r="DE219" i="5"/>
  <c r="DE218" i="5"/>
  <c r="DE215" i="5"/>
  <c r="DE214" i="5"/>
  <c r="DE213" i="5"/>
  <c r="DE212" i="5"/>
  <c r="DE211" i="5"/>
  <c r="DE210" i="5"/>
  <c r="DE209" i="5"/>
  <c r="DE208" i="5"/>
  <c r="DE207" i="5"/>
  <c r="DE203" i="5"/>
  <c r="DE199" i="5"/>
  <c r="DE195" i="5"/>
  <c r="DE191" i="5"/>
  <c r="DE187" i="5"/>
  <c r="DE183" i="5"/>
  <c r="DE178" i="5"/>
  <c r="DE177" i="5"/>
  <c r="DE174" i="5"/>
  <c r="DE173" i="5"/>
  <c r="DE172" i="5"/>
  <c r="DE170" i="5"/>
  <c r="DE169" i="5"/>
  <c r="DE168" i="5"/>
  <c r="DE166" i="5"/>
  <c r="DE165" i="5"/>
  <c r="DE164" i="5"/>
  <c r="DE162" i="5"/>
  <c r="DE161" i="5"/>
  <c r="DE160" i="5"/>
  <c r="DE158" i="5"/>
  <c r="DE157" i="5"/>
  <c r="DE156" i="5"/>
  <c r="DE154" i="5"/>
  <c r="DE153" i="5"/>
  <c r="DE152" i="5"/>
  <c r="DE150" i="5"/>
  <c r="DE148" i="5"/>
  <c r="DE145" i="5"/>
  <c r="DE141" i="5"/>
  <c r="DE137" i="5"/>
  <c r="DE133" i="5"/>
  <c r="DE129" i="5"/>
  <c r="DE125" i="5"/>
  <c r="DE121" i="5"/>
  <c r="DE118" i="5"/>
  <c r="DE117" i="5"/>
  <c r="DE114" i="5"/>
  <c r="DE113" i="5"/>
  <c r="DE112" i="5"/>
  <c r="DE110" i="5"/>
  <c r="DE109" i="5"/>
  <c r="DE106" i="5"/>
  <c r="DE105" i="5"/>
  <c r="DE102" i="5"/>
  <c r="DE101" i="5"/>
  <c r="DE100" i="5"/>
  <c r="DE97" i="5"/>
  <c r="DE96" i="5"/>
  <c r="DE93" i="5"/>
  <c r="DE92" i="5"/>
  <c r="DE89" i="5"/>
  <c r="DE88" i="5"/>
  <c r="DE85" i="5"/>
  <c r="DE84" i="5"/>
  <c r="DE81" i="5"/>
  <c r="DE80" i="5"/>
  <c r="DE77" i="5"/>
  <c r="DE76" i="5"/>
  <c r="DE73" i="5"/>
  <c r="DE72" i="5"/>
  <c r="DE69" i="5"/>
  <c r="DE68" i="5"/>
  <c r="DE65" i="5"/>
  <c r="DE64" i="5"/>
  <c r="DE61" i="5"/>
  <c r="DE60" i="5"/>
  <c r="DE58" i="5"/>
  <c r="DE57" i="5"/>
  <c r="DE56" i="5"/>
  <c r="DE55" i="5"/>
  <c r="DE51" i="5"/>
  <c r="DE47" i="5"/>
  <c r="DE43" i="5"/>
  <c r="DE40" i="5"/>
  <c r="DE39" i="5"/>
  <c r="DE36" i="5"/>
  <c r="DE35" i="5"/>
  <c r="DE32" i="5"/>
  <c r="DE31" i="5"/>
  <c r="DE33" i="5"/>
  <c r="DE34" i="5"/>
  <c r="DE37" i="5"/>
  <c r="DE38" i="5"/>
  <c r="DE41" i="5"/>
  <c r="DE42" i="5"/>
  <c r="DE44" i="5"/>
  <c r="DE45" i="5"/>
  <c r="DE46" i="5"/>
  <c r="DE48" i="5"/>
  <c r="DE49" i="5"/>
  <c r="DE50" i="5"/>
  <c r="DE52" i="5"/>
  <c r="DE53" i="5"/>
  <c r="DE54" i="5"/>
  <c r="DE59" i="5"/>
  <c r="DE62" i="5"/>
  <c r="DE63" i="5"/>
  <c r="DE66" i="5"/>
  <c r="DE67" i="5"/>
  <c r="DE70" i="5"/>
  <c r="DE71" i="5"/>
  <c r="DE74" i="5"/>
  <c r="DE75" i="5"/>
  <c r="DE78" i="5"/>
  <c r="DE79" i="5"/>
  <c r="DE82" i="5"/>
  <c r="DE83" i="5"/>
  <c r="DE86" i="5"/>
  <c r="DE87" i="5"/>
  <c r="DE90" i="5"/>
  <c r="DE91" i="5"/>
  <c r="DE94" i="5"/>
  <c r="DE95" i="5"/>
  <c r="DE98" i="5"/>
  <c r="DE99" i="5"/>
  <c r="DE103" i="5"/>
  <c r="DE104" i="5"/>
  <c r="DE107" i="5"/>
  <c r="DE108" i="5"/>
  <c r="DE111" i="5"/>
  <c r="DE115" i="5"/>
  <c r="DE116" i="5"/>
  <c r="DE119" i="5"/>
  <c r="DE120" i="5"/>
  <c r="DE122" i="5"/>
  <c r="DE123" i="5"/>
  <c r="DE124" i="5"/>
  <c r="DE126" i="5"/>
  <c r="DE127" i="5"/>
  <c r="DE128" i="5"/>
  <c r="DE130" i="5"/>
  <c r="DE131" i="5"/>
  <c r="DE132" i="5"/>
  <c r="DE134" i="5"/>
  <c r="DE135" i="5"/>
  <c r="DE136" i="5"/>
  <c r="DE138" i="5"/>
  <c r="DE139" i="5"/>
  <c r="DE140" i="5"/>
  <c r="DE142" i="5"/>
  <c r="DE143" i="5"/>
  <c r="DE144" i="5"/>
  <c r="DE146" i="5"/>
  <c r="DE147" i="5"/>
  <c r="DE149" i="5"/>
  <c r="DE151" i="5"/>
  <c r="DE155" i="5"/>
  <c r="DE159" i="5"/>
  <c r="DE163" i="5"/>
  <c r="DE167" i="5"/>
  <c r="DE171" i="5"/>
  <c r="DE175" i="5"/>
  <c r="DE176" i="5"/>
  <c r="DE179" i="5"/>
  <c r="DE180" i="5"/>
  <c r="DE181" i="5"/>
  <c r="DE182" i="5"/>
  <c r="DE184" i="5"/>
  <c r="DE185" i="5"/>
  <c r="DE186" i="5"/>
  <c r="DE188" i="5"/>
  <c r="DE189" i="5"/>
  <c r="DE190" i="5"/>
  <c r="DE192" i="5"/>
  <c r="DE193" i="5"/>
  <c r="DE194" i="5"/>
  <c r="DE196" i="5"/>
  <c r="DE197" i="5"/>
  <c r="DE198" i="5"/>
  <c r="DE200" i="5"/>
  <c r="DE201" i="5"/>
  <c r="DE202" i="5"/>
  <c r="DE204" i="5"/>
  <c r="DE205" i="5"/>
  <c r="DE206" i="5"/>
  <c r="DE216" i="5"/>
  <c r="DE217" i="5"/>
  <c r="DE220" i="5"/>
  <c r="DE224" i="5"/>
  <c r="DE228" i="5"/>
  <c r="DE232" i="5"/>
  <c r="DE236" i="5"/>
  <c r="DE240" i="5"/>
  <c r="DE244" i="5"/>
  <c r="DE245" i="5"/>
  <c r="DE248" i="5"/>
  <c r="DE252" i="5"/>
  <c r="DE256" i="5"/>
  <c r="DE258" i="5"/>
  <c r="DE259" i="5"/>
  <c r="DE262" i="5"/>
  <c r="DE263" i="5"/>
  <c r="DE266" i="5"/>
  <c r="DE267" i="5"/>
  <c r="DE270" i="5"/>
  <c r="DE271" i="5"/>
  <c r="DE274" i="5"/>
  <c r="DE278" i="5"/>
  <c r="DE285" i="5"/>
  <c r="DE286" i="5"/>
  <c r="DE289" i="5"/>
  <c r="DE290" i="5"/>
  <c r="DE293" i="5"/>
  <c r="DE297" i="5"/>
  <c r="DE301" i="5"/>
  <c r="DE304" i="5"/>
  <c r="DE308" i="5"/>
  <c r="DE312" i="5"/>
  <c r="DE316" i="5"/>
  <c r="DE320" i="5"/>
  <c r="DE324" i="5"/>
  <c r="DE327" i="5"/>
  <c r="DE328" i="5"/>
  <c r="DE331" i="5"/>
  <c r="DE332" i="5"/>
  <c r="DE335" i="5"/>
  <c r="DE336" i="5"/>
  <c r="DE339" i="5"/>
  <c r="DE342" i="5"/>
  <c r="DE343" i="5"/>
  <c r="DE346" i="5"/>
  <c r="DE347" i="5"/>
  <c r="DE349" i="5"/>
  <c r="DE350" i="5"/>
  <c r="DE351" i="5"/>
  <c r="DE352" i="5"/>
  <c r="DE353" i="5"/>
  <c r="DE355" i="5"/>
  <c r="DE356" i="5"/>
  <c r="DE357" i="5"/>
  <c r="DE359" i="5"/>
  <c r="DE360" i="5"/>
  <c r="DE362" i="5"/>
  <c r="DE363" i="5"/>
  <c r="DE364" i="5"/>
  <c r="DE365" i="5"/>
  <c r="DE366" i="5"/>
  <c r="DE367" i="5"/>
  <c r="DE368" i="5"/>
  <c r="DE369" i="5"/>
  <c r="DE370" i="5"/>
  <c r="DE373" i="5"/>
  <c r="DE374" i="5"/>
  <c r="DE375" i="5"/>
  <c r="DE377" i="5"/>
  <c r="DE378" i="5"/>
  <c r="DE380" i="5"/>
  <c r="DE381" i="5"/>
  <c r="DE382" i="5"/>
  <c r="DE384" i="5"/>
  <c r="DE385" i="5"/>
  <c r="DE386" i="5"/>
  <c r="DE390" i="5"/>
  <c r="DE394" i="5"/>
  <c r="DE397" i="5"/>
  <c r="DE398" i="5"/>
  <c r="EB11" i="29"/>
  <c r="EV11" i="29" s="1"/>
  <c r="EB30" i="29"/>
  <c r="EV30" i="29" s="1"/>
  <c r="EB29" i="29"/>
  <c r="EV29" i="29" s="1"/>
  <c r="EB28" i="29"/>
  <c r="EV28" i="29" s="1"/>
  <c r="EB27" i="29"/>
  <c r="EV27" i="29" s="1"/>
  <c r="EB26" i="29"/>
  <c r="EV26" i="29" s="1"/>
  <c r="EB25" i="29"/>
  <c r="EV25" i="29" s="1"/>
  <c r="EB24" i="29"/>
  <c r="EV24" i="29" s="1"/>
  <c r="EB23" i="29"/>
  <c r="EV23" i="29" s="1"/>
  <c r="EB22" i="29"/>
  <c r="EV22" i="29" s="1"/>
  <c r="EB21" i="29"/>
  <c r="EV21" i="29" s="1"/>
  <c r="EB20" i="29"/>
  <c r="EV20" i="29" s="1"/>
  <c r="EB19" i="29"/>
  <c r="EV19" i="29" s="1"/>
  <c r="EB18" i="29"/>
  <c r="EV18" i="29" s="1"/>
  <c r="EB17" i="29"/>
  <c r="EV17" i="29" s="1"/>
  <c r="EB16" i="29"/>
  <c r="EV16" i="29" s="1"/>
  <c r="EB15" i="29"/>
  <c r="EV15" i="29" s="1"/>
  <c r="EB14" i="29"/>
  <c r="EV14" i="29" s="1"/>
  <c r="EB13" i="29"/>
  <c r="EV13" i="29" s="1"/>
  <c r="EB12" i="29"/>
  <c r="EV12" i="29" s="1"/>
  <c r="EB10" i="29"/>
  <c r="EV10" i="29" s="1"/>
  <c r="EB9" i="29"/>
  <c r="EV9" i="29" s="1"/>
  <c r="EB8" i="29"/>
  <c r="EV8" i="29" s="1"/>
  <c r="IT30" i="28"/>
  <c r="JN30" i="28" s="1"/>
  <c r="IT29" i="28"/>
  <c r="JN29" i="28" s="1"/>
  <c r="IT28" i="28"/>
  <c r="JN28" i="28" s="1"/>
  <c r="IT27" i="28"/>
  <c r="JN27" i="28" s="1"/>
  <c r="IT26" i="28"/>
  <c r="JN26" i="28" s="1"/>
  <c r="IT25" i="28"/>
  <c r="JN25" i="28" s="1"/>
  <c r="IT24" i="28"/>
  <c r="JN24" i="28" s="1"/>
  <c r="IT23" i="28"/>
  <c r="JN23" i="28" s="1"/>
  <c r="IT22" i="28"/>
  <c r="JN22" i="28" s="1"/>
  <c r="IT21" i="28"/>
  <c r="JN21" i="28" s="1"/>
  <c r="IT20" i="28"/>
  <c r="JN20" i="28" s="1"/>
  <c r="IT19" i="28"/>
  <c r="JN19" i="28" s="1"/>
  <c r="IT18" i="28"/>
  <c r="JN18" i="28" s="1"/>
  <c r="IT17" i="28"/>
  <c r="JN17" i="28" s="1"/>
  <c r="IT16" i="28"/>
  <c r="JN16" i="28" s="1"/>
  <c r="IT15" i="28"/>
  <c r="JN15" i="28" s="1"/>
  <c r="IT14" i="28"/>
  <c r="JN14" i="28" s="1"/>
  <c r="IT13" i="28"/>
  <c r="JN13" i="28" s="1"/>
  <c r="IT12" i="28"/>
  <c r="JN12" i="28" s="1"/>
  <c r="IT11" i="28"/>
  <c r="JN11" i="28" s="1"/>
  <c r="IT10" i="28"/>
  <c r="JN10" i="28" s="1"/>
  <c r="FB8" i="28"/>
  <c r="FB9" i="28"/>
  <c r="FB10" i="28"/>
  <c r="FB11" i="28"/>
  <c r="FB12" i="28"/>
  <c r="FB13" i="28"/>
  <c r="FB14" i="28"/>
  <c r="FB15" i="28"/>
  <c r="FB16" i="28"/>
  <c r="FB17" i="28"/>
  <c r="FB18" i="28"/>
  <c r="FB19" i="28"/>
  <c r="FB20" i="28"/>
  <c r="FB21" i="28"/>
  <c r="FB22" i="28"/>
  <c r="FB23" i="28"/>
  <c r="FB24" i="28"/>
  <c r="FB25" i="28"/>
  <c r="FB26" i="28"/>
  <c r="FB27" i="28"/>
  <c r="FB28" i="28"/>
  <c r="FB29" i="28"/>
  <c r="FB30" i="28"/>
  <c r="FB31" i="28"/>
  <c r="IT8" i="28"/>
  <c r="JN8" i="28" s="1"/>
  <c r="IT9" i="28"/>
  <c r="JN9" i="28" s="1"/>
  <c r="FB7" i="28"/>
  <c r="CS6" i="25"/>
  <c r="CS15" i="25"/>
  <c r="CS12" i="25"/>
  <c r="CS17" i="25"/>
  <c r="CS13" i="25"/>
  <c r="DF400" i="5"/>
  <c r="DF397" i="5"/>
  <c r="DF396" i="5"/>
  <c r="DF393" i="5"/>
  <c r="DF389" i="5"/>
  <c r="DF387" i="5"/>
  <c r="DF386" i="5"/>
  <c r="DF384" i="5"/>
  <c r="DF383" i="5"/>
  <c r="DF380" i="5"/>
  <c r="DF379" i="5"/>
  <c r="DF377" i="5"/>
  <c r="DF376" i="5"/>
  <c r="DF373" i="5"/>
  <c r="DF372" i="5"/>
  <c r="DF370" i="5"/>
  <c r="DF369" i="5"/>
  <c r="DF367" i="5"/>
  <c r="DF366" i="5"/>
  <c r="DF365" i="5"/>
  <c r="DF363" i="5"/>
  <c r="DF362" i="5"/>
  <c r="DF359" i="5"/>
  <c r="DF358" i="5"/>
  <c r="DF355" i="5"/>
  <c r="DF354" i="5"/>
  <c r="DF350" i="5"/>
  <c r="DF349" i="5"/>
  <c r="DF348" i="5"/>
  <c r="DF346" i="5"/>
  <c r="DF345" i="5"/>
  <c r="DF344" i="5"/>
  <c r="DF342" i="5"/>
  <c r="DF341" i="5"/>
  <c r="DF340" i="5"/>
  <c r="DF337" i="5"/>
  <c r="DF335" i="5"/>
  <c r="DF334" i="5"/>
  <c r="DF333" i="5"/>
  <c r="DF331" i="5"/>
  <c r="DF330" i="5"/>
  <c r="DF327" i="5"/>
  <c r="DF325" i="5"/>
  <c r="DF321" i="5"/>
  <c r="DF317" i="5"/>
  <c r="DF313" i="5"/>
  <c r="DF309" i="5"/>
  <c r="DF306" i="5"/>
  <c r="DF305" i="5"/>
  <c r="DF302" i="5"/>
  <c r="DF300" i="5"/>
  <c r="DF299" i="5"/>
  <c r="DF296" i="5"/>
  <c r="DF295" i="5"/>
  <c r="DF292" i="5"/>
  <c r="DF291" i="5"/>
  <c r="DF288" i="5"/>
  <c r="DF287" i="5"/>
  <c r="DF284" i="5"/>
  <c r="DF283" i="5"/>
  <c r="DF281" i="5"/>
  <c r="DF280" i="5"/>
  <c r="DF277" i="5"/>
  <c r="DF276" i="5"/>
  <c r="DF273" i="5"/>
  <c r="DF272" i="5"/>
  <c r="DF269" i="5"/>
  <c r="DF265" i="5"/>
  <c r="DF260" i="5"/>
  <c r="DF259" i="5"/>
  <c r="DF258" i="5"/>
  <c r="DF257" i="5"/>
  <c r="DF255" i="5"/>
  <c r="DF254" i="5"/>
  <c r="DF253" i="5"/>
  <c r="DF251" i="5"/>
  <c r="DF250" i="5"/>
  <c r="DF249" i="5"/>
  <c r="DF247" i="5"/>
  <c r="DF246" i="5"/>
  <c r="DF245" i="5"/>
  <c r="DF243" i="5"/>
  <c r="DF242" i="5"/>
  <c r="DF241" i="5"/>
  <c r="DF239" i="5"/>
  <c r="DF237" i="5"/>
  <c r="DF235" i="5"/>
  <c r="DF234" i="5"/>
  <c r="DF231" i="5"/>
  <c r="DF230" i="5"/>
  <c r="DF227" i="5"/>
  <c r="DF223" i="5"/>
  <c r="DF219" i="5"/>
  <c r="DF215" i="5"/>
  <c r="DF214" i="5"/>
  <c r="DF211" i="5"/>
  <c r="DF207" i="5"/>
  <c r="DF206" i="5"/>
  <c r="DF204" i="5"/>
  <c r="DF203" i="5"/>
  <c r="DF202" i="5"/>
  <c r="DF200" i="5"/>
  <c r="DF199" i="5"/>
  <c r="DF198" i="5"/>
  <c r="DF196" i="5"/>
  <c r="DF195" i="5"/>
  <c r="DF194" i="5"/>
  <c r="DF192" i="5"/>
  <c r="DF191" i="5"/>
  <c r="DF190" i="5"/>
  <c r="DF188" i="5"/>
  <c r="DF187" i="5"/>
  <c r="DF186" i="5"/>
  <c r="DF184" i="5"/>
  <c r="DF183" i="5"/>
  <c r="DF179" i="5"/>
  <c r="DF177" i="5"/>
  <c r="DF175" i="5"/>
  <c r="DF173" i="5"/>
  <c r="DF171" i="5"/>
  <c r="DF169" i="5"/>
  <c r="DF167" i="5"/>
  <c r="DF165" i="5"/>
  <c r="DF163" i="5"/>
  <c r="DF161" i="5"/>
  <c r="DF159" i="5"/>
  <c r="DF157" i="5"/>
  <c r="DF148" i="5"/>
  <c r="DF146" i="5"/>
  <c r="DF145" i="5"/>
  <c r="DF144" i="5"/>
  <c r="DF142" i="5"/>
  <c r="DF141" i="5"/>
  <c r="DF140" i="5"/>
  <c r="DF138" i="5"/>
  <c r="DF137" i="5"/>
  <c r="DF136" i="5"/>
  <c r="DF134" i="5"/>
  <c r="DF133" i="5"/>
  <c r="DF132" i="5"/>
  <c r="DF130" i="5"/>
  <c r="DF128" i="5"/>
  <c r="DF126" i="5"/>
  <c r="DF122" i="5"/>
  <c r="DF118" i="5"/>
  <c r="DF114" i="5"/>
  <c r="DF110" i="5"/>
  <c r="DF106" i="5"/>
  <c r="DF102" i="5"/>
  <c r="DF101" i="5"/>
  <c r="DF100" i="5"/>
  <c r="DF97" i="5"/>
  <c r="DF96" i="5"/>
  <c r="DF93" i="5"/>
  <c r="DF92" i="5"/>
  <c r="DF89" i="5"/>
  <c r="DF88" i="5"/>
  <c r="DF85" i="5"/>
  <c r="DF84" i="5"/>
  <c r="DF81" i="5"/>
  <c r="DF80" i="5"/>
  <c r="DF77" i="5"/>
  <c r="DF76" i="5"/>
  <c r="DF73" i="5"/>
  <c r="DF72" i="5"/>
  <c r="DF69" i="5"/>
  <c r="DF68" i="5"/>
  <c r="DF57" i="5"/>
  <c r="DF56" i="5"/>
  <c r="DF55" i="5"/>
  <c r="DF53" i="5"/>
  <c r="DF52" i="5"/>
  <c r="DF51" i="5"/>
  <c r="DF49" i="5"/>
  <c r="DF48" i="5"/>
  <c r="DF47" i="5"/>
  <c r="DF45" i="5"/>
  <c r="DF44" i="5"/>
  <c r="DF43" i="5"/>
  <c r="DF41" i="5"/>
  <c r="DF40" i="5"/>
  <c r="DF39" i="5"/>
  <c r="DF36" i="5"/>
  <c r="DF35" i="5"/>
  <c r="DF32" i="5"/>
  <c r="DF31" i="5"/>
  <c r="DF33" i="5"/>
  <c r="DF34" i="5"/>
  <c r="DF37" i="5"/>
  <c r="DF38" i="5"/>
  <c r="DF42" i="5"/>
  <c r="DF46" i="5"/>
  <c r="DF50" i="5"/>
  <c r="DF54" i="5"/>
  <c r="DF58" i="5"/>
  <c r="DF59" i="5"/>
  <c r="DF60" i="5"/>
  <c r="DF61" i="5"/>
  <c r="DF62" i="5"/>
  <c r="DF63" i="5"/>
  <c r="DF64" i="5"/>
  <c r="DF65" i="5"/>
  <c r="DF66" i="5"/>
  <c r="DF67" i="5"/>
  <c r="DF70" i="5"/>
  <c r="DF71" i="5"/>
  <c r="DF74" i="5"/>
  <c r="DF75" i="5"/>
  <c r="DF78" i="5"/>
  <c r="DF79" i="5"/>
  <c r="DF82" i="5"/>
  <c r="DF83" i="5"/>
  <c r="DF86" i="5"/>
  <c r="DF87" i="5"/>
  <c r="DF90" i="5"/>
  <c r="DF91" i="5"/>
  <c r="DF94" i="5"/>
  <c r="DF95" i="5"/>
  <c r="DF98" i="5"/>
  <c r="DF99" i="5"/>
  <c r="DF103" i="5"/>
  <c r="DF104" i="5"/>
  <c r="DF105" i="5"/>
  <c r="DF107" i="5"/>
  <c r="DF108" i="5"/>
  <c r="DF109" i="5"/>
  <c r="DF111" i="5"/>
  <c r="DF112" i="5"/>
  <c r="DF113" i="5"/>
  <c r="DF115" i="5"/>
  <c r="DF116" i="5"/>
  <c r="DF117" i="5"/>
  <c r="DF119" i="5"/>
  <c r="DF120" i="5"/>
  <c r="DF121" i="5"/>
  <c r="DF123" i="5"/>
  <c r="DF124" i="5"/>
  <c r="DF125" i="5"/>
  <c r="DF127" i="5"/>
  <c r="DF129" i="5"/>
  <c r="DF131" i="5"/>
  <c r="DF135" i="5"/>
  <c r="DF139" i="5"/>
  <c r="DF143" i="5"/>
  <c r="DF147" i="5"/>
  <c r="DF149" i="5"/>
  <c r="DF150" i="5"/>
  <c r="DF151" i="5"/>
  <c r="DF152" i="5"/>
  <c r="DF153" i="5"/>
  <c r="DF154" i="5"/>
  <c r="DF155" i="5"/>
  <c r="DF156" i="5"/>
  <c r="DF158" i="5"/>
  <c r="DF160" i="5"/>
  <c r="DF162" i="5"/>
  <c r="DF164" i="5"/>
  <c r="DF166" i="5"/>
  <c r="DF168" i="5"/>
  <c r="DF170" i="5"/>
  <c r="DF172" i="5"/>
  <c r="DF174" i="5"/>
  <c r="DF176" i="5"/>
  <c r="DF178" i="5"/>
  <c r="DF180" i="5"/>
  <c r="DF181" i="5"/>
  <c r="DF182" i="5"/>
  <c r="DF185" i="5"/>
  <c r="DF189" i="5"/>
  <c r="DF193" i="5"/>
  <c r="DF197" i="5"/>
  <c r="DF201" i="5"/>
  <c r="DF205" i="5"/>
  <c r="DF208" i="5"/>
  <c r="DF209" i="5"/>
  <c r="DF210" i="5"/>
  <c r="DF212" i="5"/>
  <c r="DF213" i="5"/>
  <c r="DF216" i="5"/>
  <c r="DF217" i="5"/>
  <c r="DF218" i="5"/>
  <c r="DF220" i="5"/>
  <c r="DF221" i="5"/>
  <c r="DF222" i="5"/>
  <c r="DF224" i="5"/>
  <c r="DF225" i="5"/>
  <c r="DF226" i="5"/>
  <c r="DF228" i="5"/>
  <c r="DF229" i="5"/>
  <c r="DF232" i="5"/>
  <c r="DF233" i="5"/>
  <c r="DF236" i="5"/>
  <c r="DF238" i="5"/>
  <c r="DF240" i="5"/>
  <c r="DF244" i="5"/>
  <c r="DF248" i="5"/>
  <c r="DF252" i="5"/>
  <c r="DF256" i="5"/>
  <c r="DF261" i="5"/>
  <c r="DF262" i="5"/>
  <c r="DF263" i="5"/>
  <c r="DF264" i="5"/>
  <c r="DF266" i="5"/>
  <c r="DF267" i="5"/>
  <c r="DF268" i="5"/>
  <c r="DF270" i="5"/>
  <c r="DF271" i="5"/>
  <c r="DF274" i="5"/>
  <c r="DF275" i="5"/>
  <c r="DF278" i="5"/>
  <c r="DF279" i="5"/>
  <c r="DF282" i="5"/>
  <c r="DF285" i="5"/>
  <c r="DF286" i="5"/>
  <c r="DF289" i="5"/>
  <c r="DF290" i="5"/>
  <c r="DF293" i="5"/>
  <c r="DF294" i="5"/>
  <c r="DF297" i="5"/>
  <c r="DF298" i="5"/>
  <c r="DF301" i="5"/>
  <c r="DF303" i="5"/>
  <c r="DF304" i="5"/>
  <c r="DF307" i="5"/>
  <c r="DF308" i="5"/>
  <c r="DF310" i="5"/>
  <c r="DF311" i="5"/>
  <c r="DF312" i="5"/>
  <c r="DF314" i="5"/>
  <c r="DF315" i="5"/>
  <c r="DF316" i="5"/>
  <c r="DF318" i="5"/>
  <c r="DF319" i="5"/>
  <c r="DF320" i="5"/>
  <c r="DF322" i="5"/>
  <c r="DF323" i="5"/>
  <c r="DF324" i="5"/>
  <c r="DF326" i="5"/>
  <c r="DF328" i="5"/>
  <c r="DF329" i="5"/>
  <c r="DF332" i="5"/>
  <c r="DF336" i="5"/>
  <c r="DF338" i="5"/>
  <c r="DF339" i="5"/>
  <c r="DF343" i="5"/>
  <c r="DF347" i="5"/>
  <c r="DF351" i="5"/>
  <c r="DF352" i="5"/>
  <c r="DF353" i="5"/>
  <c r="DF356" i="5"/>
  <c r="DF357" i="5"/>
  <c r="DF360" i="5"/>
  <c r="DF361" i="5"/>
  <c r="DF364" i="5"/>
  <c r="DF368" i="5"/>
  <c r="DF371" i="5"/>
  <c r="DF374" i="5"/>
  <c r="DF375" i="5"/>
  <c r="DF378" i="5"/>
  <c r="DF381" i="5"/>
  <c r="DF382" i="5"/>
  <c r="DF385" i="5"/>
  <c r="DF388" i="5"/>
  <c r="DF390" i="5"/>
  <c r="DF391" i="5"/>
  <c r="DF392" i="5"/>
  <c r="DF394" i="5"/>
  <c r="DF395" i="5"/>
  <c r="DF398" i="5"/>
  <c r="DF399" i="5"/>
  <c r="EC30" i="29"/>
  <c r="EW30" i="29" s="1"/>
  <c r="EC29" i="29"/>
  <c r="EW29" i="29" s="1"/>
  <c r="EC28" i="29"/>
  <c r="EW28" i="29" s="1"/>
  <c r="EC27" i="29"/>
  <c r="EW27" i="29" s="1"/>
  <c r="EC26" i="29"/>
  <c r="EW26" i="29" s="1"/>
  <c r="EC25" i="29"/>
  <c r="EW25" i="29" s="1"/>
  <c r="EC24" i="29"/>
  <c r="EW24" i="29" s="1"/>
  <c r="EC23" i="29"/>
  <c r="EW23" i="29" s="1"/>
  <c r="EC22" i="29"/>
  <c r="EW22" i="29" s="1"/>
  <c r="EC21" i="29"/>
  <c r="EW21" i="29" s="1"/>
  <c r="EC20" i="29"/>
  <c r="EW20" i="29" s="1"/>
  <c r="EC19" i="29"/>
  <c r="EW19" i="29" s="1"/>
  <c r="EC18" i="29"/>
  <c r="EW18" i="29" s="1"/>
  <c r="EC17" i="29"/>
  <c r="EW17" i="29" s="1"/>
  <c r="EC16" i="29"/>
  <c r="EW16" i="29" s="1"/>
  <c r="EC15" i="29"/>
  <c r="EW15" i="29" s="1"/>
  <c r="EC14" i="29"/>
  <c r="EW14" i="29" s="1"/>
  <c r="EC13" i="29"/>
  <c r="EW13" i="29" s="1"/>
  <c r="EC12" i="29"/>
  <c r="EW12" i="29" s="1"/>
  <c r="EC11" i="29"/>
  <c r="EW11" i="29" s="1"/>
  <c r="EC10" i="29"/>
  <c r="EW10" i="29" s="1"/>
  <c r="EC9" i="29"/>
  <c r="EW9" i="29" s="1"/>
  <c r="EC8" i="29"/>
  <c r="EW8" i="29" s="1"/>
  <c r="IU30" i="28"/>
  <c r="JO30" i="28" s="1"/>
  <c r="IU29" i="28"/>
  <c r="JO29" i="28" s="1"/>
  <c r="IU28" i="28"/>
  <c r="JO28" i="28" s="1"/>
  <c r="IU27" i="28"/>
  <c r="JO27" i="28" s="1"/>
  <c r="IU26" i="28"/>
  <c r="JO26" i="28" s="1"/>
  <c r="IU25" i="28"/>
  <c r="JO25" i="28" s="1"/>
  <c r="IU24" i="28"/>
  <c r="JO24" i="28" s="1"/>
  <c r="IU23" i="28"/>
  <c r="JO23" i="28" s="1"/>
  <c r="IU22" i="28"/>
  <c r="JO22" i="28" s="1"/>
  <c r="IU21" i="28"/>
  <c r="JO21" i="28" s="1"/>
  <c r="IU20" i="28"/>
  <c r="JO20" i="28" s="1"/>
  <c r="IU19" i="28"/>
  <c r="JO19" i="28" s="1"/>
  <c r="IU18" i="28"/>
  <c r="JO18" i="28" s="1"/>
  <c r="IU17" i="28"/>
  <c r="JO17" i="28" s="1"/>
  <c r="IU16" i="28"/>
  <c r="JO16" i="28" s="1"/>
  <c r="IU15" i="28"/>
  <c r="JO15" i="28" s="1"/>
  <c r="IU14" i="28"/>
  <c r="JO14" i="28" s="1"/>
  <c r="IU13" i="28"/>
  <c r="JO13" i="28" s="1"/>
  <c r="IU12" i="28"/>
  <c r="JO12" i="28" s="1"/>
  <c r="IU11" i="28"/>
  <c r="JO11" i="28" s="1"/>
  <c r="IU10" i="28"/>
  <c r="JO10" i="28" s="1"/>
  <c r="FC8" i="28"/>
  <c r="FC9" i="28"/>
  <c r="FC10" i="28"/>
  <c r="FC11" i="28"/>
  <c r="FC12" i="28"/>
  <c r="FC13" i="28"/>
  <c r="FC14" i="28"/>
  <c r="FC15" i="28"/>
  <c r="FC16" i="28"/>
  <c r="FC17" i="28"/>
  <c r="FC18" i="28"/>
  <c r="FC19" i="28"/>
  <c r="FC20" i="28"/>
  <c r="FC21" i="28"/>
  <c r="FC22" i="28"/>
  <c r="FC23" i="28"/>
  <c r="FC24" i="28"/>
  <c r="FC25" i="28"/>
  <c r="FC26" i="28"/>
  <c r="FC27" i="28"/>
  <c r="FC28" i="28"/>
  <c r="FC29" i="28"/>
  <c r="FC30" i="28"/>
  <c r="FC31" i="28"/>
  <c r="IU8" i="28"/>
  <c r="JO8" i="28" s="1"/>
  <c r="IU9" i="28"/>
  <c r="JO9" i="28" s="1"/>
  <c r="FC7" i="28"/>
  <c r="CT6" i="25"/>
  <c r="CT15" i="25"/>
  <c r="CT12" i="25"/>
  <c r="CT17" i="25"/>
  <c r="CT13" i="25"/>
  <c r="DG400" i="5"/>
  <c r="DG397" i="5"/>
  <c r="DG396" i="5"/>
  <c r="DG394" i="5"/>
  <c r="DG393" i="5"/>
  <c r="DG392" i="5"/>
  <c r="DG390" i="5"/>
  <c r="DG389" i="5"/>
  <c r="DG384" i="5"/>
  <c r="DG380" i="5"/>
  <c r="DG377" i="5"/>
  <c r="DG373" i="5"/>
  <c r="DG372" i="5"/>
  <c r="DG370" i="5"/>
  <c r="DG362" i="5"/>
  <c r="DG359" i="5"/>
  <c r="DG355" i="5"/>
  <c r="DG349" i="5"/>
  <c r="DG345" i="5"/>
  <c r="DG342" i="5"/>
  <c r="DG341" i="5"/>
  <c r="DG340" i="5"/>
  <c r="DG338" i="5"/>
  <c r="DG335" i="5"/>
  <c r="DG334" i="5"/>
  <c r="DG331" i="5"/>
  <c r="DG330" i="5"/>
  <c r="DG327" i="5"/>
  <c r="DG324" i="5"/>
  <c r="DG323" i="5"/>
  <c r="DG322" i="5"/>
  <c r="DG320" i="5"/>
  <c r="DG319" i="5"/>
  <c r="DG318" i="5"/>
  <c r="DG316" i="5"/>
  <c r="DG315" i="5"/>
  <c r="DG314" i="5"/>
  <c r="DG312" i="5"/>
  <c r="DG311" i="5"/>
  <c r="DG310" i="5"/>
  <c r="DG308" i="5"/>
  <c r="DG307" i="5"/>
  <c r="DG306" i="5"/>
  <c r="DG304" i="5"/>
  <c r="DG303" i="5"/>
  <c r="DG300" i="5"/>
  <c r="DG299" i="5"/>
  <c r="DG297" i="5"/>
  <c r="DG296" i="5"/>
  <c r="DG295" i="5"/>
  <c r="DG293" i="5"/>
  <c r="DG292" i="5"/>
  <c r="DG289" i="5"/>
  <c r="DG288" i="5"/>
  <c r="DG285" i="5"/>
  <c r="DG284" i="5"/>
  <c r="DG281" i="5"/>
  <c r="DG280" i="5"/>
  <c r="DG278" i="5"/>
  <c r="DG277" i="5"/>
  <c r="DG276" i="5"/>
  <c r="DG274" i="5"/>
  <c r="DG273" i="5"/>
  <c r="DG270" i="5"/>
  <c r="DG269" i="5"/>
  <c r="DG266" i="5"/>
  <c r="DG265" i="5"/>
  <c r="DG262" i="5"/>
  <c r="DG261" i="5"/>
  <c r="DG260" i="5"/>
  <c r="DG258" i="5"/>
  <c r="DG256" i="5"/>
  <c r="DG255" i="5"/>
  <c r="DG254" i="5"/>
  <c r="DG252" i="5"/>
  <c r="DG251" i="5"/>
  <c r="DG250" i="5"/>
  <c r="DG248" i="5"/>
  <c r="DG247" i="5"/>
  <c r="DG246" i="5"/>
  <c r="DG244" i="5"/>
  <c r="DG240" i="5"/>
  <c r="DG239" i="5"/>
  <c r="DG238" i="5"/>
  <c r="DG236" i="5"/>
  <c r="DG235" i="5"/>
  <c r="DG234" i="5"/>
  <c r="DG232" i="5"/>
  <c r="DG231" i="5"/>
  <c r="DG230" i="5"/>
  <c r="DG228" i="5"/>
  <c r="DG227" i="5"/>
  <c r="DG226" i="5"/>
  <c r="DG224" i="5"/>
  <c r="DG223" i="5"/>
  <c r="DG222" i="5"/>
  <c r="DG220" i="5"/>
  <c r="DG219" i="5"/>
  <c r="DG218" i="5"/>
  <c r="DG216" i="5"/>
  <c r="DG215" i="5"/>
  <c r="DG212" i="5"/>
  <c r="DG211" i="5"/>
  <c r="DG208" i="5"/>
  <c r="DG204" i="5"/>
  <c r="DG200" i="5"/>
  <c r="DG196" i="5"/>
  <c r="DG192" i="5"/>
  <c r="DG188" i="5"/>
  <c r="DG184" i="5"/>
  <c r="DG181" i="5"/>
  <c r="DG179" i="5"/>
  <c r="DG178" i="5"/>
  <c r="DG175" i="5"/>
  <c r="DG174" i="5"/>
  <c r="DG173" i="5"/>
  <c r="DG171" i="5"/>
  <c r="DG170" i="5"/>
  <c r="DG169" i="5"/>
  <c r="DG167" i="5"/>
  <c r="DG166" i="5"/>
  <c r="DG165" i="5"/>
  <c r="DG163" i="5"/>
  <c r="DG162" i="5"/>
  <c r="DG161" i="5"/>
  <c r="DG159" i="5"/>
  <c r="DG158" i="5"/>
  <c r="DG157" i="5"/>
  <c r="DG155" i="5"/>
  <c r="DG154" i="5"/>
  <c r="DG153" i="5"/>
  <c r="DG151" i="5"/>
  <c r="DG149" i="5"/>
  <c r="DG146" i="5"/>
  <c r="DG142" i="5"/>
  <c r="DG138" i="5"/>
  <c r="DG134" i="5"/>
  <c r="DG130" i="5"/>
  <c r="DG127" i="5"/>
  <c r="DG126" i="5"/>
  <c r="DG122" i="5"/>
  <c r="DG119" i="5"/>
  <c r="DG118" i="5"/>
  <c r="DG115" i="5"/>
  <c r="DG114" i="5"/>
  <c r="DG113" i="5"/>
  <c r="DG111" i="5"/>
  <c r="DG110" i="5"/>
  <c r="DG109" i="5"/>
  <c r="DG107" i="5"/>
  <c r="DG106" i="5"/>
  <c r="DG103" i="5"/>
  <c r="DG102" i="5"/>
  <c r="DG101" i="5"/>
  <c r="DG98" i="5"/>
  <c r="DG97" i="5"/>
  <c r="DG94" i="5"/>
  <c r="DG93" i="5"/>
  <c r="DG90" i="5"/>
  <c r="DG89" i="5"/>
  <c r="DG86" i="5"/>
  <c r="DG85" i="5"/>
  <c r="DG82" i="5"/>
  <c r="DG81" i="5"/>
  <c r="DG78" i="5"/>
  <c r="DG77" i="5"/>
  <c r="DG74" i="5"/>
  <c r="DG73" i="5"/>
  <c r="DG70" i="5"/>
  <c r="DG69" i="5"/>
  <c r="DG66" i="5"/>
  <c r="DG65" i="5"/>
  <c r="DG62" i="5"/>
  <c r="DG61" i="5"/>
  <c r="DG60" i="5"/>
  <c r="DG58" i="5"/>
  <c r="DG57" i="5"/>
  <c r="DG52" i="5"/>
  <c r="DG48" i="5"/>
  <c r="DG44" i="5"/>
  <c r="DG40" i="5"/>
  <c r="DG37" i="5"/>
  <c r="DG36" i="5"/>
  <c r="DG33" i="5"/>
  <c r="DG32" i="5"/>
  <c r="DG31" i="5"/>
  <c r="DG34" i="5"/>
  <c r="DG35" i="5"/>
  <c r="DG38" i="5"/>
  <c r="DG39" i="5"/>
  <c r="DG41" i="5"/>
  <c r="DG42" i="5"/>
  <c r="DG43" i="5"/>
  <c r="DG45" i="5"/>
  <c r="DG46" i="5"/>
  <c r="DG47" i="5"/>
  <c r="DG49" i="5"/>
  <c r="DG50" i="5"/>
  <c r="DG51" i="5"/>
  <c r="DG53" i="5"/>
  <c r="DG54" i="5"/>
  <c r="DG55" i="5"/>
  <c r="DG56" i="5"/>
  <c r="DG59" i="5"/>
  <c r="DG63" i="5"/>
  <c r="DG64" i="5"/>
  <c r="DG67" i="5"/>
  <c r="DG68" i="5"/>
  <c r="DG71" i="5"/>
  <c r="DG72" i="5"/>
  <c r="DG75" i="5"/>
  <c r="DG76" i="5"/>
  <c r="DG79" i="5"/>
  <c r="DG80" i="5"/>
  <c r="DG83" i="5"/>
  <c r="DG84" i="5"/>
  <c r="DG87" i="5"/>
  <c r="DG88" i="5"/>
  <c r="DG91" i="5"/>
  <c r="DG92" i="5"/>
  <c r="DG95" i="5"/>
  <c r="DG96" i="5"/>
  <c r="DG99" i="5"/>
  <c r="DG100" i="5"/>
  <c r="DG104" i="5"/>
  <c r="DG105" i="5"/>
  <c r="DG108" i="5"/>
  <c r="DG112" i="5"/>
  <c r="DG116" i="5"/>
  <c r="DG117" i="5"/>
  <c r="DG120" i="5"/>
  <c r="DG121" i="5"/>
  <c r="DG123" i="5"/>
  <c r="DG124" i="5"/>
  <c r="DG125" i="5"/>
  <c r="DG128" i="5"/>
  <c r="DG129" i="5"/>
  <c r="DG131" i="5"/>
  <c r="DG132" i="5"/>
  <c r="DG133" i="5"/>
  <c r="DG135" i="5"/>
  <c r="DG136" i="5"/>
  <c r="DG137" i="5"/>
  <c r="DG139" i="5"/>
  <c r="DG140" i="5"/>
  <c r="DG141" i="5"/>
  <c r="DG143" i="5"/>
  <c r="DG144" i="5"/>
  <c r="DG145" i="5"/>
  <c r="DG147" i="5"/>
  <c r="DG148" i="5"/>
  <c r="DG150" i="5"/>
  <c r="DG152" i="5"/>
  <c r="DG156" i="5"/>
  <c r="DG160" i="5"/>
  <c r="DG164" i="5"/>
  <c r="DG168" i="5"/>
  <c r="DG172" i="5"/>
  <c r="DG176" i="5"/>
  <c r="DG177" i="5"/>
  <c r="DG180" i="5"/>
  <c r="DG182" i="5"/>
  <c r="DG183" i="5"/>
  <c r="DG185" i="5"/>
  <c r="DG186" i="5"/>
  <c r="DG187" i="5"/>
  <c r="DG189" i="5"/>
  <c r="DG190" i="5"/>
  <c r="DG191" i="5"/>
  <c r="DG193" i="5"/>
  <c r="DG194" i="5"/>
  <c r="DG195" i="5"/>
  <c r="DG197" i="5"/>
  <c r="DG198" i="5"/>
  <c r="DG199" i="5"/>
  <c r="DG201" i="5"/>
  <c r="DG202" i="5"/>
  <c r="DG203" i="5"/>
  <c r="DG205" i="5"/>
  <c r="DG206" i="5"/>
  <c r="DG207" i="5"/>
  <c r="DG209" i="5"/>
  <c r="DG210" i="5"/>
  <c r="DG213" i="5"/>
  <c r="DG214" i="5"/>
  <c r="DG217" i="5"/>
  <c r="DG221" i="5"/>
  <c r="DG225" i="5"/>
  <c r="DG229" i="5"/>
  <c r="DG233" i="5"/>
  <c r="DG237" i="5"/>
  <c r="DG241" i="5"/>
  <c r="DG242" i="5"/>
  <c r="DG243" i="5"/>
  <c r="DG245" i="5"/>
  <c r="DG249" i="5"/>
  <c r="DG253" i="5"/>
  <c r="DG257" i="5"/>
  <c r="DG259" i="5"/>
  <c r="DG263" i="5"/>
  <c r="DG264" i="5"/>
  <c r="DG267" i="5"/>
  <c r="DG268" i="5"/>
  <c r="DG271" i="5"/>
  <c r="DG272" i="5"/>
  <c r="DG275" i="5"/>
  <c r="DG279" i="5"/>
  <c r="DG282" i="5"/>
  <c r="DG283" i="5"/>
  <c r="DG286" i="5"/>
  <c r="DG287" i="5"/>
  <c r="DG290" i="5"/>
  <c r="DG291" i="5"/>
  <c r="DG294" i="5"/>
  <c r="DG298" i="5"/>
  <c r="DG301" i="5"/>
  <c r="DG302" i="5"/>
  <c r="DG305" i="5"/>
  <c r="DG309" i="5"/>
  <c r="DG313" i="5"/>
  <c r="DG317" i="5"/>
  <c r="DG321" i="5"/>
  <c r="DG325" i="5"/>
  <c r="DG326" i="5"/>
  <c r="DG328" i="5"/>
  <c r="DG329" i="5"/>
  <c r="DG332" i="5"/>
  <c r="DG333" i="5"/>
  <c r="DG336" i="5"/>
  <c r="DG337" i="5"/>
  <c r="DG339" i="5"/>
  <c r="DG343" i="5"/>
  <c r="DG344" i="5"/>
  <c r="DG346" i="5"/>
  <c r="DG347" i="5"/>
  <c r="DG348" i="5"/>
  <c r="DG350" i="5"/>
  <c r="DG351" i="5"/>
  <c r="DG352" i="5"/>
  <c r="DG353" i="5"/>
  <c r="DG354" i="5"/>
  <c r="DG356" i="5"/>
  <c r="DG357" i="5"/>
  <c r="DG358" i="5"/>
  <c r="DG360" i="5"/>
  <c r="DG361" i="5"/>
  <c r="DG363" i="5"/>
  <c r="DG364" i="5"/>
  <c r="DG365" i="5"/>
  <c r="DG366" i="5"/>
  <c r="DG367" i="5"/>
  <c r="DG368" i="5"/>
  <c r="DG369" i="5"/>
  <c r="DG371" i="5"/>
  <c r="DG374" i="5"/>
  <c r="DG375" i="5"/>
  <c r="DG376" i="5"/>
  <c r="DG378" i="5"/>
  <c r="DG379" i="5"/>
  <c r="DG381" i="5"/>
  <c r="DG382" i="5"/>
  <c r="DG383" i="5"/>
  <c r="DG385" i="5"/>
  <c r="DG386" i="5"/>
  <c r="DG387" i="5"/>
  <c r="DG388" i="5"/>
  <c r="DG391" i="5"/>
  <c r="DG395" i="5"/>
  <c r="DG398" i="5"/>
  <c r="DG399" i="5"/>
  <c r="ED30" i="29"/>
  <c r="EX30" i="29" s="1"/>
  <c r="ED29" i="29"/>
  <c r="EX29" i="29" s="1"/>
  <c r="ED28" i="29"/>
  <c r="EX28" i="29" s="1"/>
  <c r="ED27" i="29"/>
  <c r="EX27" i="29" s="1"/>
  <c r="ED26" i="29"/>
  <c r="EX26" i="29" s="1"/>
  <c r="ED25" i="29"/>
  <c r="EX25" i="29" s="1"/>
  <c r="ED24" i="29"/>
  <c r="EX24" i="29" s="1"/>
  <c r="ED23" i="29"/>
  <c r="EX23" i="29" s="1"/>
  <c r="ED22" i="29"/>
  <c r="EX22" i="29" s="1"/>
  <c r="ED21" i="29"/>
  <c r="EX21" i="29" s="1"/>
  <c r="ED20" i="29"/>
  <c r="EX20" i="29" s="1"/>
  <c r="ED19" i="29"/>
  <c r="EX19" i="29" s="1"/>
  <c r="ED18" i="29"/>
  <c r="EX18" i="29" s="1"/>
  <c r="ED17" i="29"/>
  <c r="EX17" i="29" s="1"/>
  <c r="ED16" i="29"/>
  <c r="EX16" i="29" s="1"/>
  <c r="ED15" i="29"/>
  <c r="EX15" i="29" s="1"/>
  <c r="ED14" i="29"/>
  <c r="EX14" i="29" s="1"/>
  <c r="ED13" i="29"/>
  <c r="EX13" i="29" s="1"/>
  <c r="ED12" i="29"/>
  <c r="EX12" i="29" s="1"/>
  <c r="ED11" i="29"/>
  <c r="EX11" i="29" s="1"/>
  <c r="ED10" i="29"/>
  <c r="EX10" i="29" s="1"/>
  <c r="ED9" i="29"/>
  <c r="EX9" i="29" s="1"/>
  <c r="ED8" i="29"/>
  <c r="EX8" i="29" s="1"/>
  <c r="IV30" i="28"/>
  <c r="JP30" i="28" s="1"/>
  <c r="IV29" i="28"/>
  <c r="JP29" i="28" s="1"/>
  <c r="IV28" i="28"/>
  <c r="JP28" i="28" s="1"/>
  <c r="IV27" i="28"/>
  <c r="JP27" i="28" s="1"/>
  <c r="IV26" i="28"/>
  <c r="JP26" i="28" s="1"/>
  <c r="IV25" i="28"/>
  <c r="JP25" i="28" s="1"/>
  <c r="IV24" i="28"/>
  <c r="JP24" i="28" s="1"/>
  <c r="IV23" i="28"/>
  <c r="JP23" i="28" s="1"/>
  <c r="IV22" i="28"/>
  <c r="JP22" i="28" s="1"/>
  <c r="IV21" i="28"/>
  <c r="JP21" i="28" s="1"/>
  <c r="IV20" i="28"/>
  <c r="JP20" i="28" s="1"/>
  <c r="IV19" i="28"/>
  <c r="JP19" i="28" s="1"/>
  <c r="IV18" i="28"/>
  <c r="JP18" i="28" s="1"/>
  <c r="IV17" i="28"/>
  <c r="JP17" i="28" s="1"/>
  <c r="IV16" i="28"/>
  <c r="JP16" i="28" s="1"/>
  <c r="IV15" i="28"/>
  <c r="JP15" i="28" s="1"/>
  <c r="IV14" i="28"/>
  <c r="JP14" i="28" s="1"/>
  <c r="IV13" i="28"/>
  <c r="JP13" i="28" s="1"/>
  <c r="IV12" i="28"/>
  <c r="JP12" i="28" s="1"/>
  <c r="IV11" i="28"/>
  <c r="JP11" i="28" s="1"/>
  <c r="IV10" i="28"/>
  <c r="JP10" i="28" s="1"/>
  <c r="FD28" i="28"/>
  <c r="FD25" i="28"/>
  <c r="FD20" i="28"/>
  <c r="FD8" i="28"/>
  <c r="FD9" i="28"/>
  <c r="FD10" i="28"/>
  <c r="FD11" i="28"/>
  <c r="FD12" i="28"/>
  <c r="FD13" i="28"/>
  <c r="FD14" i="28"/>
  <c r="FD15" i="28"/>
  <c r="FD16" i="28"/>
  <c r="FD17" i="28"/>
  <c r="FD18" i="28"/>
  <c r="FD19" i="28"/>
  <c r="FD21" i="28"/>
  <c r="FD22" i="28"/>
  <c r="FD23" i="28"/>
  <c r="FD24" i="28"/>
  <c r="FD26" i="28"/>
  <c r="FD27" i="28"/>
  <c r="FD29" i="28"/>
  <c r="FD30" i="28"/>
  <c r="FD31" i="28"/>
  <c r="IV9" i="28"/>
  <c r="JP9" i="28" s="1"/>
  <c r="IV8" i="28"/>
  <c r="JP8" i="28" s="1"/>
  <c r="FD7" i="28"/>
  <c r="CU6" i="25"/>
  <c r="CU15" i="25"/>
  <c r="CU12" i="25"/>
  <c r="CU17" i="25"/>
  <c r="CU13" i="25"/>
  <c r="DY30" i="29"/>
  <c r="ES30" i="29" s="1"/>
  <c r="DY29" i="29"/>
  <c r="ES29" i="29" s="1"/>
  <c r="DY28" i="29"/>
  <c r="ES28" i="29" s="1"/>
  <c r="DY27" i="29"/>
  <c r="ES27" i="29" s="1"/>
  <c r="DY26" i="29"/>
  <c r="ES26" i="29" s="1"/>
  <c r="DY25" i="29"/>
  <c r="ES25" i="29" s="1"/>
  <c r="DY24" i="29"/>
  <c r="ES24" i="29" s="1"/>
  <c r="DY23" i="29"/>
  <c r="ES23" i="29" s="1"/>
  <c r="DY22" i="29"/>
  <c r="ES22" i="29" s="1"/>
  <c r="DY21" i="29"/>
  <c r="ES21" i="29" s="1"/>
  <c r="DY20" i="29"/>
  <c r="ES20" i="29" s="1"/>
  <c r="DY19" i="29"/>
  <c r="ES19" i="29" s="1"/>
  <c r="DY18" i="29"/>
  <c r="ES18" i="29" s="1"/>
  <c r="DY17" i="29"/>
  <c r="ES17" i="29" s="1"/>
  <c r="DY16" i="29"/>
  <c r="ES16" i="29" s="1"/>
  <c r="DY15" i="29"/>
  <c r="ES15" i="29" s="1"/>
  <c r="DY14" i="29"/>
  <c r="ES14" i="29" s="1"/>
  <c r="DY13" i="29"/>
  <c r="ES13" i="29" s="1"/>
  <c r="DY12" i="29"/>
  <c r="ES12" i="29" s="1"/>
  <c r="DY11" i="29"/>
  <c r="ES11" i="29" s="1"/>
  <c r="DY10" i="29"/>
  <c r="ES10" i="29" s="1"/>
  <c r="DY9" i="29"/>
  <c r="ES9" i="29" s="1"/>
  <c r="DY8" i="29"/>
  <c r="ES8" i="29" s="1"/>
  <c r="IQ30" i="28"/>
  <c r="JK30" i="28" s="1"/>
  <c r="IQ29" i="28"/>
  <c r="JK29" i="28" s="1"/>
  <c r="IQ28" i="28"/>
  <c r="JK28" i="28" s="1"/>
  <c r="IQ27" i="28"/>
  <c r="JK27" i="28" s="1"/>
  <c r="IQ26" i="28"/>
  <c r="JK26" i="28" s="1"/>
  <c r="IQ25" i="28"/>
  <c r="JK25" i="28" s="1"/>
  <c r="IQ24" i="28"/>
  <c r="JK24" i="28" s="1"/>
  <c r="IQ23" i="28"/>
  <c r="JK23" i="28" s="1"/>
  <c r="IQ22" i="28"/>
  <c r="JK22" i="28" s="1"/>
  <c r="IQ21" i="28"/>
  <c r="JK21" i="28" s="1"/>
  <c r="IQ20" i="28"/>
  <c r="JK20" i="28" s="1"/>
  <c r="IQ19" i="28"/>
  <c r="JK19" i="28" s="1"/>
  <c r="IQ18" i="28"/>
  <c r="JK18" i="28" s="1"/>
  <c r="IQ17" i="28"/>
  <c r="JK17" i="28" s="1"/>
  <c r="IQ16" i="28"/>
  <c r="JK16" i="28" s="1"/>
  <c r="IQ15" i="28"/>
  <c r="JK15" i="28" s="1"/>
  <c r="IQ14" i="28"/>
  <c r="JK14" i="28" s="1"/>
  <c r="IQ13" i="28"/>
  <c r="JK13" i="28" s="1"/>
  <c r="IQ12" i="28"/>
  <c r="JK12" i="28" s="1"/>
  <c r="IQ11" i="28"/>
  <c r="JK11" i="28" s="1"/>
  <c r="IQ10" i="28"/>
  <c r="JK10" i="28" s="1"/>
  <c r="IQ8" i="28"/>
  <c r="JK8" i="28" s="1"/>
  <c r="IQ9" i="28"/>
  <c r="JK9" i="28" s="1"/>
  <c r="CY32" i="5"/>
  <c r="CY33" i="5"/>
  <c r="CY36" i="5"/>
  <c r="CY37" i="5"/>
  <c r="CY40" i="5"/>
  <c r="CY44" i="5"/>
  <c r="CY48" i="5"/>
  <c r="CY52" i="5"/>
  <c r="CY55" i="5"/>
  <c r="CY56" i="5"/>
  <c r="CY57" i="5"/>
  <c r="CY58" i="5"/>
  <c r="CY59" i="5"/>
  <c r="CY60" i="5"/>
  <c r="CY61" i="5"/>
  <c r="CY62" i="5"/>
  <c r="CY65" i="5"/>
  <c r="CY66" i="5"/>
  <c r="CY67" i="5"/>
  <c r="CY69" i="5"/>
  <c r="CY70" i="5"/>
  <c r="CY73" i="5"/>
  <c r="CY74" i="5"/>
  <c r="CY77" i="5"/>
  <c r="CY78" i="5"/>
  <c r="CY81" i="5"/>
  <c r="CY82" i="5"/>
  <c r="CY85" i="5"/>
  <c r="CY86" i="5"/>
  <c r="CY89" i="5"/>
  <c r="CY90" i="5"/>
  <c r="CY93" i="5"/>
  <c r="CY94" i="5"/>
  <c r="CY97" i="5"/>
  <c r="CY98" i="5"/>
  <c r="CY101" i="5"/>
  <c r="CY102" i="5"/>
  <c r="CY103" i="5"/>
  <c r="CY105" i="5"/>
  <c r="CY106" i="5"/>
  <c r="CY107" i="5"/>
  <c r="CY110" i="5"/>
  <c r="CY111" i="5"/>
  <c r="CY113" i="5"/>
  <c r="CY114" i="5"/>
  <c r="CY115" i="5"/>
  <c r="CY118" i="5"/>
  <c r="CY119" i="5"/>
  <c r="CY121" i="5"/>
  <c r="CY122" i="5"/>
  <c r="CY123" i="5"/>
  <c r="CY126" i="5"/>
  <c r="CY130" i="5"/>
  <c r="CY134" i="5"/>
  <c r="CY138" i="5"/>
  <c r="CY142" i="5"/>
  <c r="CY146" i="5"/>
  <c r="CY149" i="5"/>
  <c r="CY150" i="5"/>
  <c r="CY151" i="5"/>
  <c r="CY153" i="5"/>
  <c r="CY154" i="5"/>
  <c r="CY155" i="5"/>
  <c r="CY157" i="5"/>
  <c r="CY158" i="5"/>
  <c r="CY159" i="5"/>
  <c r="CY161" i="5"/>
  <c r="CY162" i="5"/>
  <c r="CY163" i="5"/>
  <c r="CY165" i="5"/>
  <c r="CY166" i="5"/>
  <c r="CY167" i="5"/>
  <c r="CY169" i="5"/>
  <c r="CY170" i="5"/>
  <c r="CY171" i="5"/>
  <c r="CY173" i="5"/>
  <c r="CY174" i="5"/>
  <c r="CY175" i="5"/>
  <c r="CY178" i="5"/>
  <c r="CY179" i="5"/>
  <c r="CY184" i="5"/>
  <c r="CY187" i="5"/>
  <c r="CY188" i="5"/>
  <c r="CY192" i="5"/>
  <c r="CY196" i="5"/>
  <c r="CY200" i="5"/>
  <c r="CY204" i="5"/>
  <c r="CY208" i="5"/>
  <c r="CY209" i="5"/>
  <c r="CY210" i="5"/>
  <c r="CY211" i="5"/>
  <c r="CY212" i="5"/>
  <c r="CY213" i="5"/>
  <c r="CY214" i="5"/>
  <c r="CY215" i="5"/>
  <c r="CY216" i="5"/>
  <c r="CY218" i="5"/>
  <c r="CY219" i="5"/>
  <c r="CY220" i="5"/>
  <c r="CY222" i="5"/>
  <c r="CY223" i="5"/>
  <c r="CY224" i="5"/>
  <c r="CY226" i="5"/>
  <c r="CY227" i="5"/>
  <c r="CY228" i="5"/>
  <c r="CY230" i="5"/>
  <c r="CY231" i="5"/>
  <c r="CY232" i="5"/>
  <c r="CY234" i="5"/>
  <c r="CY235" i="5"/>
  <c r="CY236" i="5"/>
  <c r="CY237" i="5"/>
  <c r="CY238" i="5"/>
  <c r="CY239" i="5"/>
  <c r="CY240" i="5"/>
  <c r="CY242" i="5"/>
  <c r="CY244" i="5"/>
  <c r="CY246" i="5"/>
  <c r="CY247" i="5"/>
  <c r="CY248" i="5"/>
  <c r="CY250" i="5"/>
  <c r="CY251" i="5"/>
  <c r="CY252" i="5"/>
  <c r="CY254" i="5"/>
  <c r="CY255" i="5"/>
  <c r="CY256" i="5"/>
  <c r="CY258" i="5"/>
  <c r="CY260" i="5"/>
  <c r="CY261" i="5"/>
  <c r="CY262" i="5"/>
  <c r="CY264" i="5"/>
  <c r="CY265" i="5"/>
  <c r="CY266" i="5"/>
  <c r="CY268" i="5"/>
  <c r="CY269" i="5"/>
  <c r="CY270" i="5"/>
  <c r="CY272" i="5"/>
  <c r="CY273" i="5"/>
  <c r="CY274" i="5"/>
  <c r="CY276" i="5"/>
  <c r="CY277" i="5"/>
  <c r="CY278" i="5"/>
  <c r="CY280" i="5"/>
  <c r="CY281" i="5"/>
  <c r="CY282" i="5"/>
  <c r="CY283" i="5"/>
  <c r="CY284" i="5"/>
  <c r="CY285" i="5"/>
  <c r="CY287" i="5"/>
  <c r="CY288" i="5"/>
  <c r="CY289" i="5"/>
  <c r="CY291" i="5"/>
  <c r="CY292" i="5"/>
  <c r="CY293" i="5"/>
  <c r="CY295" i="5"/>
  <c r="CY296" i="5"/>
  <c r="CY297" i="5"/>
  <c r="CY299" i="5"/>
  <c r="CY300" i="5"/>
  <c r="CY302" i="5"/>
  <c r="CY303" i="5"/>
  <c r="CY304" i="5"/>
  <c r="CY306" i="5"/>
  <c r="CY307" i="5"/>
  <c r="CY308" i="5"/>
  <c r="CY310" i="5"/>
  <c r="CY311" i="5"/>
  <c r="CY312" i="5"/>
  <c r="CY314" i="5"/>
  <c r="CY315" i="5"/>
  <c r="CY316" i="5"/>
  <c r="CY318" i="5"/>
  <c r="CY319" i="5"/>
  <c r="CY320" i="5"/>
  <c r="CY322" i="5"/>
  <c r="CY324" i="5"/>
  <c r="CY326" i="5"/>
  <c r="CY327" i="5"/>
  <c r="CY330" i="5"/>
  <c r="CY331" i="5"/>
  <c r="CY334" i="5"/>
  <c r="CY335" i="5"/>
  <c r="CY338" i="5"/>
  <c r="CY340" i="5"/>
  <c r="CY342" i="5"/>
  <c r="CY345" i="5"/>
  <c r="CY349" i="5"/>
  <c r="CY355" i="5"/>
  <c r="CY359" i="5"/>
  <c r="CY362" i="5"/>
  <c r="CY372" i="5"/>
  <c r="CY373" i="5"/>
  <c r="CY377" i="5"/>
  <c r="CY379" i="5"/>
  <c r="CY380" i="5"/>
  <c r="CY384" i="5"/>
  <c r="CY388" i="5"/>
  <c r="CY389" i="5"/>
  <c r="CY390" i="5"/>
  <c r="CY392" i="5"/>
  <c r="CY393" i="5"/>
  <c r="CY394" i="5"/>
  <c r="CY396" i="5"/>
  <c r="CY397" i="5"/>
  <c r="CY400" i="5"/>
  <c r="CY100" i="5"/>
  <c r="CY31" i="5"/>
  <c r="CY35" i="5"/>
  <c r="CY39" i="5"/>
  <c r="CY43" i="5"/>
  <c r="CY47" i="5"/>
  <c r="CY51" i="5"/>
  <c r="CY63" i="5"/>
  <c r="CY75" i="5"/>
  <c r="CY91" i="5"/>
  <c r="CY79" i="5"/>
  <c r="CY95" i="5"/>
  <c r="CY80" i="5"/>
  <c r="CY96" i="5"/>
  <c r="CY117" i="5"/>
  <c r="CY34" i="5"/>
  <c r="CY38" i="5"/>
  <c r="CY42" i="5"/>
  <c r="CY46" i="5"/>
  <c r="CY50" i="5"/>
  <c r="CY54" i="5"/>
  <c r="CY71" i="5"/>
  <c r="CY87" i="5"/>
  <c r="CY68" i="5"/>
  <c r="CY76" i="5"/>
  <c r="CY92" i="5"/>
  <c r="CY41" i="5"/>
  <c r="CY45" i="5"/>
  <c r="CY49" i="5"/>
  <c r="CY53" i="5"/>
  <c r="CY64" i="5"/>
  <c r="CY83" i="5"/>
  <c r="CY99" i="5"/>
  <c r="CY84" i="5"/>
  <c r="CY72" i="5"/>
  <c r="CY88" i="5"/>
  <c r="CY109" i="5"/>
  <c r="CY137" i="5"/>
  <c r="CY129" i="5"/>
  <c r="CY133" i="5"/>
  <c r="CY141" i="5"/>
  <c r="CY176" i="5"/>
  <c r="CY124" i="5"/>
  <c r="CY139" i="5"/>
  <c r="CY135" i="5"/>
  <c r="CY120" i="5"/>
  <c r="CY125" i="5"/>
  <c r="CY127" i="5"/>
  <c r="CY128" i="5"/>
  <c r="CY147" i="5"/>
  <c r="CY183" i="5"/>
  <c r="CY104" i="5"/>
  <c r="CY108" i="5"/>
  <c r="CY112" i="5"/>
  <c r="CY116" i="5"/>
  <c r="CY131" i="5"/>
  <c r="CY132" i="5"/>
  <c r="CY143" i="5"/>
  <c r="CY145" i="5"/>
  <c r="CY148" i="5"/>
  <c r="CY180" i="5"/>
  <c r="CY156" i="5"/>
  <c r="CY136" i="5"/>
  <c r="CY140" i="5"/>
  <c r="CY144" i="5"/>
  <c r="CY172" i="5"/>
  <c r="CY168" i="5"/>
  <c r="CY152" i="5"/>
  <c r="CY164" i="5"/>
  <c r="CY201" i="5"/>
  <c r="CY160" i="5"/>
  <c r="CY177" i="5"/>
  <c r="CY181" i="5"/>
  <c r="CY186" i="5"/>
  <c r="CY197" i="5"/>
  <c r="CY193" i="5"/>
  <c r="CY182" i="5"/>
  <c r="CY189" i="5"/>
  <c r="CY185" i="5"/>
  <c r="CY190" i="5"/>
  <c r="CY205" i="5"/>
  <c r="CY194" i="5"/>
  <c r="CY198" i="5"/>
  <c r="CY202" i="5"/>
  <c r="CY206" i="5"/>
  <c r="CY191" i="5"/>
  <c r="CY195" i="5"/>
  <c r="CY199" i="5"/>
  <c r="CY203" i="5"/>
  <c r="CY207" i="5"/>
  <c r="CY217" i="5"/>
  <c r="CY241" i="5"/>
  <c r="CY221" i="5"/>
  <c r="CY225" i="5"/>
  <c r="CY229" i="5"/>
  <c r="CY233" i="5"/>
  <c r="CY245" i="5"/>
  <c r="CY290" i="5"/>
  <c r="CY249" i="5"/>
  <c r="CY253" i="5"/>
  <c r="CY257" i="5"/>
  <c r="CY267" i="5"/>
  <c r="CY243" i="5"/>
  <c r="CY259" i="5"/>
  <c r="CY263" i="5"/>
  <c r="CY271" i="5"/>
  <c r="CY275" i="5"/>
  <c r="CY279" i="5"/>
  <c r="CY286" i="5"/>
  <c r="CY333" i="5"/>
  <c r="CY294" i="5"/>
  <c r="CY298" i="5"/>
  <c r="CY317" i="5"/>
  <c r="CY313" i="5"/>
  <c r="CY301" i="5"/>
  <c r="CY309" i="5"/>
  <c r="CY305" i="5"/>
  <c r="CY329" i="5"/>
  <c r="CY321" i="5"/>
  <c r="CY325" i="5"/>
  <c r="CY337" i="5"/>
  <c r="CY323" i="5"/>
  <c r="CY348" i="5"/>
  <c r="CY369" i="5"/>
  <c r="CY353" i="5"/>
  <c r="CY344" i="5"/>
  <c r="CY339" i="5"/>
  <c r="CY341" i="5"/>
  <c r="CY328" i="5"/>
  <c r="CY332" i="5"/>
  <c r="CY336" i="5"/>
  <c r="CY343" i="5"/>
  <c r="CY351" i="5"/>
  <c r="CY347" i="5"/>
  <c r="CY365" i="5"/>
  <c r="CY354" i="5"/>
  <c r="CY357" i="5"/>
  <c r="CY358" i="5"/>
  <c r="CY346" i="5"/>
  <c r="CY350" i="5"/>
  <c r="CY361" i="5"/>
  <c r="CY376" i="5"/>
  <c r="CY366" i="5"/>
  <c r="CY375" i="5"/>
  <c r="CY381" i="5"/>
  <c r="CY352" i="5"/>
  <c r="CY356" i="5"/>
  <c r="CY360" i="5"/>
  <c r="CY370" i="5"/>
  <c r="CY363" i="5"/>
  <c r="CY367" i="5"/>
  <c r="CY385" i="5"/>
  <c r="CY371" i="5"/>
  <c r="CY364" i="5"/>
  <c r="CY368" i="5"/>
  <c r="CY387" i="5"/>
  <c r="CY383" i="5"/>
  <c r="CY382" i="5"/>
  <c r="CY391" i="5"/>
  <c r="CY374" i="5"/>
  <c r="CY378" i="5"/>
  <c r="CY399" i="5"/>
  <c r="CY386" i="5"/>
  <c r="CY395" i="5"/>
  <c r="CY398" i="5"/>
  <c r="EV20" i="28"/>
  <c r="EV25" i="28"/>
  <c r="EV29" i="28"/>
  <c r="EV14" i="28"/>
  <c r="EV24" i="28"/>
  <c r="EV11" i="28"/>
  <c r="EV27" i="28"/>
  <c r="EV15" i="28"/>
  <c r="EV19" i="28"/>
  <c r="EV31" i="28"/>
  <c r="EV21" i="28"/>
  <c r="EV10" i="28"/>
  <c r="EV9" i="28"/>
  <c r="EV13" i="28"/>
  <c r="EV18" i="28"/>
  <c r="EV23" i="28"/>
  <c r="EV28" i="28"/>
  <c r="EV8" i="28"/>
  <c r="EV12" i="28"/>
  <c r="EV17" i="28"/>
  <c r="EV22" i="28"/>
  <c r="EV30" i="28"/>
  <c r="EV26" i="28"/>
  <c r="EV16" i="28"/>
  <c r="CM6" i="25"/>
  <c r="EV7" i="28"/>
  <c r="CM15" i="25"/>
  <c r="CM12" i="25"/>
  <c r="CM17" i="25"/>
  <c r="CM13" i="25"/>
  <c r="EE29" i="29"/>
  <c r="EY29" i="29" s="1"/>
  <c r="EE27" i="29"/>
  <c r="EY27" i="29" s="1"/>
  <c r="EE25" i="29"/>
  <c r="EY25" i="29" s="1"/>
  <c r="EE24" i="29"/>
  <c r="EY24" i="29" s="1"/>
  <c r="EE19" i="29"/>
  <c r="EY19" i="29" s="1"/>
  <c r="EE30" i="29"/>
  <c r="EY30" i="29" s="1"/>
  <c r="EE23" i="29"/>
  <c r="EY23" i="29" s="1"/>
  <c r="EE11" i="29"/>
  <c r="EY11" i="29" s="1"/>
  <c r="EE15" i="29"/>
  <c r="EY15" i="29" s="1"/>
  <c r="EE8" i="29"/>
  <c r="EY8" i="29" s="1"/>
  <c r="EE26" i="29"/>
  <c r="EY26" i="29" s="1"/>
  <c r="EE13" i="29"/>
  <c r="EY13" i="29" s="1"/>
  <c r="EE22" i="29"/>
  <c r="EY22" i="29" s="1"/>
  <c r="EE14" i="29"/>
  <c r="EY14" i="29" s="1"/>
  <c r="EE28" i="29"/>
  <c r="EY28" i="29" s="1"/>
  <c r="EE18" i="29"/>
  <c r="EY18" i="29" s="1"/>
  <c r="EE16" i="29"/>
  <c r="EY16" i="29" s="1"/>
  <c r="EE10" i="29"/>
  <c r="EY10" i="29" s="1"/>
  <c r="EE9" i="29"/>
  <c r="EY9" i="29" s="1"/>
  <c r="EE21" i="29"/>
  <c r="EY21" i="29" s="1"/>
  <c r="EE20" i="29"/>
  <c r="EY20" i="29" s="1"/>
  <c r="EE17" i="29"/>
  <c r="EY17" i="29" s="1"/>
  <c r="EE12" i="29"/>
  <c r="EY12" i="29" s="1"/>
  <c r="IW27" i="28"/>
  <c r="JQ27" i="28" s="1"/>
  <c r="IW25" i="28"/>
  <c r="JQ25" i="28" s="1"/>
  <c r="IW22" i="28"/>
  <c r="JQ22" i="28" s="1"/>
  <c r="IW20" i="28"/>
  <c r="JQ20" i="28" s="1"/>
  <c r="IW19" i="28"/>
  <c r="JQ19" i="28" s="1"/>
  <c r="IW14" i="28"/>
  <c r="JQ14" i="28" s="1"/>
  <c r="IW13" i="28"/>
  <c r="JQ13" i="28" s="1"/>
  <c r="IW12" i="28"/>
  <c r="JQ12" i="28" s="1"/>
  <c r="IW11" i="28"/>
  <c r="JQ11" i="28" s="1"/>
  <c r="IW9" i="28"/>
  <c r="JQ9" i="28" s="1"/>
  <c r="IW8" i="28"/>
  <c r="JQ8" i="28" s="1"/>
  <c r="IW30" i="28"/>
  <c r="JQ30" i="28" s="1"/>
  <c r="IW29" i="28"/>
  <c r="JQ29" i="28" s="1"/>
  <c r="IW26" i="28"/>
  <c r="JQ26" i="28" s="1"/>
  <c r="IW23" i="28"/>
  <c r="JQ23" i="28" s="1"/>
  <c r="IW18" i="28"/>
  <c r="JQ18" i="28" s="1"/>
  <c r="IW15" i="28"/>
  <c r="JQ15" i="28" s="1"/>
  <c r="IW16" i="28"/>
  <c r="JQ16" i="28" s="1"/>
  <c r="IW24" i="28"/>
  <c r="JQ24" i="28" s="1"/>
  <c r="IW28" i="28"/>
  <c r="JQ28" i="28" s="1"/>
  <c r="IW10" i="28"/>
  <c r="JQ10" i="28" s="1"/>
  <c r="IW17" i="28"/>
  <c r="JQ17" i="28" s="1"/>
  <c r="IW21" i="28"/>
  <c r="JQ21" i="28" s="1"/>
  <c r="F181" i="4"/>
  <c r="EG30" i="29"/>
  <c r="FA30" i="29" s="1"/>
  <c r="EG29" i="29"/>
  <c r="FA29" i="29" s="1"/>
  <c r="EG27" i="29"/>
  <c r="FA27" i="29" s="1"/>
  <c r="EG26" i="29"/>
  <c r="FA26" i="29" s="1"/>
  <c r="EG25" i="29"/>
  <c r="FA25" i="29" s="1"/>
  <c r="EG18" i="29"/>
  <c r="FA18" i="29" s="1"/>
  <c r="EG16" i="29"/>
  <c r="FA16" i="29" s="1"/>
  <c r="EG13" i="29"/>
  <c r="FA13" i="29" s="1"/>
  <c r="EG28" i="29"/>
  <c r="FA28" i="29" s="1"/>
  <c r="EG20" i="29"/>
  <c r="FA20" i="29" s="1"/>
  <c r="EG15" i="29"/>
  <c r="FA15" i="29" s="1"/>
  <c r="EG10" i="29"/>
  <c r="FA10" i="29" s="1"/>
  <c r="EG19" i="29"/>
  <c r="FA19" i="29" s="1"/>
  <c r="EG24" i="29"/>
  <c r="FA24" i="29" s="1"/>
  <c r="EG11" i="29"/>
  <c r="FA11" i="29" s="1"/>
  <c r="EG9" i="29"/>
  <c r="FA9" i="29" s="1"/>
  <c r="EG22" i="29"/>
  <c r="FA22" i="29" s="1"/>
  <c r="EG12" i="29"/>
  <c r="FA12" i="29" s="1"/>
  <c r="EG8" i="29"/>
  <c r="FA8" i="29" s="1"/>
  <c r="EG23" i="29"/>
  <c r="FA23" i="29" s="1"/>
  <c r="EG21" i="29"/>
  <c r="FA21" i="29" s="1"/>
  <c r="EG17" i="29"/>
  <c r="FA17" i="29" s="1"/>
  <c r="EG14" i="29"/>
  <c r="FA14" i="29" s="1"/>
  <c r="IY29" i="28"/>
  <c r="JS29" i="28" s="1"/>
  <c r="IY28" i="28"/>
  <c r="JS28" i="28" s="1"/>
  <c r="IY25" i="28"/>
  <c r="JS25" i="28" s="1"/>
  <c r="IY24" i="28"/>
  <c r="JS24" i="28" s="1"/>
  <c r="IY22" i="28"/>
  <c r="JS22" i="28" s="1"/>
  <c r="IY21" i="28"/>
  <c r="JS21" i="28" s="1"/>
  <c r="IY18" i="28"/>
  <c r="JS18" i="28" s="1"/>
  <c r="IY17" i="28"/>
  <c r="JS17" i="28" s="1"/>
  <c r="IY12" i="28"/>
  <c r="JS12" i="28" s="1"/>
  <c r="IY11" i="28"/>
  <c r="JS11" i="28" s="1"/>
  <c r="IY8" i="28"/>
  <c r="JS8" i="28" s="1"/>
  <c r="IY14" i="28"/>
  <c r="JS14" i="28" s="1"/>
  <c r="IY16" i="28"/>
  <c r="JS16" i="28" s="1"/>
  <c r="IY20" i="28"/>
  <c r="JS20" i="28" s="1"/>
  <c r="IY9" i="28"/>
  <c r="JS9" i="28" s="1"/>
  <c r="IY13" i="28"/>
  <c r="JS13" i="28" s="1"/>
  <c r="IY19" i="28"/>
  <c r="JS19" i="28" s="1"/>
  <c r="IY23" i="28"/>
  <c r="JS23" i="28" s="1"/>
  <c r="IY15" i="28"/>
  <c r="JS15" i="28" s="1"/>
  <c r="IY30" i="28"/>
  <c r="JS30" i="28" s="1"/>
  <c r="IY10" i="28"/>
  <c r="JS10" i="28" s="1"/>
  <c r="IY26" i="28"/>
  <c r="JS26" i="28" s="1"/>
  <c r="IY27" i="28"/>
  <c r="JS27" i="28" s="1"/>
  <c r="DW26" i="29"/>
  <c r="EQ26" i="29" s="1"/>
  <c r="DW25" i="29"/>
  <c r="EQ25" i="29" s="1"/>
  <c r="DW24" i="29"/>
  <c r="EQ24" i="29" s="1"/>
  <c r="DW20" i="29"/>
  <c r="EQ20" i="29" s="1"/>
  <c r="DW19" i="29"/>
  <c r="EQ19" i="29" s="1"/>
  <c r="DW16" i="29"/>
  <c r="EQ16" i="29" s="1"/>
  <c r="DW15" i="29"/>
  <c r="EQ15" i="29" s="1"/>
  <c r="DW13" i="29"/>
  <c r="EQ13" i="29" s="1"/>
  <c r="DW12" i="29"/>
  <c r="EQ12" i="29" s="1"/>
  <c r="DW9" i="29"/>
  <c r="EQ9" i="29" s="1"/>
  <c r="DW8" i="29"/>
  <c r="EQ8" i="29" s="1"/>
  <c r="DW21" i="29"/>
  <c r="EQ21" i="29" s="1"/>
  <c r="DW14" i="29"/>
  <c r="EQ14" i="29" s="1"/>
  <c r="DW23" i="29"/>
  <c r="EQ23" i="29" s="1"/>
  <c r="DW30" i="29"/>
  <c r="EQ30" i="29" s="1"/>
  <c r="DW22" i="29"/>
  <c r="EQ22" i="29" s="1"/>
  <c r="DW18" i="29"/>
  <c r="EQ18" i="29" s="1"/>
  <c r="DW10" i="29"/>
  <c r="EQ10" i="29" s="1"/>
  <c r="DW11" i="29"/>
  <c r="EQ11" i="29" s="1"/>
  <c r="DW28" i="29"/>
  <c r="EQ28" i="29" s="1"/>
  <c r="DW29" i="29"/>
  <c r="EQ29" i="29" s="1"/>
  <c r="DW27" i="29"/>
  <c r="EQ27" i="29" s="1"/>
  <c r="DW17" i="29"/>
  <c r="EQ17" i="29" s="1"/>
  <c r="IO30" i="28"/>
  <c r="JI30" i="28" s="1"/>
  <c r="IO29" i="28"/>
  <c r="JI29" i="28" s="1"/>
  <c r="IO28" i="28"/>
  <c r="JI28" i="28" s="1"/>
  <c r="IO27" i="28"/>
  <c r="JI27" i="28" s="1"/>
  <c r="IO26" i="28"/>
  <c r="JI26" i="28" s="1"/>
  <c r="IO25" i="28"/>
  <c r="JI25" i="28" s="1"/>
  <c r="IO24" i="28"/>
  <c r="JI24" i="28" s="1"/>
  <c r="IO23" i="28"/>
  <c r="JI23" i="28" s="1"/>
  <c r="IO22" i="28"/>
  <c r="JI22" i="28" s="1"/>
  <c r="IO21" i="28"/>
  <c r="JI21" i="28" s="1"/>
  <c r="IO20" i="28"/>
  <c r="JI20" i="28" s="1"/>
  <c r="IO19" i="28"/>
  <c r="JI19" i="28" s="1"/>
  <c r="IO18" i="28"/>
  <c r="JI18" i="28" s="1"/>
  <c r="IO17" i="28"/>
  <c r="JI17" i="28" s="1"/>
  <c r="IO16" i="28"/>
  <c r="JI16" i="28" s="1"/>
  <c r="IO15" i="28"/>
  <c r="JI15" i="28" s="1"/>
  <c r="IO14" i="28"/>
  <c r="JI14" i="28" s="1"/>
  <c r="IO13" i="28"/>
  <c r="JI13" i="28" s="1"/>
  <c r="IO12" i="28"/>
  <c r="JI12" i="28" s="1"/>
  <c r="IO11" i="28"/>
  <c r="JI11" i="28" s="1"/>
  <c r="IO10" i="28"/>
  <c r="JI10" i="28" s="1"/>
  <c r="IO8" i="28"/>
  <c r="JI8" i="28" s="1"/>
  <c r="IO9" i="28"/>
  <c r="JI9" i="28" s="1"/>
  <c r="F93" i="4"/>
  <c r="CT8" i="29"/>
  <c r="CX8" i="29" s="1"/>
  <c r="CT9" i="29"/>
  <c r="CX9" i="29" s="1"/>
  <c r="CT10" i="29"/>
  <c r="CX10" i="29" s="1"/>
  <c r="CT11" i="29"/>
  <c r="CX11" i="29" s="1"/>
  <c r="CT12" i="29"/>
  <c r="CX12" i="29" s="1"/>
  <c r="CT13" i="29"/>
  <c r="CX13" i="29" s="1"/>
  <c r="CT14" i="29"/>
  <c r="CX14" i="29" s="1"/>
  <c r="CT15" i="29"/>
  <c r="CX15" i="29" s="1"/>
  <c r="CT16" i="29"/>
  <c r="CX16" i="29" s="1"/>
  <c r="CT17" i="29"/>
  <c r="CX17" i="29" s="1"/>
  <c r="CT18" i="29"/>
  <c r="CX18" i="29" s="1"/>
  <c r="CT19" i="29"/>
  <c r="CX19" i="29" s="1"/>
  <c r="CT20" i="29"/>
  <c r="CX20" i="29" s="1"/>
  <c r="CT21" i="29"/>
  <c r="CX21" i="29" s="1"/>
  <c r="CT22" i="29"/>
  <c r="CX22" i="29" s="1"/>
  <c r="CT23" i="29"/>
  <c r="CX23" i="29" s="1"/>
  <c r="CT24" i="29"/>
  <c r="CX24" i="29" s="1"/>
  <c r="CT25" i="29"/>
  <c r="CX25" i="29" s="1"/>
  <c r="CT26" i="29"/>
  <c r="CX26" i="29" s="1"/>
  <c r="CT27" i="29"/>
  <c r="CX27" i="29" s="1"/>
  <c r="CT28" i="29"/>
  <c r="CX28" i="29" s="1"/>
  <c r="CT29" i="29"/>
  <c r="CX29" i="29" s="1"/>
  <c r="CT30" i="29"/>
  <c r="CX30" i="29" s="1"/>
  <c r="HL9" i="28"/>
  <c r="HP9" i="28" s="1"/>
  <c r="HL10" i="28"/>
  <c r="HP10" i="28" s="1"/>
  <c r="HL11" i="28"/>
  <c r="HP11" i="28" s="1"/>
  <c r="HL12" i="28"/>
  <c r="HP12" i="28" s="1"/>
  <c r="HL13" i="28"/>
  <c r="HP13" i="28" s="1"/>
  <c r="HL14" i="28"/>
  <c r="HP14" i="28" s="1"/>
  <c r="HL15" i="28"/>
  <c r="HP15" i="28" s="1"/>
  <c r="HL16" i="28"/>
  <c r="HP16" i="28" s="1"/>
  <c r="HL17" i="28"/>
  <c r="HP17" i="28" s="1"/>
  <c r="HL18" i="28"/>
  <c r="HP18" i="28" s="1"/>
  <c r="HL19" i="28"/>
  <c r="HP19" i="28" s="1"/>
  <c r="HL20" i="28"/>
  <c r="HP20" i="28" s="1"/>
  <c r="HL21" i="28"/>
  <c r="HP21" i="28" s="1"/>
  <c r="HL22" i="28"/>
  <c r="HP22" i="28" s="1"/>
  <c r="HL23" i="28"/>
  <c r="HP23" i="28" s="1"/>
  <c r="HL24" i="28"/>
  <c r="HP24" i="28" s="1"/>
  <c r="HL25" i="28"/>
  <c r="HP25" i="28" s="1"/>
  <c r="HL26" i="28"/>
  <c r="HP26" i="28" s="1"/>
  <c r="HL27" i="28"/>
  <c r="HP27" i="28" s="1"/>
  <c r="HL28" i="28"/>
  <c r="HP28" i="28" s="1"/>
  <c r="HL29" i="28"/>
  <c r="HP29" i="28" s="1"/>
  <c r="HL30" i="28"/>
  <c r="HP30" i="28" s="1"/>
  <c r="HL8" i="28"/>
  <c r="HP8" i="28" s="1"/>
  <c r="EJ30" i="29"/>
  <c r="FD30" i="29" s="1"/>
  <c r="EJ29" i="29"/>
  <c r="FD29" i="29" s="1"/>
  <c r="EF28" i="29"/>
  <c r="EZ28" i="29" s="1"/>
  <c r="EL27" i="29"/>
  <c r="FF27" i="29" s="1"/>
  <c r="EJ27" i="29"/>
  <c r="FD27" i="29" s="1"/>
  <c r="EJ26" i="29"/>
  <c r="FD26" i="29" s="1"/>
  <c r="EF26" i="29"/>
  <c r="EZ26" i="29" s="1"/>
  <c r="EJ25" i="29"/>
  <c r="FD25" i="29" s="1"/>
  <c r="EN24" i="29"/>
  <c r="FH24" i="29" s="1"/>
  <c r="EN23" i="29"/>
  <c r="FH23" i="29" s="1"/>
  <c r="EF23" i="29"/>
  <c r="EZ23" i="29" s="1"/>
  <c r="EL22" i="29"/>
  <c r="FF22" i="29" s="1"/>
  <c r="EF22" i="29"/>
  <c r="EZ22" i="29" s="1"/>
  <c r="EL21" i="29"/>
  <c r="FF21" i="29" s="1"/>
  <c r="EJ21" i="29"/>
  <c r="FD21" i="29" s="1"/>
  <c r="EF21" i="29"/>
  <c r="EZ21" i="29" s="1"/>
  <c r="EL20" i="29"/>
  <c r="FF20" i="29" s="1"/>
  <c r="EJ20" i="29"/>
  <c r="FD20" i="29" s="1"/>
  <c r="EN19" i="29"/>
  <c r="FH19" i="29" s="1"/>
  <c r="EL19" i="29"/>
  <c r="FF19" i="29" s="1"/>
  <c r="EJ19" i="29"/>
  <c r="FD19" i="29" s="1"/>
  <c r="EN18" i="29"/>
  <c r="FH18" i="29" s="1"/>
  <c r="EF18" i="29"/>
  <c r="EZ18" i="29" s="1"/>
  <c r="EL17" i="29"/>
  <c r="FF17" i="29" s="1"/>
  <c r="EJ17" i="29"/>
  <c r="FD17" i="29" s="1"/>
  <c r="EF17" i="29"/>
  <c r="EZ17" i="29" s="1"/>
  <c r="EJ16" i="29"/>
  <c r="FD16" i="29" s="1"/>
  <c r="EF16" i="29"/>
  <c r="EZ16" i="29" s="1"/>
  <c r="EJ15" i="29"/>
  <c r="FD15" i="29" s="1"/>
  <c r="EF15" i="29"/>
  <c r="EZ15" i="29" s="1"/>
  <c r="EN14" i="29"/>
  <c r="FH14" i="29" s="1"/>
  <c r="EJ14" i="29"/>
  <c r="FD14" i="29" s="1"/>
  <c r="EF14" i="29"/>
  <c r="EZ14" i="29" s="1"/>
  <c r="EN13" i="29"/>
  <c r="FH13" i="29" s="1"/>
  <c r="EJ13" i="29"/>
  <c r="FD13" i="29" s="1"/>
  <c r="EF13" i="29"/>
  <c r="EZ13" i="29" s="1"/>
  <c r="EN12" i="29"/>
  <c r="FH12" i="29" s="1"/>
  <c r="EF12" i="29"/>
  <c r="EZ12" i="29" s="1"/>
  <c r="EJ11" i="29"/>
  <c r="FD11" i="29" s="1"/>
  <c r="EF11" i="29"/>
  <c r="EZ11" i="29" s="1"/>
  <c r="EN10" i="29"/>
  <c r="FH10" i="29" s="1"/>
  <c r="EL10" i="29"/>
  <c r="FF10" i="29" s="1"/>
  <c r="EJ10" i="29"/>
  <c r="FD10" i="29" s="1"/>
  <c r="EF10" i="29"/>
  <c r="EZ10" i="29" s="1"/>
  <c r="EN9" i="29"/>
  <c r="FH9" i="29" s="1"/>
  <c r="EL9" i="29"/>
  <c r="FF9" i="29" s="1"/>
  <c r="EF9" i="29"/>
  <c r="EZ9" i="29" s="1"/>
  <c r="EN8" i="29"/>
  <c r="FH8" i="29" s="1"/>
  <c r="EL8" i="29"/>
  <c r="FF8" i="29" s="1"/>
  <c r="EJ8" i="29"/>
  <c r="FD8" i="29" s="1"/>
  <c r="EL12" i="29"/>
  <c r="FF12" i="29" s="1"/>
  <c r="EL18" i="29"/>
  <c r="FF18" i="29" s="1"/>
  <c r="EF19" i="29"/>
  <c r="EZ19" i="29" s="1"/>
  <c r="EF20" i="29"/>
  <c r="EZ20" i="29" s="1"/>
  <c r="EL23" i="29"/>
  <c r="FF23" i="29" s="1"/>
  <c r="EN17" i="29"/>
  <c r="FH17" i="29" s="1"/>
  <c r="EN21" i="29"/>
  <c r="FH21" i="29" s="1"/>
  <c r="EN20" i="29"/>
  <c r="FH20" i="29" s="1"/>
  <c r="EJ28" i="29"/>
  <c r="FD28" i="29" s="1"/>
  <c r="EL29" i="29"/>
  <c r="FF29" i="29" s="1"/>
  <c r="EL25" i="29"/>
  <c r="FF25" i="29" s="1"/>
  <c r="EJ22" i="29"/>
  <c r="FD22" i="29" s="1"/>
  <c r="EN11" i="29"/>
  <c r="FH11" i="29" s="1"/>
  <c r="EN27" i="29"/>
  <c r="FH27" i="29" s="1"/>
  <c r="EN29" i="29"/>
  <c r="FH29" i="29" s="1"/>
  <c r="EL16" i="29"/>
  <c r="FF16" i="29" s="1"/>
  <c r="EN15" i="29"/>
  <c r="FH15" i="29" s="1"/>
  <c r="EF8" i="29"/>
  <c r="EZ8" i="29" s="1"/>
  <c r="EN16" i="29"/>
  <c r="FH16" i="29" s="1"/>
  <c r="EJ18" i="29"/>
  <c r="FD18" i="29" s="1"/>
  <c r="EN26" i="29"/>
  <c r="FH26" i="29" s="1"/>
  <c r="EJ23" i="29"/>
  <c r="FD23" i="29" s="1"/>
  <c r="EL11" i="29"/>
  <c r="FF11" i="29" s="1"/>
  <c r="EJ24" i="29"/>
  <c r="FD24" i="29" s="1"/>
  <c r="EL15" i="29"/>
  <c r="FF15" i="29" s="1"/>
  <c r="EL30" i="29"/>
  <c r="FF30" i="29" s="1"/>
  <c r="EL13" i="29"/>
  <c r="FF13" i="29" s="1"/>
  <c r="EF24" i="29"/>
  <c r="EZ24" i="29" s="1"/>
  <c r="EL28" i="29"/>
  <c r="FF28" i="29" s="1"/>
  <c r="EJ12" i="29"/>
  <c r="FD12" i="29" s="1"/>
  <c r="EL14" i="29"/>
  <c r="FF14" i="29" s="1"/>
  <c r="EF25" i="29"/>
  <c r="EZ25" i="29" s="1"/>
  <c r="EL24" i="29"/>
  <c r="FF24" i="29" s="1"/>
  <c r="EJ9" i="29"/>
  <c r="FD9" i="29" s="1"/>
  <c r="EF27" i="29"/>
  <c r="EZ27" i="29" s="1"/>
  <c r="EN28" i="29"/>
  <c r="FH28" i="29" s="1"/>
  <c r="EN22" i="29"/>
  <c r="FH22" i="29" s="1"/>
  <c r="EN25" i="29"/>
  <c r="FH25" i="29" s="1"/>
  <c r="EL26" i="29"/>
  <c r="FF26" i="29" s="1"/>
  <c r="EN30" i="29"/>
  <c r="FH30" i="29" s="1"/>
  <c r="EF29" i="29"/>
  <c r="EZ29" i="29" s="1"/>
  <c r="EF30" i="29"/>
  <c r="EZ30" i="29" s="1"/>
  <c r="IX30" i="28"/>
  <c r="JR30" i="28" s="1"/>
  <c r="JB28" i="28"/>
  <c r="JV28" i="28" s="1"/>
  <c r="JD27" i="28"/>
  <c r="JX27" i="28" s="1"/>
  <c r="IX27" i="28"/>
  <c r="JR27" i="28" s="1"/>
  <c r="JF26" i="28"/>
  <c r="JZ26" i="28" s="1"/>
  <c r="IX25" i="28"/>
  <c r="JR25" i="28" s="1"/>
  <c r="JB24" i="28"/>
  <c r="JV24" i="28" s="1"/>
  <c r="JD23" i="28"/>
  <c r="JX23" i="28" s="1"/>
  <c r="JF22" i="28"/>
  <c r="JZ22" i="28" s="1"/>
  <c r="IX22" i="28"/>
  <c r="JR22" i="28" s="1"/>
  <c r="JB20" i="28"/>
  <c r="JV20" i="28" s="1"/>
  <c r="IX20" i="28"/>
  <c r="JR20" i="28" s="1"/>
  <c r="JD19" i="28"/>
  <c r="JX19" i="28" s="1"/>
  <c r="JF18" i="28"/>
  <c r="JZ18" i="28" s="1"/>
  <c r="IX17" i="28"/>
  <c r="JR17" i="28" s="1"/>
  <c r="JB16" i="28"/>
  <c r="JV16" i="28" s="1"/>
  <c r="IX15" i="28"/>
  <c r="JR15" i="28" s="1"/>
  <c r="JD14" i="28"/>
  <c r="JX14" i="28" s="1"/>
  <c r="JD13" i="28"/>
  <c r="JX13" i="28" s="1"/>
  <c r="IX13" i="28"/>
  <c r="JR13" i="28" s="1"/>
  <c r="JF12" i="28"/>
  <c r="JZ12" i="28" s="1"/>
  <c r="IX12" i="28"/>
  <c r="JR12" i="28" s="1"/>
  <c r="JB10" i="28"/>
  <c r="JV10" i="28" s="1"/>
  <c r="IX10" i="28"/>
  <c r="JR10" i="28" s="1"/>
  <c r="JD8" i="28"/>
  <c r="JX8" i="28" s="1"/>
  <c r="JF8" i="28"/>
  <c r="JZ8" i="28" s="1"/>
  <c r="JB9" i="28"/>
  <c r="JV9" i="28" s="1"/>
  <c r="JD9" i="28"/>
  <c r="JX9" i="28" s="1"/>
  <c r="JF9" i="28"/>
  <c r="JZ9" i="28" s="1"/>
  <c r="JD10" i="28"/>
  <c r="JX10" i="28" s="1"/>
  <c r="JB11" i="28"/>
  <c r="JV11" i="28" s="1"/>
  <c r="JB12" i="28"/>
  <c r="JV12" i="28" s="1"/>
  <c r="JD12" i="28"/>
  <c r="JX12" i="28" s="1"/>
  <c r="JB13" i="28"/>
  <c r="JV13" i="28" s="1"/>
  <c r="JF13" i="28"/>
  <c r="JZ13" i="28" s="1"/>
  <c r="JF14" i="28"/>
  <c r="JZ14" i="28" s="1"/>
  <c r="JB15" i="28"/>
  <c r="JV15" i="28" s="1"/>
  <c r="JD15" i="28"/>
  <c r="JX15" i="28" s="1"/>
  <c r="JD16" i="28"/>
  <c r="JX16" i="28" s="1"/>
  <c r="JB17" i="28"/>
  <c r="JV17" i="28" s="1"/>
  <c r="JD17" i="28"/>
  <c r="JX17" i="28" s="1"/>
  <c r="JF17" i="28"/>
  <c r="JZ17" i="28" s="1"/>
  <c r="JD18" i="28"/>
  <c r="JX18" i="28" s="1"/>
  <c r="JB19" i="28"/>
  <c r="JV19" i="28" s="1"/>
  <c r="JD20" i="28"/>
  <c r="JX20" i="28" s="1"/>
  <c r="JF21" i="28"/>
  <c r="JZ21" i="28" s="1"/>
  <c r="JD22" i="28"/>
  <c r="JX22" i="28" s="1"/>
  <c r="JB23" i="28"/>
  <c r="JV23" i="28" s="1"/>
  <c r="JD24" i="28"/>
  <c r="JX24" i="28" s="1"/>
  <c r="JB25" i="28"/>
  <c r="JV25" i="28" s="1"/>
  <c r="JD25" i="28"/>
  <c r="JX25" i="28" s="1"/>
  <c r="JF25" i="28"/>
  <c r="JZ25" i="28" s="1"/>
  <c r="JB26" i="28"/>
  <c r="JV26" i="28" s="1"/>
  <c r="JD26" i="28"/>
  <c r="JX26" i="28" s="1"/>
  <c r="JB27" i="28"/>
  <c r="JV27" i="28" s="1"/>
  <c r="JD28" i="28"/>
  <c r="JX28" i="28" s="1"/>
  <c r="JD29" i="28"/>
  <c r="JX29" i="28" s="1"/>
  <c r="JF29" i="28"/>
  <c r="JZ29" i="28" s="1"/>
  <c r="JB30" i="28"/>
  <c r="JV30" i="28" s="1"/>
  <c r="JD30" i="28"/>
  <c r="JX30" i="28" s="1"/>
  <c r="JF30" i="28"/>
  <c r="JZ30" i="28" s="1"/>
  <c r="IX24" i="28"/>
  <c r="JR24" i="28" s="1"/>
  <c r="IX9" i="28"/>
  <c r="JR9" i="28" s="1"/>
  <c r="IX29" i="28"/>
  <c r="JR29" i="28" s="1"/>
  <c r="IX21" i="28"/>
  <c r="JR21" i="28" s="1"/>
  <c r="IX14" i="28"/>
  <c r="JR14" i="28" s="1"/>
  <c r="JB8" i="28"/>
  <c r="JV8" i="28" s="1"/>
  <c r="IX16" i="28"/>
  <c r="JR16" i="28" s="1"/>
  <c r="IX26" i="28"/>
  <c r="JR26" i="28" s="1"/>
  <c r="IX18" i="28"/>
  <c r="JR18" i="28" s="1"/>
  <c r="IX8" i="28"/>
  <c r="JR8" i="28" s="1"/>
  <c r="IX11" i="28"/>
  <c r="JR11" i="28" s="1"/>
  <c r="IX19" i="28"/>
  <c r="JR19" i="28" s="1"/>
  <c r="IX23" i="28"/>
  <c r="JR23" i="28" s="1"/>
  <c r="IX28" i="28"/>
  <c r="JR28" i="28" s="1"/>
  <c r="JF24" i="28"/>
  <c r="JZ24" i="28" s="1"/>
  <c r="JF20" i="28"/>
  <c r="JZ20" i="28" s="1"/>
  <c r="JF16" i="28"/>
  <c r="JZ16" i="28" s="1"/>
  <c r="JB29" i="28"/>
  <c r="JV29" i="28" s="1"/>
  <c r="JD11" i="28"/>
  <c r="JX11" i="28" s="1"/>
  <c r="JF28" i="28"/>
  <c r="JZ28" i="28" s="1"/>
  <c r="JB22" i="28"/>
  <c r="JV22" i="28" s="1"/>
  <c r="JF27" i="28"/>
  <c r="JZ27" i="28" s="1"/>
  <c r="JD21" i="28"/>
  <c r="JX21" i="28" s="1"/>
  <c r="JB14" i="28"/>
  <c r="JV14" i="28" s="1"/>
  <c r="JF11" i="28"/>
  <c r="JZ11" i="28" s="1"/>
  <c r="JF23" i="28"/>
  <c r="JZ23" i="28" s="1"/>
  <c r="JF19" i="28"/>
  <c r="JZ19" i="28" s="1"/>
  <c r="JF15" i="28"/>
  <c r="JZ15" i="28" s="1"/>
  <c r="JB21" i="28"/>
  <c r="JV21" i="28" s="1"/>
  <c r="JB18" i="28"/>
  <c r="JV18" i="28" s="1"/>
  <c r="JF10" i="28"/>
  <c r="JZ10" i="28" s="1"/>
  <c r="CR18" i="25"/>
  <c r="CR14" i="25"/>
  <c r="CR8" i="25"/>
  <c r="CR10" i="25"/>
  <c r="CR7" i="25"/>
  <c r="CR20" i="25"/>
  <c r="CR9" i="25"/>
  <c r="CR19" i="25"/>
  <c r="CR16" i="25"/>
  <c r="CR11" i="25"/>
  <c r="CS10" i="25"/>
  <c r="CS7" i="25"/>
  <c r="CS20" i="25"/>
  <c r="CS9" i="25"/>
  <c r="CS19" i="25"/>
  <c r="CS16" i="25"/>
  <c r="CS11" i="25"/>
  <c r="CS18" i="25"/>
  <c r="CS14" i="25"/>
  <c r="CS8" i="25"/>
  <c r="BH10" i="25"/>
  <c r="BH9" i="25"/>
  <c r="BH11" i="25"/>
  <c r="BH19" i="25"/>
  <c r="BH16" i="25"/>
  <c r="BH14" i="25"/>
  <c r="BH18" i="25"/>
  <c r="BH8" i="25"/>
  <c r="BH7" i="25"/>
  <c r="CT20" i="25"/>
  <c r="CT9" i="25"/>
  <c r="CT19" i="25"/>
  <c r="CT16" i="25"/>
  <c r="CT11" i="25"/>
  <c r="CT18" i="25"/>
  <c r="CT14" i="25"/>
  <c r="CT8" i="25"/>
  <c r="CT10" i="25"/>
  <c r="CT7" i="25"/>
  <c r="CQ19" i="25"/>
  <c r="CQ16" i="25"/>
  <c r="CQ11" i="25"/>
  <c r="CQ18" i="25"/>
  <c r="CQ14" i="25"/>
  <c r="CQ8" i="25"/>
  <c r="CQ10" i="25"/>
  <c r="CQ7" i="25"/>
  <c r="CQ20" i="25"/>
  <c r="CQ9" i="25"/>
  <c r="CU19" i="25"/>
  <c r="CU16" i="25"/>
  <c r="CU11" i="25"/>
  <c r="CU18" i="25"/>
  <c r="CU14" i="25"/>
  <c r="CU8" i="25"/>
  <c r="CU10" i="25"/>
  <c r="CU7" i="25"/>
  <c r="CU20" i="25"/>
  <c r="CU9" i="25"/>
  <c r="CM8" i="25"/>
  <c r="CM18" i="25"/>
  <c r="CM14" i="25"/>
  <c r="CM19" i="25"/>
  <c r="CM20" i="25"/>
  <c r="CM16" i="25"/>
  <c r="CM9" i="25"/>
  <c r="CM10" i="25"/>
  <c r="CM7" i="25"/>
  <c r="CM11" i="25"/>
  <c r="BI20" i="25"/>
  <c r="BI10" i="25"/>
  <c r="BI9" i="25"/>
  <c r="BI11" i="25"/>
  <c r="BI16" i="25"/>
  <c r="BI19" i="25"/>
  <c r="BI14" i="25"/>
  <c r="BI7" i="25"/>
  <c r="BI18" i="25"/>
  <c r="BI8" i="25"/>
  <c r="BK11" i="25"/>
  <c r="BK14" i="25"/>
  <c r="BK16" i="25"/>
  <c r="BK18" i="25"/>
  <c r="BK8" i="25"/>
  <c r="BK19" i="25"/>
  <c r="BK9" i="25"/>
  <c r="BK7" i="25"/>
  <c r="BK20" i="25"/>
  <c r="BK10" i="25"/>
  <c r="I66" i="11"/>
  <c r="F108" i="4"/>
  <c r="I12" i="11"/>
  <c r="B329" i="30" s="1"/>
  <c r="I11" i="11"/>
  <c r="B328" i="30" s="1"/>
  <c r="HI8" i="28" l="1"/>
  <c r="FB28" i="29"/>
  <c r="FB15" i="29"/>
  <c r="FB14" i="29"/>
  <c r="FB19" i="29"/>
  <c r="FB16" i="29"/>
  <c r="FB10" i="29"/>
  <c r="FB22" i="29"/>
  <c r="FB13" i="29"/>
  <c r="FB24" i="29"/>
  <c r="FB11" i="29"/>
  <c r="FB27" i="29"/>
  <c r="FB12" i="29"/>
  <c r="FB29" i="29"/>
  <c r="FB23" i="29"/>
  <c r="FB25" i="29"/>
  <c r="FB21" i="29"/>
  <c r="FB26" i="29"/>
  <c r="FB18" i="29"/>
  <c r="FB8" i="29"/>
  <c r="JT28" i="28"/>
  <c r="JT24" i="28"/>
  <c r="JT12" i="28"/>
  <c r="JT10" i="28"/>
  <c r="JT22" i="28"/>
  <c r="JT19" i="28"/>
  <c r="JT23" i="28"/>
  <c r="JT13" i="28"/>
  <c r="JT29" i="28"/>
  <c r="JT25" i="28"/>
  <c r="JT21" i="28"/>
  <c r="JT17" i="28"/>
  <c r="JT9" i="28"/>
  <c r="JT14" i="28"/>
  <c r="JT16" i="28"/>
  <c r="JT15" i="28"/>
  <c r="JT30" i="28"/>
  <c r="JT26" i="28"/>
  <c r="JT27" i="28"/>
  <c r="H118" i="10"/>
  <c r="B125" i="30" s="1"/>
  <c r="B124" i="30"/>
  <c r="N7" i="6"/>
  <c r="M7" i="6"/>
  <c r="EF9" i="28"/>
  <c r="EH9" i="28"/>
  <c r="EH10" i="28"/>
  <c r="EF11" i="28"/>
  <c r="EH11" i="28"/>
  <c r="EG12" i="28"/>
  <c r="EF13" i="28"/>
  <c r="EH13" i="28"/>
  <c r="EG14" i="28"/>
  <c r="EF15" i="28"/>
  <c r="EH15" i="28"/>
  <c r="EG16" i="28"/>
  <c r="EF17" i="28"/>
  <c r="EH17" i="28"/>
  <c r="EG18" i="28"/>
  <c r="EF19" i="28"/>
  <c r="EH19" i="28"/>
  <c r="EG20" i="28"/>
  <c r="EF21" i="28"/>
  <c r="EH21" i="28"/>
  <c r="EG22" i="28"/>
  <c r="EF23" i="28"/>
  <c r="EH23" i="28"/>
  <c r="EG24" i="28"/>
  <c r="EF25" i="28"/>
  <c r="EH25" i="28"/>
  <c r="EG26" i="28"/>
  <c r="EF27" i="28"/>
  <c r="EH27" i="28"/>
  <c r="EG28" i="28"/>
  <c r="EF29" i="28"/>
  <c r="EH29" i="28"/>
  <c r="EG30" i="28"/>
  <c r="EF31" i="28"/>
  <c r="EG31" i="28"/>
  <c r="EH8" i="28"/>
  <c r="EF8" i="28"/>
  <c r="CI32" i="5"/>
  <c r="CI33" i="5"/>
  <c r="CI35" i="5"/>
  <c r="CI37" i="5"/>
  <c r="CI39" i="5"/>
  <c r="CI41" i="5"/>
  <c r="CI43" i="5"/>
  <c r="CI45" i="5"/>
  <c r="CI47" i="5"/>
  <c r="CI49" i="5"/>
  <c r="CI51" i="5"/>
  <c r="CI53" i="5"/>
  <c r="CI55" i="5"/>
  <c r="CI57" i="5"/>
  <c r="CI59" i="5"/>
  <c r="CI61" i="5"/>
  <c r="CI63" i="5"/>
  <c r="CI65" i="5"/>
  <c r="CI68" i="5"/>
  <c r="CI70" i="5"/>
  <c r="CI72" i="5"/>
  <c r="CI74" i="5"/>
  <c r="CI76" i="5"/>
  <c r="CI78" i="5"/>
  <c r="CI80" i="5"/>
  <c r="CI82" i="5"/>
  <c r="CI84" i="5"/>
  <c r="CI85" i="5"/>
  <c r="CI87" i="5"/>
  <c r="CI90" i="5"/>
  <c r="CI92" i="5"/>
  <c r="CI94" i="5"/>
  <c r="CI96" i="5"/>
  <c r="CI98" i="5"/>
  <c r="CI100" i="5"/>
  <c r="CI102" i="5"/>
  <c r="CI104" i="5"/>
  <c r="CI106" i="5"/>
  <c r="CI108" i="5"/>
  <c r="CI111" i="5"/>
  <c r="CI112" i="5"/>
  <c r="CI114" i="5"/>
  <c r="CI116" i="5"/>
  <c r="CI118" i="5"/>
  <c r="CI121" i="5"/>
  <c r="CI122" i="5"/>
  <c r="CI124" i="5"/>
  <c r="CI126" i="5"/>
  <c r="CI128" i="5"/>
  <c r="CI130" i="5"/>
  <c r="CI132" i="5"/>
  <c r="CI134" i="5"/>
  <c r="CI136" i="5"/>
  <c r="CI138" i="5"/>
  <c r="CI140" i="5"/>
  <c r="CI142" i="5"/>
  <c r="CI145" i="5"/>
  <c r="CI147" i="5"/>
  <c r="CI149" i="5"/>
  <c r="CI151" i="5"/>
  <c r="CI153" i="5"/>
  <c r="CI155" i="5"/>
  <c r="CI157" i="5"/>
  <c r="CI159" i="5"/>
  <c r="CI161" i="5"/>
  <c r="CI163" i="5"/>
  <c r="CI165" i="5"/>
  <c r="CI167" i="5"/>
  <c r="CI169" i="5"/>
  <c r="CI171" i="5"/>
  <c r="CI173" i="5"/>
  <c r="CI176" i="5"/>
  <c r="CI178" i="5"/>
  <c r="CI180" i="5"/>
  <c r="CI182" i="5"/>
  <c r="CI184" i="5"/>
  <c r="CI186" i="5"/>
  <c r="CI188" i="5"/>
  <c r="CI190" i="5"/>
  <c r="CI192" i="5"/>
  <c r="CI194" i="5"/>
  <c r="CI196" i="5"/>
  <c r="CI198" i="5"/>
  <c r="CI200" i="5"/>
  <c r="CI202" i="5"/>
  <c r="CI204" i="5"/>
  <c r="CI206" i="5"/>
  <c r="CI208" i="5"/>
  <c r="CI210" i="5"/>
  <c r="CI212" i="5"/>
  <c r="CI214" i="5"/>
  <c r="CI216" i="5"/>
  <c r="CI218" i="5"/>
  <c r="CI220" i="5"/>
  <c r="CI222" i="5"/>
  <c r="CI224" i="5"/>
  <c r="CI226" i="5"/>
  <c r="CI227" i="5"/>
  <c r="CI229" i="5"/>
  <c r="CI231" i="5"/>
  <c r="CI234" i="5"/>
  <c r="CI235" i="5"/>
  <c r="CI237" i="5"/>
  <c r="CI239" i="5"/>
  <c r="CI241" i="5"/>
  <c r="CI243" i="5"/>
  <c r="CI245" i="5"/>
  <c r="CI247" i="5"/>
  <c r="CI249" i="5"/>
  <c r="CI251" i="5"/>
  <c r="CI253" i="5"/>
  <c r="CI256" i="5"/>
  <c r="CI258" i="5"/>
  <c r="CI260" i="5"/>
  <c r="CI263" i="5"/>
  <c r="CI265" i="5"/>
  <c r="CI267" i="5"/>
  <c r="CI268" i="5"/>
  <c r="CI270" i="5"/>
  <c r="CI272" i="5"/>
  <c r="CI274" i="5"/>
  <c r="CI276" i="5"/>
  <c r="CI278" i="5"/>
  <c r="CI280" i="5"/>
  <c r="CI282" i="5"/>
  <c r="CI284" i="5"/>
  <c r="CI286" i="5"/>
  <c r="CI288" i="5"/>
  <c r="CI290" i="5"/>
  <c r="CI292" i="5"/>
  <c r="CI294" i="5"/>
  <c r="CI296" i="5"/>
  <c r="CI298" i="5"/>
  <c r="CI300" i="5"/>
  <c r="CI302" i="5"/>
  <c r="CI305" i="5"/>
  <c r="CI307" i="5"/>
  <c r="CI309" i="5"/>
  <c r="CI310" i="5"/>
  <c r="CI313" i="5"/>
  <c r="CI315" i="5"/>
  <c r="CI317" i="5"/>
  <c r="CI319" i="5"/>
  <c r="CI321" i="5"/>
  <c r="CI323" i="5"/>
  <c r="CI325" i="5"/>
  <c r="CI327" i="5"/>
  <c r="CI329" i="5"/>
  <c r="CI331" i="5"/>
  <c r="CI333" i="5"/>
  <c r="CI335" i="5"/>
  <c r="CI337" i="5"/>
  <c r="CI339" i="5"/>
  <c r="CI341" i="5"/>
  <c r="CI343" i="5"/>
  <c r="CI346" i="5"/>
  <c r="CI348" i="5"/>
  <c r="CI350" i="5"/>
  <c r="CI352" i="5"/>
  <c r="CI354" i="5"/>
  <c r="CI356" i="5"/>
  <c r="CI358" i="5"/>
  <c r="CI360" i="5"/>
  <c r="CI362" i="5"/>
  <c r="CI364" i="5"/>
  <c r="CI366" i="5"/>
  <c r="CI368" i="5"/>
  <c r="CI370" i="5"/>
  <c r="CI372" i="5"/>
  <c r="CI374" i="5"/>
  <c r="CI376" i="5"/>
  <c r="CI377" i="5"/>
  <c r="CI379" i="5"/>
  <c r="CI381" i="5"/>
  <c r="CI383" i="5"/>
  <c r="CI385" i="5"/>
  <c r="CI387" i="5"/>
  <c r="CI389" i="5"/>
  <c r="CI391" i="5"/>
  <c r="CI393" i="5"/>
  <c r="CI394" i="5"/>
  <c r="CI397" i="5"/>
  <c r="CI399" i="5"/>
  <c r="EG8" i="28"/>
  <c r="EH31" i="28"/>
  <c r="EH30" i="28"/>
  <c r="EF30" i="28"/>
  <c r="EG29" i="28"/>
  <c r="EH28" i="28"/>
  <c r="EF28" i="28"/>
  <c r="EG27" i="28"/>
  <c r="EH26" i="28"/>
  <c r="EF26" i="28"/>
  <c r="EG25" i="28"/>
  <c r="EH24" i="28"/>
  <c r="EF24" i="28"/>
  <c r="EG23" i="28"/>
  <c r="EH22" i="28"/>
  <c r="CI400" i="5"/>
  <c r="CI398" i="5"/>
  <c r="CI396" i="5"/>
  <c r="CI395" i="5"/>
  <c r="CI392" i="5"/>
  <c r="CI390" i="5"/>
  <c r="CI388" i="5"/>
  <c r="CI386" i="5"/>
  <c r="CI384" i="5"/>
  <c r="CI382" i="5"/>
  <c r="CI380" i="5"/>
  <c r="CI378" i="5"/>
  <c r="CI375" i="5"/>
  <c r="CI373" i="5"/>
  <c r="CI371" i="5"/>
  <c r="CI369" i="5"/>
  <c r="CI367" i="5"/>
  <c r="CI365" i="5"/>
  <c r="CI363" i="5"/>
  <c r="CI361" i="5"/>
  <c r="CI359" i="5"/>
  <c r="CI357" i="5"/>
  <c r="CI355" i="5"/>
  <c r="CI353" i="5"/>
  <c r="CI351" i="5"/>
  <c r="CI349" i="5"/>
  <c r="CI347" i="5"/>
  <c r="CI345" i="5"/>
  <c r="CI344" i="5"/>
  <c r="CI342" i="5"/>
  <c r="CI340" i="5"/>
  <c r="CI338" i="5"/>
  <c r="CI336" i="5"/>
  <c r="CI334" i="5"/>
  <c r="CI332" i="5"/>
  <c r="CI330" i="5"/>
  <c r="CI328" i="5"/>
  <c r="CI326" i="5"/>
  <c r="CI324" i="5"/>
  <c r="CI322" i="5"/>
  <c r="CI320" i="5"/>
  <c r="CI318" i="5"/>
  <c r="CI316" i="5"/>
  <c r="CI314" i="5"/>
  <c r="CI312" i="5"/>
  <c r="CI311" i="5"/>
  <c r="CI308" i="5"/>
  <c r="CI306" i="5"/>
  <c r="CI304" i="5"/>
  <c r="CI303" i="5"/>
  <c r="CI301" i="5"/>
  <c r="CI299" i="5"/>
  <c r="CI297" i="5"/>
  <c r="CI295" i="5"/>
  <c r="CI293" i="5"/>
  <c r="CI291" i="5"/>
  <c r="CI289" i="5"/>
  <c r="CI287" i="5"/>
  <c r="CI285" i="5"/>
  <c r="CI283" i="5"/>
  <c r="CI281" i="5"/>
  <c r="CI279" i="5"/>
  <c r="CI277" i="5"/>
  <c r="CI275" i="5"/>
  <c r="CI273" i="5"/>
  <c r="CI271" i="5"/>
  <c r="CI269" i="5"/>
  <c r="CI266" i="5"/>
  <c r="CI264" i="5"/>
  <c r="CI262" i="5"/>
  <c r="CI261" i="5"/>
  <c r="CI259" i="5"/>
  <c r="CI257" i="5"/>
  <c r="CI255" i="5"/>
  <c r="CI254" i="5"/>
  <c r="CI252" i="5"/>
  <c r="CI250" i="5"/>
  <c r="CI248" i="5"/>
  <c r="CI246" i="5"/>
  <c r="CI244" i="5"/>
  <c r="CI242" i="5"/>
  <c r="CI240" i="5"/>
  <c r="CI238" i="5"/>
  <c r="CI236" i="5"/>
  <c r="CI233" i="5"/>
  <c r="CI232" i="5"/>
  <c r="CI230" i="5"/>
  <c r="CI228" i="5"/>
  <c r="CI225" i="5"/>
  <c r="CI223" i="5"/>
  <c r="CI221" i="5"/>
  <c r="CI219" i="5"/>
  <c r="CI217" i="5"/>
  <c r="CI215" i="5"/>
  <c r="CI213" i="5"/>
  <c r="CI211" i="5"/>
  <c r="CI209" i="5"/>
  <c r="CI207" i="5"/>
  <c r="CI205" i="5"/>
  <c r="CI203" i="5"/>
  <c r="CI201" i="5"/>
  <c r="CI199" i="5"/>
  <c r="CI197" i="5"/>
  <c r="CI195" i="5"/>
  <c r="CI193" i="5"/>
  <c r="CI191" i="5"/>
  <c r="CI189" i="5"/>
  <c r="CI187" i="5"/>
  <c r="CI185" i="5"/>
  <c r="CI183" i="5"/>
  <c r="CI181" i="5"/>
  <c r="CI179" i="5"/>
  <c r="CI177" i="5"/>
  <c r="CI175" i="5"/>
  <c r="CI174" i="5"/>
  <c r="CI172" i="5"/>
  <c r="CI170" i="5"/>
  <c r="CI168" i="5"/>
  <c r="CI166" i="5"/>
  <c r="CI164" i="5"/>
  <c r="CI162" i="5"/>
  <c r="CI160" i="5"/>
  <c r="CI158" i="5"/>
  <c r="CI156" i="5"/>
  <c r="CI154" i="5"/>
  <c r="CI152" i="5"/>
  <c r="CI150" i="5"/>
  <c r="CI146" i="5"/>
  <c r="CI144" i="5"/>
  <c r="CI143" i="5"/>
  <c r="CI141" i="5"/>
  <c r="CI139" i="5"/>
  <c r="CI137" i="5"/>
  <c r="CI135" i="5"/>
  <c r="CI133" i="5"/>
  <c r="CI131" i="5"/>
  <c r="CI129" i="5"/>
  <c r="CI127" i="5"/>
  <c r="CI125" i="5"/>
  <c r="CI123" i="5"/>
  <c r="CI120" i="5"/>
  <c r="CI119" i="5"/>
  <c r="CI117" i="5"/>
  <c r="CI115" i="5"/>
  <c r="EF22" i="28"/>
  <c r="CI113" i="5"/>
  <c r="CI110" i="5"/>
  <c r="CI109" i="5"/>
  <c r="CI107" i="5"/>
  <c r="CI105" i="5"/>
  <c r="CI103" i="5"/>
  <c r="CI101" i="5"/>
  <c r="CI99" i="5"/>
  <c r="CI97" i="5"/>
  <c r="CI95" i="5"/>
  <c r="CI93" i="5"/>
  <c r="CI91" i="5"/>
  <c r="EG21" i="28"/>
  <c r="EH20" i="28"/>
  <c r="EF20" i="28"/>
  <c r="EE20" i="28" s="1"/>
  <c r="EG19" i="28"/>
  <c r="EH18" i="28"/>
  <c r="EF18" i="28"/>
  <c r="EG17" i="28"/>
  <c r="EH16" i="28"/>
  <c r="EF16" i="28"/>
  <c r="EE16" i="28" s="1"/>
  <c r="EG15" i="28"/>
  <c r="EH14" i="28"/>
  <c r="EF14" i="28"/>
  <c r="EG13" i="28"/>
  <c r="EH12" i="28"/>
  <c r="EF12" i="28"/>
  <c r="EE12" i="28" s="1"/>
  <c r="EG11" i="28"/>
  <c r="EG10" i="28"/>
  <c r="EF10" i="28"/>
  <c r="EG9" i="28"/>
  <c r="CI148" i="5"/>
  <c r="CI89" i="5"/>
  <c r="CI88" i="5"/>
  <c r="CI86" i="5"/>
  <c r="CI83" i="5"/>
  <c r="CI81" i="5"/>
  <c r="CI79" i="5"/>
  <c r="CI77" i="5"/>
  <c r="CI75" i="5"/>
  <c r="CI73" i="5"/>
  <c r="CI71" i="5"/>
  <c r="CI69" i="5"/>
  <c r="CI67" i="5"/>
  <c r="CI66" i="5"/>
  <c r="CI64" i="5"/>
  <c r="CI62" i="5"/>
  <c r="CI60" i="5"/>
  <c r="CI58" i="5"/>
  <c r="CI56" i="5"/>
  <c r="CI54" i="5"/>
  <c r="CI52" i="5"/>
  <c r="CI50" i="5"/>
  <c r="CI48" i="5"/>
  <c r="CI46" i="5"/>
  <c r="CI44" i="5"/>
  <c r="CI42" i="5"/>
  <c r="CI40" i="5"/>
  <c r="CI38" i="5"/>
  <c r="CI36" i="5"/>
  <c r="CI34" i="5"/>
  <c r="CI31" i="5"/>
  <c r="CK132" i="5"/>
  <c r="CK133" i="5"/>
  <c r="CK134" i="5"/>
  <c r="CK135" i="5"/>
  <c r="CK136" i="5"/>
  <c r="CK137" i="5"/>
  <c r="CK138" i="5"/>
  <c r="CK139" i="5"/>
  <c r="CK140" i="5"/>
  <c r="CK141" i="5"/>
  <c r="CK142" i="5"/>
  <c r="CK143" i="5"/>
  <c r="CK144" i="5"/>
  <c r="CK145" i="5"/>
  <c r="CK146" i="5"/>
  <c r="CK147" i="5"/>
  <c r="CK148" i="5"/>
  <c r="CK149" i="5"/>
  <c r="CK150" i="5"/>
  <c r="CK151" i="5"/>
  <c r="CK152" i="5"/>
  <c r="CK153" i="5"/>
  <c r="CK154" i="5"/>
  <c r="CK155" i="5"/>
  <c r="CK156" i="5"/>
  <c r="CK157" i="5"/>
  <c r="CK158" i="5"/>
  <c r="CK159" i="5"/>
  <c r="CK160" i="5"/>
  <c r="CK161" i="5"/>
  <c r="CK162" i="5"/>
  <c r="CK163" i="5"/>
  <c r="CK164" i="5"/>
  <c r="CK165" i="5"/>
  <c r="CK166" i="5"/>
  <c r="CK167" i="5"/>
  <c r="CK168" i="5"/>
  <c r="CK169" i="5"/>
  <c r="CK170" i="5"/>
  <c r="CK171" i="5"/>
  <c r="CK172" i="5"/>
  <c r="CK291" i="5"/>
  <c r="CK294" i="5"/>
  <c r="CK297" i="5"/>
  <c r="CK300" i="5"/>
  <c r="CK303" i="5"/>
  <c r="CK306" i="5"/>
  <c r="CK309" i="5"/>
  <c r="CK312" i="5"/>
  <c r="CK314" i="5"/>
  <c r="CK317" i="5"/>
  <c r="CK320" i="5"/>
  <c r="CK324" i="5"/>
  <c r="CK328" i="5"/>
  <c r="CK332" i="5"/>
  <c r="CK336" i="5"/>
  <c r="CK340" i="5"/>
  <c r="CK344" i="5"/>
  <c r="CK348" i="5"/>
  <c r="CK352" i="5"/>
  <c r="CK356" i="5"/>
  <c r="CK360" i="5"/>
  <c r="CK364" i="5"/>
  <c r="CK368" i="5"/>
  <c r="CK373" i="5"/>
  <c r="CK377" i="5"/>
  <c r="CK381" i="5"/>
  <c r="CK385" i="5"/>
  <c r="CK389" i="5"/>
  <c r="CK394" i="5"/>
  <c r="CK398" i="5"/>
  <c r="CK173" i="5"/>
  <c r="CK174" i="5"/>
  <c r="CK175" i="5"/>
  <c r="CK176" i="5"/>
  <c r="CK177" i="5"/>
  <c r="CK178" i="5"/>
  <c r="CK179" i="5"/>
  <c r="CK180" i="5"/>
  <c r="CK181" i="5"/>
  <c r="CK182" i="5"/>
  <c r="CK183" i="5"/>
  <c r="CK184" i="5"/>
  <c r="CK185" i="5"/>
  <c r="CK186" i="5"/>
  <c r="CK187" i="5"/>
  <c r="CK188" i="5"/>
  <c r="CK189" i="5"/>
  <c r="CK190" i="5"/>
  <c r="CK191" i="5"/>
  <c r="CK192" i="5"/>
  <c r="CK193" i="5"/>
  <c r="CK194" i="5"/>
  <c r="CK195" i="5"/>
  <c r="CK196" i="5"/>
  <c r="CK197" i="5"/>
  <c r="CK198" i="5"/>
  <c r="CK199" i="5"/>
  <c r="CK200" i="5"/>
  <c r="CK201" i="5"/>
  <c r="CK202" i="5"/>
  <c r="CK203" i="5"/>
  <c r="CK204" i="5"/>
  <c r="CK205" i="5"/>
  <c r="CK206" i="5"/>
  <c r="CK207" i="5"/>
  <c r="CK208" i="5"/>
  <c r="CK209" i="5"/>
  <c r="CK210" i="5"/>
  <c r="CK211" i="5"/>
  <c r="CK212" i="5"/>
  <c r="CK213" i="5"/>
  <c r="CK214" i="5"/>
  <c r="CK215" i="5"/>
  <c r="CK216" i="5"/>
  <c r="CK217" i="5"/>
  <c r="CK218" i="5"/>
  <c r="CK219" i="5"/>
  <c r="CK220" i="5"/>
  <c r="CK221" i="5"/>
  <c r="CK222" i="5"/>
  <c r="CK223" i="5"/>
  <c r="CK224" i="5"/>
  <c r="CK225" i="5"/>
  <c r="CK226" i="5"/>
  <c r="CK227" i="5"/>
  <c r="CK228" i="5"/>
  <c r="CK229" i="5"/>
  <c r="CK230" i="5"/>
  <c r="CK231" i="5"/>
  <c r="CK232" i="5"/>
  <c r="CK233" i="5"/>
  <c r="CK234" i="5"/>
  <c r="CK235" i="5"/>
  <c r="CK236" i="5"/>
  <c r="CK237" i="5"/>
  <c r="CK238" i="5"/>
  <c r="CK239" i="5"/>
  <c r="CK240" i="5"/>
  <c r="CK241" i="5"/>
  <c r="CK242" i="5"/>
  <c r="CK243" i="5"/>
  <c r="CK244" i="5"/>
  <c r="CK245" i="5"/>
  <c r="CK246" i="5"/>
  <c r="CK247" i="5"/>
  <c r="CK248" i="5"/>
  <c r="CK249" i="5"/>
  <c r="CK250" i="5"/>
  <c r="CK251" i="5"/>
  <c r="CK252" i="5"/>
  <c r="CK253" i="5"/>
  <c r="CK254" i="5"/>
  <c r="CK255" i="5"/>
  <c r="CK256" i="5"/>
  <c r="CK257" i="5"/>
  <c r="CK258" i="5"/>
  <c r="CK259" i="5"/>
  <c r="CK260" i="5"/>
  <c r="CK261" i="5"/>
  <c r="CK262" i="5"/>
  <c r="CK263" i="5"/>
  <c r="CK264" i="5"/>
  <c r="CK265" i="5"/>
  <c r="CK266" i="5"/>
  <c r="CK267" i="5"/>
  <c r="CK268" i="5"/>
  <c r="CK269" i="5"/>
  <c r="CK270" i="5"/>
  <c r="CK271" i="5"/>
  <c r="CK272" i="5"/>
  <c r="CK273" i="5"/>
  <c r="CK274" i="5"/>
  <c r="CK275" i="5"/>
  <c r="CK276" i="5"/>
  <c r="CK277" i="5"/>
  <c r="CK278" i="5"/>
  <c r="CK279" i="5"/>
  <c r="CK280" i="5"/>
  <c r="CK281" i="5"/>
  <c r="CK282" i="5"/>
  <c r="CK283" i="5"/>
  <c r="CK284" i="5"/>
  <c r="CK285" i="5"/>
  <c r="CK286" i="5"/>
  <c r="CK287" i="5"/>
  <c r="CK288" i="5"/>
  <c r="CK289" i="5"/>
  <c r="CK290" i="5"/>
  <c r="CK292" i="5"/>
  <c r="CK295" i="5"/>
  <c r="CK298" i="5"/>
  <c r="CK302" i="5"/>
  <c r="CK305" i="5"/>
  <c r="CK308" i="5"/>
  <c r="CK311" i="5"/>
  <c r="CK316" i="5"/>
  <c r="CK319" i="5"/>
  <c r="CK322" i="5"/>
  <c r="CK325" i="5"/>
  <c r="CK329" i="5"/>
  <c r="CK333" i="5"/>
  <c r="CK337" i="5"/>
  <c r="CK341" i="5"/>
  <c r="CK345" i="5"/>
  <c r="CK350" i="5"/>
  <c r="CK353" i="5"/>
  <c r="CK357" i="5"/>
  <c r="CK361" i="5"/>
  <c r="CK366" i="5"/>
  <c r="CK370" i="5"/>
  <c r="CK374" i="5"/>
  <c r="CK378" i="5"/>
  <c r="CK380" i="5"/>
  <c r="CK384" i="5"/>
  <c r="CK391" i="5"/>
  <c r="CK395" i="5"/>
  <c r="CK399" i="5"/>
  <c r="CK293" i="5"/>
  <c r="CK296" i="5"/>
  <c r="CK299" i="5"/>
  <c r="CK301" i="5"/>
  <c r="CK304" i="5"/>
  <c r="CK307" i="5"/>
  <c r="CK310" i="5"/>
  <c r="CK313" i="5"/>
  <c r="CK315" i="5"/>
  <c r="CK318" i="5"/>
  <c r="CK321" i="5"/>
  <c r="CK326" i="5"/>
  <c r="CK331" i="5"/>
  <c r="CK335" i="5"/>
  <c r="CK339" i="5"/>
  <c r="CK343" i="5"/>
  <c r="CK347" i="5"/>
  <c r="CK351" i="5"/>
  <c r="CK355" i="5"/>
  <c r="CK359" i="5"/>
  <c r="CK363" i="5"/>
  <c r="CK367" i="5"/>
  <c r="CK371" i="5"/>
  <c r="CK375" i="5"/>
  <c r="CK379" i="5"/>
  <c r="CK383" i="5"/>
  <c r="CK388" i="5"/>
  <c r="CK392" i="5"/>
  <c r="CK396" i="5"/>
  <c r="CK400" i="5"/>
  <c r="CK111" i="5"/>
  <c r="CK323" i="5"/>
  <c r="CK327" i="5"/>
  <c r="CK330" i="5"/>
  <c r="CK334" i="5"/>
  <c r="CK338" i="5"/>
  <c r="CK342" i="5"/>
  <c r="CK346" i="5"/>
  <c r="CK349" i="5"/>
  <c r="CK354" i="5"/>
  <c r="CK358" i="5"/>
  <c r="CK362" i="5"/>
  <c r="CK365" i="5"/>
  <c r="CK369" i="5"/>
  <c r="CK372" i="5"/>
  <c r="CK376" i="5"/>
  <c r="CK382" i="5"/>
  <c r="CK386" i="5"/>
  <c r="CK390" i="5"/>
  <c r="CK393" i="5"/>
  <c r="CK397" i="5"/>
  <c r="CK31" i="5"/>
  <c r="CK32" i="5"/>
  <c r="CK33" i="5"/>
  <c r="CK34" i="5"/>
  <c r="CK35" i="5"/>
  <c r="CK36" i="5"/>
  <c r="CK37" i="5"/>
  <c r="CK38" i="5"/>
  <c r="CK39" i="5"/>
  <c r="CK40" i="5"/>
  <c r="CK41" i="5"/>
  <c r="CK42" i="5"/>
  <c r="CK43" i="5"/>
  <c r="CK44" i="5"/>
  <c r="CK45" i="5"/>
  <c r="CK46" i="5"/>
  <c r="CK47" i="5"/>
  <c r="CK48" i="5"/>
  <c r="CK49" i="5"/>
  <c r="CK50" i="5"/>
  <c r="CK51" i="5"/>
  <c r="CK52" i="5"/>
  <c r="CK53" i="5"/>
  <c r="CK54" i="5"/>
  <c r="CK55" i="5"/>
  <c r="CK56" i="5"/>
  <c r="CK57" i="5"/>
  <c r="CK58" i="5"/>
  <c r="CK59" i="5"/>
  <c r="CK60" i="5"/>
  <c r="CK61" i="5"/>
  <c r="CK62" i="5"/>
  <c r="CK63" i="5"/>
  <c r="CK64" i="5"/>
  <c r="CK65" i="5"/>
  <c r="CK66" i="5"/>
  <c r="CK67" i="5"/>
  <c r="CK68" i="5"/>
  <c r="CK69" i="5"/>
  <c r="CK70" i="5"/>
  <c r="CK71" i="5"/>
  <c r="CK72" i="5"/>
  <c r="CK73" i="5"/>
  <c r="CK74" i="5"/>
  <c r="CK75" i="5"/>
  <c r="CK76" i="5"/>
  <c r="CK77" i="5"/>
  <c r="CK78" i="5"/>
  <c r="CK79" i="5"/>
  <c r="CK80" i="5"/>
  <c r="CK81" i="5"/>
  <c r="CK82" i="5"/>
  <c r="CK83" i="5"/>
  <c r="CK84" i="5"/>
  <c r="CK85" i="5"/>
  <c r="CK86" i="5"/>
  <c r="CK87" i="5"/>
  <c r="CK88" i="5"/>
  <c r="CK89" i="5"/>
  <c r="CK90" i="5"/>
  <c r="CK91" i="5"/>
  <c r="CK92" i="5"/>
  <c r="CK93" i="5"/>
  <c r="CK94" i="5"/>
  <c r="CK95" i="5"/>
  <c r="CK96" i="5"/>
  <c r="CK97" i="5"/>
  <c r="CK98" i="5"/>
  <c r="CK99" i="5"/>
  <c r="CK100" i="5"/>
  <c r="CK101" i="5"/>
  <c r="CK102" i="5"/>
  <c r="CK103" i="5"/>
  <c r="CK104" i="5"/>
  <c r="CK105" i="5"/>
  <c r="CK106" i="5"/>
  <c r="CK107" i="5"/>
  <c r="CK108" i="5"/>
  <c r="CK109" i="5"/>
  <c r="CK110" i="5"/>
  <c r="CK387" i="5"/>
  <c r="CK112" i="5"/>
  <c r="CK113" i="5"/>
  <c r="CK114" i="5"/>
  <c r="CK115" i="5"/>
  <c r="CK116" i="5"/>
  <c r="CK117" i="5"/>
  <c r="CK118" i="5"/>
  <c r="CK119" i="5"/>
  <c r="CK120" i="5"/>
  <c r="CK121" i="5"/>
  <c r="CK122" i="5"/>
  <c r="CK123" i="5"/>
  <c r="CK124" i="5"/>
  <c r="CK125" i="5"/>
  <c r="CK126" i="5"/>
  <c r="CK127" i="5"/>
  <c r="CK128" i="5"/>
  <c r="CK129" i="5"/>
  <c r="CK130" i="5"/>
  <c r="CK131" i="5"/>
  <c r="CJ256" i="5"/>
  <c r="CJ261" i="5"/>
  <c r="CJ264" i="5"/>
  <c r="CJ267" i="5"/>
  <c r="CJ269" i="5"/>
  <c r="CJ272" i="5"/>
  <c r="CJ275" i="5"/>
  <c r="CJ278" i="5"/>
  <c r="CJ281" i="5"/>
  <c r="CJ284" i="5"/>
  <c r="CJ287" i="5"/>
  <c r="CJ290" i="5"/>
  <c r="CJ293" i="5"/>
  <c r="CJ297" i="5"/>
  <c r="CJ300" i="5"/>
  <c r="CJ303" i="5"/>
  <c r="CJ306" i="5"/>
  <c r="CJ309" i="5"/>
  <c r="CJ312" i="5"/>
  <c r="CJ315" i="5"/>
  <c r="CJ317" i="5"/>
  <c r="CJ320" i="5"/>
  <c r="CJ323" i="5"/>
  <c r="CJ326" i="5"/>
  <c r="CJ329" i="5"/>
  <c r="CJ332" i="5"/>
  <c r="CJ335" i="5"/>
  <c r="CJ338" i="5"/>
  <c r="CJ341" i="5"/>
  <c r="CJ344" i="5"/>
  <c r="CJ347" i="5"/>
  <c r="CJ350" i="5"/>
  <c r="CJ353" i="5"/>
  <c r="CJ359" i="5"/>
  <c r="CJ362" i="5"/>
  <c r="CJ365" i="5"/>
  <c r="CJ368" i="5"/>
  <c r="CJ371" i="5"/>
  <c r="CJ374" i="5"/>
  <c r="CJ377" i="5"/>
  <c r="CJ380" i="5"/>
  <c r="CJ348" i="5"/>
  <c r="CJ351" i="5"/>
  <c r="CJ354" i="5"/>
  <c r="CJ356" i="5"/>
  <c r="CJ358" i="5"/>
  <c r="CJ361" i="5"/>
  <c r="CJ400" i="5"/>
  <c r="CJ364" i="5"/>
  <c r="CJ367" i="5"/>
  <c r="CJ370" i="5"/>
  <c r="CJ373" i="5"/>
  <c r="CJ376" i="5"/>
  <c r="CJ379" i="5"/>
  <c r="CJ381" i="5"/>
  <c r="CJ343" i="5"/>
  <c r="CJ162" i="5"/>
  <c r="CJ399" i="5"/>
  <c r="CJ398" i="5"/>
  <c r="CJ397" i="5"/>
  <c r="CJ396" i="5"/>
  <c r="CJ395" i="5"/>
  <c r="CJ394" i="5"/>
  <c r="CJ392" i="5"/>
  <c r="CJ391" i="5"/>
  <c r="CJ390" i="5"/>
  <c r="CJ389" i="5"/>
  <c r="CJ388" i="5"/>
  <c r="CJ387" i="5"/>
  <c r="CJ386" i="5"/>
  <c r="CJ385" i="5"/>
  <c r="CJ384" i="5"/>
  <c r="CJ383" i="5"/>
  <c r="CJ382" i="5"/>
  <c r="CJ378" i="5"/>
  <c r="CJ375" i="5"/>
  <c r="CJ372" i="5"/>
  <c r="CJ369" i="5"/>
  <c r="CJ366" i="5"/>
  <c r="CJ363" i="5"/>
  <c r="CJ360" i="5"/>
  <c r="CJ357" i="5"/>
  <c r="CJ355" i="5"/>
  <c r="CJ352" i="5"/>
  <c r="CJ349" i="5"/>
  <c r="CJ346" i="5"/>
  <c r="CJ340" i="5"/>
  <c r="CJ337" i="5"/>
  <c r="CJ334" i="5"/>
  <c r="CJ331" i="5"/>
  <c r="CJ31" i="5"/>
  <c r="CJ32" i="5"/>
  <c r="CJ33" i="5"/>
  <c r="CJ34" i="5"/>
  <c r="CJ35" i="5"/>
  <c r="CJ36" i="5"/>
  <c r="CJ37" i="5"/>
  <c r="CJ38" i="5"/>
  <c r="CJ39" i="5"/>
  <c r="CJ40" i="5"/>
  <c r="CJ41" i="5"/>
  <c r="CJ42" i="5"/>
  <c r="CJ43" i="5"/>
  <c r="CJ44" i="5"/>
  <c r="CJ45" i="5"/>
  <c r="CJ46" i="5"/>
  <c r="CJ47" i="5"/>
  <c r="CJ48" i="5"/>
  <c r="CJ49" i="5"/>
  <c r="CJ50" i="5"/>
  <c r="CJ51" i="5"/>
  <c r="CJ52" i="5"/>
  <c r="CJ53" i="5"/>
  <c r="CJ54" i="5"/>
  <c r="CJ55" i="5"/>
  <c r="CJ56" i="5"/>
  <c r="CJ57" i="5"/>
  <c r="CJ58" i="5"/>
  <c r="CJ59" i="5"/>
  <c r="CJ60" i="5"/>
  <c r="CJ61" i="5"/>
  <c r="CJ62" i="5"/>
  <c r="CJ63" i="5"/>
  <c r="CJ64" i="5"/>
  <c r="CJ65" i="5"/>
  <c r="CJ66" i="5"/>
  <c r="CJ67" i="5"/>
  <c r="CJ68" i="5"/>
  <c r="CJ69" i="5"/>
  <c r="CJ70" i="5"/>
  <c r="CJ71" i="5"/>
  <c r="CJ72" i="5"/>
  <c r="CJ73" i="5"/>
  <c r="CJ74" i="5"/>
  <c r="CJ75" i="5"/>
  <c r="CJ76" i="5"/>
  <c r="CJ77" i="5"/>
  <c r="CJ78" i="5"/>
  <c r="CJ79" i="5"/>
  <c r="CJ80" i="5"/>
  <c r="CJ81" i="5"/>
  <c r="CJ82" i="5"/>
  <c r="CJ83" i="5"/>
  <c r="CJ84" i="5"/>
  <c r="CJ85" i="5"/>
  <c r="CJ86" i="5"/>
  <c r="CJ87" i="5"/>
  <c r="CJ88" i="5"/>
  <c r="CJ89" i="5"/>
  <c r="CJ90" i="5"/>
  <c r="CJ91" i="5"/>
  <c r="CJ92" i="5"/>
  <c r="CJ93" i="5"/>
  <c r="CJ94" i="5"/>
  <c r="CJ95" i="5"/>
  <c r="CJ96" i="5"/>
  <c r="CJ97" i="5"/>
  <c r="CJ98" i="5"/>
  <c r="CJ99" i="5"/>
  <c r="CJ100" i="5"/>
  <c r="CJ101" i="5"/>
  <c r="CJ102" i="5"/>
  <c r="CJ103" i="5"/>
  <c r="CJ104" i="5"/>
  <c r="CJ105" i="5"/>
  <c r="CJ106" i="5"/>
  <c r="CJ107" i="5"/>
  <c r="CJ108" i="5"/>
  <c r="CJ109" i="5"/>
  <c r="CJ110" i="5"/>
  <c r="CJ111" i="5"/>
  <c r="CJ112" i="5"/>
  <c r="CJ113" i="5"/>
  <c r="CJ114" i="5"/>
  <c r="CJ115" i="5"/>
  <c r="CJ116" i="5"/>
  <c r="CJ117" i="5"/>
  <c r="CJ118" i="5"/>
  <c r="CJ119" i="5"/>
  <c r="CJ120" i="5"/>
  <c r="CJ121" i="5"/>
  <c r="CJ122" i="5"/>
  <c r="CJ123" i="5"/>
  <c r="CJ124" i="5"/>
  <c r="CJ125" i="5"/>
  <c r="CJ126" i="5"/>
  <c r="CJ127" i="5"/>
  <c r="CJ128" i="5"/>
  <c r="CJ129" i="5"/>
  <c r="CJ130" i="5"/>
  <c r="CJ131" i="5"/>
  <c r="CJ132" i="5"/>
  <c r="CJ133" i="5"/>
  <c r="CJ134" i="5"/>
  <c r="CJ135" i="5"/>
  <c r="CJ136" i="5"/>
  <c r="CJ137" i="5"/>
  <c r="CJ138" i="5"/>
  <c r="CJ139" i="5"/>
  <c r="CJ140" i="5"/>
  <c r="CJ328" i="5"/>
  <c r="CJ325" i="5"/>
  <c r="CJ322" i="5"/>
  <c r="CJ319" i="5"/>
  <c r="CJ316" i="5"/>
  <c r="CJ313" i="5"/>
  <c r="CJ310" i="5"/>
  <c r="CJ307" i="5"/>
  <c r="CJ304" i="5"/>
  <c r="CJ301" i="5"/>
  <c r="CJ298" i="5"/>
  <c r="CJ295" i="5"/>
  <c r="CJ292" i="5"/>
  <c r="CJ289" i="5"/>
  <c r="CJ286" i="5"/>
  <c r="CJ283" i="5"/>
  <c r="CJ280" i="5"/>
  <c r="CJ277" i="5"/>
  <c r="CJ274" i="5"/>
  <c r="CJ271" i="5"/>
  <c r="CJ268" i="5"/>
  <c r="CJ265" i="5"/>
  <c r="CJ262" i="5"/>
  <c r="CJ259" i="5"/>
  <c r="CJ258" i="5"/>
  <c r="CJ255" i="5"/>
  <c r="CJ254" i="5"/>
  <c r="CJ253" i="5"/>
  <c r="CJ252" i="5"/>
  <c r="CJ251" i="5"/>
  <c r="CJ250" i="5"/>
  <c r="CJ249" i="5"/>
  <c r="CJ248" i="5"/>
  <c r="CJ247" i="5"/>
  <c r="CJ246" i="5"/>
  <c r="CJ245" i="5"/>
  <c r="CJ244" i="5"/>
  <c r="CJ243" i="5"/>
  <c r="CJ242" i="5"/>
  <c r="CJ241" i="5"/>
  <c r="CJ240" i="5"/>
  <c r="CJ239" i="5"/>
  <c r="CJ238" i="5"/>
  <c r="CJ237" i="5"/>
  <c r="CJ236" i="5"/>
  <c r="CJ235" i="5"/>
  <c r="CJ234" i="5"/>
  <c r="CJ233" i="5"/>
  <c r="CJ232" i="5"/>
  <c r="CJ231" i="5"/>
  <c r="CJ230" i="5"/>
  <c r="CJ229" i="5"/>
  <c r="CJ228" i="5"/>
  <c r="CJ227" i="5"/>
  <c r="CJ226" i="5"/>
  <c r="CJ225" i="5"/>
  <c r="CJ224" i="5"/>
  <c r="CJ223" i="5"/>
  <c r="CJ222" i="5"/>
  <c r="CJ221" i="5"/>
  <c r="CJ220" i="5"/>
  <c r="CJ219" i="5"/>
  <c r="CJ218" i="5"/>
  <c r="CJ217" i="5"/>
  <c r="CJ216" i="5"/>
  <c r="CJ215" i="5"/>
  <c r="CJ214" i="5"/>
  <c r="CJ213" i="5"/>
  <c r="CJ212" i="5"/>
  <c r="CJ211" i="5"/>
  <c r="CJ210" i="5"/>
  <c r="CJ209" i="5"/>
  <c r="CJ208" i="5"/>
  <c r="CJ207" i="5"/>
  <c r="CJ206" i="5"/>
  <c r="CJ205" i="5"/>
  <c r="CJ204" i="5"/>
  <c r="CJ203" i="5"/>
  <c r="CJ202" i="5"/>
  <c r="CJ201" i="5"/>
  <c r="CJ200" i="5"/>
  <c r="CJ199" i="5"/>
  <c r="CJ198" i="5"/>
  <c r="CJ197" i="5"/>
  <c r="CJ196" i="5"/>
  <c r="CJ393" i="5"/>
  <c r="CJ195" i="5"/>
  <c r="CJ194" i="5"/>
  <c r="CJ193" i="5"/>
  <c r="CJ192" i="5"/>
  <c r="CJ191" i="5"/>
  <c r="CJ190" i="5"/>
  <c r="CJ189" i="5"/>
  <c r="CJ188" i="5"/>
  <c r="CJ187" i="5"/>
  <c r="CJ186" i="5"/>
  <c r="CJ185" i="5"/>
  <c r="CJ184" i="5"/>
  <c r="CJ183" i="5"/>
  <c r="CJ182" i="5"/>
  <c r="CJ181" i="5"/>
  <c r="CJ180" i="5"/>
  <c r="CJ179" i="5"/>
  <c r="CJ178" i="5"/>
  <c r="CJ177" i="5"/>
  <c r="CJ176" i="5"/>
  <c r="CJ175" i="5"/>
  <c r="CJ174" i="5"/>
  <c r="CJ173" i="5"/>
  <c r="CJ172" i="5"/>
  <c r="CJ171" i="5"/>
  <c r="CJ170" i="5"/>
  <c r="CJ169" i="5"/>
  <c r="CJ168" i="5"/>
  <c r="CJ167" i="5"/>
  <c r="CJ166" i="5"/>
  <c r="CJ165" i="5"/>
  <c r="CJ164" i="5"/>
  <c r="CJ163" i="5"/>
  <c r="CJ161" i="5"/>
  <c r="CJ160" i="5"/>
  <c r="CJ159" i="5"/>
  <c r="CJ158" i="5"/>
  <c r="CJ157" i="5"/>
  <c r="CJ156" i="5"/>
  <c r="CJ155" i="5"/>
  <c r="CJ154" i="5"/>
  <c r="CJ153" i="5"/>
  <c r="CJ152" i="5"/>
  <c r="CJ151" i="5"/>
  <c r="CJ150" i="5"/>
  <c r="CJ149" i="5"/>
  <c r="CJ148" i="5"/>
  <c r="CJ147" i="5"/>
  <c r="CJ146" i="5"/>
  <c r="CJ145" i="5"/>
  <c r="CJ144" i="5"/>
  <c r="CJ143" i="5"/>
  <c r="CJ142" i="5"/>
  <c r="CJ141" i="5"/>
  <c r="CJ257" i="5"/>
  <c r="CJ260" i="5"/>
  <c r="CJ263" i="5"/>
  <c r="CJ266" i="5"/>
  <c r="CJ270" i="5"/>
  <c r="CJ273" i="5"/>
  <c r="CJ276" i="5"/>
  <c r="CJ279" i="5"/>
  <c r="CJ282" i="5"/>
  <c r="CJ285" i="5"/>
  <c r="CJ288" i="5"/>
  <c r="CJ291" i="5"/>
  <c r="CJ294" i="5"/>
  <c r="CJ296" i="5"/>
  <c r="CJ299" i="5"/>
  <c r="CJ302" i="5"/>
  <c r="CJ305" i="5"/>
  <c r="CJ308" i="5"/>
  <c r="CJ311" i="5"/>
  <c r="CJ314" i="5"/>
  <c r="CJ318" i="5"/>
  <c r="CJ321" i="5"/>
  <c r="CJ324" i="5"/>
  <c r="CJ327" i="5"/>
  <c r="CJ330" i="5"/>
  <c r="CJ333" i="5"/>
  <c r="CJ336" i="5"/>
  <c r="CJ339" i="5"/>
  <c r="CJ342" i="5"/>
  <c r="CJ345" i="5"/>
  <c r="B364" i="30"/>
  <c r="DR33" i="5"/>
  <c r="EC33" i="5" s="1"/>
  <c r="DR35" i="5"/>
  <c r="EC35" i="5" s="1"/>
  <c r="DR37" i="5"/>
  <c r="EC37" i="5" s="1"/>
  <c r="DR38" i="5"/>
  <c r="EC38" i="5" s="1"/>
  <c r="DR40" i="5"/>
  <c r="EC40" i="5" s="1"/>
  <c r="DR43" i="5"/>
  <c r="EC43" i="5" s="1"/>
  <c r="DR45" i="5"/>
  <c r="EC45" i="5" s="1"/>
  <c r="DR46" i="5"/>
  <c r="EC46" i="5" s="1"/>
  <c r="DR48" i="5"/>
  <c r="EC48" i="5" s="1"/>
  <c r="DR49" i="5"/>
  <c r="EC49" i="5" s="1"/>
  <c r="DR51" i="5"/>
  <c r="EC51" i="5" s="1"/>
  <c r="DR53" i="5"/>
  <c r="EC53" i="5" s="1"/>
  <c r="DR55" i="5"/>
  <c r="EC55" i="5" s="1"/>
  <c r="DR57" i="5"/>
  <c r="EC57" i="5" s="1"/>
  <c r="DR59" i="5"/>
  <c r="EC59" i="5" s="1"/>
  <c r="DR60" i="5"/>
  <c r="EC60" i="5" s="1"/>
  <c r="DR62" i="5"/>
  <c r="EC62" i="5" s="1"/>
  <c r="DR64" i="5"/>
  <c r="EC64" i="5" s="1"/>
  <c r="DR66" i="5"/>
  <c r="EC66" i="5" s="1"/>
  <c r="DR68" i="5"/>
  <c r="EC68" i="5" s="1"/>
  <c r="DR70" i="5"/>
  <c r="EC70" i="5" s="1"/>
  <c r="DR72" i="5"/>
  <c r="EC72" i="5" s="1"/>
  <c r="DR73" i="5"/>
  <c r="EC73" i="5" s="1"/>
  <c r="DR75" i="5"/>
  <c r="EC75" i="5" s="1"/>
  <c r="DR77" i="5"/>
  <c r="EC77" i="5" s="1"/>
  <c r="DR83" i="5"/>
  <c r="EC83" i="5" s="1"/>
  <c r="DR85" i="5"/>
  <c r="EC85" i="5" s="1"/>
  <c r="DR86" i="5"/>
  <c r="EC86" i="5" s="1"/>
  <c r="DR88" i="5"/>
  <c r="EC88" i="5" s="1"/>
  <c r="DR96" i="5"/>
  <c r="EC96" i="5" s="1"/>
  <c r="DR100" i="5"/>
  <c r="EC100" i="5" s="1"/>
  <c r="DR103" i="5"/>
  <c r="EC103" i="5" s="1"/>
  <c r="DR107" i="5"/>
  <c r="EC107" i="5" s="1"/>
  <c r="DR110" i="5"/>
  <c r="EC110" i="5" s="1"/>
  <c r="DR112" i="5"/>
  <c r="EC112" i="5" s="1"/>
  <c r="DR116" i="5"/>
  <c r="EC116" i="5" s="1"/>
  <c r="DR119" i="5"/>
  <c r="EC119" i="5" s="1"/>
  <c r="DR123" i="5"/>
  <c r="EC123" i="5" s="1"/>
  <c r="DR127" i="5"/>
  <c r="EC127" i="5" s="1"/>
  <c r="DR131" i="5"/>
  <c r="EC131" i="5" s="1"/>
  <c r="DR134" i="5"/>
  <c r="EC134" i="5" s="1"/>
  <c r="DR147" i="5"/>
  <c r="EC147" i="5" s="1"/>
  <c r="DR148" i="5"/>
  <c r="EC148" i="5" s="1"/>
  <c r="DR149" i="5"/>
  <c r="EC149" i="5" s="1"/>
  <c r="DR150" i="5"/>
  <c r="EC150" i="5" s="1"/>
  <c r="DR151" i="5"/>
  <c r="EC151" i="5" s="1"/>
  <c r="DR152" i="5"/>
  <c r="EC152" i="5" s="1"/>
  <c r="DR153" i="5"/>
  <c r="EC153" i="5" s="1"/>
  <c r="DR154" i="5"/>
  <c r="EC154" i="5" s="1"/>
  <c r="DR155" i="5"/>
  <c r="EC155" i="5" s="1"/>
  <c r="DR156" i="5"/>
  <c r="EC156" i="5" s="1"/>
  <c r="DR157" i="5"/>
  <c r="EC157" i="5" s="1"/>
  <c r="DR158" i="5"/>
  <c r="EC158" i="5" s="1"/>
  <c r="DR159" i="5"/>
  <c r="EC159" i="5" s="1"/>
  <c r="DR160" i="5"/>
  <c r="EC160" i="5" s="1"/>
  <c r="DR161" i="5"/>
  <c r="EC161" i="5" s="1"/>
  <c r="DR162" i="5"/>
  <c r="EC162" i="5" s="1"/>
  <c r="DR163" i="5"/>
  <c r="EC163" i="5" s="1"/>
  <c r="DR164" i="5"/>
  <c r="EC164" i="5" s="1"/>
  <c r="DR165" i="5"/>
  <c r="EC165" i="5" s="1"/>
  <c r="DR166" i="5"/>
  <c r="EC166" i="5" s="1"/>
  <c r="DR167" i="5"/>
  <c r="EC167" i="5" s="1"/>
  <c r="DR168" i="5"/>
  <c r="EC168" i="5" s="1"/>
  <c r="DR169" i="5"/>
  <c r="EC169" i="5" s="1"/>
  <c r="DR170" i="5"/>
  <c r="EC170" i="5" s="1"/>
  <c r="DR171" i="5"/>
  <c r="EC171" i="5" s="1"/>
  <c r="DR172" i="5"/>
  <c r="EC172" i="5" s="1"/>
  <c r="DR173" i="5"/>
  <c r="EC173" i="5" s="1"/>
  <c r="DR174" i="5"/>
  <c r="EC174" i="5" s="1"/>
  <c r="DR175" i="5"/>
  <c r="EC175" i="5" s="1"/>
  <c r="DR176" i="5"/>
  <c r="EC176" i="5" s="1"/>
  <c r="DR177" i="5"/>
  <c r="EC177" i="5" s="1"/>
  <c r="DR178" i="5"/>
  <c r="EC178" i="5" s="1"/>
  <c r="DR179" i="5"/>
  <c r="EC179" i="5" s="1"/>
  <c r="DR180" i="5"/>
  <c r="EC180" i="5" s="1"/>
  <c r="DR181" i="5"/>
  <c r="EC181" i="5" s="1"/>
  <c r="DR182" i="5"/>
  <c r="EC182" i="5" s="1"/>
  <c r="DR183" i="5"/>
  <c r="EC183" i="5" s="1"/>
  <c r="DR184" i="5"/>
  <c r="EC184" i="5" s="1"/>
  <c r="DR185" i="5"/>
  <c r="EC185" i="5" s="1"/>
  <c r="DR186" i="5"/>
  <c r="EC186" i="5" s="1"/>
  <c r="DR187" i="5"/>
  <c r="EC187" i="5" s="1"/>
  <c r="DR188" i="5"/>
  <c r="EC188" i="5" s="1"/>
  <c r="DR189" i="5"/>
  <c r="EC189" i="5" s="1"/>
  <c r="DR190" i="5"/>
  <c r="EC190" i="5" s="1"/>
  <c r="DR191" i="5"/>
  <c r="EC191" i="5" s="1"/>
  <c r="DR192" i="5"/>
  <c r="EC192" i="5" s="1"/>
  <c r="DR193" i="5"/>
  <c r="EC193" i="5" s="1"/>
  <c r="DR194" i="5"/>
  <c r="EC194" i="5" s="1"/>
  <c r="DR195" i="5"/>
  <c r="EC195" i="5" s="1"/>
  <c r="DR196" i="5"/>
  <c r="EC196" i="5" s="1"/>
  <c r="DR197" i="5"/>
  <c r="EC197" i="5" s="1"/>
  <c r="DR198" i="5"/>
  <c r="EC198" i="5" s="1"/>
  <c r="DR199" i="5"/>
  <c r="EC199" i="5" s="1"/>
  <c r="DR200" i="5"/>
  <c r="EC200" i="5" s="1"/>
  <c r="DR201" i="5"/>
  <c r="EC201" i="5" s="1"/>
  <c r="DR202" i="5"/>
  <c r="EC202" i="5" s="1"/>
  <c r="DR203" i="5"/>
  <c r="EC203" i="5" s="1"/>
  <c r="DR204" i="5"/>
  <c r="EC204" i="5" s="1"/>
  <c r="DR205" i="5"/>
  <c r="EC205" i="5" s="1"/>
  <c r="DR206" i="5"/>
  <c r="EC206" i="5" s="1"/>
  <c r="DR207" i="5"/>
  <c r="EC207" i="5" s="1"/>
  <c r="DR208" i="5"/>
  <c r="EC208" i="5" s="1"/>
  <c r="DR209" i="5"/>
  <c r="EC209" i="5" s="1"/>
  <c r="DR210" i="5"/>
  <c r="EC210" i="5" s="1"/>
  <c r="DR211" i="5"/>
  <c r="EC211" i="5" s="1"/>
  <c r="DR212" i="5"/>
  <c r="EC212" i="5" s="1"/>
  <c r="DR213" i="5"/>
  <c r="EC213" i="5" s="1"/>
  <c r="DR214" i="5"/>
  <c r="EC214" i="5" s="1"/>
  <c r="DR215" i="5"/>
  <c r="EC215" i="5" s="1"/>
  <c r="DR216" i="5"/>
  <c r="EC216" i="5" s="1"/>
  <c r="DR217" i="5"/>
  <c r="EC217" i="5" s="1"/>
  <c r="DR218" i="5"/>
  <c r="EC218" i="5" s="1"/>
  <c r="DR219" i="5"/>
  <c r="EC219" i="5" s="1"/>
  <c r="DR220" i="5"/>
  <c r="EC220" i="5" s="1"/>
  <c r="DR221" i="5"/>
  <c r="EC221" i="5" s="1"/>
  <c r="DR222" i="5"/>
  <c r="EC222" i="5" s="1"/>
  <c r="DR223" i="5"/>
  <c r="EC223" i="5" s="1"/>
  <c r="DR224" i="5"/>
  <c r="EC224" i="5" s="1"/>
  <c r="DR225" i="5"/>
  <c r="EC225" i="5" s="1"/>
  <c r="DR226" i="5"/>
  <c r="EC226" i="5" s="1"/>
  <c r="DR227" i="5"/>
  <c r="EC227" i="5" s="1"/>
  <c r="DR228" i="5"/>
  <c r="EC228" i="5" s="1"/>
  <c r="DR229" i="5"/>
  <c r="EC229" i="5" s="1"/>
  <c r="DR230" i="5"/>
  <c r="EC230" i="5" s="1"/>
  <c r="DR231" i="5"/>
  <c r="EC231" i="5" s="1"/>
  <c r="DR233" i="5"/>
  <c r="EC233" i="5" s="1"/>
  <c r="DR234" i="5"/>
  <c r="EC234" i="5" s="1"/>
  <c r="DR235" i="5"/>
  <c r="EC235" i="5" s="1"/>
  <c r="DR236" i="5"/>
  <c r="EC236" i="5" s="1"/>
  <c r="DR237" i="5"/>
  <c r="EC237" i="5" s="1"/>
  <c r="DR238" i="5"/>
  <c r="EC238" i="5" s="1"/>
  <c r="DR239" i="5"/>
  <c r="EC239" i="5" s="1"/>
  <c r="DR240" i="5"/>
  <c r="EC240" i="5" s="1"/>
  <c r="DR241" i="5"/>
  <c r="EC241" i="5" s="1"/>
  <c r="DR242" i="5"/>
  <c r="EC242" i="5" s="1"/>
  <c r="DR243" i="5"/>
  <c r="EC243" i="5" s="1"/>
  <c r="DR244" i="5"/>
  <c r="EC244" i="5" s="1"/>
  <c r="DR245" i="5"/>
  <c r="EC245" i="5" s="1"/>
  <c r="DR246" i="5"/>
  <c r="EC246" i="5" s="1"/>
  <c r="DR247" i="5"/>
  <c r="EC247" i="5" s="1"/>
  <c r="DR248" i="5"/>
  <c r="EC248" i="5" s="1"/>
  <c r="DR249" i="5"/>
  <c r="EC249" i="5" s="1"/>
  <c r="DR250" i="5"/>
  <c r="EC250" i="5" s="1"/>
  <c r="DR251" i="5"/>
  <c r="EC251" i="5" s="1"/>
  <c r="DR252" i="5"/>
  <c r="EC252" i="5" s="1"/>
  <c r="DR253" i="5"/>
  <c r="EC253" i="5" s="1"/>
  <c r="DR254" i="5"/>
  <c r="EC254" i="5" s="1"/>
  <c r="DR255" i="5"/>
  <c r="EC255" i="5" s="1"/>
  <c r="DR256" i="5"/>
  <c r="EC256" i="5" s="1"/>
  <c r="DR257" i="5"/>
  <c r="EC257" i="5" s="1"/>
  <c r="DR258" i="5"/>
  <c r="EC258" i="5" s="1"/>
  <c r="DR259" i="5"/>
  <c r="EC259" i="5" s="1"/>
  <c r="DR260" i="5"/>
  <c r="EC260" i="5" s="1"/>
  <c r="DR261" i="5"/>
  <c r="EC261" i="5" s="1"/>
  <c r="DR262" i="5"/>
  <c r="EC262" i="5" s="1"/>
  <c r="DR263" i="5"/>
  <c r="EC263" i="5" s="1"/>
  <c r="DR264" i="5"/>
  <c r="EC264" i="5" s="1"/>
  <c r="DR265" i="5"/>
  <c r="EC265" i="5" s="1"/>
  <c r="DR266" i="5"/>
  <c r="EC266" i="5" s="1"/>
  <c r="DR267" i="5"/>
  <c r="EC267" i="5" s="1"/>
  <c r="DR268" i="5"/>
  <c r="EC268" i="5" s="1"/>
  <c r="DR269" i="5"/>
  <c r="EC269" i="5" s="1"/>
  <c r="DR270" i="5"/>
  <c r="EC270" i="5" s="1"/>
  <c r="DR271" i="5"/>
  <c r="EC271" i="5" s="1"/>
  <c r="DR272" i="5"/>
  <c r="EC272" i="5" s="1"/>
  <c r="DR273" i="5"/>
  <c r="EC273" i="5" s="1"/>
  <c r="DR274" i="5"/>
  <c r="EC274" i="5" s="1"/>
  <c r="DR275" i="5"/>
  <c r="EC275" i="5" s="1"/>
  <c r="DR276" i="5"/>
  <c r="EC276" i="5" s="1"/>
  <c r="DR277" i="5"/>
  <c r="EC277" i="5" s="1"/>
  <c r="DR278" i="5"/>
  <c r="EC278" i="5" s="1"/>
  <c r="DR279" i="5"/>
  <c r="EC279" i="5" s="1"/>
  <c r="DR280" i="5"/>
  <c r="EC280" i="5" s="1"/>
  <c r="DR281" i="5"/>
  <c r="EC281" i="5" s="1"/>
  <c r="DR282" i="5"/>
  <c r="EC282" i="5" s="1"/>
  <c r="DR283" i="5"/>
  <c r="EC283" i="5" s="1"/>
  <c r="DR284" i="5"/>
  <c r="EC284" i="5" s="1"/>
  <c r="DR285" i="5"/>
  <c r="EC285" i="5" s="1"/>
  <c r="DR286" i="5"/>
  <c r="EC286" i="5" s="1"/>
  <c r="DR287" i="5"/>
  <c r="EC287" i="5" s="1"/>
  <c r="DR288" i="5"/>
  <c r="EC288" i="5" s="1"/>
  <c r="DR289" i="5"/>
  <c r="EC289" i="5" s="1"/>
  <c r="DR290" i="5"/>
  <c r="EC290" i="5" s="1"/>
  <c r="DR291" i="5"/>
  <c r="EC291" i="5" s="1"/>
  <c r="DR292" i="5"/>
  <c r="EC292" i="5" s="1"/>
  <c r="DR293" i="5"/>
  <c r="EC293" i="5" s="1"/>
  <c r="DR294" i="5"/>
  <c r="EC294" i="5" s="1"/>
  <c r="DR295" i="5"/>
  <c r="EC295" i="5" s="1"/>
  <c r="DR296" i="5"/>
  <c r="EC296" i="5" s="1"/>
  <c r="DR297" i="5"/>
  <c r="EC297" i="5" s="1"/>
  <c r="DR298" i="5"/>
  <c r="EC298" i="5" s="1"/>
  <c r="DR299" i="5"/>
  <c r="EC299" i="5" s="1"/>
  <c r="DR300" i="5"/>
  <c r="EC300" i="5" s="1"/>
  <c r="DR301" i="5"/>
  <c r="EC301" i="5" s="1"/>
  <c r="DR302" i="5"/>
  <c r="EC302" i="5" s="1"/>
  <c r="DR303" i="5"/>
  <c r="EC303" i="5" s="1"/>
  <c r="DR304" i="5"/>
  <c r="EC304" i="5" s="1"/>
  <c r="DR305" i="5"/>
  <c r="EC305" i="5" s="1"/>
  <c r="DR306" i="5"/>
  <c r="EC306" i="5" s="1"/>
  <c r="DR307" i="5"/>
  <c r="EC307" i="5" s="1"/>
  <c r="DR308" i="5"/>
  <c r="EC308" i="5" s="1"/>
  <c r="DR309" i="5"/>
  <c r="EC309" i="5" s="1"/>
  <c r="DR310" i="5"/>
  <c r="EC310" i="5" s="1"/>
  <c r="DR311" i="5"/>
  <c r="EC311" i="5" s="1"/>
  <c r="DR312" i="5"/>
  <c r="EC312" i="5" s="1"/>
  <c r="DR313" i="5"/>
  <c r="EC313" i="5" s="1"/>
  <c r="DR314" i="5"/>
  <c r="EC314" i="5" s="1"/>
  <c r="DR315" i="5"/>
  <c r="EC315" i="5" s="1"/>
  <c r="DR316" i="5"/>
  <c r="EC316" i="5" s="1"/>
  <c r="DR317" i="5"/>
  <c r="EC317" i="5" s="1"/>
  <c r="DR318" i="5"/>
  <c r="EC318" i="5" s="1"/>
  <c r="DR319" i="5"/>
  <c r="EC319" i="5" s="1"/>
  <c r="DR320" i="5"/>
  <c r="EC320" i="5" s="1"/>
  <c r="DR321" i="5"/>
  <c r="EC321" i="5" s="1"/>
  <c r="DR322" i="5"/>
  <c r="EC322" i="5" s="1"/>
  <c r="DR324" i="5"/>
  <c r="EC324" i="5" s="1"/>
  <c r="DR325" i="5"/>
  <c r="EC325" i="5" s="1"/>
  <c r="DR326" i="5"/>
  <c r="EC326" i="5" s="1"/>
  <c r="DR327" i="5"/>
  <c r="EC327" i="5" s="1"/>
  <c r="DR328" i="5"/>
  <c r="EC328" i="5" s="1"/>
  <c r="DR329" i="5"/>
  <c r="EC329" i="5" s="1"/>
  <c r="DR330" i="5"/>
  <c r="EC330" i="5" s="1"/>
  <c r="DR331" i="5"/>
  <c r="EC331" i="5" s="1"/>
  <c r="DR398" i="5"/>
  <c r="EC398" i="5" s="1"/>
  <c r="DR399" i="5"/>
  <c r="EC399" i="5" s="1"/>
  <c r="DR400" i="5"/>
  <c r="EC400" i="5" s="1"/>
  <c r="FO9" i="28"/>
  <c r="FZ9" i="28" s="1"/>
  <c r="FO10" i="28"/>
  <c r="FZ10" i="28" s="1"/>
  <c r="FO11" i="28"/>
  <c r="FZ11" i="28" s="1"/>
  <c r="FO12" i="28"/>
  <c r="FZ12" i="28" s="1"/>
  <c r="FO13" i="28"/>
  <c r="FZ13" i="28" s="1"/>
  <c r="FO14" i="28"/>
  <c r="FZ14" i="28" s="1"/>
  <c r="FO15" i="28"/>
  <c r="FZ15" i="28" s="1"/>
  <c r="FO16" i="28"/>
  <c r="FZ16" i="28" s="1"/>
  <c r="FO17" i="28"/>
  <c r="FZ17" i="28" s="1"/>
  <c r="FO18" i="28"/>
  <c r="FZ18" i="28" s="1"/>
  <c r="FO19" i="28"/>
  <c r="FZ19" i="28" s="1"/>
  <c r="FO20" i="28"/>
  <c r="FZ20" i="28" s="1"/>
  <c r="FO21" i="28"/>
  <c r="FZ21" i="28" s="1"/>
  <c r="FO22" i="28"/>
  <c r="FZ22" i="28" s="1"/>
  <c r="FO23" i="28"/>
  <c r="FZ23" i="28" s="1"/>
  <c r="FO24" i="28"/>
  <c r="FZ24" i="28" s="1"/>
  <c r="FO25" i="28"/>
  <c r="FZ25" i="28" s="1"/>
  <c r="FO26" i="28"/>
  <c r="FZ26" i="28" s="1"/>
  <c r="FO27" i="28"/>
  <c r="FZ27" i="28" s="1"/>
  <c r="FO28" i="28"/>
  <c r="FZ28" i="28" s="1"/>
  <c r="FO29" i="28"/>
  <c r="FZ29" i="28" s="1"/>
  <c r="FO30" i="28"/>
  <c r="FZ30" i="28" s="1"/>
  <c r="FO31" i="28"/>
  <c r="FZ31" i="28" s="1"/>
  <c r="FO8" i="28"/>
  <c r="FZ8" i="28" s="1"/>
  <c r="DR333" i="5"/>
  <c r="EC333" i="5" s="1"/>
  <c r="DR334" i="5"/>
  <c r="EC334" i="5" s="1"/>
  <c r="DR335" i="5"/>
  <c r="EC335" i="5" s="1"/>
  <c r="DR336" i="5"/>
  <c r="EC336" i="5" s="1"/>
  <c r="DR337" i="5"/>
  <c r="EC337" i="5" s="1"/>
  <c r="DR338" i="5"/>
  <c r="EC338" i="5" s="1"/>
  <c r="DR332" i="5"/>
  <c r="EC332" i="5" s="1"/>
  <c r="DR339" i="5"/>
  <c r="EC339" i="5" s="1"/>
  <c r="DR340" i="5"/>
  <c r="EC340" i="5" s="1"/>
  <c r="DR341" i="5"/>
  <c r="EC341" i="5" s="1"/>
  <c r="DR342" i="5"/>
  <c r="EC342" i="5" s="1"/>
  <c r="DR343" i="5"/>
  <c r="EC343" i="5" s="1"/>
  <c r="DR344" i="5"/>
  <c r="EC344" i="5" s="1"/>
  <c r="DR345" i="5"/>
  <c r="EC345" i="5" s="1"/>
  <c r="DR346" i="5"/>
  <c r="EC346" i="5" s="1"/>
  <c r="DR347" i="5"/>
  <c r="EC347" i="5" s="1"/>
  <c r="DR348" i="5"/>
  <c r="EC348" i="5" s="1"/>
  <c r="DR349" i="5"/>
  <c r="EC349" i="5" s="1"/>
  <c r="DR133" i="5"/>
  <c r="EC133" i="5" s="1"/>
  <c r="DR128" i="5"/>
  <c r="EC128" i="5" s="1"/>
  <c r="DR124" i="5"/>
  <c r="EC124" i="5" s="1"/>
  <c r="DR121" i="5"/>
  <c r="EC121" i="5" s="1"/>
  <c r="DR118" i="5"/>
  <c r="EC118" i="5" s="1"/>
  <c r="DR113" i="5"/>
  <c r="EC113" i="5" s="1"/>
  <c r="DR109" i="5"/>
  <c r="EC109" i="5" s="1"/>
  <c r="DR106" i="5"/>
  <c r="EC106" i="5" s="1"/>
  <c r="DR104" i="5"/>
  <c r="EC104" i="5" s="1"/>
  <c r="DR101" i="5"/>
  <c r="EC101" i="5" s="1"/>
  <c r="DR98" i="5"/>
  <c r="EC98" i="5" s="1"/>
  <c r="DR95" i="5"/>
  <c r="EC95" i="5" s="1"/>
  <c r="DR93" i="5"/>
  <c r="EC93" i="5" s="1"/>
  <c r="DR92" i="5"/>
  <c r="EC92" i="5" s="1"/>
  <c r="DR91" i="5"/>
  <c r="EC91" i="5" s="1"/>
  <c r="DR90" i="5"/>
  <c r="EC90" i="5" s="1"/>
  <c r="DR89" i="5"/>
  <c r="EC89" i="5" s="1"/>
  <c r="DR87" i="5"/>
  <c r="EC87" i="5" s="1"/>
  <c r="DR84" i="5"/>
  <c r="EC84" i="5" s="1"/>
  <c r="DR82" i="5"/>
  <c r="EC82" i="5" s="1"/>
  <c r="DR81" i="5"/>
  <c r="EC81" i="5" s="1"/>
  <c r="DR80" i="5"/>
  <c r="EC80" i="5" s="1"/>
  <c r="DR79" i="5"/>
  <c r="EC79" i="5" s="1"/>
  <c r="DR78" i="5"/>
  <c r="EC78" i="5" s="1"/>
  <c r="DR76" i="5"/>
  <c r="EC76" i="5" s="1"/>
  <c r="DR74" i="5"/>
  <c r="EC74" i="5" s="1"/>
  <c r="DR71" i="5"/>
  <c r="EC71" i="5" s="1"/>
  <c r="DR69" i="5"/>
  <c r="EC69" i="5" s="1"/>
  <c r="DR67" i="5"/>
  <c r="EC67" i="5" s="1"/>
  <c r="DR65" i="5"/>
  <c r="EC65" i="5" s="1"/>
  <c r="DR63" i="5"/>
  <c r="EC63" i="5" s="1"/>
  <c r="DR61" i="5"/>
  <c r="EC61" i="5" s="1"/>
  <c r="DR58" i="5"/>
  <c r="EC58" i="5" s="1"/>
  <c r="DR56" i="5"/>
  <c r="EC56" i="5" s="1"/>
  <c r="DR54" i="5"/>
  <c r="EC54" i="5" s="1"/>
  <c r="DR52" i="5"/>
  <c r="EC52" i="5" s="1"/>
  <c r="DR50" i="5"/>
  <c r="EC50" i="5" s="1"/>
  <c r="DR47" i="5"/>
  <c r="EC47" i="5" s="1"/>
  <c r="DR44" i="5"/>
  <c r="EC44" i="5" s="1"/>
  <c r="DR42" i="5"/>
  <c r="EC42" i="5" s="1"/>
  <c r="DR232" i="5"/>
  <c r="EC232" i="5" s="1"/>
  <c r="DR41" i="5"/>
  <c r="EC41" i="5" s="1"/>
  <c r="DR39" i="5"/>
  <c r="EC39" i="5" s="1"/>
  <c r="DR36" i="5"/>
  <c r="EC36" i="5" s="1"/>
  <c r="DR34" i="5"/>
  <c r="EC34" i="5" s="1"/>
  <c r="DR32" i="5"/>
  <c r="EC32" i="5" s="1"/>
  <c r="DR31" i="5"/>
  <c r="EC31" i="5" s="1"/>
  <c r="DR350" i="5"/>
  <c r="DR351" i="5"/>
  <c r="DR352" i="5"/>
  <c r="DR353" i="5"/>
  <c r="DR354" i="5"/>
  <c r="DR355" i="5"/>
  <c r="DR356" i="5"/>
  <c r="DR357" i="5"/>
  <c r="DR358" i="5"/>
  <c r="DR359" i="5"/>
  <c r="DR360" i="5"/>
  <c r="DR361" i="5"/>
  <c r="DR362" i="5"/>
  <c r="DR363" i="5"/>
  <c r="DR364" i="5"/>
  <c r="DR365" i="5"/>
  <c r="DR366" i="5"/>
  <c r="DR367" i="5"/>
  <c r="DR368" i="5"/>
  <c r="DR369" i="5"/>
  <c r="DR370" i="5"/>
  <c r="DR371" i="5"/>
  <c r="DR372" i="5"/>
  <c r="DR373" i="5"/>
  <c r="DR374" i="5"/>
  <c r="DR375" i="5"/>
  <c r="DR376" i="5"/>
  <c r="DR377" i="5"/>
  <c r="DR378" i="5"/>
  <c r="DR323" i="5"/>
  <c r="DR379" i="5"/>
  <c r="DR380" i="5"/>
  <c r="DR381" i="5"/>
  <c r="DR382" i="5"/>
  <c r="DR383" i="5"/>
  <c r="DR384" i="5"/>
  <c r="DR385" i="5"/>
  <c r="DR386" i="5"/>
  <c r="DR387" i="5"/>
  <c r="DR388" i="5"/>
  <c r="DR389" i="5"/>
  <c r="DR390" i="5"/>
  <c r="DR391" i="5"/>
  <c r="DR392" i="5"/>
  <c r="DR393" i="5"/>
  <c r="DR394" i="5"/>
  <c r="DR395" i="5"/>
  <c r="DR396" i="5"/>
  <c r="DR397" i="5"/>
  <c r="DR94" i="5"/>
  <c r="DR97" i="5"/>
  <c r="DR99" i="5"/>
  <c r="DR102" i="5"/>
  <c r="DR105" i="5"/>
  <c r="DR108" i="5"/>
  <c r="DR111" i="5"/>
  <c r="DR114" i="5"/>
  <c r="DR117" i="5"/>
  <c r="DR120" i="5"/>
  <c r="DR125" i="5"/>
  <c r="DR129" i="5"/>
  <c r="DR132" i="5"/>
  <c r="DR136" i="5"/>
  <c r="DR137" i="5"/>
  <c r="DR138" i="5"/>
  <c r="DR139" i="5"/>
  <c r="DR140" i="5"/>
  <c r="DR141" i="5"/>
  <c r="DR142" i="5"/>
  <c r="DR143" i="5"/>
  <c r="DR144" i="5"/>
  <c r="DR145" i="5"/>
  <c r="DR146" i="5"/>
  <c r="DR115" i="5"/>
  <c r="DR122" i="5"/>
  <c r="DR126" i="5"/>
  <c r="DR130" i="5"/>
  <c r="DR135" i="5"/>
  <c r="FO7" i="28"/>
  <c r="EC146" i="5"/>
  <c r="EC144" i="5"/>
  <c r="EC143" i="5"/>
  <c r="EC142" i="5"/>
  <c r="EC140" i="5"/>
  <c r="EC139" i="5"/>
  <c r="EC138" i="5"/>
  <c r="EC136" i="5"/>
  <c r="EC135" i="5"/>
  <c r="EC132" i="5"/>
  <c r="EC130" i="5"/>
  <c r="EC126" i="5"/>
  <c r="EC120" i="5"/>
  <c r="EC108" i="5"/>
  <c r="EC99" i="5"/>
  <c r="EC102" i="5"/>
  <c r="EC111" i="5"/>
  <c r="EC114" i="5"/>
  <c r="EC115" i="5"/>
  <c r="EC125" i="5"/>
  <c r="EC129" i="5"/>
  <c r="EC137" i="5"/>
  <c r="EC141" i="5"/>
  <c r="EC145" i="5"/>
  <c r="EC105" i="5"/>
  <c r="EC117" i="5"/>
  <c r="EC122" i="5"/>
  <c r="FZ7" i="28"/>
  <c r="DM6" i="25"/>
  <c r="N20" i="6"/>
  <c r="N13" i="6"/>
  <c r="BK9" i="29"/>
  <c r="BK8" i="29"/>
  <c r="O20" i="6"/>
  <c r="O13" i="6"/>
  <c r="BL9" i="29"/>
  <c r="BL8" i="29"/>
  <c r="M20" i="6"/>
  <c r="M13" i="6"/>
  <c r="BJ8" i="29"/>
  <c r="BJ9" i="29"/>
  <c r="DM15" i="25"/>
  <c r="DM13" i="25"/>
  <c r="DM17" i="25"/>
  <c r="DM12" i="25"/>
  <c r="DM20" i="25"/>
  <c r="DM19" i="25"/>
  <c r="DM16" i="25"/>
  <c r="DM7" i="25"/>
  <c r="DM9" i="25"/>
  <c r="DM8" i="25"/>
  <c r="DM11" i="25"/>
  <c r="DM10" i="25"/>
  <c r="DM18" i="25"/>
  <c r="DM14" i="25"/>
  <c r="CN30" i="5"/>
  <c r="CN29" i="5"/>
  <c r="CN28" i="5"/>
  <c r="CN27" i="5"/>
  <c r="CN26" i="5"/>
  <c r="CN25" i="5"/>
  <c r="CN24" i="5"/>
  <c r="CN23" i="5"/>
  <c r="CN22" i="5"/>
  <c r="CN21" i="5"/>
  <c r="CN20" i="5"/>
  <c r="CN19" i="5"/>
  <c r="CN18" i="5"/>
  <c r="CN17" i="5"/>
  <c r="CN16" i="5"/>
  <c r="CN15" i="5"/>
  <c r="CN14" i="5"/>
  <c r="CN13" i="5"/>
  <c r="CN12" i="5"/>
  <c r="CN11" i="5"/>
  <c r="CN10" i="5"/>
  <c r="CN9" i="5"/>
  <c r="CN8" i="5"/>
  <c r="X30" i="6"/>
  <c r="J30" i="6"/>
  <c r="Y30" i="6" s="1"/>
  <c r="X29" i="6"/>
  <c r="J29" i="6"/>
  <c r="Y29" i="6" s="1"/>
  <c r="X28" i="6"/>
  <c r="J28" i="6"/>
  <c r="K28" i="6" s="1"/>
  <c r="L28" i="6" s="1"/>
  <c r="S28" i="6" s="1"/>
  <c r="X27" i="6"/>
  <c r="J27" i="6"/>
  <c r="Y27" i="6" s="1"/>
  <c r="X26" i="6"/>
  <c r="J26" i="6"/>
  <c r="K26" i="6" s="1"/>
  <c r="L26" i="6" s="1"/>
  <c r="S26" i="6" s="1"/>
  <c r="X25" i="6"/>
  <c r="J25" i="6"/>
  <c r="Y25" i="6" s="1"/>
  <c r="X24" i="6"/>
  <c r="J24" i="6"/>
  <c r="Y24" i="6" s="1"/>
  <c r="X23" i="6"/>
  <c r="J23" i="6"/>
  <c r="Y23" i="6" s="1"/>
  <c r="X22" i="6"/>
  <c r="J22" i="6"/>
  <c r="X21" i="6"/>
  <c r="J21" i="6"/>
  <c r="K21" i="6" s="1"/>
  <c r="L21" i="6" s="1"/>
  <c r="S21" i="6" s="1"/>
  <c r="L7" i="6" l="1"/>
  <c r="S7" i="6" s="1"/>
  <c r="BI9" i="29"/>
  <c r="BP9" i="29" s="1"/>
  <c r="EE28" i="28"/>
  <c r="HH8" i="28"/>
  <c r="HJ8" i="28" s="1"/>
  <c r="CP13" i="29"/>
  <c r="CR13" i="29" s="1"/>
  <c r="CP22" i="29"/>
  <c r="CR22" i="29" s="1"/>
  <c r="CP27" i="29"/>
  <c r="CR27" i="29" s="1"/>
  <c r="CP30" i="29"/>
  <c r="CR30" i="29" s="1"/>
  <c r="CP23" i="29"/>
  <c r="CR23" i="29" s="1"/>
  <c r="CP17" i="29"/>
  <c r="CR17" i="29" s="1"/>
  <c r="CP15" i="29"/>
  <c r="CR15" i="29" s="1"/>
  <c r="CP21" i="29"/>
  <c r="CR21" i="29" s="1"/>
  <c r="CP19" i="29"/>
  <c r="CR19" i="29" s="1"/>
  <c r="CP28" i="29"/>
  <c r="CR28" i="29" s="1"/>
  <c r="CP25" i="29"/>
  <c r="CR25" i="29" s="1"/>
  <c r="CP26" i="29"/>
  <c r="CR26" i="29" s="1"/>
  <c r="CP20" i="29"/>
  <c r="CR20" i="29" s="1"/>
  <c r="CP24" i="29"/>
  <c r="CR24" i="29" s="1"/>
  <c r="CP18" i="29"/>
  <c r="CR18" i="29" s="1"/>
  <c r="CP11" i="29"/>
  <c r="CR11" i="29" s="1"/>
  <c r="CP29" i="29"/>
  <c r="CR29" i="29" s="1"/>
  <c r="CP8" i="29"/>
  <c r="CR8" i="29" s="1"/>
  <c r="CP9" i="29"/>
  <c r="CR9" i="29" s="1"/>
  <c r="CP12" i="29"/>
  <c r="CR12" i="29" s="1"/>
  <c r="CP10" i="29"/>
  <c r="CR10" i="29" s="1"/>
  <c r="CP16" i="29"/>
  <c r="CR16" i="29" s="1"/>
  <c r="CP14" i="29"/>
  <c r="CR14" i="29" s="1"/>
  <c r="HH9" i="28"/>
  <c r="HJ9" i="28" s="1"/>
  <c r="HH29" i="28"/>
  <c r="HJ29" i="28" s="1"/>
  <c r="HH28" i="28"/>
  <c r="HJ28" i="28" s="1"/>
  <c r="HH27" i="28"/>
  <c r="HJ27" i="28" s="1"/>
  <c r="HH24" i="28"/>
  <c r="HJ24" i="28" s="1"/>
  <c r="HH21" i="28"/>
  <c r="HJ21" i="28" s="1"/>
  <c r="HH30" i="28"/>
  <c r="HJ30" i="28" s="1"/>
  <c r="HH26" i="28"/>
  <c r="HJ26" i="28" s="1"/>
  <c r="HH25" i="28"/>
  <c r="HJ25" i="28" s="1"/>
  <c r="HH23" i="28"/>
  <c r="HJ23" i="28" s="1"/>
  <c r="HH20" i="28"/>
  <c r="HJ20" i="28" s="1"/>
  <c r="HH22" i="28"/>
  <c r="HJ22" i="28" s="1"/>
  <c r="HH15" i="28"/>
  <c r="HJ15" i="28" s="1"/>
  <c r="HH17" i="28"/>
  <c r="HJ17" i="28" s="1"/>
  <c r="HH14" i="28"/>
  <c r="HJ14" i="28" s="1"/>
  <c r="HH19" i="28"/>
  <c r="HJ19" i="28" s="1"/>
  <c r="HH18" i="28"/>
  <c r="HJ18" i="28" s="1"/>
  <c r="HH12" i="28"/>
  <c r="HJ12" i="28" s="1"/>
  <c r="HH11" i="28"/>
  <c r="HJ11" i="28" s="1"/>
  <c r="HH13" i="28"/>
  <c r="HJ13" i="28" s="1"/>
  <c r="HH10" i="28"/>
  <c r="HJ10" i="28" s="1"/>
  <c r="HH16" i="28"/>
  <c r="HJ16" i="28" s="1"/>
  <c r="EE24" i="28"/>
  <c r="EC386" i="5"/>
  <c r="EC385" i="5"/>
  <c r="EC382" i="5"/>
  <c r="EC381" i="5"/>
  <c r="EC378" i="5"/>
  <c r="EC375" i="5"/>
  <c r="EC374" i="5"/>
  <c r="EC371" i="5"/>
  <c r="EC369" i="5"/>
  <c r="EC368" i="5"/>
  <c r="EC367" i="5"/>
  <c r="EC365" i="5"/>
  <c r="EC364" i="5"/>
  <c r="EC361" i="5"/>
  <c r="EC360" i="5"/>
  <c r="EC357" i="5"/>
  <c r="EC356" i="5"/>
  <c r="EC353" i="5"/>
  <c r="EC352" i="5"/>
  <c r="EC351" i="5"/>
  <c r="EC350" i="5"/>
  <c r="EC323" i="5"/>
  <c r="EC94" i="5"/>
  <c r="EC97" i="5"/>
  <c r="EC355" i="5"/>
  <c r="EC358" i="5"/>
  <c r="EC359" i="5"/>
  <c r="EC363" i="5"/>
  <c r="EC373" i="5"/>
  <c r="EC377" i="5"/>
  <c r="EC383" i="5"/>
  <c r="EC387" i="5"/>
  <c r="EC390" i="5"/>
  <c r="EC391" i="5"/>
  <c r="EC394" i="5"/>
  <c r="EC395" i="5"/>
  <c r="EC372" i="5"/>
  <c r="EC354" i="5"/>
  <c r="EC370" i="5"/>
  <c r="EC362" i="5"/>
  <c r="EC384" i="5"/>
  <c r="EC366" i="5"/>
  <c r="EC376" i="5"/>
  <c r="EC380" i="5"/>
  <c r="EC392" i="5"/>
  <c r="EC379" i="5"/>
  <c r="EC388" i="5"/>
  <c r="EC389" i="5"/>
  <c r="EC397" i="5"/>
  <c r="EC396" i="5"/>
  <c r="EC393" i="5"/>
  <c r="CH199" i="5"/>
  <c r="CH207" i="5"/>
  <c r="CH215" i="5"/>
  <c r="CH223" i="5"/>
  <c r="EE14" i="28"/>
  <c r="CH201" i="5"/>
  <c r="CH209" i="5"/>
  <c r="CH217" i="5"/>
  <c r="CH225" i="5"/>
  <c r="CH328" i="5"/>
  <c r="EE30" i="28"/>
  <c r="CH203" i="5"/>
  <c r="CH211" i="5"/>
  <c r="CH219" i="5"/>
  <c r="BI8" i="29"/>
  <c r="BP8" i="29" s="1"/>
  <c r="EE10" i="28"/>
  <c r="EE18" i="28"/>
  <c r="CH205" i="5"/>
  <c r="CH213" i="5"/>
  <c r="CH221" i="5"/>
  <c r="CH340" i="5"/>
  <c r="EE26" i="28"/>
  <c r="EE8" i="28"/>
  <c r="EF7" i="28"/>
  <c r="EE9" i="28"/>
  <c r="EE11" i="28"/>
  <c r="EE13" i="28"/>
  <c r="EE15" i="28"/>
  <c r="EE17" i="28"/>
  <c r="EE19" i="28"/>
  <c r="EE21" i="28"/>
  <c r="EE23" i="28"/>
  <c r="EE25" i="28"/>
  <c r="EE27" i="28"/>
  <c r="EE29" i="28"/>
  <c r="EE31" i="28"/>
  <c r="EH7" i="28"/>
  <c r="CH32" i="5"/>
  <c r="CH33" i="5"/>
  <c r="CH35" i="5"/>
  <c r="CH37" i="5"/>
  <c r="CH39" i="5"/>
  <c r="CH41" i="5"/>
  <c r="CH43" i="5"/>
  <c r="CH45" i="5"/>
  <c r="CH47" i="5"/>
  <c r="CH49" i="5"/>
  <c r="CH51" i="5"/>
  <c r="CH53" i="5"/>
  <c r="CH55" i="5"/>
  <c r="CH57" i="5"/>
  <c r="CH59" i="5"/>
  <c r="CH61" i="5"/>
  <c r="CH63" i="5"/>
  <c r="CH65" i="5"/>
  <c r="CH68" i="5"/>
  <c r="CH70" i="5"/>
  <c r="CH72" i="5"/>
  <c r="CH74" i="5"/>
  <c r="CH76" i="5"/>
  <c r="CH78" i="5"/>
  <c r="CH80" i="5"/>
  <c r="CH82" i="5"/>
  <c r="CH84" i="5"/>
  <c r="CH85" i="5"/>
  <c r="CH87" i="5"/>
  <c r="CH90" i="5"/>
  <c r="CH92" i="5"/>
  <c r="CH94" i="5"/>
  <c r="CH96" i="5"/>
  <c r="CH98" i="5"/>
  <c r="CH100" i="5"/>
  <c r="CH102" i="5"/>
  <c r="CH104" i="5"/>
  <c r="CH106" i="5"/>
  <c r="CH108" i="5"/>
  <c r="CH111" i="5"/>
  <c r="CH112" i="5"/>
  <c r="CH114" i="5"/>
  <c r="CH118" i="5"/>
  <c r="CH122" i="5"/>
  <c r="CH126" i="5"/>
  <c r="CH130" i="5"/>
  <c r="CH134" i="5"/>
  <c r="CH138" i="5"/>
  <c r="CH142" i="5"/>
  <c r="CH147" i="5"/>
  <c r="CH151" i="5"/>
  <c r="CH155" i="5"/>
  <c r="CH159" i="5"/>
  <c r="CH163" i="5"/>
  <c r="CH167" i="5"/>
  <c r="CH171" i="5"/>
  <c r="CH176" i="5"/>
  <c r="CH178" i="5"/>
  <c r="CH182" i="5"/>
  <c r="CH186" i="5"/>
  <c r="CH190" i="5"/>
  <c r="CH194" i="5"/>
  <c r="CH198" i="5"/>
  <c r="CH202" i="5"/>
  <c r="CH208" i="5"/>
  <c r="CH212" i="5"/>
  <c r="CH216" i="5"/>
  <c r="CH220" i="5"/>
  <c r="CH224" i="5"/>
  <c r="CH227" i="5"/>
  <c r="CH231" i="5"/>
  <c r="CH235" i="5"/>
  <c r="CH239" i="5"/>
  <c r="CH243" i="5"/>
  <c r="CH247" i="5"/>
  <c r="CH251" i="5"/>
  <c r="CH256" i="5"/>
  <c r="CH260" i="5"/>
  <c r="CH265" i="5"/>
  <c r="CH268" i="5"/>
  <c r="CH272" i="5"/>
  <c r="CH276" i="5"/>
  <c r="CH278" i="5"/>
  <c r="CH282" i="5"/>
  <c r="CH286" i="5"/>
  <c r="CH290" i="5"/>
  <c r="CH294" i="5"/>
  <c r="CH298" i="5"/>
  <c r="CH302" i="5"/>
  <c r="CH307" i="5"/>
  <c r="CH310" i="5"/>
  <c r="CH315" i="5"/>
  <c r="CH319" i="5"/>
  <c r="CH323" i="5"/>
  <c r="CH325" i="5"/>
  <c r="CH329" i="5"/>
  <c r="CH333" i="5"/>
  <c r="CH337" i="5"/>
  <c r="CH341" i="5"/>
  <c r="CH346" i="5"/>
  <c r="CH350" i="5"/>
  <c r="CH354" i="5"/>
  <c r="CH358" i="5"/>
  <c r="CH362" i="5"/>
  <c r="CH366" i="5"/>
  <c r="CH370" i="5"/>
  <c r="CH372" i="5"/>
  <c r="CH377" i="5"/>
  <c r="CH381" i="5"/>
  <c r="CH385" i="5"/>
  <c r="CH389" i="5"/>
  <c r="CH393" i="5"/>
  <c r="CH397" i="5"/>
  <c r="EG7" i="28"/>
  <c r="CH398" i="5"/>
  <c r="CH395" i="5"/>
  <c r="CH390" i="5"/>
  <c r="CH386" i="5"/>
  <c r="CH382" i="5"/>
  <c r="CH378" i="5"/>
  <c r="CH373" i="5"/>
  <c r="CH369" i="5"/>
  <c r="CH365" i="5"/>
  <c r="CH361" i="5"/>
  <c r="CH357" i="5"/>
  <c r="CH353" i="5"/>
  <c r="CH349" i="5"/>
  <c r="CH345" i="5"/>
  <c r="CH342" i="5"/>
  <c r="CH338" i="5"/>
  <c r="CH334" i="5"/>
  <c r="CH330" i="5"/>
  <c r="CH326" i="5"/>
  <c r="CH322" i="5"/>
  <c r="CH318" i="5"/>
  <c r="CH314" i="5"/>
  <c r="CH311" i="5"/>
  <c r="CH306" i="5"/>
  <c r="CH303" i="5"/>
  <c r="CH299" i="5"/>
  <c r="CH295" i="5"/>
  <c r="CH291" i="5"/>
  <c r="CH287" i="5"/>
  <c r="CH283" i="5"/>
  <c r="CH279" i="5"/>
  <c r="CH275" i="5"/>
  <c r="CH271" i="5"/>
  <c r="CH266" i="5"/>
  <c r="CH262" i="5"/>
  <c r="CH259" i="5"/>
  <c r="CH255" i="5"/>
  <c r="CH252" i="5"/>
  <c r="CH248" i="5"/>
  <c r="CH246" i="5"/>
  <c r="CH242" i="5"/>
  <c r="CH238" i="5"/>
  <c r="CH233" i="5"/>
  <c r="CH230" i="5"/>
  <c r="CH197" i="5"/>
  <c r="CH195" i="5"/>
  <c r="CH193" i="5"/>
  <c r="CH191" i="5"/>
  <c r="CH189" i="5"/>
  <c r="CH187" i="5"/>
  <c r="CH185" i="5"/>
  <c r="CH183" i="5"/>
  <c r="CH181" i="5"/>
  <c r="CH179" i="5"/>
  <c r="CH177" i="5"/>
  <c r="CH175" i="5"/>
  <c r="CH174" i="5"/>
  <c r="CH172" i="5"/>
  <c r="CH170" i="5"/>
  <c r="CH168" i="5"/>
  <c r="CH166" i="5"/>
  <c r="CH164" i="5"/>
  <c r="CH162" i="5"/>
  <c r="CH160" i="5"/>
  <c r="CH158" i="5"/>
  <c r="CH156" i="5"/>
  <c r="CH154" i="5"/>
  <c r="CH152" i="5"/>
  <c r="CH150" i="5"/>
  <c r="CH146" i="5"/>
  <c r="CH144" i="5"/>
  <c r="CH143" i="5"/>
  <c r="CH141" i="5"/>
  <c r="CH139" i="5"/>
  <c r="CH137" i="5"/>
  <c r="CH135" i="5"/>
  <c r="CH133" i="5"/>
  <c r="CH131" i="5"/>
  <c r="CH129" i="5"/>
  <c r="CH127" i="5"/>
  <c r="CH125" i="5"/>
  <c r="CH123" i="5"/>
  <c r="CH120" i="5"/>
  <c r="CH119" i="5"/>
  <c r="CH117" i="5"/>
  <c r="CH115" i="5"/>
  <c r="EE22" i="28"/>
  <c r="CH113" i="5"/>
  <c r="CH110" i="5"/>
  <c r="CH109" i="5"/>
  <c r="CH107" i="5"/>
  <c r="CH105" i="5"/>
  <c r="CH103" i="5"/>
  <c r="CH101" i="5"/>
  <c r="CH99" i="5"/>
  <c r="CH97" i="5"/>
  <c r="CH95" i="5"/>
  <c r="CH93" i="5"/>
  <c r="CH91" i="5"/>
  <c r="CH148" i="5"/>
  <c r="CH89" i="5"/>
  <c r="CH88" i="5"/>
  <c r="CH86" i="5"/>
  <c r="CH83" i="5"/>
  <c r="CH81" i="5"/>
  <c r="CH79" i="5"/>
  <c r="CH77" i="5"/>
  <c r="CH75" i="5"/>
  <c r="CH73" i="5"/>
  <c r="CH71" i="5"/>
  <c r="CH69" i="5"/>
  <c r="CH67" i="5"/>
  <c r="CH66" i="5"/>
  <c r="CH64" i="5"/>
  <c r="CH62" i="5"/>
  <c r="CH60" i="5"/>
  <c r="CH58" i="5"/>
  <c r="CH56" i="5"/>
  <c r="CH54" i="5"/>
  <c r="CH52" i="5"/>
  <c r="CH50" i="5"/>
  <c r="CH48" i="5"/>
  <c r="CH46" i="5"/>
  <c r="CH44" i="5"/>
  <c r="CH42" i="5"/>
  <c r="CH40" i="5"/>
  <c r="CH38" i="5"/>
  <c r="CH36" i="5"/>
  <c r="CH34" i="5"/>
  <c r="CH31" i="5"/>
  <c r="CH116" i="5"/>
  <c r="CH121" i="5"/>
  <c r="CH124" i="5"/>
  <c r="CH128" i="5"/>
  <c r="CH132" i="5"/>
  <c r="CH136" i="5"/>
  <c r="CH140" i="5"/>
  <c r="CH145" i="5"/>
  <c r="CH149" i="5"/>
  <c r="CH153" i="5"/>
  <c r="CH157" i="5"/>
  <c r="CH161" i="5"/>
  <c r="CH165" i="5"/>
  <c r="CH169" i="5"/>
  <c r="CH173" i="5"/>
  <c r="CH180" i="5"/>
  <c r="CH184" i="5"/>
  <c r="CH188" i="5"/>
  <c r="CH192" i="5"/>
  <c r="CH196" i="5"/>
  <c r="CH200" i="5"/>
  <c r="CH204" i="5"/>
  <c r="CH206" i="5"/>
  <c r="CH210" i="5"/>
  <c r="CH214" i="5"/>
  <c r="CH218" i="5"/>
  <c r="CH222" i="5"/>
  <c r="CH226" i="5"/>
  <c r="CH229" i="5"/>
  <c r="CH234" i="5"/>
  <c r="CH237" i="5"/>
  <c r="CH241" i="5"/>
  <c r="CH245" i="5"/>
  <c r="CH249" i="5"/>
  <c r="CH253" i="5"/>
  <c r="CH258" i="5"/>
  <c r="CH263" i="5"/>
  <c r="CH267" i="5"/>
  <c r="CH270" i="5"/>
  <c r="CH274" i="5"/>
  <c r="CH280" i="5"/>
  <c r="CH284" i="5"/>
  <c r="CH288" i="5"/>
  <c r="CH292" i="5"/>
  <c r="CH296" i="5"/>
  <c r="CH300" i="5"/>
  <c r="CH305" i="5"/>
  <c r="CH309" i="5"/>
  <c r="CH313" i="5"/>
  <c r="CH317" i="5"/>
  <c r="CH321" i="5"/>
  <c r="CH327" i="5"/>
  <c r="CH331" i="5"/>
  <c r="CH335" i="5"/>
  <c r="CH339" i="5"/>
  <c r="CH343" i="5"/>
  <c r="CH348" i="5"/>
  <c r="CH352" i="5"/>
  <c r="CH356" i="5"/>
  <c r="CH360" i="5"/>
  <c r="CH364" i="5"/>
  <c r="CH368" i="5"/>
  <c r="CH374" i="5"/>
  <c r="CH376" i="5"/>
  <c r="CH379" i="5"/>
  <c r="CH383" i="5"/>
  <c r="CH387" i="5"/>
  <c r="CH391" i="5"/>
  <c r="CH394" i="5"/>
  <c r="CH399" i="5"/>
  <c r="CH400" i="5"/>
  <c r="CH396" i="5"/>
  <c r="CH392" i="5"/>
  <c r="CH388" i="5"/>
  <c r="CH384" i="5"/>
  <c r="CH380" i="5"/>
  <c r="CH375" i="5"/>
  <c r="CH371" i="5"/>
  <c r="CH367" i="5"/>
  <c r="CH363" i="5"/>
  <c r="CH359" i="5"/>
  <c r="CH355" i="5"/>
  <c r="CH351" i="5"/>
  <c r="CH347" i="5"/>
  <c r="CH344" i="5"/>
  <c r="CH336" i="5"/>
  <c r="CH332" i="5"/>
  <c r="CH324" i="5"/>
  <c r="CH320" i="5"/>
  <c r="CH316" i="5"/>
  <c r="CH312" i="5"/>
  <c r="CH308" i="5"/>
  <c r="CH304" i="5"/>
  <c r="CH301" i="5"/>
  <c r="CH297" i="5"/>
  <c r="CH293" i="5"/>
  <c r="CH289" i="5"/>
  <c r="CH285" i="5"/>
  <c r="CH281" i="5"/>
  <c r="CH277" i="5"/>
  <c r="CH273" i="5"/>
  <c r="CH269" i="5"/>
  <c r="CH264" i="5"/>
  <c r="CH261" i="5"/>
  <c r="CH257" i="5"/>
  <c r="CH254" i="5"/>
  <c r="CH250" i="5"/>
  <c r="CH244" i="5"/>
  <c r="CH240" i="5"/>
  <c r="CH236" i="5"/>
  <c r="CH232" i="5"/>
  <c r="CH228" i="5"/>
  <c r="K27" i="6"/>
  <c r="L27" i="6" s="1"/>
  <c r="S27" i="6" s="1"/>
  <c r="K25" i="6"/>
  <c r="L25" i="6" s="1"/>
  <c r="S25" i="6" s="1"/>
  <c r="Z29" i="6"/>
  <c r="AA29" i="6" s="1"/>
  <c r="AF29" i="6" s="1"/>
  <c r="AH29" i="6" s="1"/>
  <c r="AI29" i="6" s="1"/>
  <c r="Z24" i="6"/>
  <c r="AA24" i="6" s="1"/>
  <c r="AF24" i="6" s="1"/>
  <c r="AH24" i="6" s="1"/>
  <c r="AI24" i="6" s="1"/>
  <c r="Y22" i="6"/>
  <c r="K22" i="6"/>
  <c r="L22" i="6" s="1"/>
  <c r="S22" i="6" s="1"/>
  <c r="Y28" i="6"/>
  <c r="Z30" i="6"/>
  <c r="AA30" i="6" s="1"/>
  <c r="AF30" i="6" s="1"/>
  <c r="AH30" i="6" s="1"/>
  <c r="AI30" i="6" s="1"/>
  <c r="Y26" i="6"/>
  <c r="Y21" i="6"/>
  <c r="K23" i="6"/>
  <c r="L23" i="6" s="1"/>
  <c r="S23" i="6" s="1"/>
  <c r="K24" i="6"/>
  <c r="L24" i="6" s="1"/>
  <c r="S24" i="6" s="1"/>
  <c r="Z27" i="6"/>
  <c r="AA27" i="6" s="1"/>
  <c r="AF27" i="6" s="1"/>
  <c r="AH27" i="6" s="1"/>
  <c r="AI27" i="6" s="1"/>
  <c r="Z23" i="6"/>
  <c r="AA23" i="6" s="1"/>
  <c r="AF23" i="6" s="1"/>
  <c r="AH23" i="6" s="1"/>
  <c r="AI23" i="6" s="1"/>
  <c r="Z25" i="6"/>
  <c r="AA25" i="6" s="1"/>
  <c r="AF25" i="6" s="1"/>
  <c r="AH25" i="6" s="1"/>
  <c r="AI25" i="6" s="1"/>
  <c r="K30" i="6"/>
  <c r="L30" i="6" s="1"/>
  <c r="S30" i="6" s="1"/>
  <c r="K29" i="6"/>
  <c r="L29" i="6" s="1"/>
  <c r="S29" i="6" s="1"/>
  <c r="EE7" i="28" l="1"/>
  <c r="P24" i="6"/>
  <c r="Q24" i="6" s="1"/>
  <c r="R24" i="6" s="1"/>
  <c r="Z21" i="6"/>
  <c r="AA21" i="6" s="1"/>
  <c r="AF21" i="6" s="1"/>
  <c r="AH21" i="6" s="1"/>
  <c r="AI21" i="6" s="1"/>
  <c r="P21" i="6" s="1"/>
  <c r="Q21" i="6" s="1"/>
  <c r="R21" i="6" s="1"/>
  <c r="Z28" i="6"/>
  <c r="AA28" i="6" s="1"/>
  <c r="AF28" i="6" s="1"/>
  <c r="AH28" i="6" s="1"/>
  <c r="AI28" i="6" s="1"/>
  <c r="P28" i="6" s="1"/>
  <c r="Q28" i="6" s="1"/>
  <c r="R28" i="6" s="1"/>
  <c r="Z22" i="6"/>
  <c r="AA22" i="6" s="1"/>
  <c r="AF22" i="6" s="1"/>
  <c r="AH22" i="6" s="1"/>
  <c r="AI22" i="6" s="1"/>
  <c r="P22" i="6" s="1"/>
  <c r="Q22" i="6" s="1"/>
  <c r="R22" i="6" s="1"/>
  <c r="Z26" i="6"/>
  <c r="P29" i="6"/>
  <c r="Q29" i="6" s="1"/>
  <c r="R29" i="6" s="1"/>
  <c r="P27" i="6"/>
  <c r="Q27" i="6" s="1"/>
  <c r="R27" i="6" s="1"/>
  <c r="P25" i="6"/>
  <c r="Q25" i="6" s="1"/>
  <c r="R25" i="6" s="1"/>
  <c r="P23" i="6"/>
  <c r="Q23" i="6" s="1"/>
  <c r="R23" i="6" s="1"/>
  <c r="P30" i="6"/>
  <c r="Q30" i="6" s="1"/>
  <c r="R30" i="6" s="1"/>
  <c r="AA26" i="6" l="1"/>
  <c r="AF26" i="6" s="1"/>
  <c r="AH26" i="6" s="1"/>
  <c r="AI26" i="6" s="1"/>
  <c r="P26" i="6" s="1"/>
  <c r="Q26" i="6" s="1"/>
  <c r="R26" i="6" s="1"/>
  <c r="D63" i="10" l="1"/>
  <c r="B74" i="30" s="1"/>
  <c r="F30" i="10"/>
  <c r="B46" i="30" s="1"/>
  <c r="F29" i="10"/>
  <c r="B45" i="30" s="1"/>
  <c r="D29" i="10"/>
  <c r="B24" i="30" s="1"/>
  <c r="F28" i="10"/>
  <c r="B44" i="30" s="1"/>
  <c r="F26" i="10"/>
  <c r="D26" i="10"/>
  <c r="B21" i="30" s="1"/>
  <c r="F25" i="10"/>
  <c r="B41" i="30" s="1"/>
  <c r="F24" i="10"/>
  <c r="B40" i="30" s="1"/>
  <c r="E23" i="10"/>
  <c r="D23" i="10"/>
  <c r="B18" i="30" s="1"/>
  <c r="E21" i="10"/>
  <c r="E20" i="10"/>
  <c r="F19" i="10"/>
  <c r="B35" i="30" s="1"/>
  <c r="E18" i="10"/>
  <c r="F16" i="10"/>
  <c r="D16" i="10"/>
  <c r="F15" i="10"/>
  <c r="B31" i="30" s="1"/>
  <c r="D15" i="10"/>
  <c r="B10" i="30" s="1"/>
  <c r="F14" i="10"/>
  <c r="B30" i="30" s="1"/>
  <c r="D14" i="10"/>
  <c r="B9" i="30" s="1"/>
  <c r="G192" i="10"/>
  <c r="D190" i="10"/>
  <c r="E49" i="11" l="1"/>
  <c r="B42" i="30"/>
  <c r="D49" i="11"/>
  <c r="H49" i="11"/>
  <c r="G49" i="11"/>
  <c r="F49" i="11"/>
  <c r="B32" i="30"/>
  <c r="D51" i="11"/>
  <c r="F51" i="11"/>
  <c r="HT8" i="28"/>
  <c r="B11" i="30"/>
  <c r="D140" i="4"/>
  <c r="D25" i="11"/>
  <c r="CO400" i="5"/>
  <c r="CO399" i="5"/>
  <c r="CO398" i="5"/>
  <c r="CO397" i="5"/>
  <c r="CO396" i="5"/>
  <c r="CO395" i="5"/>
  <c r="CO394" i="5"/>
  <c r="CO393" i="5"/>
  <c r="CO392" i="5"/>
  <c r="CO391" i="5"/>
  <c r="CO390" i="5"/>
  <c r="CO389" i="5"/>
  <c r="CO388" i="5"/>
  <c r="CO387" i="5"/>
  <c r="CO386" i="5"/>
  <c r="CO385" i="5"/>
  <c r="CO384" i="5"/>
  <c r="CO383" i="5"/>
  <c r="CO382" i="5"/>
  <c r="CO381" i="5"/>
  <c r="CO380" i="5"/>
  <c r="CO379" i="5"/>
  <c r="CO378" i="5"/>
  <c r="CO377" i="5"/>
  <c r="CO376" i="5"/>
  <c r="CO375" i="5"/>
  <c r="CO374" i="5"/>
  <c r="CO373" i="5"/>
  <c r="CO372" i="5"/>
  <c r="CO371" i="5"/>
  <c r="CO370" i="5"/>
  <c r="CO369" i="5"/>
  <c r="CO368" i="5"/>
  <c r="CO367" i="5"/>
  <c r="CO366" i="5"/>
  <c r="CO365" i="5"/>
  <c r="CO364" i="5"/>
  <c r="CO363" i="5"/>
  <c r="CO362" i="5"/>
  <c r="CO361" i="5"/>
  <c r="CO360" i="5"/>
  <c r="CO359" i="5"/>
  <c r="CO358" i="5"/>
  <c r="CO357" i="5"/>
  <c r="CO356" i="5"/>
  <c r="CO355" i="5"/>
  <c r="CO354" i="5"/>
  <c r="CO353" i="5"/>
  <c r="CO352" i="5"/>
  <c r="CO351" i="5"/>
  <c r="CO350" i="5"/>
  <c r="CO349" i="5"/>
  <c r="CO348" i="5"/>
  <c r="CO347" i="5"/>
  <c r="CO346" i="5"/>
  <c r="CO345" i="5"/>
  <c r="CO344" i="5"/>
  <c r="CO343" i="5"/>
  <c r="CO342" i="5"/>
  <c r="CO341" i="5"/>
  <c r="CO340" i="5"/>
  <c r="CO339" i="5"/>
  <c r="CO338" i="5"/>
  <c r="CO337" i="5"/>
  <c r="CO336" i="5"/>
  <c r="CO335" i="5"/>
  <c r="CO334" i="5"/>
  <c r="CO333" i="5"/>
  <c r="CO332" i="5"/>
  <c r="CO331" i="5"/>
  <c r="CO330" i="5"/>
  <c r="CO329" i="5"/>
  <c r="CO328" i="5"/>
  <c r="CO327" i="5"/>
  <c r="CO326" i="5"/>
  <c r="CO325" i="5"/>
  <c r="CO324" i="5"/>
  <c r="CO323" i="5"/>
  <c r="CO322" i="5"/>
  <c r="CO321" i="5"/>
  <c r="CO320" i="5"/>
  <c r="CO319" i="5"/>
  <c r="CO318" i="5"/>
  <c r="CO317" i="5"/>
  <c r="CO316" i="5"/>
  <c r="CO315" i="5"/>
  <c r="CO314" i="5"/>
  <c r="CO313" i="5"/>
  <c r="CO312" i="5"/>
  <c r="CO311" i="5"/>
  <c r="CO310" i="5"/>
  <c r="CO309" i="5"/>
  <c r="CO308" i="5"/>
  <c r="CO307" i="5"/>
  <c r="CO306" i="5"/>
  <c r="CO305" i="5"/>
  <c r="CO304" i="5"/>
  <c r="CO303" i="5"/>
  <c r="CO302" i="5"/>
  <c r="CO301" i="5"/>
  <c r="CO300" i="5"/>
  <c r="CO299" i="5"/>
  <c r="CO298" i="5"/>
  <c r="CO297" i="5"/>
  <c r="CO296" i="5"/>
  <c r="CO295" i="5"/>
  <c r="CO294" i="5"/>
  <c r="CO293" i="5"/>
  <c r="CO292" i="5"/>
  <c r="CO291" i="5"/>
  <c r="CO290" i="5"/>
  <c r="CO289" i="5"/>
  <c r="CO288" i="5"/>
  <c r="CO287" i="5"/>
  <c r="CO286" i="5"/>
  <c r="CO285" i="5"/>
  <c r="CO284" i="5"/>
  <c r="CO283" i="5"/>
  <c r="CO282" i="5"/>
  <c r="CO281" i="5"/>
  <c r="CO280" i="5"/>
  <c r="CO279" i="5"/>
  <c r="CO278" i="5"/>
  <c r="CO277" i="5"/>
  <c r="CO276" i="5"/>
  <c r="CO275" i="5"/>
  <c r="CO274" i="5"/>
  <c r="CO273" i="5"/>
  <c r="CO272" i="5"/>
  <c r="CO271" i="5"/>
  <c r="CO270" i="5"/>
  <c r="CO269" i="5"/>
  <c r="CO268" i="5"/>
  <c r="CO267" i="5"/>
  <c r="CO266" i="5"/>
  <c r="CO265" i="5"/>
  <c r="CO264" i="5"/>
  <c r="CO263" i="5"/>
  <c r="CO262" i="5"/>
  <c r="CO261" i="5"/>
  <c r="CO260" i="5"/>
  <c r="CO259" i="5"/>
  <c r="CO258" i="5"/>
  <c r="CO257" i="5"/>
  <c r="CO256" i="5"/>
  <c r="CO255" i="5"/>
  <c r="CO254" i="5"/>
  <c r="CO253" i="5"/>
  <c r="CO252" i="5"/>
  <c r="CO251" i="5"/>
  <c r="CO250" i="5"/>
  <c r="CO249" i="5"/>
  <c r="CO248" i="5"/>
  <c r="CO247" i="5"/>
  <c r="CO246" i="5"/>
  <c r="CO245" i="5"/>
  <c r="CO244" i="5"/>
  <c r="CO243" i="5"/>
  <c r="CO242" i="5"/>
  <c r="CO241" i="5"/>
  <c r="CO240" i="5"/>
  <c r="CO239" i="5"/>
  <c r="CO238" i="5"/>
  <c r="CO237" i="5"/>
  <c r="CO236" i="5"/>
  <c r="CO235" i="5"/>
  <c r="CO234" i="5"/>
  <c r="CO233" i="5"/>
  <c r="CO232" i="5"/>
  <c r="CO231" i="5"/>
  <c r="CO230" i="5"/>
  <c r="CO229" i="5"/>
  <c r="CO228" i="5"/>
  <c r="CO227" i="5"/>
  <c r="CO226" i="5"/>
  <c r="CO225" i="5"/>
  <c r="CO224" i="5"/>
  <c r="CO223" i="5"/>
  <c r="CO222" i="5"/>
  <c r="CO221" i="5"/>
  <c r="CO220" i="5"/>
  <c r="CO219" i="5"/>
  <c r="CO218" i="5"/>
  <c r="CO217" i="5"/>
  <c r="CO216" i="5"/>
  <c r="CO215" i="5"/>
  <c r="CO214" i="5"/>
  <c r="CO213" i="5"/>
  <c r="CO212" i="5"/>
  <c r="CO211" i="5"/>
  <c r="CO210" i="5"/>
  <c r="CO209" i="5"/>
  <c r="CO208" i="5"/>
  <c r="CO207" i="5"/>
  <c r="CO206" i="5"/>
  <c r="CO205" i="5"/>
  <c r="CO204" i="5"/>
  <c r="CO203" i="5"/>
  <c r="CO202" i="5"/>
  <c r="CO201" i="5"/>
  <c r="CO200" i="5"/>
  <c r="CO199" i="5"/>
  <c r="CO198" i="5"/>
  <c r="CO197" i="5"/>
  <c r="CO196" i="5"/>
  <c r="CO195" i="5"/>
  <c r="CO194" i="5"/>
  <c r="CO193" i="5"/>
  <c r="CO192" i="5"/>
  <c r="CO191" i="5"/>
  <c r="CO190" i="5"/>
  <c r="CO189" i="5"/>
  <c r="CO188" i="5"/>
  <c r="CO187" i="5"/>
  <c r="CO186" i="5"/>
  <c r="CO185" i="5"/>
  <c r="CO184" i="5"/>
  <c r="CO183" i="5"/>
  <c r="CO182" i="5"/>
  <c r="CO181" i="5"/>
  <c r="CO180" i="5"/>
  <c r="CO179" i="5"/>
  <c r="CO178" i="5"/>
  <c r="CO177" i="5"/>
  <c r="CO176" i="5"/>
  <c r="CO175" i="5"/>
  <c r="CO174" i="5"/>
  <c r="CO173" i="5"/>
  <c r="CO172" i="5"/>
  <c r="CO171" i="5"/>
  <c r="CO170" i="5"/>
  <c r="CO169" i="5"/>
  <c r="CO168" i="5"/>
  <c r="CO167" i="5"/>
  <c r="CO166" i="5"/>
  <c r="CO165" i="5"/>
  <c r="CO164" i="5"/>
  <c r="CO163" i="5"/>
  <c r="CO162" i="5"/>
  <c r="CO161" i="5"/>
  <c r="CO160" i="5"/>
  <c r="CO159" i="5"/>
  <c r="CO158" i="5"/>
  <c r="CO157" i="5"/>
  <c r="CO156" i="5"/>
  <c r="CO155" i="5"/>
  <c r="CO154" i="5"/>
  <c r="CO153" i="5"/>
  <c r="CO152" i="5"/>
  <c r="CO151" i="5"/>
  <c r="CO150" i="5"/>
  <c r="CO149" i="5"/>
  <c r="CO148" i="5"/>
  <c r="CO147" i="5"/>
  <c r="CO146" i="5"/>
  <c r="CO145" i="5"/>
  <c r="CO144" i="5"/>
  <c r="CO143" i="5"/>
  <c r="CO142" i="5"/>
  <c r="CO141" i="5"/>
  <c r="CO140" i="5"/>
  <c r="CO139" i="5"/>
  <c r="CO138" i="5"/>
  <c r="CO137" i="5"/>
  <c r="CO136" i="5"/>
  <c r="CO135" i="5"/>
  <c r="CO134" i="5"/>
  <c r="CO133" i="5"/>
  <c r="CO132" i="5"/>
  <c r="CO131" i="5"/>
  <c r="CO130" i="5"/>
  <c r="CO129" i="5"/>
  <c r="CO128" i="5"/>
  <c r="CO127" i="5"/>
  <c r="CO126" i="5"/>
  <c r="CO125" i="5"/>
  <c r="CO124" i="5"/>
  <c r="CO123" i="5"/>
  <c r="CO122" i="5"/>
  <c r="CO121" i="5"/>
  <c r="CO120" i="5"/>
  <c r="CO119" i="5"/>
  <c r="CO118" i="5"/>
  <c r="CO117" i="5"/>
  <c r="CO116" i="5"/>
  <c r="CO115" i="5"/>
  <c r="CO114" i="5"/>
  <c r="CO113" i="5"/>
  <c r="CO112" i="5"/>
  <c r="CO111" i="5"/>
  <c r="CO110" i="5"/>
  <c r="CO109" i="5"/>
  <c r="CO108" i="5"/>
  <c r="CO107" i="5"/>
  <c r="CO106" i="5"/>
  <c r="CO105" i="5"/>
  <c r="CO104" i="5"/>
  <c r="CO103" i="5"/>
  <c r="CO102" i="5"/>
  <c r="CO101" i="5"/>
  <c r="CO100" i="5"/>
  <c r="CO99" i="5"/>
  <c r="CO98" i="5"/>
  <c r="CO97" i="5"/>
  <c r="CO96" i="5"/>
  <c r="CO95" i="5"/>
  <c r="CO94" i="5"/>
  <c r="CO93" i="5"/>
  <c r="CO92" i="5"/>
  <c r="CO91" i="5"/>
  <c r="CO90" i="5"/>
  <c r="CO89" i="5"/>
  <c r="CO88" i="5"/>
  <c r="CO87" i="5"/>
  <c r="CO86" i="5"/>
  <c r="CO85" i="5"/>
  <c r="CO84" i="5"/>
  <c r="CO83" i="5"/>
  <c r="CO82" i="5"/>
  <c r="CO81" i="5"/>
  <c r="CO80" i="5"/>
  <c r="CO79" i="5"/>
  <c r="CO78" i="5"/>
  <c r="CO77" i="5"/>
  <c r="CO76" i="5"/>
  <c r="CO75" i="5"/>
  <c r="CO74" i="5"/>
  <c r="CO73" i="5"/>
  <c r="CO72" i="5"/>
  <c r="CO71" i="5"/>
  <c r="CO70" i="5"/>
  <c r="CO69" i="5"/>
  <c r="CO68" i="5"/>
  <c r="CO67" i="5"/>
  <c r="CO66" i="5"/>
  <c r="CO65" i="5"/>
  <c r="CO64" i="5"/>
  <c r="CO63" i="5"/>
  <c r="CO62" i="5"/>
  <c r="CO61" i="5"/>
  <c r="CO60" i="5"/>
  <c r="CO59" i="5"/>
  <c r="CO58" i="5"/>
  <c r="CO57" i="5"/>
  <c r="CO56" i="5"/>
  <c r="CO55" i="5"/>
  <c r="CO54" i="5"/>
  <c r="CO53" i="5"/>
  <c r="CO52" i="5"/>
  <c r="CO51" i="5"/>
  <c r="CO50" i="5"/>
  <c r="CO49" i="5"/>
  <c r="CO48" i="5"/>
  <c r="CO47" i="5"/>
  <c r="CO46" i="5"/>
  <c r="CO45" i="5"/>
  <c r="CO44" i="5"/>
  <c r="CO43" i="5"/>
  <c r="CO42" i="5"/>
  <c r="CO41" i="5"/>
  <c r="CO40" i="5"/>
  <c r="CO39" i="5"/>
  <c r="CO38" i="5"/>
  <c r="CO37" i="5"/>
  <c r="CO36" i="5"/>
  <c r="CO35" i="5"/>
  <c r="CO34" i="5"/>
  <c r="CO33" i="5"/>
  <c r="CO32" i="5"/>
  <c r="CO31" i="5"/>
  <c r="EL31" i="28"/>
  <c r="EL30" i="28"/>
  <c r="EL29" i="28"/>
  <c r="EL28" i="28"/>
  <c r="EL27" i="28"/>
  <c r="EL26" i="28"/>
  <c r="EL25" i="28"/>
  <c r="EL24" i="28"/>
  <c r="EL23" i="28"/>
  <c r="EL22" i="28"/>
  <c r="EL21" i="28"/>
  <c r="EL20" i="28"/>
  <c r="EL19" i="28"/>
  <c r="EL18" i="28"/>
  <c r="EL17" i="28"/>
  <c r="EL16" i="28"/>
  <c r="EL15" i="28"/>
  <c r="EL14" i="28"/>
  <c r="EL13" i="28"/>
  <c r="EL12" i="28"/>
  <c r="EL11" i="28"/>
  <c r="EL10" i="28"/>
  <c r="EL9" i="28"/>
  <c r="EL8" i="28"/>
  <c r="EL7" i="28"/>
  <c r="CI6" i="25"/>
  <c r="CI15" i="25"/>
  <c r="CN15" i="25" s="1"/>
  <c r="CI12" i="25"/>
  <c r="CN12" i="25" s="1"/>
  <c r="CI17" i="25"/>
  <c r="CN17" i="25" s="1"/>
  <c r="CI13" i="25"/>
  <c r="CN13" i="25" s="1"/>
  <c r="CP400" i="5"/>
  <c r="CP399" i="5"/>
  <c r="CP398" i="5"/>
  <c r="CP397" i="5"/>
  <c r="CP396" i="5"/>
  <c r="CP395" i="5"/>
  <c r="CP394" i="5"/>
  <c r="CP393" i="5"/>
  <c r="CP392" i="5"/>
  <c r="CP391" i="5"/>
  <c r="CP390" i="5"/>
  <c r="CP389" i="5"/>
  <c r="CP388" i="5"/>
  <c r="CP387" i="5"/>
  <c r="CP386" i="5"/>
  <c r="CP385" i="5"/>
  <c r="CP384" i="5"/>
  <c r="CP383" i="5"/>
  <c r="CP382" i="5"/>
  <c r="CP381" i="5"/>
  <c r="CP380" i="5"/>
  <c r="CP379" i="5"/>
  <c r="CP378" i="5"/>
  <c r="CP377" i="5"/>
  <c r="CP376" i="5"/>
  <c r="CP375" i="5"/>
  <c r="CP374" i="5"/>
  <c r="CP373" i="5"/>
  <c r="CP372" i="5"/>
  <c r="CP371" i="5"/>
  <c r="CP370" i="5"/>
  <c r="CP369" i="5"/>
  <c r="CP368" i="5"/>
  <c r="CP367" i="5"/>
  <c r="CP366" i="5"/>
  <c r="CP365" i="5"/>
  <c r="CP364" i="5"/>
  <c r="CP363" i="5"/>
  <c r="CP362" i="5"/>
  <c r="CP361" i="5"/>
  <c r="CP360" i="5"/>
  <c r="CP359" i="5"/>
  <c r="CP358" i="5"/>
  <c r="CP357" i="5"/>
  <c r="CP356" i="5"/>
  <c r="CP355" i="5"/>
  <c r="CP354" i="5"/>
  <c r="CP353" i="5"/>
  <c r="CP352" i="5"/>
  <c r="CP351" i="5"/>
  <c r="CP350" i="5"/>
  <c r="CP349" i="5"/>
  <c r="CP348" i="5"/>
  <c r="CP347" i="5"/>
  <c r="CP346" i="5"/>
  <c r="CP345" i="5"/>
  <c r="CP344" i="5"/>
  <c r="CP343" i="5"/>
  <c r="CP342" i="5"/>
  <c r="CP341" i="5"/>
  <c r="CP340" i="5"/>
  <c r="CP339" i="5"/>
  <c r="CP338" i="5"/>
  <c r="CP337" i="5"/>
  <c r="CP336" i="5"/>
  <c r="CP335" i="5"/>
  <c r="CP334" i="5"/>
  <c r="CP333" i="5"/>
  <c r="CP332" i="5"/>
  <c r="CP331" i="5"/>
  <c r="CP330" i="5"/>
  <c r="CP329" i="5"/>
  <c r="CP328" i="5"/>
  <c r="CP327" i="5"/>
  <c r="CP326" i="5"/>
  <c r="CP325" i="5"/>
  <c r="CP324" i="5"/>
  <c r="CP323" i="5"/>
  <c r="CP322" i="5"/>
  <c r="CP321" i="5"/>
  <c r="CP320" i="5"/>
  <c r="CP319" i="5"/>
  <c r="CP318" i="5"/>
  <c r="CP317" i="5"/>
  <c r="CP316" i="5"/>
  <c r="CP315" i="5"/>
  <c r="CP314" i="5"/>
  <c r="CP313" i="5"/>
  <c r="CP312" i="5"/>
  <c r="CP311" i="5"/>
  <c r="CP310" i="5"/>
  <c r="CP309" i="5"/>
  <c r="CP308" i="5"/>
  <c r="CP307" i="5"/>
  <c r="CP306" i="5"/>
  <c r="CP305" i="5"/>
  <c r="CP304" i="5"/>
  <c r="CP303" i="5"/>
  <c r="CP302" i="5"/>
  <c r="CP301" i="5"/>
  <c r="CP300" i="5"/>
  <c r="CP299" i="5"/>
  <c r="CP298" i="5"/>
  <c r="CP297" i="5"/>
  <c r="CP296" i="5"/>
  <c r="CP295" i="5"/>
  <c r="CP294" i="5"/>
  <c r="CP293" i="5"/>
  <c r="CP292" i="5"/>
  <c r="CP291" i="5"/>
  <c r="CP290" i="5"/>
  <c r="CP289" i="5"/>
  <c r="CP288" i="5"/>
  <c r="CP287" i="5"/>
  <c r="CP286" i="5"/>
  <c r="CP285" i="5"/>
  <c r="CP284" i="5"/>
  <c r="CP283" i="5"/>
  <c r="CP282" i="5"/>
  <c r="CP281" i="5"/>
  <c r="CP280" i="5"/>
  <c r="CP279" i="5"/>
  <c r="CP278" i="5"/>
  <c r="CP277" i="5"/>
  <c r="CP276" i="5"/>
  <c r="CP275" i="5"/>
  <c r="CP274" i="5"/>
  <c r="CP273" i="5"/>
  <c r="CP272" i="5"/>
  <c r="CP271" i="5"/>
  <c r="CP270" i="5"/>
  <c r="CP269" i="5"/>
  <c r="CP268" i="5"/>
  <c r="CP267" i="5"/>
  <c r="CP266" i="5"/>
  <c r="CP265" i="5"/>
  <c r="CP264" i="5"/>
  <c r="CP263" i="5"/>
  <c r="CP262" i="5"/>
  <c r="CP261" i="5"/>
  <c r="CP260" i="5"/>
  <c r="CP259" i="5"/>
  <c r="CP258" i="5"/>
  <c r="CP257" i="5"/>
  <c r="CP256" i="5"/>
  <c r="CP255" i="5"/>
  <c r="CP254" i="5"/>
  <c r="CP253" i="5"/>
  <c r="CP252" i="5"/>
  <c r="CP251" i="5"/>
  <c r="CP250" i="5"/>
  <c r="CP249" i="5"/>
  <c r="CP248" i="5"/>
  <c r="CP247" i="5"/>
  <c r="CP246" i="5"/>
  <c r="CP245" i="5"/>
  <c r="CP244" i="5"/>
  <c r="CP243" i="5"/>
  <c r="CP242" i="5"/>
  <c r="CP241" i="5"/>
  <c r="CP240" i="5"/>
  <c r="CP239" i="5"/>
  <c r="CP238" i="5"/>
  <c r="CP237" i="5"/>
  <c r="CP236" i="5"/>
  <c r="CP235" i="5"/>
  <c r="CP234" i="5"/>
  <c r="CP233" i="5"/>
  <c r="CP232" i="5"/>
  <c r="CP231" i="5"/>
  <c r="CP230" i="5"/>
  <c r="CP229" i="5"/>
  <c r="CP228" i="5"/>
  <c r="CP227" i="5"/>
  <c r="CP226" i="5"/>
  <c r="CP225" i="5"/>
  <c r="CP224" i="5"/>
  <c r="CP223" i="5"/>
  <c r="CP222" i="5"/>
  <c r="CP221" i="5"/>
  <c r="CP220" i="5"/>
  <c r="CP219" i="5"/>
  <c r="CP218" i="5"/>
  <c r="CP217" i="5"/>
  <c r="CP216" i="5"/>
  <c r="CP215" i="5"/>
  <c r="CP214" i="5"/>
  <c r="CP213" i="5"/>
  <c r="CP212" i="5"/>
  <c r="CP211" i="5"/>
  <c r="CP210" i="5"/>
  <c r="CP209" i="5"/>
  <c r="CP208" i="5"/>
  <c r="CP207" i="5"/>
  <c r="CP206" i="5"/>
  <c r="CP205" i="5"/>
  <c r="CP204" i="5"/>
  <c r="CP203" i="5"/>
  <c r="CP202" i="5"/>
  <c r="CP201" i="5"/>
  <c r="CP200" i="5"/>
  <c r="CP199" i="5"/>
  <c r="CP198" i="5"/>
  <c r="CP197" i="5"/>
  <c r="CP196" i="5"/>
  <c r="CP195" i="5"/>
  <c r="CP194" i="5"/>
  <c r="CP193" i="5"/>
  <c r="CP192" i="5"/>
  <c r="CP191" i="5"/>
  <c r="CP190" i="5"/>
  <c r="CP189" i="5"/>
  <c r="CP188" i="5"/>
  <c r="CP187" i="5"/>
  <c r="CP186" i="5"/>
  <c r="CP185" i="5"/>
  <c r="CP184" i="5"/>
  <c r="CP183" i="5"/>
  <c r="CP182" i="5"/>
  <c r="CP181" i="5"/>
  <c r="CP180" i="5"/>
  <c r="CP179" i="5"/>
  <c r="CP178" i="5"/>
  <c r="CP177" i="5"/>
  <c r="CP176" i="5"/>
  <c r="CP175" i="5"/>
  <c r="CP174" i="5"/>
  <c r="CP173" i="5"/>
  <c r="CP172" i="5"/>
  <c r="CP171" i="5"/>
  <c r="CP170" i="5"/>
  <c r="CP169" i="5"/>
  <c r="CP168" i="5"/>
  <c r="CP167" i="5"/>
  <c r="CP166" i="5"/>
  <c r="CP165" i="5"/>
  <c r="CP164" i="5"/>
  <c r="CP163" i="5"/>
  <c r="CP162" i="5"/>
  <c r="CP161" i="5"/>
  <c r="CP160" i="5"/>
  <c r="CP159" i="5"/>
  <c r="CP158" i="5"/>
  <c r="CP157" i="5"/>
  <c r="CP156" i="5"/>
  <c r="CP155" i="5"/>
  <c r="CP154" i="5"/>
  <c r="CP153" i="5"/>
  <c r="CP152" i="5"/>
  <c r="CP151" i="5"/>
  <c r="CP150" i="5"/>
  <c r="CP149" i="5"/>
  <c r="CP148" i="5"/>
  <c r="CP147" i="5"/>
  <c r="CP146" i="5"/>
  <c r="CP145" i="5"/>
  <c r="CP144" i="5"/>
  <c r="CP143" i="5"/>
  <c r="CP142" i="5"/>
  <c r="CP141" i="5"/>
  <c r="CP140" i="5"/>
  <c r="CP139" i="5"/>
  <c r="CP138" i="5"/>
  <c r="CP137" i="5"/>
  <c r="CP136" i="5"/>
  <c r="CP135" i="5"/>
  <c r="CP134" i="5"/>
  <c r="CP133" i="5"/>
  <c r="CP132" i="5"/>
  <c r="CP131" i="5"/>
  <c r="CP130" i="5"/>
  <c r="CP129" i="5"/>
  <c r="CP128" i="5"/>
  <c r="CP127" i="5"/>
  <c r="CP126" i="5"/>
  <c r="CP125" i="5"/>
  <c r="CP124" i="5"/>
  <c r="CP123" i="5"/>
  <c r="CP122" i="5"/>
  <c r="CP121" i="5"/>
  <c r="CP120" i="5"/>
  <c r="CP119" i="5"/>
  <c r="CP118" i="5"/>
  <c r="CP117" i="5"/>
  <c r="CP116" i="5"/>
  <c r="CP115" i="5"/>
  <c r="CP114" i="5"/>
  <c r="CP113" i="5"/>
  <c r="CP112" i="5"/>
  <c r="CP111" i="5"/>
  <c r="CP110" i="5"/>
  <c r="CP109" i="5"/>
  <c r="CP108" i="5"/>
  <c r="CP107" i="5"/>
  <c r="CP106" i="5"/>
  <c r="CP105" i="5"/>
  <c r="CP104" i="5"/>
  <c r="CP103" i="5"/>
  <c r="CP102" i="5"/>
  <c r="CP101" i="5"/>
  <c r="CP100" i="5"/>
  <c r="CP99" i="5"/>
  <c r="CP98" i="5"/>
  <c r="CP97" i="5"/>
  <c r="CP96" i="5"/>
  <c r="CP95" i="5"/>
  <c r="CP94" i="5"/>
  <c r="CP93" i="5"/>
  <c r="CP92" i="5"/>
  <c r="CP91" i="5"/>
  <c r="CP90" i="5"/>
  <c r="CP89" i="5"/>
  <c r="CP88" i="5"/>
  <c r="CP87" i="5"/>
  <c r="CP86" i="5"/>
  <c r="CP85" i="5"/>
  <c r="CP84" i="5"/>
  <c r="CP83" i="5"/>
  <c r="CP82" i="5"/>
  <c r="CP81" i="5"/>
  <c r="CP80" i="5"/>
  <c r="CP79" i="5"/>
  <c r="CP78" i="5"/>
  <c r="CP77" i="5"/>
  <c r="CP76" i="5"/>
  <c r="CP75" i="5"/>
  <c r="CP74" i="5"/>
  <c r="CP73" i="5"/>
  <c r="CP72" i="5"/>
  <c r="CP71" i="5"/>
  <c r="CP70" i="5"/>
  <c r="CP69" i="5"/>
  <c r="CP68" i="5"/>
  <c r="CP67" i="5"/>
  <c r="CP66" i="5"/>
  <c r="CP65" i="5"/>
  <c r="CP64" i="5"/>
  <c r="CP63" i="5"/>
  <c r="CP62" i="5"/>
  <c r="CP61" i="5"/>
  <c r="CP60" i="5"/>
  <c r="CP59" i="5"/>
  <c r="CP58" i="5"/>
  <c r="CP57" i="5"/>
  <c r="CP56" i="5"/>
  <c r="CP55" i="5"/>
  <c r="CP54" i="5"/>
  <c r="CP53" i="5"/>
  <c r="CP52" i="5"/>
  <c r="CP51" i="5"/>
  <c r="CP50" i="5"/>
  <c r="CP49" i="5"/>
  <c r="CP48" i="5"/>
  <c r="CP47" i="5"/>
  <c r="CP46" i="5"/>
  <c r="CP45" i="5"/>
  <c r="CP44" i="5"/>
  <c r="CP43" i="5"/>
  <c r="CP42" i="5"/>
  <c r="CP41" i="5"/>
  <c r="CP40" i="5"/>
  <c r="CP39" i="5"/>
  <c r="CP38" i="5"/>
  <c r="CP37" i="5"/>
  <c r="CP36" i="5"/>
  <c r="CP35" i="5"/>
  <c r="CP34" i="5"/>
  <c r="CP33" i="5"/>
  <c r="CP32" i="5"/>
  <c r="CP31" i="5"/>
  <c r="EM31" i="28"/>
  <c r="EM30" i="28"/>
  <c r="EM29" i="28"/>
  <c r="EM28" i="28"/>
  <c r="EM27" i="28"/>
  <c r="EM26" i="28"/>
  <c r="EM25" i="28"/>
  <c r="EM24" i="28"/>
  <c r="EM23" i="28"/>
  <c r="EM22" i="28"/>
  <c r="EM21" i="28"/>
  <c r="EM20" i="28"/>
  <c r="EM19" i="28"/>
  <c r="EM18" i="28"/>
  <c r="EM17" i="28"/>
  <c r="EM16" i="28"/>
  <c r="EM15" i="28"/>
  <c r="EM14" i="28"/>
  <c r="EM13" i="28"/>
  <c r="EM12" i="28"/>
  <c r="EM11" i="28"/>
  <c r="EM10" i="28"/>
  <c r="EM9" i="28"/>
  <c r="EM8" i="28"/>
  <c r="EM7" i="28"/>
  <c r="CJ6" i="25"/>
  <c r="CJ15" i="25"/>
  <c r="CO15" i="25" s="1"/>
  <c r="CJ12" i="25"/>
  <c r="CO12" i="25" s="1"/>
  <c r="CJ17" i="25"/>
  <c r="CO17" i="25" s="1"/>
  <c r="CJ13" i="25"/>
  <c r="CO13" i="25" s="1"/>
  <c r="CM400" i="5"/>
  <c r="CM399" i="5"/>
  <c r="CM398" i="5"/>
  <c r="CM397" i="5"/>
  <c r="CM396" i="5"/>
  <c r="CM395" i="5"/>
  <c r="CM394" i="5"/>
  <c r="CM393" i="5"/>
  <c r="CM392" i="5"/>
  <c r="CM391" i="5"/>
  <c r="CM390" i="5"/>
  <c r="CM389" i="5"/>
  <c r="CM388" i="5"/>
  <c r="CM387" i="5"/>
  <c r="CM386" i="5"/>
  <c r="CM385" i="5"/>
  <c r="CM384" i="5"/>
  <c r="CM383" i="5"/>
  <c r="CM382" i="5"/>
  <c r="CM381" i="5"/>
  <c r="CM380" i="5"/>
  <c r="CM379" i="5"/>
  <c r="CM378" i="5"/>
  <c r="CM377" i="5"/>
  <c r="CM376" i="5"/>
  <c r="CM375" i="5"/>
  <c r="CM374" i="5"/>
  <c r="CM373" i="5"/>
  <c r="CM372" i="5"/>
  <c r="CM371" i="5"/>
  <c r="CM370" i="5"/>
  <c r="CM369" i="5"/>
  <c r="CM368" i="5"/>
  <c r="CM367" i="5"/>
  <c r="CM366" i="5"/>
  <c r="CM365" i="5"/>
  <c r="CM364" i="5"/>
  <c r="CM363" i="5"/>
  <c r="CM362" i="5"/>
  <c r="CM361" i="5"/>
  <c r="CM360" i="5"/>
  <c r="CM359" i="5"/>
  <c r="CM358" i="5"/>
  <c r="CM357" i="5"/>
  <c r="CM356" i="5"/>
  <c r="CM355" i="5"/>
  <c r="CM354" i="5"/>
  <c r="CM353" i="5"/>
  <c r="CM352" i="5"/>
  <c r="CM351" i="5"/>
  <c r="CM350" i="5"/>
  <c r="CM349" i="5"/>
  <c r="CM348" i="5"/>
  <c r="CM347" i="5"/>
  <c r="CM346" i="5"/>
  <c r="CM345" i="5"/>
  <c r="CM344" i="5"/>
  <c r="CM343" i="5"/>
  <c r="CM342" i="5"/>
  <c r="CM341" i="5"/>
  <c r="CM340" i="5"/>
  <c r="CM339" i="5"/>
  <c r="CM338" i="5"/>
  <c r="CM337" i="5"/>
  <c r="CM336" i="5"/>
  <c r="CM335" i="5"/>
  <c r="CM334" i="5"/>
  <c r="CM333" i="5"/>
  <c r="CM332" i="5"/>
  <c r="CM331" i="5"/>
  <c r="CM330" i="5"/>
  <c r="CM329" i="5"/>
  <c r="CM328" i="5"/>
  <c r="CM327" i="5"/>
  <c r="CM326" i="5"/>
  <c r="CM325" i="5"/>
  <c r="CM324" i="5"/>
  <c r="CM323" i="5"/>
  <c r="CM322" i="5"/>
  <c r="CM321" i="5"/>
  <c r="CM320" i="5"/>
  <c r="CM319" i="5"/>
  <c r="CM318" i="5"/>
  <c r="CM317" i="5"/>
  <c r="CM316" i="5"/>
  <c r="CM315" i="5"/>
  <c r="CM314" i="5"/>
  <c r="CM313" i="5"/>
  <c r="CM312" i="5"/>
  <c r="CM311" i="5"/>
  <c r="CM310" i="5"/>
  <c r="CM309" i="5"/>
  <c r="CM308" i="5"/>
  <c r="CM307" i="5"/>
  <c r="CM306" i="5"/>
  <c r="CM305" i="5"/>
  <c r="CM304" i="5"/>
  <c r="CM303" i="5"/>
  <c r="CM302" i="5"/>
  <c r="CM301" i="5"/>
  <c r="CM300" i="5"/>
  <c r="CM299" i="5"/>
  <c r="CM298" i="5"/>
  <c r="CM297" i="5"/>
  <c r="CM296" i="5"/>
  <c r="CM295" i="5"/>
  <c r="CM294" i="5"/>
  <c r="CM293" i="5"/>
  <c r="CM292" i="5"/>
  <c r="CM291" i="5"/>
  <c r="CM290" i="5"/>
  <c r="CM289" i="5"/>
  <c r="CM288" i="5"/>
  <c r="CM287" i="5"/>
  <c r="CM286" i="5"/>
  <c r="CM285" i="5"/>
  <c r="CM284" i="5"/>
  <c r="CM283" i="5"/>
  <c r="CM282" i="5"/>
  <c r="CM281" i="5"/>
  <c r="CM280" i="5"/>
  <c r="CM279" i="5"/>
  <c r="CM278" i="5"/>
  <c r="CM277" i="5"/>
  <c r="CM276" i="5"/>
  <c r="CM275" i="5"/>
  <c r="CM274" i="5"/>
  <c r="CM273" i="5"/>
  <c r="CM272" i="5"/>
  <c r="CM271" i="5"/>
  <c r="CM270" i="5"/>
  <c r="CM269" i="5"/>
  <c r="CM268" i="5"/>
  <c r="CM267" i="5"/>
  <c r="CM266" i="5"/>
  <c r="CM265" i="5"/>
  <c r="CM264" i="5"/>
  <c r="CM263" i="5"/>
  <c r="CM262" i="5"/>
  <c r="CM261" i="5"/>
  <c r="CM260" i="5"/>
  <c r="CM259" i="5"/>
  <c r="CM258" i="5"/>
  <c r="CM257" i="5"/>
  <c r="CM256" i="5"/>
  <c r="CM255" i="5"/>
  <c r="CM254" i="5"/>
  <c r="CM253" i="5"/>
  <c r="CM252" i="5"/>
  <c r="CM251" i="5"/>
  <c r="CM250" i="5"/>
  <c r="CM249" i="5"/>
  <c r="CM248" i="5"/>
  <c r="CM247" i="5"/>
  <c r="CM246" i="5"/>
  <c r="CM245" i="5"/>
  <c r="CM244" i="5"/>
  <c r="CM243" i="5"/>
  <c r="CM242" i="5"/>
  <c r="CM241" i="5"/>
  <c r="CM240" i="5"/>
  <c r="CM239" i="5"/>
  <c r="CM238" i="5"/>
  <c r="CM237" i="5"/>
  <c r="CM236" i="5"/>
  <c r="CM235" i="5"/>
  <c r="CM234" i="5"/>
  <c r="CM233" i="5"/>
  <c r="CM232" i="5"/>
  <c r="CM231" i="5"/>
  <c r="CM230" i="5"/>
  <c r="CM229" i="5"/>
  <c r="CM228" i="5"/>
  <c r="CM227" i="5"/>
  <c r="CM226" i="5"/>
  <c r="CM225" i="5"/>
  <c r="CM224" i="5"/>
  <c r="CM223" i="5"/>
  <c r="CM222" i="5"/>
  <c r="CM221" i="5"/>
  <c r="CM220" i="5"/>
  <c r="CM219" i="5"/>
  <c r="CM218" i="5"/>
  <c r="CM217" i="5"/>
  <c r="CM216" i="5"/>
  <c r="CM215" i="5"/>
  <c r="CM214" i="5"/>
  <c r="CM213" i="5"/>
  <c r="CM212" i="5"/>
  <c r="CM211" i="5"/>
  <c r="CM210" i="5"/>
  <c r="CM209" i="5"/>
  <c r="CM208" i="5"/>
  <c r="CM207" i="5"/>
  <c r="CM206" i="5"/>
  <c r="CM205" i="5"/>
  <c r="CM204" i="5"/>
  <c r="CM203" i="5"/>
  <c r="CM202" i="5"/>
  <c r="CM201" i="5"/>
  <c r="CM200" i="5"/>
  <c r="CM199" i="5"/>
  <c r="CM198" i="5"/>
  <c r="CM197" i="5"/>
  <c r="CM196" i="5"/>
  <c r="CM195" i="5"/>
  <c r="CM194" i="5"/>
  <c r="CM193" i="5"/>
  <c r="CM192" i="5"/>
  <c r="CM191" i="5"/>
  <c r="CM190" i="5"/>
  <c r="CM189" i="5"/>
  <c r="CM188" i="5"/>
  <c r="CM187" i="5"/>
  <c r="CM186" i="5"/>
  <c r="CM185" i="5"/>
  <c r="CM184" i="5"/>
  <c r="CM183" i="5"/>
  <c r="CM182" i="5"/>
  <c r="CM181" i="5"/>
  <c r="CM180" i="5"/>
  <c r="CM179" i="5"/>
  <c r="CM178" i="5"/>
  <c r="CM177" i="5"/>
  <c r="CM176" i="5"/>
  <c r="CM175" i="5"/>
  <c r="CM174" i="5"/>
  <c r="CM173" i="5"/>
  <c r="CM172" i="5"/>
  <c r="CM171" i="5"/>
  <c r="CM170" i="5"/>
  <c r="CM169" i="5"/>
  <c r="CM168" i="5"/>
  <c r="CM167" i="5"/>
  <c r="CM166" i="5"/>
  <c r="CM165" i="5"/>
  <c r="CM164" i="5"/>
  <c r="CM163" i="5"/>
  <c r="CM162" i="5"/>
  <c r="CM161" i="5"/>
  <c r="CM160" i="5"/>
  <c r="CM159" i="5"/>
  <c r="CM158" i="5"/>
  <c r="CM157" i="5"/>
  <c r="CM156" i="5"/>
  <c r="CM155" i="5"/>
  <c r="CM154" i="5"/>
  <c r="CM153" i="5"/>
  <c r="CM152" i="5"/>
  <c r="CM151" i="5"/>
  <c r="CM150" i="5"/>
  <c r="CM149" i="5"/>
  <c r="CM148" i="5"/>
  <c r="CM147" i="5"/>
  <c r="CM146" i="5"/>
  <c r="CM145" i="5"/>
  <c r="CM144" i="5"/>
  <c r="CM143" i="5"/>
  <c r="CM142" i="5"/>
  <c r="CM141" i="5"/>
  <c r="CM140" i="5"/>
  <c r="CM139" i="5"/>
  <c r="CM138" i="5"/>
  <c r="CM137" i="5"/>
  <c r="CM136" i="5"/>
  <c r="CM135" i="5"/>
  <c r="CM134" i="5"/>
  <c r="CM133" i="5"/>
  <c r="CM132" i="5"/>
  <c r="CM131" i="5"/>
  <c r="CM130" i="5"/>
  <c r="CM129" i="5"/>
  <c r="CM128" i="5"/>
  <c r="CM127" i="5"/>
  <c r="CM126" i="5"/>
  <c r="CM125" i="5"/>
  <c r="CM124" i="5"/>
  <c r="CM123" i="5"/>
  <c r="CM122" i="5"/>
  <c r="CM121" i="5"/>
  <c r="CM120" i="5"/>
  <c r="CM119" i="5"/>
  <c r="CM118" i="5"/>
  <c r="CM117" i="5"/>
  <c r="CM116" i="5"/>
  <c r="CM115" i="5"/>
  <c r="CM114" i="5"/>
  <c r="CM113" i="5"/>
  <c r="CM112" i="5"/>
  <c r="CM111" i="5"/>
  <c r="CM110" i="5"/>
  <c r="CM109" i="5"/>
  <c r="CM108" i="5"/>
  <c r="CM107" i="5"/>
  <c r="CM106" i="5"/>
  <c r="CM105" i="5"/>
  <c r="CM104" i="5"/>
  <c r="CM103" i="5"/>
  <c r="CM102" i="5"/>
  <c r="CM101" i="5"/>
  <c r="CM100" i="5"/>
  <c r="CM99" i="5"/>
  <c r="CM98" i="5"/>
  <c r="CM97" i="5"/>
  <c r="CM96" i="5"/>
  <c r="CM95" i="5"/>
  <c r="CM94" i="5"/>
  <c r="CM93" i="5"/>
  <c r="CM92" i="5"/>
  <c r="CM91" i="5"/>
  <c r="CM90" i="5"/>
  <c r="CM89" i="5"/>
  <c r="CM88" i="5"/>
  <c r="CM87" i="5"/>
  <c r="CM86" i="5"/>
  <c r="CM85" i="5"/>
  <c r="CM84" i="5"/>
  <c r="CM83" i="5"/>
  <c r="CM82" i="5"/>
  <c r="CM81" i="5"/>
  <c r="CM80" i="5"/>
  <c r="CM79" i="5"/>
  <c r="CM78" i="5"/>
  <c r="CM77" i="5"/>
  <c r="CM76" i="5"/>
  <c r="CM75" i="5"/>
  <c r="CM74" i="5"/>
  <c r="CM73" i="5"/>
  <c r="CM72" i="5"/>
  <c r="CM71" i="5"/>
  <c r="CM70" i="5"/>
  <c r="CM69" i="5"/>
  <c r="CM68" i="5"/>
  <c r="CM67" i="5"/>
  <c r="CM66" i="5"/>
  <c r="CM65" i="5"/>
  <c r="CM64" i="5"/>
  <c r="CM63" i="5"/>
  <c r="CM62" i="5"/>
  <c r="CM61" i="5"/>
  <c r="CM60" i="5"/>
  <c r="CM59" i="5"/>
  <c r="CM58" i="5"/>
  <c r="CM57" i="5"/>
  <c r="CM56" i="5"/>
  <c r="CM55" i="5"/>
  <c r="CM54" i="5"/>
  <c r="CM53" i="5"/>
  <c r="CM52" i="5"/>
  <c r="CM51" i="5"/>
  <c r="CM50" i="5"/>
  <c r="CM49" i="5"/>
  <c r="CM48" i="5"/>
  <c r="CM47" i="5"/>
  <c r="CM46" i="5"/>
  <c r="CM45" i="5"/>
  <c r="CM44" i="5"/>
  <c r="CM43" i="5"/>
  <c r="CM42" i="5"/>
  <c r="CM41" i="5"/>
  <c r="CM40" i="5"/>
  <c r="CM39" i="5"/>
  <c r="CM38" i="5"/>
  <c r="CM37" i="5"/>
  <c r="CM36" i="5"/>
  <c r="CM35" i="5"/>
  <c r="CM34" i="5"/>
  <c r="CM33" i="5"/>
  <c r="CM32" i="5"/>
  <c r="CM31" i="5"/>
  <c r="DB8" i="29"/>
  <c r="DB9" i="29"/>
  <c r="DB10" i="29"/>
  <c r="DB11" i="29"/>
  <c r="DB12" i="29"/>
  <c r="DB13" i="29"/>
  <c r="DB14" i="29"/>
  <c r="DB15" i="29"/>
  <c r="DB16" i="29"/>
  <c r="DB17" i="29"/>
  <c r="DB18" i="29"/>
  <c r="DB19" i="29"/>
  <c r="DB20" i="29"/>
  <c r="DB21" i="29"/>
  <c r="DB22" i="29"/>
  <c r="DB23" i="29"/>
  <c r="DB24" i="29"/>
  <c r="DB25" i="29"/>
  <c r="DB26" i="29"/>
  <c r="DB27" i="29"/>
  <c r="DB28" i="29"/>
  <c r="DB29" i="29"/>
  <c r="DB30" i="29"/>
  <c r="HT9" i="28"/>
  <c r="HT10" i="28"/>
  <c r="HT11" i="28"/>
  <c r="HT12" i="28"/>
  <c r="HT13" i="28"/>
  <c r="HT14" i="28"/>
  <c r="HT15" i="28"/>
  <c r="HT16" i="28"/>
  <c r="HT17" i="28"/>
  <c r="HT18" i="28"/>
  <c r="HT19" i="28"/>
  <c r="HT20" i="28"/>
  <c r="HT21" i="28"/>
  <c r="HT22" i="28"/>
  <c r="HT23" i="28"/>
  <c r="HT24" i="28"/>
  <c r="HT25" i="28"/>
  <c r="HT26" i="28"/>
  <c r="HT27" i="28"/>
  <c r="HT28" i="28"/>
  <c r="HT29" i="28"/>
  <c r="HT30" i="28"/>
  <c r="EJ31" i="28"/>
  <c r="EJ30" i="28"/>
  <c r="EJ29" i="28"/>
  <c r="EJ28" i="28"/>
  <c r="EJ27" i="28"/>
  <c r="EJ26" i="28"/>
  <c r="EJ25" i="28"/>
  <c r="EJ24" i="28"/>
  <c r="EJ23" i="28"/>
  <c r="EJ22" i="28"/>
  <c r="EJ21" i="28"/>
  <c r="EJ20" i="28"/>
  <c r="EJ19" i="28"/>
  <c r="EJ18" i="28"/>
  <c r="EJ17" i="28"/>
  <c r="EJ16" i="28"/>
  <c r="EJ15" i="28"/>
  <c r="EJ14" i="28"/>
  <c r="EJ13" i="28"/>
  <c r="EJ12" i="28"/>
  <c r="EJ11" i="28"/>
  <c r="EJ10" i="28"/>
  <c r="EJ9" i="28"/>
  <c r="EJ8" i="28"/>
  <c r="EJ7" i="28"/>
  <c r="CG6" i="25"/>
  <c r="CG15" i="25"/>
  <c r="CL15" i="25" s="1"/>
  <c r="CG12" i="25"/>
  <c r="CL12" i="25" s="1"/>
  <c r="CG17" i="25"/>
  <c r="CL17" i="25" s="1"/>
  <c r="CG13" i="25"/>
  <c r="CL13" i="25" s="1"/>
  <c r="CL400" i="5"/>
  <c r="CL399" i="5"/>
  <c r="CL398" i="5"/>
  <c r="CL397" i="5"/>
  <c r="CL396" i="5"/>
  <c r="CL395" i="5"/>
  <c r="CL394" i="5"/>
  <c r="CL393" i="5"/>
  <c r="CL392" i="5"/>
  <c r="CL391" i="5"/>
  <c r="CL390" i="5"/>
  <c r="CL389" i="5"/>
  <c r="CL388" i="5"/>
  <c r="CL387" i="5"/>
  <c r="CL386" i="5"/>
  <c r="CL385" i="5"/>
  <c r="CL384" i="5"/>
  <c r="CL383" i="5"/>
  <c r="CL382" i="5"/>
  <c r="CL381" i="5"/>
  <c r="CL380" i="5"/>
  <c r="CL379" i="5"/>
  <c r="CL378" i="5"/>
  <c r="CL377" i="5"/>
  <c r="CL376" i="5"/>
  <c r="CL375" i="5"/>
  <c r="CL374" i="5"/>
  <c r="CL373" i="5"/>
  <c r="CL372" i="5"/>
  <c r="CL371" i="5"/>
  <c r="CL370" i="5"/>
  <c r="CL369" i="5"/>
  <c r="CL368" i="5"/>
  <c r="CL367" i="5"/>
  <c r="CL366" i="5"/>
  <c r="CL365" i="5"/>
  <c r="CL364" i="5"/>
  <c r="CL363" i="5"/>
  <c r="CL362" i="5"/>
  <c r="CL361" i="5"/>
  <c r="CL360" i="5"/>
  <c r="CL359" i="5"/>
  <c r="CL358" i="5"/>
  <c r="CL357" i="5"/>
  <c r="CL356" i="5"/>
  <c r="CL355" i="5"/>
  <c r="CL354" i="5"/>
  <c r="CL353" i="5"/>
  <c r="CL352" i="5"/>
  <c r="CL351" i="5"/>
  <c r="CL350" i="5"/>
  <c r="CL349" i="5"/>
  <c r="CL348" i="5"/>
  <c r="CL347" i="5"/>
  <c r="CL346" i="5"/>
  <c r="CL345" i="5"/>
  <c r="CL344" i="5"/>
  <c r="CL343" i="5"/>
  <c r="CL342" i="5"/>
  <c r="CL341" i="5"/>
  <c r="CL340" i="5"/>
  <c r="CL339" i="5"/>
  <c r="CL338" i="5"/>
  <c r="CL337" i="5"/>
  <c r="CL336" i="5"/>
  <c r="CL335" i="5"/>
  <c r="CL334" i="5"/>
  <c r="CL333" i="5"/>
  <c r="CL332" i="5"/>
  <c r="CL331" i="5"/>
  <c r="CL330" i="5"/>
  <c r="CL329" i="5"/>
  <c r="CL328" i="5"/>
  <c r="CL327" i="5"/>
  <c r="CL326" i="5"/>
  <c r="CL325" i="5"/>
  <c r="CL324" i="5"/>
  <c r="CL323" i="5"/>
  <c r="CL322" i="5"/>
  <c r="CL321" i="5"/>
  <c r="CL320" i="5"/>
  <c r="CL319" i="5"/>
  <c r="CL318" i="5"/>
  <c r="CL317" i="5"/>
  <c r="CL316" i="5"/>
  <c r="CL315" i="5"/>
  <c r="CL314" i="5"/>
  <c r="CL313" i="5"/>
  <c r="CL312" i="5"/>
  <c r="CL311" i="5"/>
  <c r="CL310" i="5"/>
  <c r="CL309" i="5"/>
  <c r="CL308" i="5"/>
  <c r="CL307" i="5"/>
  <c r="CL306" i="5"/>
  <c r="CL305" i="5"/>
  <c r="CL304" i="5"/>
  <c r="CL303" i="5"/>
  <c r="CL302" i="5"/>
  <c r="CL301" i="5"/>
  <c r="CL300" i="5"/>
  <c r="CL299" i="5"/>
  <c r="CL298" i="5"/>
  <c r="CL297" i="5"/>
  <c r="CL296" i="5"/>
  <c r="CL295" i="5"/>
  <c r="CL294" i="5"/>
  <c r="CL293" i="5"/>
  <c r="CL292" i="5"/>
  <c r="CL291" i="5"/>
  <c r="CL290" i="5"/>
  <c r="CL289" i="5"/>
  <c r="CL288" i="5"/>
  <c r="CL287" i="5"/>
  <c r="CL286" i="5"/>
  <c r="CL285" i="5"/>
  <c r="CL284" i="5"/>
  <c r="CL283" i="5"/>
  <c r="CL282" i="5"/>
  <c r="CL281" i="5"/>
  <c r="CL280" i="5"/>
  <c r="CL279" i="5"/>
  <c r="CL278" i="5"/>
  <c r="CL277" i="5"/>
  <c r="CL276" i="5"/>
  <c r="CL275" i="5"/>
  <c r="CL274" i="5"/>
  <c r="CL273" i="5"/>
  <c r="CL272" i="5"/>
  <c r="CL271" i="5"/>
  <c r="CL270" i="5"/>
  <c r="CL269" i="5"/>
  <c r="CL268" i="5"/>
  <c r="CL267" i="5"/>
  <c r="CL266" i="5"/>
  <c r="CL265" i="5"/>
  <c r="CL264" i="5"/>
  <c r="CL263" i="5"/>
  <c r="CL262" i="5"/>
  <c r="CL261" i="5"/>
  <c r="CL260" i="5"/>
  <c r="CL259" i="5"/>
  <c r="CL258" i="5"/>
  <c r="CL257" i="5"/>
  <c r="CL256" i="5"/>
  <c r="CL255" i="5"/>
  <c r="CL254" i="5"/>
  <c r="CL253" i="5"/>
  <c r="CL252" i="5"/>
  <c r="CL251" i="5"/>
  <c r="CL250" i="5"/>
  <c r="CL249" i="5"/>
  <c r="CL248" i="5"/>
  <c r="CL247" i="5"/>
  <c r="CL246" i="5"/>
  <c r="CL245" i="5"/>
  <c r="CL244" i="5"/>
  <c r="CL243" i="5"/>
  <c r="CL242" i="5"/>
  <c r="CL241" i="5"/>
  <c r="CL240" i="5"/>
  <c r="CL239" i="5"/>
  <c r="CL238" i="5"/>
  <c r="CL237" i="5"/>
  <c r="CL236" i="5"/>
  <c r="CL235" i="5"/>
  <c r="CL234" i="5"/>
  <c r="CL233" i="5"/>
  <c r="CL232" i="5"/>
  <c r="CL231" i="5"/>
  <c r="CL230" i="5"/>
  <c r="CL229" i="5"/>
  <c r="CL228" i="5"/>
  <c r="CL227" i="5"/>
  <c r="CL226" i="5"/>
  <c r="CL225" i="5"/>
  <c r="CL224" i="5"/>
  <c r="CL223" i="5"/>
  <c r="CL222" i="5"/>
  <c r="CL221" i="5"/>
  <c r="CL220" i="5"/>
  <c r="CL219" i="5"/>
  <c r="CL218" i="5"/>
  <c r="CL217" i="5"/>
  <c r="CL216" i="5"/>
  <c r="CL215" i="5"/>
  <c r="CL214" i="5"/>
  <c r="CL213" i="5"/>
  <c r="CL212" i="5"/>
  <c r="CL211" i="5"/>
  <c r="CL210" i="5"/>
  <c r="CL209" i="5"/>
  <c r="CL208" i="5"/>
  <c r="CL207" i="5"/>
  <c r="CL206" i="5"/>
  <c r="CL205" i="5"/>
  <c r="CL204" i="5"/>
  <c r="CL203" i="5"/>
  <c r="CL202" i="5"/>
  <c r="CL201" i="5"/>
  <c r="CL200" i="5"/>
  <c r="CL199" i="5"/>
  <c r="CL198" i="5"/>
  <c r="CL197" i="5"/>
  <c r="CL196" i="5"/>
  <c r="CL195" i="5"/>
  <c r="CL194" i="5"/>
  <c r="CL193" i="5"/>
  <c r="CL192" i="5"/>
  <c r="CL191" i="5"/>
  <c r="CL190" i="5"/>
  <c r="CL189" i="5"/>
  <c r="CL188" i="5"/>
  <c r="CL187" i="5"/>
  <c r="CL186" i="5"/>
  <c r="CL185" i="5"/>
  <c r="CL184" i="5"/>
  <c r="CL183" i="5"/>
  <c r="CL182" i="5"/>
  <c r="CL181" i="5"/>
  <c r="CL180" i="5"/>
  <c r="CL179" i="5"/>
  <c r="CL178" i="5"/>
  <c r="CL177" i="5"/>
  <c r="CL176" i="5"/>
  <c r="CL175" i="5"/>
  <c r="CL174" i="5"/>
  <c r="CL173" i="5"/>
  <c r="CL172" i="5"/>
  <c r="CL171" i="5"/>
  <c r="CL170" i="5"/>
  <c r="CL169" i="5"/>
  <c r="CL168" i="5"/>
  <c r="CL167" i="5"/>
  <c r="CL166" i="5"/>
  <c r="CL165" i="5"/>
  <c r="CL164" i="5"/>
  <c r="CL163" i="5"/>
  <c r="CL162" i="5"/>
  <c r="CL161" i="5"/>
  <c r="CL160" i="5"/>
  <c r="CL159" i="5"/>
  <c r="CL158" i="5"/>
  <c r="CL157" i="5"/>
  <c r="CL156" i="5"/>
  <c r="CL155" i="5"/>
  <c r="CL154" i="5"/>
  <c r="CL153" i="5"/>
  <c r="CL152" i="5"/>
  <c r="CL151" i="5"/>
  <c r="CL150" i="5"/>
  <c r="CL149" i="5"/>
  <c r="CL148" i="5"/>
  <c r="CL147" i="5"/>
  <c r="CL146" i="5"/>
  <c r="CL145" i="5"/>
  <c r="CL144" i="5"/>
  <c r="CL143" i="5"/>
  <c r="CL142" i="5"/>
  <c r="CL141" i="5"/>
  <c r="CL140" i="5"/>
  <c r="CL139" i="5"/>
  <c r="CL138" i="5"/>
  <c r="CL137" i="5"/>
  <c r="CL136" i="5"/>
  <c r="CL135" i="5"/>
  <c r="CL134" i="5"/>
  <c r="CL133" i="5"/>
  <c r="CL132" i="5"/>
  <c r="CL131" i="5"/>
  <c r="CL130" i="5"/>
  <c r="CL129" i="5"/>
  <c r="CL128" i="5"/>
  <c r="CL127" i="5"/>
  <c r="CL126" i="5"/>
  <c r="CL125" i="5"/>
  <c r="CL124" i="5"/>
  <c r="CL123" i="5"/>
  <c r="CL122" i="5"/>
  <c r="CL121" i="5"/>
  <c r="CL120" i="5"/>
  <c r="CL119" i="5"/>
  <c r="CL118" i="5"/>
  <c r="CL117" i="5"/>
  <c r="CL116" i="5"/>
  <c r="CL115" i="5"/>
  <c r="CL114" i="5"/>
  <c r="CL113" i="5"/>
  <c r="CL112" i="5"/>
  <c r="CL111" i="5"/>
  <c r="CL110" i="5"/>
  <c r="CL109" i="5"/>
  <c r="CL108" i="5"/>
  <c r="CL107" i="5"/>
  <c r="CL106" i="5"/>
  <c r="CL105" i="5"/>
  <c r="CL104" i="5"/>
  <c r="CL103" i="5"/>
  <c r="CL102" i="5"/>
  <c r="CL101" i="5"/>
  <c r="CL100" i="5"/>
  <c r="CL99" i="5"/>
  <c r="CL98" i="5"/>
  <c r="CL97" i="5"/>
  <c r="CL96" i="5"/>
  <c r="CL95" i="5"/>
  <c r="CL94" i="5"/>
  <c r="CL93" i="5"/>
  <c r="CL92" i="5"/>
  <c r="CL91" i="5"/>
  <c r="CL90" i="5"/>
  <c r="CL89" i="5"/>
  <c r="CL88" i="5"/>
  <c r="CL87" i="5"/>
  <c r="CL86" i="5"/>
  <c r="CL85" i="5"/>
  <c r="CL84" i="5"/>
  <c r="CL83" i="5"/>
  <c r="CL82" i="5"/>
  <c r="CL81" i="5"/>
  <c r="CL80" i="5"/>
  <c r="CL79" i="5"/>
  <c r="CL78" i="5"/>
  <c r="CL77" i="5"/>
  <c r="CL76" i="5"/>
  <c r="CL75" i="5"/>
  <c r="CL74" i="5"/>
  <c r="CL73" i="5"/>
  <c r="CL72" i="5"/>
  <c r="CL71" i="5"/>
  <c r="CL70" i="5"/>
  <c r="CL69" i="5"/>
  <c r="CL68" i="5"/>
  <c r="CL67" i="5"/>
  <c r="CL66" i="5"/>
  <c r="CL65" i="5"/>
  <c r="CL64" i="5"/>
  <c r="CL63" i="5"/>
  <c r="CL62" i="5"/>
  <c r="CL61" i="5"/>
  <c r="CL60" i="5"/>
  <c r="CL59" i="5"/>
  <c r="CL58" i="5"/>
  <c r="CL57" i="5"/>
  <c r="CL56" i="5"/>
  <c r="CL55" i="5"/>
  <c r="CL54" i="5"/>
  <c r="CL53" i="5"/>
  <c r="CL52" i="5"/>
  <c r="CL51" i="5"/>
  <c r="CL50" i="5"/>
  <c r="CL49" i="5"/>
  <c r="CL48" i="5"/>
  <c r="CL47" i="5"/>
  <c r="CL46" i="5"/>
  <c r="CL45" i="5"/>
  <c r="CL44" i="5"/>
  <c r="CL43" i="5"/>
  <c r="CL42" i="5"/>
  <c r="CL41" i="5"/>
  <c r="CL40" i="5"/>
  <c r="CL39" i="5"/>
  <c r="CL38" i="5"/>
  <c r="CL37" i="5"/>
  <c r="CL36" i="5"/>
  <c r="CL35" i="5"/>
  <c r="CL34" i="5"/>
  <c r="CL33" i="5"/>
  <c r="CL32" i="5"/>
  <c r="CL31" i="5"/>
  <c r="DA8" i="29"/>
  <c r="DA9" i="29"/>
  <c r="DA10" i="29"/>
  <c r="DA11" i="29"/>
  <c r="DA12" i="29"/>
  <c r="DA13" i="29"/>
  <c r="DA14" i="29"/>
  <c r="DA15" i="29"/>
  <c r="DA16" i="29"/>
  <c r="DA17" i="29"/>
  <c r="DA18" i="29"/>
  <c r="DA19" i="29"/>
  <c r="DA20" i="29"/>
  <c r="DA21" i="29"/>
  <c r="DA22" i="29"/>
  <c r="DA23" i="29"/>
  <c r="DA24" i="29"/>
  <c r="DA25" i="29"/>
  <c r="DA26" i="29"/>
  <c r="DA27" i="29"/>
  <c r="DA28" i="29"/>
  <c r="DA29" i="29"/>
  <c r="DA30" i="29"/>
  <c r="HS8" i="28"/>
  <c r="HS9" i="28"/>
  <c r="HS10" i="28"/>
  <c r="HS11" i="28"/>
  <c r="HS12" i="28"/>
  <c r="HS13" i="28"/>
  <c r="HS14" i="28"/>
  <c r="HS15" i="28"/>
  <c r="HS16" i="28"/>
  <c r="HS17" i="28"/>
  <c r="HS18" i="28"/>
  <c r="HS19" i="28"/>
  <c r="HS20" i="28"/>
  <c r="HS21" i="28"/>
  <c r="HS22" i="28"/>
  <c r="HS23" i="28"/>
  <c r="HS24" i="28"/>
  <c r="HS25" i="28"/>
  <c r="HS26" i="28"/>
  <c r="HS27" i="28"/>
  <c r="HS28" i="28"/>
  <c r="HS29" i="28"/>
  <c r="HS30" i="28"/>
  <c r="EI31" i="28"/>
  <c r="EI30" i="28"/>
  <c r="EI29" i="28"/>
  <c r="EI28" i="28"/>
  <c r="EI27" i="28"/>
  <c r="EI26" i="28"/>
  <c r="EI25" i="28"/>
  <c r="EI24" i="28"/>
  <c r="EI23" i="28"/>
  <c r="EI22" i="28"/>
  <c r="EI21" i="28"/>
  <c r="EI20" i="28"/>
  <c r="EI19" i="28"/>
  <c r="EI18" i="28"/>
  <c r="EI17" i="28"/>
  <c r="EI16" i="28"/>
  <c r="EI15" i="28"/>
  <c r="EI14" i="28"/>
  <c r="EI13" i="28"/>
  <c r="EI12" i="28"/>
  <c r="EI11" i="28"/>
  <c r="EI10" i="28"/>
  <c r="EI9" i="28"/>
  <c r="EI8" i="28"/>
  <c r="EI7" i="28"/>
  <c r="CF6" i="25"/>
  <c r="CK6" i="25" s="1"/>
  <c r="CF15" i="25"/>
  <c r="CF12" i="25"/>
  <c r="CF17" i="25"/>
  <c r="CF13" i="25"/>
  <c r="D5" i="11"/>
  <c r="CL6" i="5"/>
  <c r="CJ19" i="25"/>
  <c r="CJ16" i="25"/>
  <c r="CJ14" i="25"/>
  <c r="CJ20" i="25"/>
  <c r="CJ18" i="25"/>
  <c r="CJ8" i="25"/>
  <c r="CJ7" i="25"/>
  <c r="CJ10" i="25"/>
  <c r="CJ9" i="25"/>
  <c r="CJ11" i="25"/>
  <c r="CF19" i="25"/>
  <c r="CK19" i="25" s="1"/>
  <c r="CF16" i="25"/>
  <c r="CK16" i="25" s="1"/>
  <c r="CF14" i="25"/>
  <c r="CK14" i="25" s="1"/>
  <c r="CF20" i="25"/>
  <c r="CK20" i="25" s="1"/>
  <c r="CF18" i="25"/>
  <c r="CK18" i="25" s="1"/>
  <c r="CF8" i="25"/>
  <c r="CK8" i="25" s="1"/>
  <c r="CF7" i="25"/>
  <c r="CK7" i="25" s="1"/>
  <c r="CF10" i="25"/>
  <c r="CK10" i="25" s="1"/>
  <c r="CF9" i="25"/>
  <c r="CK9" i="25" s="1"/>
  <c r="CF11" i="25"/>
  <c r="CK11" i="25" s="1"/>
  <c r="CI11" i="25"/>
  <c r="CI19" i="25"/>
  <c r="CI16" i="25"/>
  <c r="CI14" i="25"/>
  <c r="CI20" i="25"/>
  <c r="CI18" i="25"/>
  <c r="CI8" i="25"/>
  <c r="CI7" i="25"/>
  <c r="CI10" i="25"/>
  <c r="CI9" i="25"/>
  <c r="CG20" i="25"/>
  <c r="CG18" i="25"/>
  <c r="CG8" i="25"/>
  <c r="CG7" i="25"/>
  <c r="CG10" i="25"/>
  <c r="CG9" i="25"/>
  <c r="CG11" i="25"/>
  <c r="CG19" i="25"/>
  <c r="CG16" i="25"/>
  <c r="CG14" i="25"/>
  <c r="D103" i="4"/>
  <c r="E103" i="4" s="1"/>
  <c r="D102" i="4"/>
  <c r="E102" i="4" s="1"/>
  <c r="F102" i="4" s="1"/>
  <c r="D174" i="4"/>
  <c r="E174" i="4" s="1"/>
  <c r="D175" i="4"/>
  <c r="E175" i="4" s="1"/>
  <c r="F189" i="10"/>
  <c r="CO30" i="5"/>
  <c r="CO22" i="5"/>
  <c r="CO14" i="5"/>
  <c r="CO23" i="5"/>
  <c r="CO15" i="5"/>
  <c r="CO7" i="5"/>
  <c r="CO24" i="5"/>
  <c r="CO16" i="5"/>
  <c r="CO8" i="5"/>
  <c r="CO25" i="5"/>
  <c r="CO17" i="5"/>
  <c r="CO9" i="5"/>
  <c r="CO26" i="5"/>
  <c r="CO18" i="5"/>
  <c r="CO10" i="5"/>
  <c r="CO27" i="5"/>
  <c r="CO19" i="5"/>
  <c r="CO11" i="5"/>
  <c r="CO21" i="5"/>
  <c r="CO20" i="5"/>
  <c r="CO29" i="5"/>
  <c r="CO13" i="5"/>
  <c r="CO28" i="5"/>
  <c r="CO12" i="5"/>
  <c r="F191" i="10"/>
  <c r="G191" i="10" s="1"/>
  <c r="D188" i="10"/>
  <c r="D189" i="10"/>
  <c r="C10" i="4" l="1"/>
  <c r="E140" i="4"/>
  <c r="H206" i="4" s="1"/>
  <c r="D227" i="4"/>
  <c r="D218" i="4"/>
  <c r="C8" i="4"/>
  <c r="I49" i="11"/>
  <c r="B351" i="30" s="1"/>
  <c r="H182" i="10"/>
  <c r="B195" i="30"/>
  <c r="CK17" i="25"/>
  <c r="DN17" i="25" s="1"/>
  <c r="T18" i="6" s="1"/>
  <c r="CK12" i="25"/>
  <c r="DN12" i="25" s="1"/>
  <c r="T13" i="6" s="1"/>
  <c r="CK13" i="25"/>
  <c r="DN13" i="25" s="1"/>
  <c r="T14" i="6" s="1"/>
  <c r="CK15" i="25"/>
  <c r="DN15" i="25" s="1"/>
  <c r="T16" i="6" s="1"/>
  <c r="ET7" i="28"/>
  <c r="ET8" i="28"/>
  <c r="ET9" i="28"/>
  <c r="ET10" i="28"/>
  <c r="ET11" i="28"/>
  <c r="ET12" i="28"/>
  <c r="ET13" i="28"/>
  <c r="ET14" i="28"/>
  <c r="ET15" i="28"/>
  <c r="ET16" i="28"/>
  <c r="ET17" i="28"/>
  <c r="ET18" i="28"/>
  <c r="ET19" i="28"/>
  <c r="ET20" i="28"/>
  <c r="ET21" i="28"/>
  <c r="ET22" i="28"/>
  <c r="ET23" i="28"/>
  <c r="ET24" i="28"/>
  <c r="ET25" i="28"/>
  <c r="ET26" i="28"/>
  <c r="ET27" i="28"/>
  <c r="ET28" i="28"/>
  <c r="ET29" i="28"/>
  <c r="ET30" i="28"/>
  <c r="ET31" i="28"/>
  <c r="IM30" i="28"/>
  <c r="IM29" i="28"/>
  <c r="IM28" i="28"/>
  <c r="IM27" i="28"/>
  <c r="IM26" i="28"/>
  <c r="IM25" i="28"/>
  <c r="IM24" i="28"/>
  <c r="IM23" i="28"/>
  <c r="IM22" i="28"/>
  <c r="IM21" i="28"/>
  <c r="IM20" i="28"/>
  <c r="IM19" i="28"/>
  <c r="IM18" i="28"/>
  <c r="IM17" i="28"/>
  <c r="IM16" i="28"/>
  <c r="IM15" i="28"/>
  <c r="IM14" i="28"/>
  <c r="IM13" i="28"/>
  <c r="IM12" i="28"/>
  <c r="IM11" i="28"/>
  <c r="IM10" i="28"/>
  <c r="IM9" i="28"/>
  <c r="IM8" i="28"/>
  <c r="DU30" i="29"/>
  <c r="DU29" i="29"/>
  <c r="DU28" i="29"/>
  <c r="DU27" i="29"/>
  <c r="DU26" i="29"/>
  <c r="DU25" i="29"/>
  <c r="DU24" i="29"/>
  <c r="DU23" i="29"/>
  <c r="DU22" i="29"/>
  <c r="DU21" i="29"/>
  <c r="DU20" i="29"/>
  <c r="DU19" i="29"/>
  <c r="DU18" i="29"/>
  <c r="DU17" i="29"/>
  <c r="DU16" i="29"/>
  <c r="DU15" i="29"/>
  <c r="DU14" i="29"/>
  <c r="DU13" i="29"/>
  <c r="DU12" i="29"/>
  <c r="DU11" i="29"/>
  <c r="DU10" i="29"/>
  <c r="DU9" i="29"/>
  <c r="DU8" i="29"/>
  <c r="CW31" i="5"/>
  <c r="CW32" i="5"/>
  <c r="CW33" i="5"/>
  <c r="CW34" i="5"/>
  <c r="CW35" i="5"/>
  <c r="CW36" i="5"/>
  <c r="CW37" i="5"/>
  <c r="CW38" i="5"/>
  <c r="CW39" i="5"/>
  <c r="CW40" i="5"/>
  <c r="CW41" i="5"/>
  <c r="CW42" i="5"/>
  <c r="CW43" i="5"/>
  <c r="CW44" i="5"/>
  <c r="CW45" i="5"/>
  <c r="CW46" i="5"/>
  <c r="CW47" i="5"/>
  <c r="CW48" i="5"/>
  <c r="CW49" i="5"/>
  <c r="CW50" i="5"/>
  <c r="CW51" i="5"/>
  <c r="CW52" i="5"/>
  <c r="CW53" i="5"/>
  <c r="CW54" i="5"/>
  <c r="CW55" i="5"/>
  <c r="CW56" i="5"/>
  <c r="CW57" i="5"/>
  <c r="CW58" i="5"/>
  <c r="CW59" i="5"/>
  <c r="CW60" i="5"/>
  <c r="CW61" i="5"/>
  <c r="CW62" i="5"/>
  <c r="CW63" i="5"/>
  <c r="CW64" i="5"/>
  <c r="CW65" i="5"/>
  <c r="CW66" i="5"/>
  <c r="CW67" i="5"/>
  <c r="CW68" i="5"/>
  <c r="CW69" i="5"/>
  <c r="CW70" i="5"/>
  <c r="CW71" i="5"/>
  <c r="CW72" i="5"/>
  <c r="CW73" i="5"/>
  <c r="CW74" i="5"/>
  <c r="CW75" i="5"/>
  <c r="CW76" i="5"/>
  <c r="CW77" i="5"/>
  <c r="CW78" i="5"/>
  <c r="CW79" i="5"/>
  <c r="CW80" i="5"/>
  <c r="CW81" i="5"/>
  <c r="CW82" i="5"/>
  <c r="CW83" i="5"/>
  <c r="CW84" i="5"/>
  <c r="CW85" i="5"/>
  <c r="CW86" i="5"/>
  <c r="CW87" i="5"/>
  <c r="CW88" i="5"/>
  <c r="CW89" i="5"/>
  <c r="CW90" i="5"/>
  <c r="CW91" i="5"/>
  <c r="CW92" i="5"/>
  <c r="CW93" i="5"/>
  <c r="CW94" i="5"/>
  <c r="CW95" i="5"/>
  <c r="CW96" i="5"/>
  <c r="CW97" i="5"/>
  <c r="CW98" i="5"/>
  <c r="CW99" i="5"/>
  <c r="CW100" i="5"/>
  <c r="CW101" i="5"/>
  <c r="CW102" i="5"/>
  <c r="CW103" i="5"/>
  <c r="CW104" i="5"/>
  <c r="CW105" i="5"/>
  <c r="CW106" i="5"/>
  <c r="CW107" i="5"/>
  <c r="CW108" i="5"/>
  <c r="CW109" i="5"/>
  <c r="CW110" i="5"/>
  <c r="CW111" i="5"/>
  <c r="CW112" i="5"/>
  <c r="CW113" i="5"/>
  <c r="CW114" i="5"/>
  <c r="CW115" i="5"/>
  <c r="CW116" i="5"/>
  <c r="CW117" i="5"/>
  <c r="CW118" i="5"/>
  <c r="CW119" i="5"/>
  <c r="CW120" i="5"/>
  <c r="CW121" i="5"/>
  <c r="CW122" i="5"/>
  <c r="CW123" i="5"/>
  <c r="CW124" i="5"/>
  <c r="CW125" i="5"/>
  <c r="CW126" i="5"/>
  <c r="CW127" i="5"/>
  <c r="CW128" i="5"/>
  <c r="CW129" i="5"/>
  <c r="CW130" i="5"/>
  <c r="CW131" i="5"/>
  <c r="CW132" i="5"/>
  <c r="CW133" i="5"/>
  <c r="CW134" i="5"/>
  <c r="CW135" i="5"/>
  <c r="CW136" i="5"/>
  <c r="CW137" i="5"/>
  <c r="CW138" i="5"/>
  <c r="CW139" i="5"/>
  <c r="CW140" i="5"/>
  <c r="CW141" i="5"/>
  <c r="CW142" i="5"/>
  <c r="CW143" i="5"/>
  <c r="CW144" i="5"/>
  <c r="CW145" i="5"/>
  <c r="CW146" i="5"/>
  <c r="CW147" i="5"/>
  <c r="CW148" i="5"/>
  <c r="CW149" i="5"/>
  <c r="CW150" i="5"/>
  <c r="CW151" i="5"/>
  <c r="CW152" i="5"/>
  <c r="CW153" i="5"/>
  <c r="CW154" i="5"/>
  <c r="CW155" i="5"/>
  <c r="CW156" i="5"/>
  <c r="CW157" i="5"/>
  <c r="CW158" i="5"/>
  <c r="CW159" i="5"/>
  <c r="CW160" i="5"/>
  <c r="CW161" i="5"/>
  <c r="CW162" i="5"/>
  <c r="CW163" i="5"/>
  <c r="CW164" i="5"/>
  <c r="CW165" i="5"/>
  <c r="CW166" i="5"/>
  <c r="CW167" i="5"/>
  <c r="CW168" i="5"/>
  <c r="CW169" i="5"/>
  <c r="CW170" i="5"/>
  <c r="CW171" i="5"/>
  <c r="CW172" i="5"/>
  <c r="CW173" i="5"/>
  <c r="CW174" i="5"/>
  <c r="CW175" i="5"/>
  <c r="CW176" i="5"/>
  <c r="CW177" i="5"/>
  <c r="CW178" i="5"/>
  <c r="CW179" i="5"/>
  <c r="CW180" i="5"/>
  <c r="CW181" i="5"/>
  <c r="CW182" i="5"/>
  <c r="CW183" i="5"/>
  <c r="CW184" i="5"/>
  <c r="CW185" i="5"/>
  <c r="CW186" i="5"/>
  <c r="CW187" i="5"/>
  <c r="CW188" i="5"/>
  <c r="CW189" i="5"/>
  <c r="CW190" i="5"/>
  <c r="CW191" i="5"/>
  <c r="CW192" i="5"/>
  <c r="CW193" i="5"/>
  <c r="CW194" i="5"/>
  <c r="CW195" i="5"/>
  <c r="CW196" i="5"/>
  <c r="CW197" i="5"/>
  <c r="CW198" i="5"/>
  <c r="CW199" i="5"/>
  <c r="CW200" i="5"/>
  <c r="CW201" i="5"/>
  <c r="CW202" i="5"/>
  <c r="CW203" i="5"/>
  <c r="CW204" i="5"/>
  <c r="CW205" i="5"/>
  <c r="CW206" i="5"/>
  <c r="CW207" i="5"/>
  <c r="CW208" i="5"/>
  <c r="CW209" i="5"/>
  <c r="CW210" i="5"/>
  <c r="CW211" i="5"/>
  <c r="CW212" i="5"/>
  <c r="CW213" i="5"/>
  <c r="CW214" i="5"/>
  <c r="CW215" i="5"/>
  <c r="CW216" i="5"/>
  <c r="CW217" i="5"/>
  <c r="CW218" i="5"/>
  <c r="CW219" i="5"/>
  <c r="CW220" i="5"/>
  <c r="CW221" i="5"/>
  <c r="CW222" i="5"/>
  <c r="CW223" i="5"/>
  <c r="CW224" i="5"/>
  <c r="CW225" i="5"/>
  <c r="CW226" i="5"/>
  <c r="CW227" i="5"/>
  <c r="CW228" i="5"/>
  <c r="CW229" i="5"/>
  <c r="CW230" i="5"/>
  <c r="CW231" i="5"/>
  <c r="CW232" i="5"/>
  <c r="CW233" i="5"/>
  <c r="CW234" i="5"/>
  <c r="CW235" i="5"/>
  <c r="CW236" i="5"/>
  <c r="CW237" i="5"/>
  <c r="CW238" i="5"/>
  <c r="CW239" i="5"/>
  <c r="CW240" i="5"/>
  <c r="CW241" i="5"/>
  <c r="CW242" i="5"/>
  <c r="CW243" i="5"/>
  <c r="CW244" i="5"/>
  <c r="CW245" i="5"/>
  <c r="CW246" i="5"/>
  <c r="CW247" i="5"/>
  <c r="CW248" i="5"/>
  <c r="CW249" i="5"/>
  <c r="CW250" i="5"/>
  <c r="CW251" i="5"/>
  <c r="CW252" i="5"/>
  <c r="CW253" i="5"/>
  <c r="CW254" i="5"/>
  <c r="CW255" i="5"/>
  <c r="CW256" i="5"/>
  <c r="CW257" i="5"/>
  <c r="CW258" i="5"/>
  <c r="CW259" i="5"/>
  <c r="CW260" i="5"/>
  <c r="CW261" i="5"/>
  <c r="CW262" i="5"/>
  <c r="CW263" i="5"/>
  <c r="CW264" i="5"/>
  <c r="CW265" i="5"/>
  <c r="CW266" i="5"/>
  <c r="CW267" i="5"/>
  <c r="CW268" i="5"/>
  <c r="CW269" i="5"/>
  <c r="CW270" i="5"/>
  <c r="CW271" i="5"/>
  <c r="CW272" i="5"/>
  <c r="CW273" i="5"/>
  <c r="CW274" i="5"/>
  <c r="CW275" i="5"/>
  <c r="CW276" i="5"/>
  <c r="CW277" i="5"/>
  <c r="CW278" i="5"/>
  <c r="CW279" i="5"/>
  <c r="CW280" i="5"/>
  <c r="CW281" i="5"/>
  <c r="CW282" i="5"/>
  <c r="CW283" i="5"/>
  <c r="CW284" i="5"/>
  <c r="CW285" i="5"/>
  <c r="CW286" i="5"/>
  <c r="CW287" i="5"/>
  <c r="CW288" i="5"/>
  <c r="CW289" i="5"/>
  <c r="CW290" i="5"/>
  <c r="CW291" i="5"/>
  <c r="CW292" i="5"/>
  <c r="CW293" i="5"/>
  <c r="CW294" i="5"/>
  <c r="CW295" i="5"/>
  <c r="CW296" i="5"/>
  <c r="CW297" i="5"/>
  <c r="CW298" i="5"/>
  <c r="CW299" i="5"/>
  <c r="CW300" i="5"/>
  <c r="CW301" i="5"/>
  <c r="CW302" i="5"/>
  <c r="CW303" i="5"/>
  <c r="CW304" i="5"/>
  <c r="CW305" i="5"/>
  <c r="CW306" i="5"/>
  <c r="CW307" i="5"/>
  <c r="CW308" i="5"/>
  <c r="CW309" i="5"/>
  <c r="CW310" i="5"/>
  <c r="CW311" i="5"/>
  <c r="CW312" i="5"/>
  <c r="CW313" i="5"/>
  <c r="CW314" i="5"/>
  <c r="CW315" i="5"/>
  <c r="CW316" i="5"/>
  <c r="CW317" i="5"/>
  <c r="CW318" i="5"/>
  <c r="CW319" i="5"/>
  <c r="CW320" i="5"/>
  <c r="CW321" i="5"/>
  <c r="CW322" i="5"/>
  <c r="CW323" i="5"/>
  <c r="CW324" i="5"/>
  <c r="CW325" i="5"/>
  <c r="CW326" i="5"/>
  <c r="CW327" i="5"/>
  <c r="CW328" i="5"/>
  <c r="CW329" i="5"/>
  <c r="CW330" i="5"/>
  <c r="CW331" i="5"/>
  <c r="CW332" i="5"/>
  <c r="CW333" i="5"/>
  <c r="CW334" i="5"/>
  <c r="CW335" i="5"/>
  <c r="CW336" i="5"/>
  <c r="CW337" i="5"/>
  <c r="CW338" i="5"/>
  <c r="CW339" i="5"/>
  <c r="CW340" i="5"/>
  <c r="CW341" i="5"/>
  <c r="CW342" i="5"/>
  <c r="CW343" i="5"/>
  <c r="CW344" i="5"/>
  <c r="CW345" i="5"/>
  <c r="CW346" i="5"/>
  <c r="CW347" i="5"/>
  <c r="CW348" i="5"/>
  <c r="CW349" i="5"/>
  <c r="CW350" i="5"/>
  <c r="CW351" i="5"/>
  <c r="CW352" i="5"/>
  <c r="CW353" i="5"/>
  <c r="CW354" i="5"/>
  <c r="CW355" i="5"/>
  <c r="CW356" i="5"/>
  <c r="CW357" i="5"/>
  <c r="CW358" i="5"/>
  <c r="CW359" i="5"/>
  <c r="CW360" i="5"/>
  <c r="CW361" i="5"/>
  <c r="CW362" i="5"/>
  <c r="CW363" i="5"/>
  <c r="CW364" i="5"/>
  <c r="CW365" i="5"/>
  <c r="CW366" i="5"/>
  <c r="CW367" i="5"/>
  <c r="CW368" i="5"/>
  <c r="CW369" i="5"/>
  <c r="CW370" i="5"/>
  <c r="CW371" i="5"/>
  <c r="CW372" i="5"/>
  <c r="CW373" i="5"/>
  <c r="CW374" i="5"/>
  <c r="CW375" i="5"/>
  <c r="CW376" i="5"/>
  <c r="CW377" i="5"/>
  <c r="CW378" i="5"/>
  <c r="CW379" i="5"/>
  <c r="CW380" i="5"/>
  <c r="CW381" i="5"/>
  <c r="CW382" i="5"/>
  <c r="CW383" i="5"/>
  <c r="CW384" i="5"/>
  <c r="CW385" i="5"/>
  <c r="CW386" i="5"/>
  <c r="CW387" i="5"/>
  <c r="CW388" i="5"/>
  <c r="CW389" i="5"/>
  <c r="CW390" i="5"/>
  <c r="CW391" i="5"/>
  <c r="CW392" i="5"/>
  <c r="CW393" i="5"/>
  <c r="CW394" i="5"/>
  <c r="CW395" i="5"/>
  <c r="CW396" i="5"/>
  <c r="CW397" i="5"/>
  <c r="CW398" i="5"/>
  <c r="CW399" i="5"/>
  <c r="CW400" i="5"/>
  <c r="CL6" i="25"/>
  <c r="EU7" i="28"/>
  <c r="EU8" i="28"/>
  <c r="EU9" i="28"/>
  <c r="EU10" i="28"/>
  <c r="EU11" i="28"/>
  <c r="EU12" i="28"/>
  <c r="EU13" i="28"/>
  <c r="EU14" i="28"/>
  <c r="EU15" i="28"/>
  <c r="EU16" i="28"/>
  <c r="EU17" i="28"/>
  <c r="EU18" i="28"/>
  <c r="EU19" i="28"/>
  <c r="EU20" i="28"/>
  <c r="EU21" i="28"/>
  <c r="EU22" i="28"/>
  <c r="EU23" i="28"/>
  <c r="EU24" i="28"/>
  <c r="EU25" i="28"/>
  <c r="EU26" i="28"/>
  <c r="EU27" i="28"/>
  <c r="EU28" i="28"/>
  <c r="EU29" i="28"/>
  <c r="EU30" i="28"/>
  <c r="EU31" i="28"/>
  <c r="IN8" i="28"/>
  <c r="JH8" i="28" s="1"/>
  <c r="IN30" i="28"/>
  <c r="JH30" i="28" s="1"/>
  <c r="IN29" i="28"/>
  <c r="JH29" i="28" s="1"/>
  <c r="IN28" i="28"/>
  <c r="JH28" i="28" s="1"/>
  <c r="IN27" i="28"/>
  <c r="JH27" i="28" s="1"/>
  <c r="IN26" i="28"/>
  <c r="JH26" i="28" s="1"/>
  <c r="IN25" i="28"/>
  <c r="JH25" i="28" s="1"/>
  <c r="IN24" i="28"/>
  <c r="JH24" i="28" s="1"/>
  <c r="IN23" i="28"/>
  <c r="JH23" i="28" s="1"/>
  <c r="IN22" i="28"/>
  <c r="JH22" i="28" s="1"/>
  <c r="IN21" i="28"/>
  <c r="JH21" i="28" s="1"/>
  <c r="IN20" i="28"/>
  <c r="JH20" i="28" s="1"/>
  <c r="IN19" i="28"/>
  <c r="JH19" i="28" s="1"/>
  <c r="IN18" i="28"/>
  <c r="JH18" i="28" s="1"/>
  <c r="IN17" i="28"/>
  <c r="JH17" i="28" s="1"/>
  <c r="IN16" i="28"/>
  <c r="JH16" i="28" s="1"/>
  <c r="IN15" i="28"/>
  <c r="JH15" i="28" s="1"/>
  <c r="IN14" i="28"/>
  <c r="JH14" i="28" s="1"/>
  <c r="IN13" i="28"/>
  <c r="JH13" i="28" s="1"/>
  <c r="IN12" i="28"/>
  <c r="JH12" i="28" s="1"/>
  <c r="IN11" i="28"/>
  <c r="JH11" i="28" s="1"/>
  <c r="IN10" i="28"/>
  <c r="JH10" i="28" s="1"/>
  <c r="IN9" i="28"/>
  <c r="JH9" i="28" s="1"/>
  <c r="DV30" i="29"/>
  <c r="EP30" i="29" s="1"/>
  <c r="DV29" i="29"/>
  <c r="EP29" i="29" s="1"/>
  <c r="DV28" i="29"/>
  <c r="EP28" i="29" s="1"/>
  <c r="DV27" i="29"/>
  <c r="EP27" i="29" s="1"/>
  <c r="DV26" i="29"/>
  <c r="EP26" i="29" s="1"/>
  <c r="DV25" i="29"/>
  <c r="EP25" i="29" s="1"/>
  <c r="DV24" i="29"/>
  <c r="EP24" i="29" s="1"/>
  <c r="DV23" i="29"/>
  <c r="EP23" i="29" s="1"/>
  <c r="DV22" i="29"/>
  <c r="EP22" i="29" s="1"/>
  <c r="DV21" i="29"/>
  <c r="EP21" i="29" s="1"/>
  <c r="DV20" i="29"/>
  <c r="EP20" i="29" s="1"/>
  <c r="DV19" i="29"/>
  <c r="EP19" i="29" s="1"/>
  <c r="DV18" i="29"/>
  <c r="EP18" i="29" s="1"/>
  <c r="DV17" i="29"/>
  <c r="EP17" i="29" s="1"/>
  <c r="DV16" i="29"/>
  <c r="EP16" i="29" s="1"/>
  <c r="DV15" i="29"/>
  <c r="EP15" i="29" s="1"/>
  <c r="DV14" i="29"/>
  <c r="EP14" i="29" s="1"/>
  <c r="DV13" i="29"/>
  <c r="EP13" i="29" s="1"/>
  <c r="DV12" i="29"/>
  <c r="EP12" i="29" s="1"/>
  <c r="DV11" i="29"/>
  <c r="EP11" i="29" s="1"/>
  <c r="DV10" i="29"/>
  <c r="EP10" i="29" s="1"/>
  <c r="DV9" i="29"/>
  <c r="EP9" i="29" s="1"/>
  <c r="DV8" i="29"/>
  <c r="EP8" i="29" s="1"/>
  <c r="CX31" i="5"/>
  <c r="CX32" i="5"/>
  <c r="CX33" i="5"/>
  <c r="CX34" i="5"/>
  <c r="CX35" i="5"/>
  <c r="CX36" i="5"/>
  <c r="CX37" i="5"/>
  <c r="CX38" i="5"/>
  <c r="CX39" i="5"/>
  <c r="CX40" i="5"/>
  <c r="CX41" i="5"/>
  <c r="CX42" i="5"/>
  <c r="CX43" i="5"/>
  <c r="CX44" i="5"/>
  <c r="CX45" i="5"/>
  <c r="CX46" i="5"/>
  <c r="CX47" i="5"/>
  <c r="CX48" i="5"/>
  <c r="CX49" i="5"/>
  <c r="CX50" i="5"/>
  <c r="CX51" i="5"/>
  <c r="CX52" i="5"/>
  <c r="CX53" i="5"/>
  <c r="CX54" i="5"/>
  <c r="CX55" i="5"/>
  <c r="CX56" i="5"/>
  <c r="CX57" i="5"/>
  <c r="CX58" i="5"/>
  <c r="CX59" i="5"/>
  <c r="CX60" i="5"/>
  <c r="CX61" i="5"/>
  <c r="CX62" i="5"/>
  <c r="CX63" i="5"/>
  <c r="CX64" i="5"/>
  <c r="CX65" i="5"/>
  <c r="CX66" i="5"/>
  <c r="CX67" i="5"/>
  <c r="CX68" i="5"/>
  <c r="CX69" i="5"/>
  <c r="CX70" i="5"/>
  <c r="CX71" i="5"/>
  <c r="CX72" i="5"/>
  <c r="CX73" i="5"/>
  <c r="CX74" i="5"/>
  <c r="CX75" i="5"/>
  <c r="CX76" i="5"/>
  <c r="CX77" i="5"/>
  <c r="CX78" i="5"/>
  <c r="CX79" i="5"/>
  <c r="CX80" i="5"/>
  <c r="CX81" i="5"/>
  <c r="CX82" i="5"/>
  <c r="CX83" i="5"/>
  <c r="CX84" i="5"/>
  <c r="CX85" i="5"/>
  <c r="CX86" i="5"/>
  <c r="CX87" i="5"/>
  <c r="CX88" i="5"/>
  <c r="CX89" i="5"/>
  <c r="CX90" i="5"/>
  <c r="CX91" i="5"/>
  <c r="CX92" i="5"/>
  <c r="CX93" i="5"/>
  <c r="CX94" i="5"/>
  <c r="CX95" i="5"/>
  <c r="CX96" i="5"/>
  <c r="CX97" i="5"/>
  <c r="CX98" i="5"/>
  <c r="CX99" i="5"/>
  <c r="CX100" i="5"/>
  <c r="CX101" i="5"/>
  <c r="CX102" i="5"/>
  <c r="CX103" i="5"/>
  <c r="CX104" i="5"/>
  <c r="CX105" i="5"/>
  <c r="CX106" i="5"/>
  <c r="CX107" i="5"/>
  <c r="CX108" i="5"/>
  <c r="CX109" i="5"/>
  <c r="CX110" i="5"/>
  <c r="CX111" i="5"/>
  <c r="CX112" i="5"/>
  <c r="CX113" i="5"/>
  <c r="CX114" i="5"/>
  <c r="CX115" i="5"/>
  <c r="CX116" i="5"/>
  <c r="CX117" i="5"/>
  <c r="CX118" i="5"/>
  <c r="CX119" i="5"/>
  <c r="CX120" i="5"/>
  <c r="CX121" i="5"/>
  <c r="CX122" i="5"/>
  <c r="CX123" i="5"/>
  <c r="CX124" i="5"/>
  <c r="CX125" i="5"/>
  <c r="CX126" i="5"/>
  <c r="CX127" i="5"/>
  <c r="CX128" i="5"/>
  <c r="CX129" i="5"/>
  <c r="CX130" i="5"/>
  <c r="CX131" i="5"/>
  <c r="CX132" i="5"/>
  <c r="CX133" i="5"/>
  <c r="CX134" i="5"/>
  <c r="CX135" i="5"/>
  <c r="CX136" i="5"/>
  <c r="CX137" i="5"/>
  <c r="CX138" i="5"/>
  <c r="CX139" i="5"/>
  <c r="CX140" i="5"/>
  <c r="CX141" i="5"/>
  <c r="CX142" i="5"/>
  <c r="CX143" i="5"/>
  <c r="CX144" i="5"/>
  <c r="CX145" i="5"/>
  <c r="CX146" i="5"/>
  <c r="CX147" i="5"/>
  <c r="CX148" i="5"/>
  <c r="CX149" i="5"/>
  <c r="CX150" i="5"/>
  <c r="CX151" i="5"/>
  <c r="CX152" i="5"/>
  <c r="CX153" i="5"/>
  <c r="CX154" i="5"/>
  <c r="CX155" i="5"/>
  <c r="CX156" i="5"/>
  <c r="CX157" i="5"/>
  <c r="CX158" i="5"/>
  <c r="CX159" i="5"/>
  <c r="CX160" i="5"/>
  <c r="CX161" i="5"/>
  <c r="CX162" i="5"/>
  <c r="CX163" i="5"/>
  <c r="CX164" i="5"/>
  <c r="CX165" i="5"/>
  <c r="CX166" i="5"/>
  <c r="CX167" i="5"/>
  <c r="CX168" i="5"/>
  <c r="CX169" i="5"/>
  <c r="CX170" i="5"/>
  <c r="CX171" i="5"/>
  <c r="CX172" i="5"/>
  <c r="CX173" i="5"/>
  <c r="CX174" i="5"/>
  <c r="CX175" i="5"/>
  <c r="CX176" i="5"/>
  <c r="CX177" i="5"/>
  <c r="CX178" i="5"/>
  <c r="CX179" i="5"/>
  <c r="CX180" i="5"/>
  <c r="CX181" i="5"/>
  <c r="CX182" i="5"/>
  <c r="CX183" i="5"/>
  <c r="CX184" i="5"/>
  <c r="CX185" i="5"/>
  <c r="CX186" i="5"/>
  <c r="CX187" i="5"/>
  <c r="CX188" i="5"/>
  <c r="CX189" i="5"/>
  <c r="CX190" i="5"/>
  <c r="CX191" i="5"/>
  <c r="CX192" i="5"/>
  <c r="CX193" i="5"/>
  <c r="CX194" i="5"/>
  <c r="CX195" i="5"/>
  <c r="CX196" i="5"/>
  <c r="CX197" i="5"/>
  <c r="CX198" i="5"/>
  <c r="CX199" i="5"/>
  <c r="CX200" i="5"/>
  <c r="CX201" i="5"/>
  <c r="CX202" i="5"/>
  <c r="CX203" i="5"/>
  <c r="CX204" i="5"/>
  <c r="CX205" i="5"/>
  <c r="CX206" i="5"/>
  <c r="CX207" i="5"/>
  <c r="CX208" i="5"/>
  <c r="CX209" i="5"/>
  <c r="CX210" i="5"/>
  <c r="CX211" i="5"/>
  <c r="CX212" i="5"/>
  <c r="CX213" i="5"/>
  <c r="CX214" i="5"/>
  <c r="CX215" i="5"/>
  <c r="CX216" i="5"/>
  <c r="CX217" i="5"/>
  <c r="CX218" i="5"/>
  <c r="CX219" i="5"/>
  <c r="CX220" i="5"/>
  <c r="CX221" i="5"/>
  <c r="CX222" i="5"/>
  <c r="CX223" i="5"/>
  <c r="CX224" i="5"/>
  <c r="CX225" i="5"/>
  <c r="CX226" i="5"/>
  <c r="CX227" i="5"/>
  <c r="CX228" i="5"/>
  <c r="CX229" i="5"/>
  <c r="CX230" i="5"/>
  <c r="CX231" i="5"/>
  <c r="CX232" i="5"/>
  <c r="CX233" i="5"/>
  <c r="CX234" i="5"/>
  <c r="CX235" i="5"/>
  <c r="CX236" i="5"/>
  <c r="CX237" i="5"/>
  <c r="CX238" i="5"/>
  <c r="CX239" i="5"/>
  <c r="CX240" i="5"/>
  <c r="CX241" i="5"/>
  <c r="CX242" i="5"/>
  <c r="CX243" i="5"/>
  <c r="CX244" i="5"/>
  <c r="CX245" i="5"/>
  <c r="CX246" i="5"/>
  <c r="CX247" i="5"/>
  <c r="CX248" i="5"/>
  <c r="CX249" i="5"/>
  <c r="CX250" i="5"/>
  <c r="CX251" i="5"/>
  <c r="CX252" i="5"/>
  <c r="CX253" i="5"/>
  <c r="CX254" i="5"/>
  <c r="CX255" i="5"/>
  <c r="CX256" i="5"/>
  <c r="CX257" i="5"/>
  <c r="CX258" i="5"/>
  <c r="CX259" i="5"/>
  <c r="CX260" i="5"/>
  <c r="CX261" i="5"/>
  <c r="CX262" i="5"/>
  <c r="CX263" i="5"/>
  <c r="CX264" i="5"/>
  <c r="CX265" i="5"/>
  <c r="CX266" i="5"/>
  <c r="CX267" i="5"/>
  <c r="CX268" i="5"/>
  <c r="CX269" i="5"/>
  <c r="CX270" i="5"/>
  <c r="CX271" i="5"/>
  <c r="CX272" i="5"/>
  <c r="CX273" i="5"/>
  <c r="CX274" i="5"/>
  <c r="CX275" i="5"/>
  <c r="CX276" i="5"/>
  <c r="CX277" i="5"/>
  <c r="CX278" i="5"/>
  <c r="CX279" i="5"/>
  <c r="CX280" i="5"/>
  <c r="CX281" i="5"/>
  <c r="CX282" i="5"/>
  <c r="CX283" i="5"/>
  <c r="CX284" i="5"/>
  <c r="CX285" i="5"/>
  <c r="CX286" i="5"/>
  <c r="CX287" i="5"/>
  <c r="CX288" i="5"/>
  <c r="CX289" i="5"/>
  <c r="CX290" i="5"/>
  <c r="CX291" i="5"/>
  <c r="CX292" i="5"/>
  <c r="CX293" i="5"/>
  <c r="CX294" i="5"/>
  <c r="CX295" i="5"/>
  <c r="CX296" i="5"/>
  <c r="CX297" i="5"/>
  <c r="CX298" i="5"/>
  <c r="CX299" i="5"/>
  <c r="CX300" i="5"/>
  <c r="CX301" i="5"/>
  <c r="CX302" i="5"/>
  <c r="CX303" i="5"/>
  <c r="CX304" i="5"/>
  <c r="CX305" i="5"/>
  <c r="CX306" i="5"/>
  <c r="CX307" i="5"/>
  <c r="CX308" i="5"/>
  <c r="CX309" i="5"/>
  <c r="CX310" i="5"/>
  <c r="CX311" i="5"/>
  <c r="CX312" i="5"/>
  <c r="CX313" i="5"/>
  <c r="CX314" i="5"/>
  <c r="CX315" i="5"/>
  <c r="CX316" i="5"/>
  <c r="CX317" i="5"/>
  <c r="CX318" i="5"/>
  <c r="CX319" i="5"/>
  <c r="CX320" i="5"/>
  <c r="CX321" i="5"/>
  <c r="CX322" i="5"/>
  <c r="CX323" i="5"/>
  <c r="CX324" i="5"/>
  <c r="CX325" i="5"/>
  <c r="CX326" i="5"/>
  <c r="CX327" i="5"/>
  <c r="CX328" i="5"/>
  <c r="CX329" i="5"/>
  <c r="CX330" i="5"/>
  <c r="CX331" i="5"/>
  <c r="CX332" i="5"/>
  <c r="CX333" i="5"/>
  <c r="CX334" i="5"/>
  <c r="CX335" i="5"/>
  <c r="CX336" i="5"/>
  <c r="CX337" i="5"/>
  <c r="CX338" i="5"/>
  <c r="CX339" i="5"/>
  <c r="CX340" i="5"/>
  <c r="CX341" i="5"/>
  <c r="CX342" i="5"/>
  <c r="CX343" i="5"/>
  <c r="CX344" i="5"/>
  <c r="CX345" i="5"/>
  <c r="CX346" i="5"/>
  <c r="CX347" i="5"/>
  <c r="CX348" i="5"/>
  <c r="CX349" i="5"/>
  <c r="CX350" i="5"/>
  <c r="CX351" i="5"/>
  <c r="CX352" i="5"/>
  <c r="CX353" i="5"/>
  <c r="CX354" i="5"/>
  <c r="CX355" i="5"/>
  <c r="CX356" i="5"/>
  <c r="CX357" i="5"/>
  <c r="CX358" i="5"/>
  <c r="CX359" i="5"/>
  <c r="CX360" i="5"/>
  <c r="CX361" i="5"/>
  <c r="CX362" i="5"/>
  <c r="CX363" i="5"/>
  <c r="CX364" i="5"/>
  <c r="CX365" i="5"/>
  <c r="CX366" i="5"/>
  <c r="CX367" i="5"/>
  <c r="CX368" i="5"/>
  <c r="CX369" i="5"/>
  <c r="CX370" i="5"/>
  <c r="CX371" i="5"/>
  <c r="CX372" i="5"/>
  <c r="CX373" i="5"/>
  <c r="CX374" i="5"/>
  <c r="CX375" i="5"/>
  <c r="CX376" i="5"/>
  <c r="CX377" i="5"/>
  <c r="CX378" i="5"/>
  <c r="CX379" i="5"/>
  <c r="CX380" i="5"/>
  <c r="CX381" i="5"/>
  <c r="CX382" i="5"/>
  <c r="CX383" i="5"/>
  <c r="CX384" i="5"/>
  <c r="CX385" i="5"/>
  <c r="CX386" i="5"/>
  <c r="CX387" i="5"/>
  <c r="CX388" i="5"/>
  <c r="CX389" i="5"/>
  <c r="CX390" i="5"/>
  <c r="CX391" i="5"/>
  <c r="CX392" i="5"/>
  <c r="CX393" i="5"/>
  <c r="CX394" i="5"/>
  <c r="CX395" i="5"/>
  <c r="CX396" i="5"/>
  <c r="CX397" i="5"/>
  <c r="CX398" i="5"/>
  <c r="CX399" i="5"/>
  <c r="CX400" i="5"/>
  <c r="CO6" i="25"/>
  <c r="EX7" i="28"/>
  <c r="EX8" i="28"/>
  <c r="EX9" i="28"/>
  <c r="EX10" i="28"/>
  <c r="EX11" i="28"/>
  <c r="EX12" i="28"/>
  <c r="EX13" i="28"/>
  <c r="EX14" i="28"/>
  <c r="EX15" i="28"/>
  <c r="EX16" i="28"/>
  <c r="EX17" i="28"/>
  <c r="EX18" i="28"/>
  <c r="EX19" i="28"/>
  <c r="EX20" i="28"/>
  <c r="EX21" i="28"/>
  <c r="EX22" i="28"/>
  <c r="EX23" i="28"/>
  <c r="EX24" i="28"/>
  <c r="EX25" i="28"/>
  <c r="EX26" i="28"/>
  <c r="EX27" i="28"/>
  <c r="EX28" i="28"/>
  <c r="EX29" i="28"/>
  <c r="EX30" i="28"/>
  <c r="EX31" i="28"/>
  <c r="DA31" i="5"/>
  <c r="DA32" i="5"/>
  <c r="DA33" i="5"/>
  <c r="DA34" i="5"/>
  <c r="DA35" i="5"/>
  <c r="DA36" i="5"/>
  <c r="DA37" i="5"/>
  <c r="DA38" i="5"/>
  <c r="DA39" i="5"/>
  <c r="DA40" i="5"/>
  <c r="DA41" i="5"/>
  <c r="DA42" i="5"/>
  <c r="DA43" i="5"/>
  <c r="DA44" i="5"/>
  <c r="DA45" i="5"/>
  <c r="DA46" i="5"/>
  <c r="DA47" i="5"/>
  <c r="DA48" i="5"/>
  <c r="DA49" i="5"/>
  <c r="DA50" i="5"/>
  <c r="DA51" i="5"/>
  <c r="DA52" i="5"/>
  <c r="DA53" i="5"/>
  <c r="DA54" i="5"/>
  <c r="DA55" i="5"/>
  <c r="DA56" i="5"/>
  <c r="DA57" i="5"/>
  <c r="DA58" i="5"/>
  <c r="DA59" i="5"/>
  <c r="DA60" i="5"/>
  <c r="DA61" i="5"/>
  <c r="DA62" i="5"/>
  <c r="DA63" i="5"/>
  <c r="DA64" i="5"/>
  <c r="DA65" i="5"/>
  <c r="DA66" i="5"/>
  <c r="DA67" i="5"/>
  <c r="DA68" i="5"/>
  <c r="DA69" i="5"/>
  <c r="DA70" i="5"/>
  <c r="DA71" i="5"/>
  <c r="DA72" i="5"/>
  <c r="DA73" i="5"/>
  <c r="DA74" i="5"/>
  <c r="DA75" i="5"/>
  <c r="DA76" i="5"/>
  <c r="DA77" i="5"/>
  <c r="DA78" i="5"/>
  <c r="DA79" i="5"/>
  <c r="DA80" i="5"/>
  <c r="DA81" i="5"/>
  <c r="DA82" i="5"/>
  <c r="DA83" i="5"/>
  <c r="DA84" i="5"/>
  <c r="DA85" i="5"/>
  <c r="DA86" i="5"/>
  <c r="DA87" i="5"/>
  <c r="DA88" i="5"/>
  <c r="DA89" i="5"/>
  <c r="DA90" i="5"/>
  <c r="DA91" i="5"/>
  <c r="DA92" i="5"/>
  <c r="DA93" i="5"/>
  <c r="DA94" i="5"/>
  <c r="DA95" i="5"/>
  <c r="DA96" i="5"/>
  <c r="DA97" i="5"/>
  <c r="DA98" i="5"/>
  <c r="DA99" i="5"/>
  <c r="DA100" i="5"/>
  <c r="DA101" i="5"/>
  <c r="DA102" i="5"/>
  <c r="DA103" i="5"/>
  <c r="DA104" i="5"/>
  <c r="DA105" i="5"/>
  <c r="DA106" i="5"/>
  <c r="DA107" i="5"/>
  <c r="DA108" i="5"/>
  <c r="DA109" i="5"/>
  <c r="DA110" i="5"/>
  <c r="DA111" i="5"/>
  <c r="DA112" i="5"/>
  <c r="DA113" i="5"/>
  <c r="DA114" i="5"/>
  <c r="DA115" i="5"/>
  <c r="DA116" i="5"/>
  <c r="DA117" i="5"/>
  <c r="DA118" i="5"/>
  <c r="DA119" i="5"/>
  <c r="DA120" i="5"/>
  <c r="DA121" i="5"/>
  <c r="DA122" i="5"/>
  <c r="DA123" i="5"/>
  <c r="DA124" i="5"/>
  <c r="DA125" i="5"/>
  <c r="DA126" i="5"/>
  <c r="DA127" i="5"/>
  <c r="DA128" i="5"/>
  <c r="DA129" i="5"/>
  <c r="DA130" i="5"/>
  <c r="DA131" i="5"/>
  <c r="DA132" i="5"/>
  <c r="DA133" i="5"/>
  <c r="DA134" i="5"/>
  <c r="DA135" i="5"/>
  <c r="DA136" i="5"/>
  <c r="DA137" i="5"/>
  <c r="DA138" i="5"/>
  <c r="DA139" i="5"/>
  <c r="DA140" i="5"/>
  <c r="DA141" i="5"/>
  <c r="DA142" i="5"/>
  <c r="DA143" i="5"/>
  <c r="DA144" i="5"/>
  <c r="DA145" i="5"/>
  <c r="DA146" i="5"/>
  <c r="DA147" i="5"/>
  <c r="DA148" i="5"/>
  <c r="DA149" i="5"/>
  <c r="DA150" i="5"/>
  <c r="DA151" i="5"/>
  <c r="DA152" i="5"/>
  <c r="DA153" i="5"/>
  <c r="DA154" i="5"/>
  <c r="DA155" i="5"/>
  <c r="DA156" i="5"/>
  <c r="DA157" i="5"/>
  <c r="DA158" i="5"/>
  <c r="DA159" i="5"/>
  <c r="DA160" i="5"/>
  <c r="DA161" i="5"/>
  <c r="DA162" i="5"/>
  <c r="DA163" i="5"/>
  <c r="DA164" i="5"/>
  <c r="DA165" i="5"/>
  <c r="DA166" i="5"/>
  <c r="DA167" i="5"/>
  <c r="DA168" i="5"/>
  <c r="DA169" i="5"/>
  <c r="DA170" i="5"/>
  <c r="DA171" i="5"/>
  <c r="DA172" i="5"/>
  <c r="DA173" i="5"/>
  <c r="DA174" i="5"/>
  <c r="DA175" i="5"/>
  <c r="DA176" i="5"/>
  <c r="DA177" i="5"/>
  <c r="DA178" i="5"/>
  <c r="DA179" i="5"/>
  <c r="DA180" i="5"/>
  <c r="DA181" i="5"/>
  <c r="DA182" i="5"/>
  <c r="DA183" i="5"/>
  <c r="DA184" i="5"/>
  <c r="DA185" i="5"/>
  <c r="DA186" i="5"/>
  <c r="DA187" i="5"/>
  <c r="DA188" i="5"/>
  <c r="DA189" i="5"/>
  <c r="DA190" i="5"/>
  <c r="DA191" i="5"/>
  <c r="DA192" i="5"/>
  <c r="DA193" i="5"/>
  <c r="DA194" i="5"/>
  <c r="DA195" i="5"/>
  <c r="DA196" i="5"/>
  <c r="DA197" i="5"/>
  <c r="DA198" i="5"/>
  <c r="DA199" i="5"/>
  <c r="DA200" i="5"/>
  <c r="DA201" i="5"/>
  <c r="DA202" i="5"/>
  <c r="DA203" i="5"/>
  <c r="DA204" i="5"/>
  <c r="DA205" i="5"/>
  <c r="DA206" i="5"/>
  <c r="DA207" i="5"/>
  <c r="DA208" i="5"/>
  <c r="DA209" i="5"/>
  <c r="DA210" i="5"/>
  <c r="DA211" i="5"/>
  <c r="DA212" i="5"/>
  <c r="DA213" i="5"/>
  <c r="DA214" i="5"/>
  <c r="DA215" i="5"/>
  <c r="DA216" i="5"/>
  <c r="DA217" i="5"/>
  <c r="DA218" i="5"/>
  <c r="DA219" i="5"/>
  <c r="DA220" i="5"/>
  <c r="DA221" i="5"/>
  <c r="DA222" i="5"/>
  <c r="DA223" i="5"/>
  <c r="DA224" i="5"/>
  <c r="DA225" i="5"/>
  <c r="DA226" i="5"/>
  <c r="DA227" i="5"/>
  <c r="DA228" i="5"/>
  <c r="DA229" i="5"/>
  <c r="DA230" i="5"/>
  <c r="DA231" i="5"/>
  <c r="DA232" i="5"/>
  <c r="DA233" i="5"/>
  <c r="DA234" i="5"/>
  <c r="DA235" i="5"/>
  <c r="DA236" i="5"/>
  <c r="DA237" i="5"/>
  <c r="DA238" i="5"/>
  <c r="DA239" i="5"/>
  <c r="DA240" i="5"/>
  <c r="DA241" i="5"/>
  <c r="DA242" i="5"/>
  <c r="DA243" i="5"/>
  <c r="DA244" i="5"/>
  <c r="DA245" i="5"/>
  <c r="DA246" i="5"/>
  <c r="DA247" i="5"/>
  <c r="DA248" i="5"/>
  <c r="DA249" i="5"/>
  <c r="DA250" i="5"/>
  <c r="DA251" i="5"/>
  <c r="DA252" i="5"/>
  <c r="DA253" i="5"/>
  <c r="DA254" i="5"/>
  <c r="DA255" i="5"/>
  <c r="DA256" i="5"/>
  <c r="DA257" i="5"/>
  <c r="DA258" i="5"/>
  <c r="DA259" i="5"/>
  <c r="DA260" i="5"/>
  <c r="DA261" i="5"/>
  <c r="DA262" i="5"/>
  <c r="DA263" i="5"/>
  <c r="DA264" i="5"/>
  <c r="DA265" i="5"/>
  <c r="DA266" i="5"/>
  <c r="DA267" i="5"/>
  <c r="DA268" i="5"/>
  <c r="DA269" i="5"/>
  <c r="DA270" i="5"/>
  <c r="DA271" i="5"/>
  <c r="DA272" i="5"/>
  <c r="DA273" i="5"/>
  <c r="DA274" i="5"/>
  <c r="DA275" i="5"/>
  <c r="DA276" i="5"/>
  <c r="DA277" i="5"/>
  <c r="DA278" i="5"/>
  <c r="DA279" i="5"/>
  <c r="DA280" i="5"/>
  <c r="DA281" i="5"/>
  <c r="DA282" i="5"/>
  <c r="DA283" i="5"/>
  <c r="DA284" i="5"/>
  <c r="DA285" i="5"/>
  <c r="DA286" i="5"/>
  <c r="DA287" i="5"/>
  <c r="DA288" i="5"/>
  <c r="DA289" i="5"/>
  <c r="DA290" i="5"/>
  <c r="DA291" i="5"/>
  <c r="DA292" i="5"/>
  <c r="DA293" i="5"/>
  <c r="DA294" i="5"/>
  <c r="DA295" i="5"/>
  <c r="DA296" i="5"/>
  <c r="DA297" i="5"/>
  <c r="DA298" i="5"/>
  <c r="DA299" i="5"/>
  <c r="DA300" i="5"/>
  <c r="DA301" i="5"/>
  <c r="DA302" i="5"/>
  <c r="DA303" i="5"/>
  <c r="DA304" i="5"/>
  <c r="DA305" i="5"/>
  <c r="DA306" i="5"/>
  <c r="DA307" i="5"/>
  <c r="DA308" i="5"/>
  <c r="DA309" i="5"/>
  <c r="DA310" i="5"/>
  <c r="DA311" i="5"/>
  <c r="DA312" i="5"/>
  <c r="DA313" i="5"/>
  <c r="DA314" i="5"/>
  <c r="DA315" i="5"/>
  <c r="DA316" i="5"/>
  <c r="DA317" i="5"/>
  <c r="DA318" i="5"/>
  <c r="DA319" i="5"/>
  <c r="DA320" i="5"/>
  <c r="DA321" i="5"/>
  <c r="DA322" i="5"/>
  <c r="DA323" i="5"/>
  <c r="DA324" i="5"/>
  <c r="DA325" i="5"/>
  <c r="DA326" i="5"/>
  <c r="DA327" i="5"/>
  <c r="DA328" i="5"/>
  <c r="DA329" i="5"/>
  <c r="DA330" i="5"/>
  <c r="DA331" i="5"/>
  <c r="DA332" i="5"/>
  <c r="DA333" i="5"/>
  <c r="DA334" i="5"/>
  <c r="DA335" i="5"/>
  <c r="DA336" i="5"/>
  <c r="DA337" i="5"/>
  <c r="DA338" i="5"/>
  <c r="DA339" i="5"/>
  <c r="DA340" i="5"/>
  <c r="DA341" i="5"/>
  <c r="DA342" i="5"/>
  <c r="DA343" i="5"/>
  <c r="DA344" i="5"/>
  <c r="DA345" i="5"/>
  <c r="DA346" i="5"/>
  <c r="DA347" i="5"/>
  <c r="DA348" i="5"/>
  <c r="DA349" i="5"/>
  <c r="DA350" i="5"/>
  <c r="DA351" i="5"/>
  <c r="DA352" i="5"/>
  <c r="DA353" i="5"/>
  <c r="DA354" i="5"/>
  <c r="DA355" i="5"/>
  <c r="DA356" i="5"/>
  <c r="DA357" i="5"/>
  <c r="DA358" i="5"/>
  <c r="DA359" i="5"/>
  <c r="DA360" i="5"/>
  <c r="DA361" i="5"/>
  <c r="DA362" i="5"/>
  <c r="DA363" i="5"/>
  <c r="DA364" i="5"/>
  <c r="DA365" i="5"/>
  <c r="DA366" i="5"/>
  <c r="DA367" i="5"/>
  <c r="DA368" i="5"/>
  <c r="DA369" i="5"/>
  <c r="DA370" i="5"/>
  <c r="DA371" i="5"/>
  <c r="DA372" i="5"/>
  <c r="DA373" i="5"/>
  <c r="DA374" i="5"/>
  <c r="DA375" i="5"/>
  <c r="DA376" i="5"/>
  <c r="DA377" i="5"/>
  <c r="DA378" i="5"/>
  <c r="DA379" i="5"/>
  <c r="DA380" i="5"/>
  <c r="DA381" i="5"/>
  <c r="DA382" i="5"/>
  <c r="DA383" i="5"/>
  <c r="DA384" i="5"/>
  <c r="DA385" i="5"/>
  <c r="DA386" i="5"/>
  <c r="DA387" i="5"/>
  <c r="DA388" i="5"/>
  <c r="DA389" i="5"/>
  <c r="DA390" i="5"/>
  <c r="DA391" i="5"/>
  <c r="DA392" i="5"/>
  <c r="DA393" i="5"/>
  <c r="DA394" i="5"/>
  <c r="DA395" i="5"/>
  <c r="DA396" i="5"/>
  <c r="DA397" i="5"/>
  <c r="DA398" i="5"/>
  <c r="DA399" i="5"/>
  <c r="DA400" i="5"/>
  <c r="CN6" i="25"/>
  <c r="EW7" i="28"/>
  <c r="EW8" i="28"/>
  <c r="EW9" i="28"/>
  <c r="EW10" i="28"/>
  <c r="EW11" i="28"/>
  <c r="EW12" i="28"/>
  <c r="EW13" i="28"/>
  <c r="EW14" i="28"/>
  <c r="EW15" i="28"/>
  <c r="EW16" i="28"/>
  <c r="EW17" i="28"/>
  <c r="EW18" i="28"/>
  <c r="EW19" i="28"/>
  <c r="EW20" i="28"/>
  <c r="EW21" i="28"/>
  <c r="EW22" i="28"/>
  <c r="EW23" i="28"/>
  <c r="EW24" i="28"/>
  <c r="EW25" i="28"/>
  <c r="EW26" i="28"/>
  <c r="EW27" i="28"/>
  <c r="EW28" i="28"/>
  <c r="EW29" i="28"/>
  <c r="EW30" i="28"/>
  <c r="EW31" i="28"/>
  <c r="CZ31" i="5"/>
  <c r="CZ32" i="5"/>
  <c r="CZ33" i="5"/>
  <c r="CZ34" i="5"/>
  <c r="CZ35" i="5"/>
  <c r="CZ36" i="5"/>
  <c r="CZ37" i="5"/>
  <c r="CZ38" i="5"/>
  <c r="CZ39" i="5"/>
  <c r="CZ40" i="5"/>
  <c r="CZ41" i="5"/>
  <c r="CZ42" i="5"/>
  <c r="CZ43" i="5"/>
  <c r="CZ44" i="5"/>
  <c r="CZ45" i="5"/>
  <c r="CZ46" i="5"/>
  <c r="CZ47" i="5"/>
  <c r="CZ48" i="5"/>
  <c r="CZ49" i="5"/>
  <c r="CZ50" i="5"/>
  <c r="CZ51" i="5"/>
  <c r="CZ52" i="5"/>
  <c r="CZ53" i="5"/>
  <c r="CZ54" i="5"/>
  <c r="CZ55" i="5"/>
  <c r="CZ56" i="5"/>
  <c r="CZ57" i="5"/>
  <c r="CZ58" i="5"/>
  <c r="CZ59" i="5"/>
  <c r="CZ60" i="5"/>
  <c r="CZ61" i="5"/>
  <c r="CZ62" i="5"/>
  <c r="CZ63" i="5"/>
  <c r="CZ64" i="5"/>
  <c r="CZ65" i="5"/>
  <c r="CZ66" i="5"/>
  <c r="CZ67" i="5"/>
  <c r="CZ68" i="5"/>
  <c r="CZ69" i="5"/>
  <c r="CZ70" i="5"/>
  <c r="CZ71" i="5"/>
  <c r="CZ72" i="5"/>
  <c r="CZ73" i="5"/>
  <c r="CZ74" i="5"/>
  <c r="CZ75" i="5"/>
  <c r="CZ76" i="5"/>
  <c r="CZ77" i="5"/>
  <c r="CZ78" i="5"/>
  <c r="CZ79" i="5"/>
  <c r="CZ80" i="5"/>
  <c r="CZ81" i="5"/>
  <c r="CZ82" i="5"/>
  <c r="CZ83" i="5"/>
  <c r="CZ84" i="5"/>
  <c r="CZ85" i="5"/>
  <c r="CZ86" i="5"/>
  <c r="CZ87" i="5"/>
  <c r="CZ88" i="5"/>
  <c r="CZ89" i="5"/>
  <c r="CZ90" i="5"/>
  <c r="CZ91" i="5"/>
  <c r="CZ92" i="5"/>
  <c r="CZ93" i="5"/>
  <c r="CZ94" i="5"/>
  <c r="CZ95" i="5"/>
  <c r="CZ96" i="5"/>
  <c r="CZ97" i="5"/>
  <c r="CZ98" i="5"/>
  <c r="CZ99" i="5"/>
  <c r="CZ100" i="5"/>
  <c r="CZ101" i="5"/>
  <c r="CZ102" i="5"/>
  <c r="CZ103" i="5"/>
  <c r="CZ104" i="5"/>
  <c r="CZ105" i="5"/>
  <c r="CZ106" i="5"/>
  <c r="CZ107" i="5"/>
  <c r="CZ108" i="5"/>
  <c r="CZ109" i="5"/>
  <c r="CZ110" i="5"/>
  <c r="CZ111" i="5"/>
  <c r="CZ112" i="5"/>
  <c r="CZ113" i="5"/>
  <c r="CZ114" i="5"/>
  <c r="CZ115" i="5"/>
  <c r="CZ116" i="5"/>
  <c r="CZ117" i="5"/>
  <c r="CZ118" i="5"/>
  <c r="CZ119" i="5"/>
  <c r="CZ120" i="5"/>
  <c r="CZ121" i="5"/>
  <c r="CZ122" i="5"/>
  <c r="CZ123" i="5"/>
  <c r="CZ124" i="5"/>
  <c r="CZ125" i="5"/>
  <c r="CZ126" i="5"/>
  <c r="CZ127" i="5"/>
  <c r="CZ128" i="5"/>
  <c r="CZ129" i="5"/>
  <c r="CZ130" i="5"/>
  <c r="CZ131" i="5"/>
  <c r="CZ132" i="5"/>
  <c r="CZ133" i="5"/>
  <c r="CZ134" i="5"/>
  <c r="CZ135" i="5"/>
  <c r="CZ136" i="5"/>
  <c r="CZ137" i="5"/>
  <c r="CZ138" i="5"/>
  <c r="CZ139" i="5"/>
  <c r="CZ140" i="5"/>
  <c r="CZ141" i="5"/>
  <c r="CZ142" i="5"/>
  <c r="CZ143" i="5"/>
  <c r="CZ144" i="5"/>
  <c r="CZ145" i="5"/>
  <c r="CZ146" i="5"/>
  <c r="CZ147" i="5"/>
  <c r="CZ148" i="5"/>
  <c r="CZ149" i="5"/>
  <c r="CZ150" i="5"/>
  <c r="CZ151" i="5"/>
  <c r="CZ152" i="5"/>
  <c r="CZ153" i="5"/>
  <c r="CZ154" i="5"/>
  <c r="CZ155" i="5"/>
  <c r="CZ156" i="5"/>
  <c r="CZ157" i="5"/>
  <c r="CZ158" i="5"/>
  <c r="CZ159" i="5"/>
  <c r="CZ160" i="5"/>
  <c r="CZ161" i="5"/>
  <c r="CZ162" i="5"/>
  <c r="CZ163" i="5"/>
  <c r="CZ164" i="5"/>
  <c r="CZ165" i="5"/>
  <c r="CZ166" i="5"/>
  <c r="CZ167" i="5"/>
  <c r="CZ168" i="5"/>
  <c r="CZ169" i="5"/>
  <c r="CZ170" i="5"/>
  <c r="CZ171" i="5"/>
  <c r="CZ172" i="5"/>
  <c r="CZ173" i="5"/>
  <c r="CZ174" i="5"/>
  <c r="CZ175" i="5"/>
  <c r="CZ176" i="5"/>
  <c r="CZ177" i="5"/>
  <c r="CZ178" i="5"/>
  <c r="CZ179" i="5"/>
  <c r="CZ180" i="5"/>
  <c r="CZ181" i="5"/>
  <c r="CZ182" i="5"/>
  <c r="CZ183" i="5"/>
  <c r="CZ184" i="5"/>
  <c r="CZ185" i="5"/>
  <c r="CZ186" i="5"/>
  <c r="CZ187" i="5"/>
  <c r="CZ188" i="5"/>
  <c r="CZ189" i="5"/>
  <c r="CZ190" i="5"/>
  <c r="CZ191" i="5"/>
  <c r="CZ192" i="5"/>
  <c r="CZ193" i="5"/>
  <c r="CZ194" i="5"/>
  <c r="CZ195" i="5"/>
  <c r="CZ196" i="5"/>
  <c r="CZ197" i="5"/>
  <c r="CZ198" i="5"/>
  <c r="CZ199" i="5"/>
  <c r="CZ200" i="5"/>
  <c r="CZ201" i="5"/>
  <c r="CZ202" i="5"/>
  <c r="CZ203" i="5"/>
  <c r="CZ204" i="5"/>
  <c r="CZ205" i="5"/>
  <c r="CZ206" i="5"/>
  <c r="CZ207" i="5"/>
  <c r="CZ208" i="5"/>
  <c r="CZ209" i="5"/>
  <c r="CZ210" i="5"/>
  <c r="CZ211" i="5"/>
  <c r="CZ212" i="5"/>
  <c r="CZ213" i="5"/>
  <c r="CZ214" i="5"/>
  <c r="CZ215" i="5"/>
  <c r="CZ216" i="5"/>
  <c r="CZ217" i="5"/>
  <c r="CZ218" i="5"/>
  <c r="CZ219" i="5"/>
  <c r="CZ220" i="5"/>
  <c r="CZ221" i="5"/>
  <c r="CZ222" i="5"/>
  <c r="CZ223" i="5"/>
  <c r="CZ224" i="5"/>
  <c r="CZ225" i="5"/>
  <c r="CZ226" i="5"/>
  <c r="CZ227" i="5"/>
  <c r="CZ228" i="5"/>
  <c r="CZ229" i="5"/>
  <c r="CZ230" i="5"/>
  <c r="CZ231" i="5"/>
  <c r="CZ232" i="5"/>
  <c r="CZ233" i="5"/>
  <c r="CZ234" i="5"/>
  <c r="CZ235" i="5"/>
  <c r="CZ236" i="5"/>
  <c r="CZ237" i="5"/>
  <c r="CZ238" i="5"/>
  <c r="CZ239" i="5"/>
  <c r="CZ240" i="5"/>
  <c r="CZ241" i="5"/>
  <c r="CZ242" i="5"/>
  <c r="CZ243" i="5"/>
  <c r="CZ244" i="5"/>
  <c r="CZ245" i="5"/>
  <c r="CZ246" i="5"/>
  <c r="CZ247" i="5"/>
  <c r="CZ248" i="5"/>
  <c r="CZ249" i="5"/>
  <c r="CZ250" i="5"/>
  <c r="CZ251" i="5"/>
  <c r="CZ252" i="5"/>
  <c r="CZ253" i="5"/>
  <c r="CZ254" i="5"/>
  <c r="CZ255" i="5"/>
  <c r="CZ256" i="5"/>
  <c r="CZ257" i="5"/>
  <c r="CZ258" i="5"/>
  <c r="CZ259" i="5"/>
  <c r="CZ260" i="5"/>
  <c r="CZ261" i="5"/>
  <c r="CZ262" i="5"/>
  <c r="CZ263" i="5"/>
  <c r="CZ264" i="5"/>
  <c r="CZ265" i="5"/>
  <c r="CZ266" i="5"/>
  <c r="CZ267" i="5"/>
  <c r="CZ268" i="5"/>
  <c r="CZ269" i="5"/>
  <c r="CZ270" i="5"/>
  <c r="CZ271" i="5"/>
  <c r="CZ272" i="5"/>
  <c r="CZ273" i="5"/>
  <c r="CZ274" i="5"/>
  <c r="CZ275" i="5"/>
  <c r="CZ276" i="5"/>
  <c r="CZ277" i="5"/>
  <c r="CZ278" i="5"/>
  <c r="CZ279" i="5"/>
  <c r="CZ280" i="5"/>
  <c r="CZ281" i="5"/>
  <c r="CZ282" i="5"/>
  <c r="CZ283" i="5"/>
  <c r="CZ284" i="5"/>
  <c r="CZ285" i="5"/>
  <c r="CZ286" i="5"/>
  <c r="CZ287" i="5"/>
  <c r="CZ288" i="5"/>
  <c r="CZ289" i="5"/>
  <c r="CZ290" i="5"/>
  <c r="CZ291" i="5"/>
  <c r="CZ292" i="5"/>
  <c r="CZ293" i="5"/>
  <c r="CZ294" i="5"/>
  <c r="CZ295" i="5"/>
  <c r="CZ296" i="5"/>
  <c r="CZ297" i="5"/>
  <c r="CZ298" i="5"/>
  <c r="CZ299" i="5"/>
  <c r="CZ300" i="5"/>
  <c r="CZ301" i="5"/>
  <c r="CZ302" i="5"/>
  <c r="CZ303" i="5"/>
  <c r="CZ304" i="5"/>
  <c r="CZ305" i="5"/>
  <c r="CZ306" i="5"/>
  <c r="CZ307" i="5"/>
  <c r="CZ308" i="5"/>
  <c r="CZ309" i="5"/>
  <c r="CZ310" i="5"/>
  <c r="CZ311" i="5"/>
  <c r="CZ312" i="5"/>
  <c r="CZ313" i="5"/>
  <c r="CZ314" i="5"/>
  <c r="CZ315" i="5"/>
  <c r="CZ316" i="5"/>
  <c r="CZ317" i="5"/>
  <c r="CZ318" i="5"/>
  <c r="CZ319" i="5"/>
  <c r="CZ320" i="5"/>
  <c r="CZ321" i="5"/>
  <c r="CZ322" i="5"/>
  <c r="CZ323" i="5"/>
  <c r="CZ324" i="5"/>
  <c r="CZ325" i="5"/>
  <c r="CZ326" i="5"/>
  <c r="CZ327" i="5"/>
  <c r="CZ328" i="5"/>
  <c r="CZ329" i="5"/>
  <c r="CZ330" i="5"/>
  <c r="CZ331" i="5"/>
  <c r="CZ332" i="5"/>
  <c r="CZ333" i="5"/>
  <c r="CZ334" i="5"/>
  <c r="CZ335" i="5"/>
  <c r="CZ336" i="5"/>
  <c r="CZ337" i="5"/>
  <c r="CZ338" i="5"/>
  <c r="CZ339" i="5"/>
  <c r="CZ340" i="5"/>
  <c r="CZ341" i="5"/>
  <c r="CZ342" i="5"/>
  <c r="CZ343" i="5"/>
  <c r="CZ344" i="5"/>
  <c r="CZ345" i="5"/>
  <c r="CZ346" i="5"/>
  <c r="CZ347" i="5"/>
  <c r="CZ348" i="5"/>
  <c r="CZ349" i="5"/>
  <c r="CZ350" i="5"/>
  <c r="CZ351" i="5"/>
  <c r="CZ352" i="5"/>
  <c r="CZ353" i="5"/>
  <c r="CZ354" i="5"/>
  <c r="CZ355" i="5"/>
  <c r="CZ356" i="5"/>
  <c r="CZ357" i="5"/>
  <c r="CZ358" i="5"/>
  <c r="CZ359" i="5"/>
  <c r="CZ360" i="5"/>
  <c r="CZ361" i="5"/>
  <c r="CZ362" i="5"/>
  <c r="CZ363" i="5"/>
  <c r="CZ364" i="5"/>
  <c r="CZ365" i="5"/>
  <c r="CZ366" i="5"/>
  <c r="CZ367" i="5"/>
  <c r="CZ368" i="5"/>
  <c r="CZ369" i="5"/>
  <c r="CZ370" i="5"/>
  <c r="CZ371" i="5"/>
  <c r="CZ372" i="5"/>
  <c r="CZ373" i="5"/>
  <c r="CZ374" i="5"/>
  <c r="CZ375" i="5"/>
  <c r="CZ376" i="5"/>
  <c r="CZ377" i="5"/>
  <c r="CZ378" i="5"/>
  <c r="CZ379" i="5"/>
  <c r="CZ380" i="5"/>
  <c r="CZ381" i="5"/>
  <c r="CZ382" i="5"/>
  <c r="CZ383" i="5"/>
  <c r="CZ384" i="5"/>
  <c r="CZ385" i="5"/>
  <c r="CZ386" i="5"/>
  <c r="CZ387" i="5"/>
  <c r="CZ388" i="5"/>
  <c r="CZ389" i="5"/>
  <c r="CZ390" i="5"/>
  <c r="CZ391" i="5"/>
  <c r="CZ392" i="5"/>
  <c r="CZ393" i="5"/>
  <c r="CZ394" i="5"/>
  <c r="CZ395" i="5"/>
  <c r="CZ396" i="5"/>
  <c r="CZ397" i="5"/>
  <c r="CZ398" i="5"/>
  <c r="CZ399" i="5"/>
  <c r="CZ400" i="5"/>
  <c r="CL16" i="25"/>
  <c r="CL9" i="25"/>
  <c r="CL18" i="25"/>
  <c r="CN7" i="25"/>
  <c r="CN14" i="25"/>
  <c r="CO10" i="25"/>
  <c r="CO20" i="25"/>
  <c r="CL19" i="25"/>
  <c r="CL10" i="25"/>
  <c r="CL20" i="25"/>
  <c r="CN8" i="25"/>
  <c r="CN16" i="25"/>
  <c r="CO11" i="25"/>
  <c r="CO7" i="25"/>
  <c r="CO14" i="25"/>
  <c r="CL11" i="25"/>
  <c r="CL7" i="25"/>
  <c r="CN9" i="25"/>
  <c r="CN18" i="25"/>
  <c r="CN19" i="25"/>
  <c r="CO8" i="25"/>
  <c r="CO16" i="25"/>
  <c r="CL14" i="25"/>
  <c r="CL8" i="25"/>
  <c r="CN10" i="25"/>
  <c r="CN20" i="25"/>
  <c r="CN11" i="25"/>
  <c r="CO9" i="25"/>
  <c r="CO18" i="25"/>
  <c r="CO19" i="25"/>
  <c r="D211" i="4"/>
  <c r="EE55" i="5" l="1"/>
  <c r="EE60" i="5"/>
  <c r="EE100" i="5"/>
  <c r="EE118" i="5"/>
  <c r="EE157" i="5"/>
  <c r="EE223" i="5"/>
  <c r="EE260" i="5"/>
  <c r="EE268" i="5"/>
  <c r="EE276" i="5"/>
  <c r="EE287" i="5"/>
  <c r="EE302" i="5"/>
  <c r="EE319" i="5"/>
  <c r="EE299" i="5"/>
  <c r="EE227" i="5"/>
  <c r="EE291" i="5"/>
  <c r="EE330" i="5"/>
  <c r="EE210" i="5"/>
  <c r="EE209" i="5"/>
  <c r="EE376" i="5"/>
  <c r="EE344" i="5"/>
  <c r="EE264" i="5"/>
  <c r="EE80" i="5"/>
  <c r="EE56" i="5"/>
  <c r="EE389" i="5"/>
  <c r="EE383" i="5"/>
  <c r="EE326" i="5"/>
  <c r="EE195" i="5"/>
  <c r="EE141" i="5"/>
  <c r="EE122" i="5"/>
  <c r="EE101" i="5"/>
  <c r="EE97" i="5"/>
  <c r="EE93" i="5"/>
  <c r="EE89" i="5"/>
  <c r="EE81" i="5"/>
  <c r="EE77" i="5"/>
  <c r="EE65" i="5"/>
  <c r="EE57" i="5"/>
  <c r="EE32" i="5"/>
  <c r="EE399" i="5"/>
  <c r="EE391" i="5"/>
  <c r="EE375" i="5"/>
  <c r="EE361" i="5"/>
  <c r="EE353" i="5"/>
  <c r="EE333" i="5"/>
  <c r="EE323" i="5"/>
  <c r="EE315" i="5"/>
  <c r="EE307" i="5"/>
  <c r="EE303" i="5"/>
  <c r="EE282" i="5"/>
  <c r="EE279" i="5"/>
  <c r="EE236" i="5"/>
  <c r="EE233" i="5"/>
  <c r="EE229" i="5"/>
  <c r="EE222" i="5"/>
  <c r="EE218" i="5"/>
  <c r="EE217" i="5"/>
  <c r="EE213" i="5"/>
  <c r="EE211" i="5"/>
  <c r="EE208" i="5"/>
  <c r="EE178" i="5"/>
  <c r="EE174" i="5"/>
  <c r="EE172" i="5"/>
  <c r="EE170" i="5"/>
  <c r="EE168" i="5"/>
  <c r="EE166" i="5"/>
  <c r="EE162" i="5"/>
  <c r="EE158" i="5"/>
  <c r="EE156" i="5"/>
  <c r="EE154" i="5"/>
  <c r="EE152" i="5"/>
  <c r="EE150" i="5"/>
  <c r="EE113" i="5"/>
  <c r="EE112" i="5"/>
  <c r="EE66" i="5"/>
  <c r="EE58" i="5"/>
  <c r="EE400" i="5"/>
  <c r="EE398" i="5"/>
  <c r="EE397" i="5"/>
  <c r="EE396" i="5"/>
  <c r="EE395" i="5"/>
  <c r="EE394" i="5"/>
  <c r="EE393" i="5"/>
  <c r="EE392" i="5"/>
  <c r="EE390" i="5"/>
  <c r="EE388" i="5"/>
  <c r="EE387" i="5"/>
  <c r="EE386" i="5"/>
  <c r="EE385" i="5"/>
  <c r="EE384" i="5"/>
  <c r="EE382" i="5"/>
  <c r="EE381" i="5"/>
  <c r="EE380" i="5"/>
  <c r="EE379" i="5"/>
  <c r="EE378" i="5"/>
  <c r="EE377" i="5"/>
  <c r="EE374" i="5"/>
  <c r="EE373" i="5"/>
  <c r="EE372" i="5"/>
  <c r="EE371" i="5"/>
  <c r="EE370" i="5"/>
  <c r="EE369" i="5"/>
  <c r="EE368" i="5"/>
  <c r="EE367" i="5"/>
  <c r="EE366" i="5"/>
  <c r="EE365" i="5"/>
  <c r="EE364" i="5"/>
  <c r="EE363" i="5"/>
  <c r="EE362" i="5"/>
  <c r="EE360" i="5"/>
  <c r="EE359" i="5"/>
  <c r="EE358" i="5"/>
  <c r="EE357" i="5"/>
  <c r="EE356" i="5"/>
  <c r="EE355" i="5"/>
  <c r="EE354" i="5"/>
  <c r="EE352" i="5"/>
  <c r="EE351" i="5"/>
  <c r="EE350" i="5"/>
  <c r="EE349" i="5"/>
  <c r="EE348" i="5"/>
  <c r="EE347" i="5"/>
  <c r="EE346" i="5"/>
  <c r="EE345" i="5"/>
  <c r="EE343" i="5"/>
  <c r="EE342" i="5"/>
  <c r="EE341" i="5"/>
  <c r="EE340" i="5"/>
  <c r="EE339" i="5"/>
  <c r="EE338" i="5"/>
  <c r="EE337" i="5"/>
  <c r="EE336" i="5"/>
  <c r="EE335" i="5"/>
  <c r="EE334" i="5"/>
  <c r="EE332" i="5"/>
  <c r="EE331" i="5"/>
  <c r="EE329" i="5"/>
  <c r="EE328" i="5"/>
  <c r="EE327" i="5"/>
  <c r="EE325" i="5"/>
  <c r="EE324" i="5"/>
  <c r="EE322" i="5"/>
  <c r="EE321" i="5"/>
  <c r="EE320" i="5"/>
  <c r="EE318" i="5"/>
  <c r="EE317" i="5"/>
  <c r="EE316" i="5"/>
  <c r="EE314" i="5"/>
  <c r="EE313" i="5"/>
  <c r="EE312" i="5"/>
  <c r="EE311" i="5"/>
  <c r="EE310" i="5"/>
  <c r="EE309" i="5"/>
  <c r="EE308" i="5"/>
  <c r="EE306" i="5"/>
  <c r="EE305" i="5"/>
  <c r="EE304" i="5"/>
  <c r="EE301" i="5"/>
  <c r="EE300" i="5"/>
  <c r="EE298" i="5"/>
  <c r="EE297" i="5"/>
  <c r="EE296" i="5"/>
  <c r="EE295" i="5"/>
  <c r="EE294" i="5"/>
  <c r="EE293" i="5"/>
  <c r="EE292" i="5"/>
  <c r="EE290" i="5"/>
  <c r="EE289" i="5"/>
  <c r="EE288" i="5"/>
  <c r="EE286" i="5"/>
  <c r="EE285" i="5"/>
  <c r="EE284" i="5"/>
  <c r="EE283" i="5"/>
  <c r="EE281" i="5"/>
  <c r="EE280" i="5"/>
  <c r="EE278" i="5"/>
  <c r="EE277" i="5"/>
  <c r="EE275" i="5"/>
  <c r="EE274" i="5"/>
  <c r="EE273" i="5"/>
  <c r="EE272" i="5"/>
  <c r="EE271" i="5"/>
  <c r="EE270" i="5"/>
  <c r="EE269" i="5"/>
  <c r="EE267" i="5"/>
  <c r="EE266" i="5"/>
  <c r="EE265" i="5"/>
  <c r="EE263" i="5"/>
  <c r="EE262" i="5"/>
  <c r="EE261" i="5"/>
  <c r="EE259" i="5"/>
  <c r="EE258" i="5"/>
  <c r="EE257" i="5"/>
  <c r="EE256" i="5"/>
  <c r="EE255" i="5"/>
  <c r="EE254" i="5"/>
  <c r="EE253" i="5"/>
  <c r="EE252" i="5"/>
  <c r="EE251" i="5"/>
  <c r="EE250" i="5"/>
  <c r="EE249" i="5"/>
  <c r="EE248" i="5"/>
  <c r="EE247" i="5"/>
  <c r="EE246" i="5"/>
  <c r="EE245" i="5"/>
  <c r="EE244" i="5"/>
  <c r="EE243" i="5"/>
  <c r="EE242" i="5"/>
  <c r="EE241" i="5"/>
  <c r="EE240" i="5"/>
  <c r="EE239" i="5"/>
  <c r="EE238" i="5"/>
  <c r="EE237" i="5"/>
  <c r="EE235" i="5"/>
  <c r="EE234" i="5"/>
  <c r="EE232" i="5"/>
  <c r="EE231" i="5"/>
  <c r="EE230" i="5"/>
  <c r="EE228" i="5"/>
  <c r="EE226" i="5"/>
  <c r="EE225" i="5"/>
  <c r="EE224" i="5"/>
  <c r="EE221" i="5"/>
  <c r="EE220" i="5"/>
  <c r="EE219" i="5"/>
  <c r="EE216" i="5"/>
  <c r="EE215" i="5"/>
  <c r="EE214" i="5"/>
  <c r="EE212" i="5"/>
  <c r="EE207" i="5"/>
  <c r="EE206" i="5"/>
  <c r="EE205" i="5"/>
  <c r="EE204" i="5"/>
  <c r="EE203" i="5"/>
  <c r="EE202" i="5"/>
  <c r="EE201" i="5"/>
  <c r="EE200" i="5"/>
  <c r="EE199" i="5"/>
  <c r="EE198" i="5"/>
  <c r="EE197" i="5"/>
  <c r="EE196" i="5"/>
  <c r="EE194" i="5"/>
  <c r="EE193" i="5"/>
  <c r="EE192" i="5"/>
  <c r="EE191" i="5"/>
  <c r="EE190" i="5"/>
  <c r="EE189" i="5"/>
  <c r="EE188" i="5"/>
  <c r="EE187" i="5"/>
  <c r="EE186" i="5"/>
  <c r="EE185" i="5"/>
  <c r="EE184" i="5"/>
  <c r="EE183" i="5"/>
  <c r="EE182" i="5"/>
  <c r="EE181" i="5"/>
  <c r="EE180" i="5"/>
  <c r="EE179" i="5"/>
  <c r="EE177" i="5"/>
  <c r="EE176" i="5"/>
  <c r="EE175" i="5"/>
  <c r="EE173" i="5"/>
  <c r="EE171" i="5"/>
  <c r="EE169" i="5"/>
  <c r="EE167" i="5"/>
  <c r="EE165" i="5"/>
  <c r="EE164" i="5"/>
  <c r="EE163" i="5"/>
  <c r="EE161" i="5"/>
  <c r="EE160" i="5"/>
  <c r="EE159" i="5"/>
  <c r="EE155" i="5"/>
  <c r="EE153" i="5"/>
  <c r="EE151" i="5"/>
  <c r="EE149" i="5"/>
  <c r="EE148" i="5"/>
  <c r="EE147" i="5"/>
  <c r="EE146" i="5"/>
  <c r="EE145" i="5"/>
  <c r="EE144" i="5"/>
  <c r="EE143" i="5"/>
  <c r="EE142" i="5"/>
  <c r="EE140" i="5"/>
  <c r="EE139" i="5"/>
  <c r="EE138" i="5"/>
  <c r="EE137" i="5"/>
  <c r="EE136" i="5"/>
  <c r="EE135" i="5"/>
  <c r="EE134" i="5"/>
  <c r="EE133" i="5"/>
  <c r="EE132" i="5"/>
  <c r="EE131" i="5"/>
  <c r="EE130" i="5"/>
  <c r="EE129" i="5"/>
  <c r="EE128" i="5"/>
  <c r="EE127" i="5"/>
  <c r="EE126" i="5"/>
  <c r="EE125" i="5"/>
  <c r="EE124" i="5"/>
  <c r="EE123" i="5"/>
  <c r="EE121" i="5"/>
  <c r="EE120" i="5"/>
  <c r="EE119" i="5"/>
  <c r="EE117" i="5"/>
  <c r="EE116" i="5"/>
  <c r="EE115" i="5"/>
  <c r="EE114" i="5"/>
  <c r="EE111" i="5"/>
  <c r="EE110" i="5"/>
  <c r="EE109" i="5"/>
  <c r="EE108" i="5"/>
  <c r="EE107" i="5"/>
  <c r="EE106" i="5"/>
  <c r="EE105" i="5"/>
  <c r="EE104" i="5"/>
  <c r="EE103" i="5"/>
  <c r="EE102" i="5"/>
  <c r="EE99" i="5"/>
  <c r="EE98" i="5"/>
  <c r="EE96" i="5"/>
  <c r="EE95" i="5"/>
  <c r="EE94" i="5"/>
  <c r="EE92" i="5"/>
  <c r="EE91" i="5"/>
  <c r="EE90" i="5"/>
  <c r="EE88" i="5"/>
  <c r="EE87" i="5"/>
  <c r="EE86" i="5"/>
  <c r="EE85" i="5"/>
  <c r="EE84" i="5"/>
  <c r="EE83" i="5"/>
  <c r="EE82" i="5"/>
  <c r="EE79" i="5"/>
  <c r="EE78" i="5"/>
  <c r="EE76" i="5"/>
  <c r="EE75" i="5"/>
  <c r="EE74" i="5"/>
  <c r="EE73" i="5"/>
  <c r="EE72" i="5"/>
  <c r="EE71" i="5"/>
  <c r="EE70" i="5"/>
  <c r="EE69" i="5"/>
  <c r="EE68" i="5"/>
  <c r="EE67" i="5"/>
  <c r="EE64" i="5"/>
  <c r="EE63" i="5"/>
  <c r="EE62" i="5"/>
  <c r="EE61" i="5"/>
  <c r="EE59" i="5"/>
  <c r="EE54" i="5"/>
  <c r="EE53" i="5"/>
  <c r="EE52" i="5"/>
  <c r="EE51" i="5"/>
  <c r="EE50" i="5"/>
  <c r="EE49" i="5"/>
  <c r="EE48" i="5"/>
  <c r="EE47" i="5"/>
  <c r="EE46" i="5"/>
  <c r="EE45" i="5"/>
  <c r="EE44" i="5"/>
  <c r="EE43" i="5"/>
  <c r="EE42" i="5"/>
  <c r="EE41" i="5"/>
  <c r="EE40" i="5"/>
  <c r="EE39" i="5"/>
  <c r="EE38" i="5"/>
  <c r="EE37" i="5"/>
  <c r="EE36" i="5"/>
  <c r="EE35" i="5"/>
  <c r="EE34" i="5"/>
  <c r="EE33" i="5"/>
  <c r="EE31" i="5"/>
  <c r="EO8" i="29"/>
  <c r="EO9" i="29"/>
  <c r="EO10" i="29"/>
  <c r="GF10" i="29"/>
  <c r="EO11" i="29"/>
  <c r="GF11" i="29"/>
  <c r="EO12" i="29"/>
  <c r="GF12" i="29"/>
  <c r="EO13" i="29"/>
  <c r="GF13" i="29"/>
  <c r="EO14" i="29"/>
  <c r="GF14" i="29"/>
  <c r="EO15" i="29"/>
  <c r="GF15" i="29"/>
  <c r="EO16" i="29"/>
  <c r="GF16" i="29"/>
  <c r="EO17" i="29"/>
  <c r="GF17" i="29"/>
  <c r="EO18" i="29"/>
  <c r="GF18" i="29"/>
  <c r="EO19" i="29"/>
  <c r="GF19" i="29"/>
  <c r="EO20" i="29"/>
  <c r="GF20" i="29"/>
  <c r="EO21" i="29"/>
  <c r="GF21" i="29"/>
  <c r="EO22" i="29"/>
  <c r="GF22" i="29"/>
  <c r="EO23" i="29"/>
  <c r="GF23" i="29"/>
  <c r="EO24" i="29"/>
  <c r="GF24" i="29"/>
  <c r="EO25" i="29"/>
  <c r="GF25" i="29"/>
  <c r="EO26" i="29"/>
  <c r="GF26" i="29"/>
  <c r="EO27" i="29"/>
  <c r="GF27" i="29"/>
  <c r="EO28" i="29"/>
  <c r="GF28" i="29"/>
  <c r="EO29" i="29"/>
  <c r="GF29" i="29"/>
  <c r="EO30" i="29"/>
  <c r="GF30" i="29"/>
  <c r="JG8" i="28"/>
  <c r="JG9" i="28"/>
  <c r="JG10" i="28"/>
  <c r="JG11" i="28"/>
  <c r="JG12" i="28"/>
  <c r="JG13" i="28"/>
  <c r="JG14" i="28"/>
  <c r="JG15" i="28"/>
  <c r="JG16" i="28"/>
  <c r="JG17" i="28"/>
  <c r="JG18" i="28"/>
  <c r="JG19" i="28"/>
  <c r="JG20" i="28"/>
  <c r="JG21" i="28"/>
  <c r="JG22" i="28"/>
  <c r="JG23" i="28"/>
  <c r="JG24" i="28"/>
  <c r="JG25" i="28"/>
  <c r="JG26" i="28"/>
  <c r="JG27" i="28"/>
  <c r="JG28" i="28"/>
  <c r="JG29" i="28"/>
  <c r="JG30" i="28"/>
  <c r="GB31" i="28"/>
  <c r="GB30" i="28"/>
  <c r="GB29" i="28"/>
  <c r="GB28" i="28"/>
  <c r="GB27" i="28"/>
  <c r="GB26" i="28"/>
  <c r="GB25" i="28"/>
  <c r="GB24" i="28"/>
  <c r="GB23" i="28"/>
  <c r="GB22" i="28"/>
  <c r="GB21" i="28"/>
  <c r="GB20" i="28"/>
  <c r="GB19" i="28"/>
  <c r="GB18" i="28"/>
  <c r="GB17" i="28"/>
  <c r="GB16" i="28"/>
  <c r="GB15" i="28"/>
  <c r="GB14" i="28"/>
  <c r="GB13" i="28"/>
  <c r="GB12" i="28"/>
  <c r="GB11" i="28"/>
  <c r="GB10" i="28"/>
  <c r="GB9" i="28"/>
  <c r="GB8" i="28"/>
  <c r="GB7" i="28"/>
  <c r="DN6" i="25"/>
  <c r="T7" i="6" s="1"/>
  <c r="DN7" i="25"/>
  <c r="T8" i="6" s="1"/>
  <c r="DN19" i="25"/>
  <c r="T20" i="6" s="1"/>
  <c r="DN9" i="25"/>
  <c r="T10" i="6" s="1"/>
  <c r="DN8" i="25"/>
  <c r="T9" i="6" s="1"/>
  <c r="DN18" i="25"/>
  <c r="T19" i="6" s="1"/>
  <c r="DN10" i="25"/>
  <c r="T11" i="6" s="1"/>
  <c r="DN16" i="25"/>
  <c r="T17" i="6" s="1"/>
  <c r="DN14" i="25"/>
  <c r="T15" i="6" s="1"/>
  <c r="DN11" i="25"/>
  <c r="T12" i="6" s="1"/>
  <c r="DN20" i="25"/>
  <c r="T21" i="6" s="1"/>
  <c r="E85" i="4"/>
  <c r="E86" i="4"/>
  <c r="F81" i="4" l="1"/>
  <c r="F86" i="4"/>
  <c r="BQ9" i="29"/>
  <c r="BQ8" i="29"/>
  <c r="GI30" i="29"/>
  <c r="GI29" i="29"/>
  <c r="GI28" i="29"/>
  <c r="GI27" i="29"/>
  <c r="GI26" i="29"/>
  <c r="GI25" i="29"/>
  <c r="GI24" i="29"/>
  <c r="GI23" i="29"/>
  <c r="GI22" i="29"/>
  <c r="GI21" i="29"/>
  <c r="GI20" i="29"/>
  <c r="GI19" i="29"/>
  <c r="GI18" i="29"/>
  <c r="GI17" i="29"/>
  <c r="GI16" i="29"/>
  <c r="GI15" i="29"/>
  <c r="GI14" i="29"/>
  <c r="GI13" i="29"/>
  <c r="GI12" i="29"/>
  <c r="GI11" i="29"/>
  <c r="GI10" i="29"/>
  <c r="F85" i="4"/>
  <c r="F84" i="4"/>
  <c r="F82" i="4"/>
  <c r="F83" i="4"/>
  <c r="E40" i="3" l="1"/>
  <c r="J38" i="12" l="1"/>
  <c r="BS15" i="5"/>
  <c r="BS23" i="5"/>
  <c r="BS8" i="5"/>
  <c r="BS16" i="5"/>
  <c r="BS24" i="5"/>
  <c r="BS9" i="5"/>
  <c r="BS17" i="5"/>
  <c r="BS25" i="5"/>
  <c r="BS10" i="5"/>
  <c r="BS18" i="5"/>
  <c r="BS26" i="5"/>
  <c r="BS11" i="5"/>
  <c r="BS19" i="5"/>
  <c r="BS27" i="5"/>
  <c r="BS12" i="5"/>
  <c r="BS20" i="5"/>
  <c r="BS28" i="5"/>
  <c r="BS13" i="5"/>
  <c r="BS21" i="5"/>
  <c r="BS29" i="5"/>
  <c r="BS14" i="5"/>
  <c r="BS22" i="5"/>
  <c r="BS30" i="5"/>
  <c r="E90" i="4"/>
  <c r="I48" i="11" l="1"/>
  <c r="B350" i="30" s="1"/>
  <c r="F151" i="4"/>
  <c r="F153" i="4"/>
  <c r="D212" i="4"/>
  <c r="G5" i="11"/>
  <c r="D219" i="4"/>
  <c r="D221" i="4"/>
  <c r="D228" i="4"/>
  <c r="D229" i="4" s="1"/>
  <c r="D230" i="4"/>
  <c r="D231" i="4" s="1"/>
  <c r="G50" i="11"/>
  <c r="G51" i="11" s="1"/>
  <c r="H50" i="11"/>
  <c r="H51" i="11" s="1"/>
  <c r="D53" i="11"/>
  <c r="I41" i="11"/>
  <c r="I36" i="11"/>
  <c r="B338" i="30" s="1"/>
  <c r="I37" i="11"/>
  <c r="B339" i="30" s="1"/>
  <c r="I38" i="11"/>
  <c r="B340" i="30" s="1"/>
  <c r="I39" i="11"/>
  <c r="B341" i="30" s="1"/>
  <c r="I40" i="11"/>
  <c r="I64" i="11"/>
  <c r="B362" i="30" s="1"/>
  <c r="D9" i="11"/>
  <c r="F9" i="11"/>
  <c r="G15" i="11" s="1"/>
  <c r="G9" i="11"/>
  <c r="H9" i="11"/>
  <c r="H15" i="11" s="1"/>
  <c r="D8" i="11"/>
  <c r="E41" i="3"/>
  <c r="E39" i="3"/>
  <c r="BJ7" i="5"/>
  <c r="BK7" i="5" s="1"/>
  <c r="EM7" i="5"/>
  <c r="EN7" i="5"/>
  <c r="EO7" i="5"/>
  <c r="CL7" i="5"/>
  <c r="CY7" i="5"/>
  <c r="CZ7" i="5"/>
  <c r="CP7" i="5"/>
  <c r="CQ7" i="5"/>
  <c r="DR7" i="5" s="1"/>
  <c r="CR7" i="5"/>
  <c r="DC7" i="5" s="1"/>
  <c r="CS7" i="5"/>
  <c r="DD7" i="5" s="1"/>
  <c r="CT7" i="5"/>
  <c r="DE7" i="5" s="1"/>
  <c r="CU7" i="5"/>
  <c r="DF7" i="5" s="1"/>
  <c r="CV7" i="5"/>
  <c r="DG7" i="5" s="1"/>
  <c r="BL7" i="5"/>
  <c r="BM7" i="5"/>
  <c r="BN7" i="5"/>
  <c r="BP7" i="5"/>
  <c r="BQ7" i="5"/>
  <c r="BR7" i="5"/>
  <c r="BT7" i="5"/>
  <c r="BU7" i="5"/>
  <c r="BV7" i="5"/>
  <c r="BX7" i="5"/>
  <c r="CE7" i="5"/>
  <c r="CF7" i="5"/>
  <c r="H85" i="3"/>
  <c r="F175" i="4"/>
  <c r="F103" i="4"/>
  <c r="CM8" i="5"/>
  <c r="CM9" i="5"/>
  <c r="CM10" i="5"/>
  <c r="CM11" i="5"/>
  <c r="CM12" i="5"/>
  <c r="CM13" i="5"/>
  <c r="CM14" i="5"/>
  <c r="CM15" i="5"/>
  <c r="CM16" i="5"/>
  <c r="CM17" i="5"/>
  <c r="CM18" i="5"/>
  <c r="CM19" i="5"/>
  <c r="CM20" i="5"/>
  <c r="CM21" i="5"/>
  <c r="CM22" i="5"/>
  <c r="CM23" i="5"/>
  <c r="CM24" i="5"/>
  <c r="CM25" i="5"/>
  <c r="CM26" i="5"/>
  <c r="CM27" i="5"/>
  <c r="CM28" i="5"/>
  <c r="CM29" i="5"/>
  <c r="CM30" i="5"/>
  <c r="CL8" i="5"/>
  <c r="CL9" i="5"/>
  <c r="CL10" i="5"/>
  <c r="CL11" i="5"/>
  <c r="DM11" i="5" s="1"/>
  <c r="DX11" i="5" s="1"/>
  <c r="CL12" i="5"/>
  <c r="CL13" i="5"/>
  <c r="CL14" i="5"/>
  <c r="CL15" i="5"/>
  <c r="CL16" i="5"/>
  <c r="CL17" i="5"/>
  <c r="CL18" i="5"/>
  <c r="CL19" i="5"/>
  <c r="DM19" i="5" s="1"/>
  <c r="DX19" i="5" s="1"/>
  <c r="CL20" i="5"/>
  <c r="CL21" i="5"/>
  <c r="CL22" i="5"/>
  <c r="CL23" i="5"/>
  <c r="CL24" i="5"/>
  <c r="CL25" i="5"/>
  <c r="CL26" i="5"/>
  <c r="CL27" i="5"/>
  <c r="DM27" i="5" s="1"/>
  <c r="DX27" i="5" s="1"/>
  <c r="CL28" i="5"/>
  <c r="CL29" i="5"/>
  <c r="CL30" i="5"/>
  <c r="EM8" i="5"/>
  <c r="EM9" i="5"/>
  <c r="EM10" i="5"/>
  <c r="EM11" i="5"/>
  <c r="EM12" i="5"/>
  <c r="EM13" i="5"/>
  <c r="EM14" i="5"/>
  <c r="EM15" i="5"/>
  <c r="EM16" i="5"/>
  <c r="EM17" i="5"/>
  <c r="EM18" i="5"/>
  <c r="EM19" i="5"/>
  <c r="EM20" i="5"/>
  <c r="EM21" i="5"/>
  <c r="EM22" i="5"/>
  <c r="EM23" i="5"/>
  <c r="EM24" i="5"/>
  <c r="EM25" i="5"/>
  <c r="EM26" i="5"/>
  <c r="EM27" i="5"/>
  <c r="EM28" i="5"/>
  <c r="EM29" i="5"/>
  <c r="EM30" i="5"/>
  <c r="EN8" i="5"/>
  <c r="EN9" i="5"/>
  <c r="EN10" i="5"/>
  <c r="EN11" i="5"/>
  <c r="EN12" i="5"/>
  <c r="EN13" i="5"/>
  <c r="EN14" i="5"/>
  <c r="EN15" i="5"/>
  <c r="EN16" i="5"/>
  <c r="EN17" i="5"/>
  <c r="EN18" i="5"/>
  <c r="EN19" i="5"/>
  <c r="EN20" i="5"/>
  <c r="EN21" i="5"/>
  <c r="EN22" i="5"/>
  <c r="EN23" i="5"/>
  <c r="EN24" i="5"/>
  <c r="EN25" i="5"/>
  <c r="EN26" i="5"/>
  <c r="EN27" i="5"/>
  <c r="EN28" i="5"/>
  <c r="EN29" i="5"/>
  <c r="EN30" i="5"/>
  <c r="EM6" i="5"/>
  <c r="EN6" i="5"/>
  <c r="EO6" i="5"/>
  <c r="EO8" i="5"/>
  <c r="EO9" i="5"/>
  <c r="EO10" i="5"/>
  <c r="EO11" i="5"/>
  <c r="EO12" i="5"/>
  <c r="EO13" i="5"/>
  <c r="EO14" i="5"/>
  <c r="EO15" i="5"/>
  <c r="EO17" i="5"/>
  <c r="EO18" i="5"/>
  <c r="EO19" i="5"/>
  <c r="EO20" i="5"/>
  <c r="EO21" i="5"/>
  <c r="EO22" i="5"/>
  <c r="EO23" i="5"/>
  <c r="EO24" i="5"/>
  <c r="EO25" i="5"/>
  <c r="EO26" i="5"/>
  <c r="EO27" i="5"/>
  <c r="EO28" i="5"/>
  <c r="EO29" i="5"/>
  <c r="EO30" i="5"/>
  <c r="EL8" i="5"/>
  <c r="EL9" i="5"/>
  <c r="EL10" i="5"/>
  <c r="EL11" i="5"/>
  <c r="EL12" i="5"/>
  <c r="EL13" i="5"/>
  <c r="EL14" i="5"/>
  <c r="EL15" i="5"/>
  <c r="EL16" i="5"/>
  <c r="EL17" i="5"/>
  <c r="EL18" i="5"/>
  <c r="EL19" i="5"/>
  <c r="EL20" i="5"/>
  <c r="EL21" i="5"/>
  <c r="EL22" i="5"/>
  <c r="EL23" i="5"/>
  <c r="EL24" i="5"/>
  <c r="EL25" i="5"/>
  <c r="EL26" i="5"/>
  <c r="EL27" i="5"/>
  <c r="EL28" i="5"/>
  <c r="EL29" i="5"/>
  <c r="EL30" i="5"/>
  <c r="BL8" i="5"/>
  <c r="C79" i="12"/>
  <c r="C80" i="12" s="1"/>
  <c r="B394" i="30" s="1"/>
  <c r="E79" i="12"/>
  <c r="E81" i="12" s="1"/>
  <c r="D79" i="12"/>
  <c r="D81" i="12" s="1"/>
  <c r="F68" i="11"/>
  <c r="G17" i="11" s="1"/>
  <c r="I56" i="11"/>
  <c r="I54" i="11"/>
  <c r="B356" i="30" s="1"/>
  <c r="I52" i="11"/>
  <c r="B354" i="30" s="1"/>
  <c r="I47" i="11"/>
  <c r="B349" i="30" s="1"/>
  <c r="I45" i="11"/>
  <c r="B347" i="30" s="1"/>
  <c r="I43" i="11"/>
  <c r="F123" i="4" s="1"/>
  <c r="H42" i="11"/>
  <c r="G42" i="11"/>
  <c r="F42" i="11"/>
  <c r="E42" i="11"/>
  <c r="D42" i="11"/>
  <c r="H13" i="11"/>
  <c r="F13" i="11"/>
  <c r="G14" i="11" s="1"/>
  <c r="D13" i="11"/>
  <c r="E14" i="11" s="1"/>
  <c r="H5" i="11"/>
  <c r="H16" i="11" s="1"/>
  <c r="F5" i="11"/>
  <c r="G16" i="11" s="1"/>
  <c r="G13" i="11"/>
  <c r="E13" i="11"/>
  <c r="H68" i="11"/>
  <c r="H17" i="11" s="1"/>
  <c r="F67" i="11"/>
  <c r="E68" i="11"/>
  <c r="H10" i="11"/>
  <c r="G10" i="11"/>
  <c r="F10" i="11"/>
  <c r="E10" i="11"/>
  <c r="D10" i="11"/>
  <c r="E9" i="11"/>
  <c r="G3" i="9"/>
  <c r="X20" i="6"/>
  <c r="X19" i="6"/>
  <c r="X18" i="6"/>
  <c r="X17" i="6"/>
  <c r="X16" i="6"/>
  <c r="X15" i="6"/>
  <c r="X14" i="6"/>
  <c r="X13" i="6"/>
  <c r="X12" i="6"/>
  <c r="X11" i="6"/>
  <c r="X10" i="6"/>
  <c r="X9" i="6"/>
  <c r="X8" i="6"/>
  <c r="EH30" i="5"/>
  <c r="CV30" i="5"/>
  <c r="DG30" i="5" s="1"/>
  <c r="CU30" i="5"/>
  <c r="DF30" i="5" s="1"/>
  <c r="CT30" i="5"/>
  <c r="DE30" i="5" s="1"/>
  <c r="CS30" i="5"/>
  <c r="DD30" i="5" s="1"/>
  <c r="CR30" i="5"/>
  <c r="DC30" i="5" s="1"/>
  <c r="CQ30" i="5"/>
  <c r="DR30" i="5" s="1"/>
  <c r="CP30" i="5"/>
  <c r="CZ30" i="5"/>
  <c r="CF30" i="5"/>
  <c r="CE30" i="5"/>
  <c r="CD30" i="5"/>
  <c r="BX30" i="5"/>
  <c r="BW30" i="5"/>
  <c r="BV30" i="5"/>
  <c r="BU30" i="5"/>
  <c r="BT30" i="5"/>
  <c r="BR30" i="5"/>
  <c r="BQ30" i="5"/>
  <c r="BP30" i="5"/>
  <c r="BN30" i="5"/>
  <c r="BM30" i="5"/>
  <c r="BL30" i="5"/>
  <c r="BJ30" i="5"/>
  <c r="EI30" i="5" s="1"/>
  <c r="EH29" i="5"/>
  <c r="CV29" i="5"/>
  <c r="DG29" i="5" s="1"/>
  <c r="CU29" i="5"/>
  <c r="DF29" i="5" s="1"/>
  <c r="CT29" i="5"/>
  <c r="DE29" i="5" s="1"/>
  <c r="CS29" i="5"/>
  <c r="DD29" i="5" s="1"/>
  <c r="CR29" i="5"/>
  <c r="DC29" i="5" s="1"/>
  <c r="CQ29" i="5"/>
  <c r="DR29" i="5" s="1"/>
  <c r="CP29" i="5"/>
  <c r="CZ29" i="5"/>
  <c r="CY29" i="5"/>
  <c r="CF29" i="5"/>
  <c r="CE29" i="5"/>
  <c r="CD29" i="5"/>
  <c r="BX29" i="5"/>
  <c r="BW29" i="5"/>
  <c r="BV29" i="5"/>
  <c r="BU29" i="5"/>
  <c r="BT29" i="5"/>
  <c r="BR29" i="5"/>
  <c r="BQ29" i="5"/>
  <c r="BP29" i="5"/>
  <c r="BN29" i="5"/>
  <c r="BM29" i="5"/>
  <c r="BL29" i="5"/>
  <c r="BJ29" i="5"/>
  <c r="BK29" i="5" s="1"/>
  <c r="EH28" i="5"/>
  <c r="CV28" i="5"/>
  <c r="DG28" i="5" s="1"/>
  <c r="CU28" i="5"/>
  <c r="DF28" i="5" s="1"/>
  <c r="CT28" i="5"/>
  <c r="DE28" i="5" s="1"/>
  <c r="CS28" i="5"/>
  <c r="DD28" i="5" s="1"/>
  <c r="CR28" i="5"/>
  <c r="DC28" i="5" s="1"/>
  <c r="CQ28" i="5"/>
  <c r="DR28" i="5" s="1"/>
  <c r="CP28" i="5"/>
  <c r="CZ28" i="5"/>
  <c r="CY28" i="5"/>
  <c r="CF28" i="5"/>
  <c r="CE28" i="5"/>
  <c r="CD28" i="5"/>
  <c r="BX28" i="5"/>
  <c r="BW28" i="5"/>
  <c r="BV28" i="5"/>
  <c r="BU28" i="5"/>
  <c r="BT28" i="5"/>
  <c r="BR28" i="5"/>
  <c r="BQ28" i="5"/>
  <c r="BP28" i="5"/>
  <c r="BN28" i="5"/>
  <c r="BM28" i="5"/>
  <c r="BL28" i="5"/>
  <c r="BJ28" i="5"/>
  <c r="BK28" i="5" s="1"/>
  <c r="EH27" i="5"/>
  <c r="CV27" i="5"/>
  <c r="DG27" i="5" s="1"/>
  <c r="CU27" i="5"/>
  <c r="DF27" i="5" s="1"/>
  <c r="CT27" i="5"/>
  <c r="DE27" i="5" s="1"/>
  <c r="CS27" i="5"/>
  <c r="DD27" i="5" s="1"/>
  <c r="CR27" i="5"/>
  <c r="DC27" i="5" s="1"/>
  <c r="CQ27" i="5"/>
  <c r="DR27" i="5" s="1"/>
  <c r="CP27" i="5"/>
  <c r="CY27" i="5"/>
  <c r="CF27" i="5"/>
  <c r="CE27" i="5"/>
  <c r="CD27" i="5"/>
  <c r="BX27" i="5"/>
  <c r="BW27" i="5"/>
  <c r="BV27" i="5"/>
  <c r="BU27" i="5"/>
  <c r="BT27" i="5"/>
  <c r="BR27" i="5"/>
  <c r="BQ27" i="5"/>
  <c r="BP27" i="5"/>
  <c r="BN27" i="5"/>
  <c r="BM27" i="5"/>
  <c r="BL27" i="5"/>
  <c r="BJ27" i="5"/>
  <c r="EH26" i="5"/>
  <c r="CV26" i="5"/>
  <c r="DG26" i="5" s="1"/>
  <c r="CU26" i="5"/>
  <c r="DF26" i="5" s="1"/>
  <c r="CT26" i="5"/>
  <c r="DE26" i="5" s="1"/>
  <c r="CS26" i="5"/>
  <c r="DD26" i="5" s="1"/>
  <c r="CR26" i="5"/>
  <c r="DC26" i="5" s="1"/>
  <c r="CQ26" i="5"/>
  <c r="DR26" i="5" s="1"/>
  <c r="CP26" i="5"/>
  <c r="CZ26" i="5"/>
  <c r="CY26" i="5"/>
  <c r="CF26" i="5"/>
  <c r="CE26" i="5"/>
  <c r="CD26" i="5"/>
  <c r="BX26" i="5"/>
  <c r="BW26" i="5"/>
  <c r="BV26" i="5"/>
  <c r="BU26" i="5"/>
  <c r="BT26" i="5"/>
  <c r="BR26" i="5"/>
  <c r="BQ26" i="5"/>
  <c r="BP26" i="5"/>
  <c r="BN26" i="5"/>
  <c r="BM26" i="5"/>
  <c r="BL26" i="5"/>
  <c r="BJ26" i="5"/>
  <c r="EH25" i="5"/>
  <c r="CS25" i="5"/>
  <c r="DD25" i="5" s="1"/>
  <c r="CV25" i="5"/>
  <c r="DG25" i="5" s="1"/>
  <c r="CU25" i="5"/>
  <c r="DF25" i="5" s="1"/>
  <c r="CT25" i="5"/>
  <c r="DE25" i="5" s="1"/>
  <c r="CR25" i="5"/>
  <c r="DC25" i="5" s="1"/>
  <c r="CQ25" i="5"/>
  <c r="DR25" i="5" s="1"/>
  <c r="CP25" i="5"/>
  <c r="CZ25" i="5"/>
  <c r="CY25" i="5"/>
  <c r="CF25" i="5"/>
  <c r="CE25" i="5"/>
  <c r="CD25" i="5"/>
  <c r="BX25" i="5"/>
  <c r="BW25" i="5"/>
  <c r="BV25" i="5"/>
  <c r="BU25" i="5"/>
  <c r="BT25" i="5"/>
  <c r="BR25" i="5"/>
  <c r="BQ25" i="5"/>
  <c r="BP25" i="5"/>
  <c r="BN25" i="5"/>
  <c r="BM25" i="5"/>
  <c r="BL25" i="5"/>
  <c r="BJ25" i="5"/>
  <c r="EI25" i="5" s="1"/>
  <c r="EH24" i="5"/>
  <c r="CV24" i="5"/>
  <c r="DG24" i="5" s="1"/>
  <c r="CU24" i="5"/>
  <c r="DF24" i="5" s="1"/>
  <c r="CT24" i="5"/>
  <c r="DE24" i="5" s="1"/>
  <c r="CS24" i="5"/>
  <c r="DD24" i="5" s="1"/>
  <c r="CR24" i="5"/>
  <c r="DC24" i="5" s="1"/>
  <c r="CQ24" i="5"/>
  <c r="DR24" i="5" s="1"/>
  <c r="CP24" i="5"/>
  <c r="CZ24" i="5"/>
  <c r="CY24" i="5"/>
  <c r="CF24" i="5"/>
  <c r="CE24" i="5"/>
  <c r="CD24" i="5"/>
  <c r="BX24" i="5"/>
  <c r="BW24" i="5"/>
  <c r="BV24" i="5"/>
  <c r="BU24" i="5"/>
  <c r="BT24" i="5"/>
  <c r="BR24" i="5"/>
  <c r="BQ24" i="5"/>
  <c r="BP24" i="5"/>
  <c r="BN24" i="5"/>
  <c r="BM24" i="5"/>
  <c r="BL24" i="5"/>
  <c r="BJ24" i="5"/>
  <c r="EI24" i="5" s="1"/>
  <c r="EQ24" i="5" s="1"/>
  <c r="EH23" i="5"/>
  <c r="CV23" i="5"/>
  <c r="DG23" i="5" s="1"/>
  <c r="CU23" i="5"/>
  <c r="DF23" i="5" s="1"/>
  <c r="CT23" i="5"/>
  <c r="DE23" i="5" s="1"/>
  <c r="CS23" i="5"/>
  <c r="DD23" i="5" s="1"/>
  <c r="CR23" i="5"/>
  <c r="DC23" i="5" s="1"/>
  <c r="CQ23" i="5"/>
  <c r="DR23" i="5" s="1"/>
  <c r="CP23" i="5"/>
  <c r="CY23" i="5"/>
  <c r="CF23" i="5"/>
  <c r="CE23" i="5"/>
  <c r="CD23" i="5"/>
  <c r="BX23" i="5"/>
  <c r="BW23" i="5"/>
  <c r="BV23" i="5"/>
  <c r="BU23" i="5"/>
  <c r="BT23" i="5"/>
  <c r="BR23" i="5"/>
  <c r="BQ23" i="5"/>
  <c r="BP23" i="5"/>
  <c r="BN23" i="5"/>
  <c r="BM23" i="5"/>
  <c r="BL23" i="5"/>
  <c r="BJ23" i="5"/>
  <c r="EI23" i="5" s="1"/>
  <c r="EP23" i="5" s="1"/>
  <c r="EH22" i="5"/>
  <c r="CV22" i="5"/>
  <c r="DG22" i="5" s="1"/>
  <c r="CU22" i="5"/>
  <c r="DF22" i="5" s="1"/>
  <c r="CT22" i="5"/>
  <c r="DE22" i="5" s="1"/>
  <c r="CS22" i="5"/>
  <c r="DD22" i="5" s="1"/>
  <c r="CR22" i="5"/>
  <c r="DC22" i="5" s="1"/>
  <c r="CQ22" i="5"/>
  <c r="DR22" i="5" s="1"/>
  <c r="CP22" i="5"/>
  <c r="CZ22" i="5"/>
  <c r="CF22" i="5"/>
  <c r="CE22" i="5"/>
  <c r="CD22" i="5"/>
  <c r="BX22" i="5"/>
  <c r="BW22" i="5"/>
  <c r="BV22" i="5"/>
  <c r="BU22" i="5"/>
  <c r="BT22" i="5"/>
  <c r="BR22" i="5"/>
  <c r="BQ22" i="5"/>
  <c r="BP22" i="5"/>
  <c r="BN22" i="5"/>
  <c r="BM22" i="5"/>
  <c r="BL22" i="5"/>
  <c r="BJ22" i="5"/>
  <c r="EI22" i="5" s="1"/>
  <c r="EP22" i="5" s="1"/>
  <c r="EH21" i="5"/>
  <c r="CV21" i="5"/>
  <c r="DG21" i="5" s="1"/>
  <c r="CU21" i="5"/>
  <c r="DF21" i="5" s="1"/>
  <c r="CT21" i="5"/>
  <c r="DE21" i="5" s="1"/>
  <c r="CS21" i="5"/>
  <c r="DD21" i="5" s="1"/>
  <c r="CR21" i="5"/>
  <c r="DC21" i="5" s="1"/>
  <c r="CQ21" i="5"/>
  <c r="DR21" i="5" s="1"/>
  <c r="CP21" i="5"/>
  <c r="CZ21" i="5"/>
  <c r="CY21" i="5"/>
  <c r="CF21" i="5"/>
  <c r="CE21" i="5"/>
  <c r="CD21" i="5"/>
  <c r="BX21" i="5"/>
  <c r="BW21" i="5"/>
  <c r="BV21" i="5"/>
  <c r="BU21" i="5"/>
  <c r="BT21" i="5"/>
  <c r="BR21" i="5"/>
  <c r="BQ21" i="5"/>
  <c r="BP21" i="5"/>
  <c r="BN21" i="5"/>
  <c r="BM21" i="5"/>
  <c r="BL21" i="5"/>
  <c r="BJ21" i="5"/>
  <c r="BK21" i="5" s="1"/>
  <c r="EH20" i="5"/>
  <c r="CV20" i="5"/>
  <c r="DG20" i="5" s="1"/>
  <c r="CU20" i="5"/>
  <c r="DF20" i="5" s="1"/>
  <c r="CT20" i="5"/>
  <c r="DE20" i="5" s="1"/>
  <c r="CS20" i="5"/>
  <c r="DD20" i="5" s="1"/>
  <c r="CR20" i="5"/>
  <c r="DC20" i="5" s="1"/>
  <c r="CQ20" i="5"/>
  <c r="DR20" i="5" s="1"/>
  <c r="CP20" i="5"/>
  <c r="CZ20" i="5"/>
  <c r="CY20" i="5"/>
  <c r="CF20" i="5"/>
  <c r="CE20" i="5"/>
  <c r="CD20" i="5"/>
  <c r="BX20" i="5"/>
  <c r="BW20" i="5"/>
  <c r="BV20" i="5"/>
  <c r="BU20" i="5"/>
  <c r="BT20" i="5"/>
  <c r="BR20" i="5"/>
  <c r="BQ20" i="5"/>
  <c r="BP20" i="5"/>
  <c r="BN20" i="5"/>
  <c r="BM20" i="5"/>
  <c r="BL20" i="5"/>
  <c r="BJ20" i="5"/>
  <c r="EI20" i="5" s="1"/>
  <c r="EH19" i="5"/>
  <c r="CV19" i="5"/>
  <c r="DG19" i="5" s="1"/>
  <c r="CU19" i="5"/>
  <c r="DF19" i="5" s="1"/>
  <c r="CT19" i="5"/>
  <c r="DE19" i="5" s="1"/>
  <c r="CS19" i="5"/>
  <c r="DD19" i="5" s="1"/>
  <c r="CR19" i="5"/>
  <c r="DC19" i="5" s="1"/>
  <c r="CQ19" i="5"/>
  <c r="DR19" i="5" s="1"/>
  <c r="CP19" i="5"/>
  <c r="CZ19" i="5"/>
  <c r="CF19" i="5"/>
  <c r="CE19" i="5"/>
  <c r="CD19" i="5"/>
  <c r="BX19" i="5"/>
  <c r="BW19" i="5"/>
  <c r="BV19" i="5"/>
  <c r="BU19" i="5"/>
  <c r="BT19" i="5"/>
  <c r="BR19" i="5"/>
  <c r="BQ19" i="5"/>
  <c r="BP19" i="5"/>
  <c r="BN19" i="5"/>
  <c r="BM19" i="5"/>
  <c r="BL19" i="5"/>
  <c r="BJ19" i="5"/>
  <c r="EH18" i="5"/>
  <c r="CV18" i="5"/>
  <c r="DG18" i="5" s="1"/>
  <c r="CU18" i="5"/>
  <c r="DF18" i="5" s="1"/>
  <c r="CT18" i="5"/>
  <c r="DE18" i="5" s="1"/>
  <c r="CS18" i="5"/>
  <c r="DD18" i="5" s="1"/>
  <c r="CR18" i="5"/>
  <c r="DC18" i="5" s="1"/>
  <c r="CQ18" i="5"/>
  <c r="DR18" i="5" s="1"/>
  <c r="CP18" i="5"/>
  <c r="CZ18" i="5"/>
  <c r="CF18" i="5"/>
  <c r="CE18" i="5"/>
  <c r="CD18" i="5"/>
  <c r="BX18" i="5"/>
  <c r="BW18" i="5"/>
  <c r="BV18" i="5"/>
  <c r="BU18" i="5"/>
  <c r="BT18" i="5"/>
  <c r="BR18" i="5"/>
  <c r="BQ18" i="5"/>
  <c r="BP18" i="5"/>
  <c r="BN18" i="5"/>
  <c r="BM18" i="5"/>
  <c r="BL18" i="5"/>
  <c r="BJ18" i="5"/>
  <c r="EI18" i="5" s="1"/>
  <c r="EP18" i="5" s="1"/>
  <c r="EH17" i="5"/>
  <c r="CV17" i="5"/>
  <c r="DG17" i="5" s="1"/>
  <c r="CU17" i="5"/>
  <c r="DF17" i="5" s="1"/>
  <c r="CT17" i="5"/>
  <c r="DE17" i="5" s="1"/>
  <c r="CS17" i="5"/>
  <c r="DD17" i="5" s="1"/>
  <c r="CR17" i="5"/>
  <c r="DC17" i="5" s="1"/>
  <c r="CQ17" i="5"/>
  <c r="DR17" i="5" s="1"/>
  <c r="CP17" i="5"/>
  <c r="CZ17" i="5"/>
  <c r="CY17" i="5"/>
  <c r="CF17" i="5"/>
  <c r="CE17" i="5"/>
  <c r="CD17" i="5"/>
  <c r="BX17" i="5"/>
  <c r="BW17" i="5"/>
  <c r="BV17" i="5"/>
  <c r="BU17" i="5"/>
  <c r="BT17" i="5"/>
  <c r="BR17" i="5"/>
  <c r="BQ17" i="5"/>
  <c r="BP17" i="5"/>
  <c r="BN17" i="5"/>
  <c r="BM17" i="5"/>
  <c r="BL17" i="5"/>
  <c r="BJ17" i="5"/>
  <c r="EH16" i="5"/>
  <c r="CV16" i="5"/>
  <c r="DG16" i="5" s="1"/>
  <c r="CU16" i="5"/>
  <c r="DF16" i="5" s="1"/>
  <c r="CT16" i="5"/>
  <c r="DE16" i="5" s="1"/>
  <c r="CS16" i="5"/>
  <c r="DD16" i="5" s="1"/>
  <c r="CR16" i="5"/>
  <c r="DC16" i="5" s="1"/>
  <c r="CQ16" i="5"/>
  <c r="DR16" i="5" s="1"/>
  <c r="CP16" i="5"/>
  <c r="CY16" i="5"/>
  <c r="CF16" i="5"/>
  <c r="CE16" i="5"/>
  <c r="CD16" i="5"/>
  <c r="BX16" i="5"/>
  <c r="BW16" i="5"/>
  <c r="BV16" i="5"/>
  <c r="BU16" i="5"/>
  <c r="BT16" i="5"/>
  <c r="BR16" i="5"/>
  <c r="BQ16" i="5"/>
  <c r="BP16" i="5"/>
  <c r="BN16" i="5"/>
  <c r="BM16" i="5"/>
  <c r="BL16" i="5"/>
  <c r="BJ16" i="5"/>
  <c r="EI16" i="5" s="1"/>
  <c r="EH15" i="5"/>
  <c r="CV15" i="5"/>
  <c r="DG15" i="5" s="1"/>
  <c r="CU15" i="5"/>
  <c r="DF15" i="5" s="1"/>
  <c r="CT15" i="5"/>
  <c r="DE15" i="5" s="1"/>
  <c r="CS15" i="5"/>
  <c r="DD15" i="5" s="1"/>
  <c r="CR15" i="5"/>
  <c r="DC15" i="5" s="1"/>
  <c r="CQ15" i="5"/>
  <c r="DR15" i="5" s="1"/>
  <c r="CP15" i="5"/>
  <c r="CF15" i="5"/>
  <c r="CE15" i="5"/>
  <c r="CD15" i="5"/>
  <c r="BX15" i="5"/>
  <c r="BW15" i="5"/>
  <c r="BV15" i="5"/>
  <c r="BU15" i="5"/>
  <c r="BT15" i="5"/>
  <c r="BR15" i="5"/>
  <c r="BQ15" i="5"/>
  <c r="BP15" i="5"/>
  <c r="BN15" i="5"/>
  <c r="BM15" i="5"/>
  <c r="BL15" i="5"/>
  <c r="BJ15" i="5"/>
  <c r="EI15" i="5" s="1"/>
  <c r="EH14" i="5"/>
  <c r="CV14" i="5"/>
  <c r="DG14" i="5" s="1"/>
  <c r="CU14" i="5"/>
  <c r="DF14" i="5" s="1"/>
  <c r="CT14" i="5"/>
  <c r="DE14" i="5" s="1"/>
  <c r="CS14" i="5"/>
  <c r="DD14" i="5" s="1"/>
  <c r="CR14" i="5"/>
  <c r="DC14" i="5" s="1"/>
  <c r="CQ14" i="5"/>
  <c r="DR14" i="5" s="1"/>
  <c r="CP14" i="5"/>
  <c r="CZ14" i="5"/>
  <c r="CY14" i="5"/>
  <c r="CF14" i="5"/>
  <c r="CE14" i="5"/>
  <c r="CD14" i="5"/>
  <c r="BX14" i="5"/>
  <c r="BW14" i="5"/>
  <c r="BV14" i="5"/>
  <c r="BU14" i="5"/>
  <c r="BT14" i="5"/>
  <c r="BR14" i="5"/>
  <c r="BQ14" i="5"/>
  <c r="BP14" i="5"/>
  <c r="BN14" i="5"/>
  <c r="BM14" i="5"/>
  <c r="BL14" i="5"/>
  <c r="BJ14" i="5"/>
  <c r="EH13" i="5"/>
  <c r="CV13" i="5"/>
  <c r="DG13" i="5" s="1"/>
  <c r="CU13" i="5"/>
  <c r="DF13" i="5" s="1"/>
  <c r="CT13" i="5"/>
  <c r="DE13" i="5" s="1"/>
  <c r="CS13" i="5"/>
  <c r="DD13" i="5" s="1"/>
  <c r="CR13" i="5"/>
  <c r="DC13" i="5" s="1"/>
  <c r="CQ13" i="5"/>
  <c r="DR13" i="5" s="1"/>
  <c r="CP13" i="5"/>
  <c r="CZ13" i="5"/>
  <c r="CY13" i="5"/>
  <c r="CF13" i="5"/>
  <c r="CE13" i="5"/>
  <c r="CD13" i="5"/>
  <c r="BX13" i="5"/>
  <c r="BW13" i="5"/>
  <c r="BV13" i="5"/>
  <c r="BU13" i="5"/>
  <c r="BT13" i="5"/>
  <c r="BR13" i="5"/>
  <c r="BQ13" i="5"/>
  <c r="BP13" i="5"/>
  <c r="BN13" i="5"/>
  <c r="BM13" i="5"/>
  <c r="BL13" i="5"/>
  <c r="BJ13" i="5"/>
  <c r="EH12" i="5"/>
  <c r="CV12" i="5"/>
  <c r="DG12" i="5" s="1"/>
  <c r="CU12" i="5"/>
  <c r="DF12" i="5" s="1"/>
  <c r="CT12" i="5"/>
  <c r="DE12" i="5" s="1"/>
  <c r="CS12" i="5"/>
  <c r="DD12" i="5" s="1"/>
  <c r="CR12" i="5"/>
  <c r="DC12" i="5" s="1"/>
  <c r="CQ12" i="5"/>
  <c r="DR12" i="5" s="1"/>
  <c r="CP12" i="5"/>
  <c r="CZ12" i="5"/>
  <c r="CY12" i="5"/>
  <c r="CF12" i="5"/>
  <c r="CE12" i="5"/>
  <c r="CD12" i="5"/>
  <c r="BX12" i="5"/>
  <c r="BW12" i="5"/>
  <c r="BV12" i="5"/>
  <c r="BU12" i="5"/>
  <c r="BT12" i="5"/>
  <c r="BR12" i="5"/>
  <c r="BQ12" i="5"/>
  <c r="BP12" i="5"/>
  <c r="BN12" i="5"/>
  <c r="BM12" i="5"/>
  <c r="BL12" i="5"/>
  <c r="BJ12" i="5"/>
  <c r="EH11" i="5"/>
  <c r="CV11" i="5"/>
  <c r="DG11" i="5" s="1"/>
  <c r="CU11" i="5"/>
  <c r="DF11" i="5" s="1"/>
  <c r="CT11" i="5"/>
  <c r="DE11" i="5" s="1"/>
  <c r="CS11" i="5"/>
  <c r="DD11" i="5" s="1"/>
  <c r="CR11" i="5"/>
  <c r="DC11" i="5" s="1"/>
  <c r="CQ11" i="5"/>
  <c r="DR11" i="5" s="1"/>
  <c r="CP11" i="5"/>
  <c r="CZ11" i="5"/>
  <c r="CY11" i="5"/>
  <c r="CF11" i="5"/>
  <c r="CE11" i="5"/>
  <c r="CD11" i="5"/>
  <c r="BX11" i="5"/>
  <c r="BW11" i="5"/>
  <c r="BV11" i="5"/>
  <c r="BU11" i="5"/>
  <c r="BT11" i="5"/>
  <c r="BR11" i="5"/>
  <c r="BQ11" i="5"/>
  <c r="BP11" i="5"/>
  <c r="BN11" i="5"/>
  <c r="BM11" i="5"/>
  <c r="BL11" i="5"/>
  <c r="BJ11" i="5"/>
  <c r="EH10" i="5"/>
  <c r="CV10" i="5"/>
  <c r="DG10" i="5" s="1"/>
  <c r="CU10" i="5"/>
  <c r="DF10" i="5" s="1"/>
  <c r="CT10" i="5"/>
  <c r="DE10" i="5" s="1"/>
  <c r="CS10" i="5"/>
  <c r="DD10" i="5" s="1"/>
  <c r="CR10" i="5"/>
  <c r="DC10" i="5" s="1"/>
  <c r="CQ10" i="5"/>
  <c r="DR10" i="5" s="1"/>
  <c r="CP10" i="5"/>
  <c r="CZ10" i="5"/>
  <c r="CF10" i="5"/>
  <c r="CE10" i="5"/>
  <c r="CD10" i="5"/>
  <c r="BX10" i="5"/>
  <c r="BW10" i="5"/>
  <c r="BV10" i="5"/>
  <c r="BU10" i="5"/>
  <c r="BT10" i="5"/>
  <c r="BR10" i="5"/>
  <c r="BQ10" i="5"/>
  <c r="BP10" i="5"/>
  <c r="BN10" i="5"/>
  <c r="BM10" i="5"/>
  <c r="BL10" i="5"/>
  <c r="BJ10" i="5"/>
  <c r="EH9" i="5"/>
  <c r="CV9" i="5"/>
  <c r="DG9" i="5" s="1"/>
  <c r="CU9" i="5"/>
  <c r="DF9" i="5" s="1"/>
  <c r="CT9" i="5"/>
  <c r="DE9" i="5" s="1"/>
  <c r="CS9" i="5"/>
  <c r="DD9" i="5" s="1"/>
  <c r="CR9" i="5"/>
  <c r="DC9" i="5" s="1"/>
  <c r="CQ9" i="5"/>
  <c r="DR9" i="5" s="1"/>
  <c r="CP9" i="5"/>
  <c r="CZ9" i="5"/>
  <c r="CY9" i="5"/>
  <c r="CF9" i="5"/>
  <c r="CE9" i="5"/>
  <c r="CD9" i="5"/>
  <c r="BX9" i="5"/>
  <c r="BW9" i="5"/>
  <c r="BV9" i="5"/>
  <c r="BU9" i="5"/>
  <c r="BT9" i="5"/>
  <c r="BR9" i="5"/>
  <c r="BQ9" i="5"/>
  <c r="BP9" i="5"/>
  <c r="BN9" i="5"/>
  <c r="BM9" i="5"/>
  <c r="BL9" i="5"/>
  <c r="BJ9" i="5"/>
  <c r="EI9" i="5" s="1"/>
  <c r="EH8" i="5"/>
  <c r="CV8" i="5"/>
  <c r="DG8" i="5" s="1"/>
  <c r="CU8" i="5"/>
  <c r="DF8" i="5" s="1"/>
  <c r="CT8" i="5"/>
  <c r="DE8" i="5" s="1"/>
  <c r="CS8" i="5"/>
  <c r="DD8" i="5" s="1"/>
  <c r="CR8" i="5"/>
  <c r="DC8" i="5" s="1"/>
  <c r="CQ8" i="5"/>
  <c r="DR8" i="5" s="1"/>
  <c r="CP8" i="5"/>
  <c r="CY8" i="5"/>
  <c r="CF8" i="5"/>
  <c r="CE8" i="5"/>
  <c r="CD8" i="5"/>
  <c r="BX8" i="5"/>
  <c r="BW8" i="5"/>
  <c r="BV8" i="5"/>
  <c r="BU8" i="5"/>
  <c r="BT8" i="5"/>
  <c r="BR8" i="5"/>
  <c r="BQ8" i="5"/>
  <c r="BP8" i="5"/>
  <c r="BM8" i="5"/>
  <c r="BJ8" i="5"/>
  <c r="EI8" i="5" s="1"/>
  <c r="EH6" i="5"/>
  <c r="F187" i="4"/>
  <c r="F186" i="4"/>
  <c r="F184" i="4"/>
  <c r="F182" i="4"/>
  <c r="F178" i="4"/>
  <c r="F177" i="4"/>
  <c r="F176" i="4"/>
  <c r="F173" i="4"/>
  <c r="F172" i="4"/>
  <c r="F171" i="4"/>
  <c r="F170" i="4"/>
  <c r="F168" i="4"/>
  <c r="F167" i="4"/>
  <c r="E166" i="4"/>
  <c r="F166" i="4" s="1"/>
  <c r="F165" i="4"/>
  <c r="F162" i="4"/>
  <c r="E142" i="4"/>
  <c r="F104" i="4"/>
  <c r="F101" i="4"/>
  <c r="F100" i="4"/>
  <c r="F99" i="4"/>
  <c r="F98" i="4"/>
  <c r="F97" i="4"/>
  <c r="E95" i="4"/>
  <c r="F95" i="4" s="1"/>
  <c r="F94" i="4"/>
  <c r="F90" i="4"/>
  <c r="F238" i="3"/>
  <c r="F179" i="4"/>
  <c r="F164" i="4"/>
  <c r="F163" i="4"/>
  <c r="E141" i="4"/>
  <c r="D13" i="1"/>
  <c r="D67" i="11"/>
  <c r="H67" i="11"/>
  <c r="CZ8" i="5"/>
  <c r="CY15" i="5"/>
  <c r="CZ16" i="5"/>
  <c r="CY19" i="5"/>
  <c r="CY10" i="5"/>
  <c r="CZ15" i="5"/>
  <c r="CY18" i="5"/>
  <c r="CY22" i="5"/>
  <c r="CZ23" i="5"/>
  <c r="CZ27" i="5"/>
  <c r="CY30" i="5"/>
  <c r="E46" i="11"/>
  <c r="E55" i="11"/>
  <c r="F57" i="11"/>
  <c r="E8" i="11"/>
  <c r="F46" i="11"/>
  <c r="F55" i="11"/>
  <c r="G57" i="11"/>
  <c r="G46" i="11"/>
  <c r="G55" i="11"/>
  <c r="D57" i="11"/>
  <c r="H57" i="11"/>
  <c r="E5" i="11"/>
  <c r="E7" i="11"/>
  <c r="D46" i="11"/>
  <c r="H46" i="11"/>
  <c r="D55" i="11"/>
  <c r="H55" i="11"/>
  <c r="E57" i="11"/>
  <c r="E74" i="3"/>
  <c r="F169" i="4"/>
  <c r="F140" i="4" l="1"/>
  <c r="H89" i="4" s="1"/>
  <c r="E15" i="11"/>
  <c r="I9" i="11"/>
  <c r="DO6" i="5" s="1"/>
  <c r="CJ7" i="5"/>
  <c r="CI7" i="5"/>
  <c r="CI29" i="5"/>
  <c r="CJ29" i="5"/>
  <c r="CK29" i="5"/>
  <c r="CI28" i="5"/>
  <c r="CJ28" i="5"/>
  <c r="CK28" i="5"/>
  <c r="CK21" i="5"/>
  <c r="CJ21" i="5"/>
  <c r="CI21" i="5"/>
  <c r="D15" i="4"/>
  <c r="E32" i="3"/>
  <c r="E17" i="4"/>
  <c r="KF15" i="28"/>
  <c r="KF18" i="28"/>
  <c r="KF22" i="28"/>
  <c r="KF26" i="28"/>
  <c r="KF8" i="28"/>
  <c r="KE11" i="28"/>
  <c r="KE14" i="28"/>
  <c r="KE17" i="28"/>
  <c r="KE19" i="28"/>
  <c r="KE23" i="28"/>
  <c r="KE26" i="28"/>
  <c r="KE29" i="28"/>
  <c r="KF9" i="28"/>
  <c r="KF14" i="28"/>
  <c r="KF16" i="28"/>
  <c r="KF19" i="28"/>
  <c r="KF21" i="28"/>
  <c r="KF25" i="28"/>
  <c r="KF29" i="28"/>
  <c r="KE10" i="28"/>
  <c r="KE13" i="28"/>
  <c r="KE16" i="28"/>
  <c r="KE18" i="28"/>
  <c r="KE21" i="28"/>
  <c r="KE24" i="28"/>
  <c r="KE25" i="28"/>
  <c r="KE28" i="28"/>
  <c r="KE8" i="28"/>
  <c r="KF24" i="28"/>
  <c r="KF28" i="28"/>
  <c r="KE9" i="28"/>
  <c r="KE12" i="28"/>
  <c r="KE15" i="28"/>
  <c r="KE20" i="28"/>
  <c r="KE22" i="28"/>
  <c r="KE27" i="28"/>
  <c r="KE30" i="28"/>
  <c r="KF11" i="28"/>
  <c r="KF13" i="28"/>
  <c r="KF17" i="28"/>
  <c r="KF20" i="28"/>
  <c r="KF23" i="28"/>
  <c r="KF27" i="28"/>
  <c r="KF30" i="28"/>
  <c r="KF10" i="28"/>
  <c r="KF12" i="28"/>
  <c r="F193" i="4"/>
  <c r="B342" i="30"/>
  <c r="KK8" i="28"/>
  <c r="CK7" i="5"/>
  <c r="B343" i="30"/>
  <c r="F195" i="4"/>
  <c r="B345" i="30"/>
  <c r="DM23" i="5"/>
  <c r="DX23" i="5" s="1"/>
  <c r="DM15" i="5"/>
  <c r="DX15" i="5" s="1"/>
  <c r="DM30" i="5"/>
  <c r="DX30" i="5" s="1"/>
  <c r="DM26" i="5"/>
  <c r="DX26" i="5" s="1"/>
  <c r="DM22" i="5"/>
  <c r="DX22" i="5" s="1"/>
  <c r="DM14" i="5"/>
  <c r="DX14" i="5" s="1"/>
  <c r="DM28" i="5"/>
  <c r="DX28" i="5" s="1"/>
  <c r="DM24" i="5"/>
  <c r="DX24" i="5" s="1"/>
  <c r="DM20" i="5"/>
  <c r="DX20" i="5" s="1"/>
  <c r="DM16" i="5"/>
  <c r="DX16" i="5" s="1"/>
  <c r="DM12" i="5"/>
  <c r="DX12" i="5" s="1"/>
  <c r="DM8" i="5"/>
  <c r="DX8" i="5" s="1"/>
  <c r="DM7" i="5"/>
  <c r="DX7" i="5" s="1"/>
  <c r="I42" i="11"/>
  <c r="B344" i="30" s="1"/>
  <c r="DM29" i="5"/>
  <c r="DX29" i="5" s="1"/>
  <c r="DM25" i="5"/>
  <c r="DX25" i="5" s="1"/>
  <c r="DM21" i="5"/>
  <c r="DX21" i="5" s="1"/>
  <c r="DM17" i="5"/>
  <c r="DX17" i="5" s="1"/>
  <c r="DM13" i="5"/>
  <c r="DX13" i="5" s="1"/>
  <c r="DM9" i="5"/>
  <c r="DX9" i="5" s="1"/>
  <c r="DK396" i="5"/>
  <c r="DV396" i="5" s="1"/>
  <c r="DK380" i="5"/>
  <c r="DV380" i="5" s="1"/>
  <c r="DK379" i="5"/>
  <c r="DV379" i="5" s="1"/>
  <c r="DK377" i="5"/>
  <c r="DV377" i="5" s="1"/>
  <c r="DK375" i="5"/>
  <c r="DV375" i="5" s="1"/>
  <c r="DK363" i="5"/>
  <c r="DV363" i="5" s="1"/>
  <c r="DK329" i="5"/>
  <c r="DV329" i="5" s="1"/>
  <c r="DK328" i="5"/>
  <c r="DV328" i="5" s="1"/>
  <c r="DK314" i="5"/>
  <c r="DV314" i="5" s="1"/>
  <c r="DK313" i="5"/>
  <c r="DV313" i="5" s="1"/>
  <c r="DK312" i="5"/>
  <c r="DV312" i="5" s="1"/>
  <c r="DK311" i="5"/>
  <c r="DV311" i="5" s="1"/>
  <c r="DK286" i="5"/>
  <c r="DV286" i="5" s="1"/>
  <c r="DK243" i="5"/>
  <c r="DV243" i="5" s="1"/>
  <c r="DK241" i="5"/>
  <c r="DV241" i="5" s="1"/>
  <c r="DK240" i="5"/>
  <c r="DV240" i="5" s="1"/>
  <c r="DK239" i="5"/>
  <c r="DV239" i="5" s="1"/>
  <c r="DK237" i="5"/>
  <c r="DV237" i="5" s="1"/>
  <c r="DK236" i="5"/>
  <c r="DV236" i="5" s="1"/>
  <c r="DK234" i="5"/>
  <c r="DV234" i="5" s="1"/>
  <c r="DK232" i="5"/>
  <c r="DV232" i="5" s="1"/>
  <c r="DK229" i="5"/>
  <c r="DV229" i="5" s="1"/>
  <c r="DK226" i="5"/>
  <c r="DV226" i="5" s="1"/>
  <c r="DK224" i="5"/>
  <c r="DV224" i="5" s="1"/>
  <c r="DK222" i="5"/>
  <c r="DV222" i="5" s="1"/>
  <c r="DK220" i="5"/>
  <c r="DV220" i="5" s="1"/>
  <c r="DK219" i="5"/>
  <c r="DV219" i="5" s="1"/>
  <c r="DK208" i="5"/>
  <c r="DV208" i="5" s="1"/>
  <c r="DK376" i="5"/>
  <c r="DV376" i="5" s="1"/>
  <c r="DK374" i="5"/>
  <c r="DV374" i="5" s="1"/>
  <c r="DK369" i="5"/>
  <c r="DV369" i="5" s="1"/>
  <c r="DK359" i="5"/>
  <c r="DV359" i="5" s="1"/>
  <c r="DK358" i="5"/>
  <c r="DV358" i="5" s="1"/>
  <c r="DK288" i="5"/>
  <c r="DV288" i="5" s="1"/>
  <c r="DK287" i="5"/>
  <c r="DV287" i="5" s="1"/>
  <c r="DK285" i="5"/>
  <c r="DV285" i="5" s="1"/>
  <c r="DK282" i="5"/>
  <c r="DV282" i="5" s="1"/>
  <c r="DK281" i="5"/>
  <c r="DV281" i="5" s="1"/>
  <c r="DK242" i="5"/>
  <c r="DV242" i="5" s="1"/>
  <c r="DK238" i="5"/>
  <c r="DV238" i="5" s="1"/>
  <c r="DK235" i="5"/>
  <c r="DV235" i="5" s="1"/>
  <c r="DK231" i="5"/>
  <c r="DV231" i="5" s="1"/>
  <c r="DK230" i="5"/>
  <c r="DV230" i="5" s="1"/>
  <c r="DK228" i="5"/>
  <c r="DV228" i="5" s="1"/>
  <c r="DK227" i="5"/>
  <c r="DV227" i="5" s="1"/>
  <c r="DK223" i="5"/>
  <c r="DV223" i="5" s="1"/>
  <c r="DK216" i="5"/>
  <c r="DV216" i="5" s="1"/>
  <c r="DK213" i="5"/>
  <c r="DV213" i="5" s="1"/>
  <c r="DK212" i="5"/>
  <c r="DV212" i="5" s="1"/>
  <c r="DK209" i="5"/>
  <c r="DV209" i="5" s="1"/>
  <c r="DK206" i="5"/>
  <c r="DV206" i="5" s="1"/>
  <c r="DK198" i="5"/>
  <c r="DV198" i="5" s="1"/>
  <c r="DK191" i="5"/>
  <c r="DV191" i="5" s="1"/>
  <c r="DK190" i="5"/>
  <c r="DV190" i="5" s="1"/>
  <c r="DK189" i="5"/>
  <c r="DV189" i="5" s="1"/>
  <c r="DK188" i="5"/>
  <c r="DV188" i="5" s="1"/>
  <c r="DK187" i="5"/>
  <c r="DV187" i="5" s="1"/>
  <c r="DK186" i="5"/>
  <c r="DV186" i="5" s="1"/>
  <c r="DK185" i="5"/>
  <c r="DV185" i="5" s="1"/>
  <c r="DK174" i="5"/>
  <c r="DV174" i="5" s="1"/>
  <c r="DK400" i="5"/>
  <c r="DV400" i="5" s="1"/>
  <c r="DK399" i="5"/>
  <c r="DV399" i="5" s="1"/>
  <c r="DK371" i="5"/>
  <c r="DV371" i="5" s="1"/>
  <c r="DK370" i="5"/>
  <c r="DV370" i="5" s="1"/>
  <c r="DK368" i="5"/>
  <c r="DV368" i="5" s="1"/>
  <c r="DK357" i="5"/>
  <c r="DV357" i="5" s="1"/>
  <c r="DK356" i="5"/>
  <c r="DV356" i="5" s="1"/>
  <c r="DK353" i="5"/>
  <c r="DV353" i="5" s="1"/>
  <c r="DK352" i="5"/>
  <c r="DV352" i="5" s="1"/>
  <c r="DK351" i="5"/>
  <c r="DV351" i="5" s="1"/>
  <c r="DK341" i="5"/>
  <c r="DV341" i="5" s="1"/>
  <c r="DK339" i="5"/>
  <c r="DV339" i="5" s="1"/>
  <c r="DK327" i="5"/>
  <c r="DV327" i="5" s="1"/>
  <c r="DK310" i="5"/>
  <c r="DV310" i="5" s="1"/>
  <c r="DK309" i="5"/>
  <c r="DV309" i="5" s="1"/>
  <c r="DK308" i="5"/>
  <c r="DV308" i="5" s="1"/>
  <c r="DK307" i="5"/>
  <c r="DV307" i="5" s="1"/>
  <c r="DK305" i="5"/>
  <c r="DV305" i="5" s="1"/>
  <c r="DK304" i="5"/>
  <c r="DV304" i="5" s="1"/>
  <c r="DK301" i="5"/>
  <c r="DV301" i="5" s="1"/>
  <c r="DK283" i="5"/>
  <c r="DV283" i="5" s="1"/>
  <c r="DK280" i="5"/>
  <c r="DV280" i="5" s="1"/>
  <c r="DK263" i="5"/>
  <c r="DV263" i="5" s="1"/>
  <c r="DK262" i="5"/>
  <c r="DV262" i="5" s="1"/>
  <c r="DK260" i="5"/>
  <c r="DV260" i="5" s="1"/>
  <c r="DK259" i="5"/>
  <c r="DV259" i="5" s="1"/>
  <c r="DK257" i="5"/>
  <c r="DV257" i="5" s="1"/>
  <c r="DK256" i="5"/>
  <c r="DV256" i="5" s="1"/>
  <c r="DK250" i="5"/>
  <c r="DV250" i="5" s="1"/>
  <c r="DK249" i="5"/>
  <c r="DV249" i="5" s="1"/>
  <c r="DK214" i="5"/>
  <c r="DV214" i="5" s="1"/>
  <c r="DK211" i="5"/>
  <c r="DV211" i="5" s="1"/>
  <c r="DK210" i="5"/>
  <c r="DV210" i="5" s="1"/>
  <c r="DK205" i="5"/>
  <c r="DV205" i="5" s="1"/>
  <c r="DK197" i="5"/>
  <c r="DV197" i="5" s="1"/>
  <c r="DK390" i="5"/>
  <c r="DV390" i="5" s="1"/>
  <c r="DK388" i="5"/>
  <c r="DV388" i="5" s="1"/>
  <c r="DK384" i="5"/>
  <c r="DV384" i="5" s="1"/>
  <c r="DK365" i="5"/>
  <c r="DV365" i="5" s="1"/>
  <c r="DK349" i="5"/>
  <c r="DV349" i="5" s="1"/>
  <c r="DK335" i="5"/>
  <c r="DV335" i="5" s="1"/>
  <c r="DK322" i="5"/>
  <c r="DV322" i="5" s="1"/>
  <c r="DK300" i="5"/>
  <c r="DV300" i="5" s="1"/>
  <c r="DK299" i="5"/>
  <c r="DV299" i="5" s="1"/>
  <c r="DK296" i="5"/>
  <c r="DV296" i="5" s="1"/>
  <c r="DK294" i="5"/>
  <c r="DV294" i="5" s="1"/>
  <c r="DK291" i="5"/>
  <c r="DV291" i="5" s="1"/>
  <c r="DK277" i="5"/>
  <c r="DV277" i="5" s="1"/>
  <c r="DK276" i="5"/>
  <c r="DV276" i="5" s="1"/>
  <c r="DK274" i="5"/>
  <c r="DV274" i="5" s="1"/>
  <c r="DK272" i="5"/>
  <c r="DV272" i="5" s="1"/>
  <c r="DK254" i="5"/>
  <c r="DV254" i="5" s="1"/>
  <c r="DK253" i="5"/>
  <c r="DV253" i="5" s="1"/>
  <c r="DK246" i="5"/>
  <c r="DV246" i="5" s="1"/>
  <c r="DK196" i="5"/>
  <c r="DV196" i="5" s="1"/>
  <c r="DK194" i="5"/>
  <c r="DV194" i="5" s="1"/>
  <c r="DK181" i="5"/>
  <c r="DV181" i="5" s="1"/>
  <c r="DK180" i="5"/>
  <c r="DV180" i="5" s="1"/>
  <c r="DK397" i="5"/>
  <c r="DV397" i="5" s="1"/>
  <c r="DK391" i="5"/>
  <c r="DV391" i="5" s="1"/>
  <c r="DK389" i="5"/>
  <c r="DV389" i="5" s="1"/>
  <c r="DK383" i="5"/>
  <c r="DV383" i="5" s="1"/>
  <c r="DK382" i="5"/>
  <c r="DV382" i="5" s="1"/>
  <c r="DK381" i="5"/>
  <c r="DV381" i="5" s="1"/>
  <c r="DK366" i="5"/>
  <c r="DV366" i="5" s="1"/>
  <c r="DK364" i="5"/>
  <c r="DV364" i="5" s="1"/>
  <c r="DK345" i="5"/>
  <c r="DV345" i="5" s="1"/>
  <c r="DK344" i="5"/>
  <c r="DV344" i="5" s="1"/>
  <c r="DK343" i="5"/>
  <c r="DV343" i="5" s="1"/>
  <c r="DK334" i="5"/>
  <c r="DV334" i="5" s="1"/>
  <c r="DK333" i="5"/>
  <c r="DV333" i="5" s="1"/>
  <c r="DK318" i="5"/>
  <c r="DV318" i="5" s="1"/>
  <c r="DK336" i="5"/>
  <c r="DV336" i="5" s="1"/>
  <c r="DK319" i="5"/>
  <c r="DV319" i="5" s="1"/>
  <c r="DK306" i="5"/>
  <c r="DV306" i="5" s="1"/>
  <c r="DK292" i="5"/>
  <c r="DV292" i="5" s="1"/>
  <c r="DK289" i="5"/>
  <c r="DV289" i="5" s="1"/>
  <c r="DK193" i="5"/>
  <c r="DV193" i="5" s="1"/>
  <c r="DK172" i="5"/>
  <c r="DV172" i="5" s="1"/>
  <c r="DK163" i="5"/>
  <c r="DV163" i="5" s="1"/>
  <c r="DK145" i="5"/>
  <c r="DV145" i="5" s="1"/>
  <c r="DK141" i="5"/>
  <c r="DV141" i="5" s="1"/>
  <c r="DK140" i="5"/>
  <c r="DV140" i="5" s="1"/>
  <c r="DK133" i="5"/>
  <c r="DV133" i="5" s="1"/>
  <c r="DK132" i="5"/>
  <c r="DV132" i="5" s="1"/>
  <c r="DK124" i="5"/>
  <c r="DV124" i="5" s="1"/>
  <c r="DK123" i="5"/>
  <c r="DV123" i="5" s="1"/>
  <c r="DK121" i="5"/>
  <c r="DV121" i="5" s="1"/>
  <c r="DK120" i="5"/>
  <c r="DV120" i="5" s="1"/>
  <c r="DK116" i="5"/>
  <c r="DV116" i="5" s="1"/>
  <c r="DK108" i="5"/>
  <c r="DV108" i="5" s="1"/>
  <c r="DK107" i="5"/>
  <c r="DV107" i="5" s="1"/>
  <c r="DK89" i="5"/>
  <c r="DV89" i="5" s="1"/>
  <c r="DK88" i="5"/>
  <c r="DV88" i="5" s="1"/>
  <c r="DK86" i="5"/>
  <c r="DV86" i="5" s="1"/>
  <c r="DK83" i="5"/>
  <c r="DV83" i="5" s="1"/>
  <c r="DK69" i="5"/>
  <c r="DV69" i="5" s="1"/>
  <c r="DK68" i="5"/>
  <c r="DV68" i="5" s="1"/>
  <c r="DK61" i="5"/>
  <c r="DV61" i="5" s="1"/>
  <c r="DK394" i="5"/>
  <c r="DV394" i="5" s="1"/>
  <c r="DK338" i="5"/>
  <c r="DV338" i="5" s="1"/>
  <c r="DK320" i="5"/>
  <c r="DV320" i="5" s="1"/>
  <c r="DK303" i="5"/>
  <c r="DV303" i="5" s="1"/>
  <c r="DK293" i="5"/>
  <c r="DV293" i="5" s="1"/>
  <c r="DK275" i="5"/>
  <c r="DV275" i="5" s="1"/>
  <c r="DK273" i="5"/>
  <c r="DV273" i="5" s="1"/>
  <c r="DK204" i="5"/>
  <c r="DV204" i="5" s="1"/>
  <c r="DK203" i="5"/>
  <c r="DV203" i="5" s="1"/>
  <c r="DK202" i="5"/>
  <c r="DV202" i="5" s="1"/>
  <c r="DK171" i="5"/>
  <c r="DV171" i="5" s="1"/>
  <c r="DK162" i="5"/>
  <c r="DV162" i="5" s="1"/>
  <c r="DK161" i="5"/>
  <c r="DV161" i="5" s="1"/>
  <c r="DK139" i="5"/>
  <c r="DV139" i="5" s="1"/>
  <c r="DK131" i="5"/>
  <c r="DV131" i="5" s="1"/>
  <c r="DK122" i="5"/>
  <c r="DV122" i="5" s="1"/>
  <c r="DK117" i="5"/>
  <c r="DV117" i="5" s="1"/>
  <c r="DK115" i="5"/>
  <c r="DV115" i="5" s="1"/>
  <c r="DK113" i="5"/>
  <c r="DV113" i="5" s="1"/>
  <c r="DK112" i="5"/>
  <c r="DV112" i="5" s="1"/>
  <c r="DK109" i="5"/>
  <c r="DV109" i="5" s="1"/>
  <c r="DK106" i="5"/>
  <c r="DV106" i="5" s="1"/>
  <c r="DK105" i="5"/>
  <c r="DV105" i="5" s="1"/>
  <c r="DK104" i="5"/>
  <c r="DV104" i="5" s="1"/>
  <c r="DK99" i="5"/>
  <c r="DV99" i="5" s="1"/>
  <c r="DK85" i="5"/>
  <c r="DV85" i="5" s="1"/>
  <c r="DK84" i="5"/>
  <c r="DV84" i="5" s="1"/>
  <c r="DK372" i="5"/>
  <c r="DV372" i="5" s="1"/>
  <c r="DK367" i="5"/>
  <c r="DV367" i="5" s="1"/>
  <c r="DK330" i="5"/>
  <c r="DV330" i="5" s="1"/>
  <c r="DK323" i="5"/>
  <c r="DV323" i="5" s="1"/>
  <c r="DK321" i="5"/>
  <c r="DV321" i="5" s="1"/>
  <c r="DK279" i="5"/>
  <c r="DV279" i="5" s="1"/>
  <c r="DK264" i="5"/>
  <c r="DV264" i="5" s="1"/>
  <c r="DK207" i="5"/>
  <c r="DV207" i="5" s="1"/>
  <c r="DK201" i="5"/>
  <c r="DV201" i="5" s="1"/>
  <c r="DK200" i="5"/>
  <c r="DV200" i="5" s="1"/>
  <c r="DK199" i="5"/>
  <c r="DV199" i="5" s="1"/>
  <c r="DK195" i="5"/>
  <c r="DV195" i="5" s="1"/>
  <c r="DK192" i="5"/>
  <c r="DV192" i="5" s="1"/>
  <c r="DK170" i="5"/>
  <c r="DV170" i="5" s="1"/>
  <c r="DK169" i="5"/>
  <c r="DV169" i="5" s="1"/>
  <c r="DK160" i="5"/>
  <c r="DV160" i="5" s="1"/>
  <c r="DK159" i="5"/>
  <c r="DV159" i="5" s="1"/>
  <c r="DK119" i="5"/>
  <c r="DV119" i="5" s="1"/>
  <c r="DK118" i="5"/>
  <c r="DV118" i="5" s="1"/>
  <c r="DK114" i="5"/>
  <c r="DV114" i="5" s="1"/>
  <c r="DK111" i="5"/>
  <c r="DV111" i="5" s="1"/>
  <c r="DK110" i="5"/>
  <c r="DV110" i="5" s="1"/>
  <c r="DK103" i="5"/>
  <c r="DV103" i="5" s="1"/>
  <c r="DK101" i="5"/>
  <c r="DV101" i="5" s="1"/>
  <c r="DK100" i="5"/>
  <c r="DV100" i="5" s="1"/>
  <c r="DK82" i="5"/>
  <c r="DV82" i="5" s="1"/>
  <c r="DK79" i="5"/>
  <c r="DV79" i="5" s="1"/>
  <c r="DK78" i="5"/>
  <c r="DV78" i="5" s="1"/>
  <c r="DK41" i="5"/>
  <c r="DV41" i="5" s="1"/>
  <c r="DK38" i="5"/>
  <c r="DV38" i="5" s="1"/>
  <c r="DK398" i="5"/>
  <c r="DV398" i="5" s="1"/>
  <c r="DK392" i="5"/>
  <c r="DV392" i="5" s="1"/>
  <c r="DK362" i="5"/>
  <c r="DV362" i="5" s="1"/>
  <c r="DK355" i="5"/>
  <c r="DV355" i="5" s="1"/>
  <c r="DK350" i="5"/>
  <c r="DV350" i="5" s="1"/>
  <c r="DK348" i="5"/>
  <c r="DV348" i="5" s="1"/>
  <c r="DK332" i="5"/>
  <c r="DV332" i="5" s="1"/>
  <c r="DK325" i="5"/>
  <c r="DV325" i="5" s="1"/>
  <c r="DK315" i="5"/>
  <c r="DV315" i="5" s="1"/>
  <c r="DK290" i="5"/>
  <c r="DV290" i="5" s="1"/>
  <c r="DK218" i="5"/>
  <c r="DV218" i="5" s="1"/>
  <c r="DK217" i="5"/>
  <c r="DV217" i="5" s="1"/>
  <c r="DK176" i="5"/>
  <c r="DV176" i="5" s="1"/>
  <c r="DK136" i="5"/>
  <c r="DV136" i="5" s="1"/>
  <c r="DK135" i="5"/>
  <c r="DV135" i="5" s="1"/>
  <c r="DK95" i="5"/>
  <c r="DV95" i="5" s="1"/>
  <c r="DK77" i="5"/>
  <c r="DV77" i="5" s="1"/>
  <c r="DK76" i="5"/>
  <c r="DV76" i="5" s="1"/>
  <c r="DK74" i="5"/>
  <c r="DV74" i="5" s="1"/>
  <c r="DK71" i="5"/>
  <c r="DV71" i="5" s="1"/>
  <c r="DK58" i="5"/>
  <c r="DV58" i="5" s="1"/>
  <c r="DK57" i="5"/>
  <c r="DV57" i="5" s="1"/>
  <c r="DK54" i="5"/>
  <c r="DV54" i="5" s="1"/>
  <c r="DK53" i="5"/>
  <c r="DV53" i="5" s="1"/>
  <c r="DK36" i="5"/>
  <c r="DV36" i="5" s="1"/>
  <c r="DK32" i="5"/>
  <c r="DV32" i="5" s="1"/>
  <c r="DK72" i="5"/>
  <c r="DV72" i="5" s="1"/>
  <c r="DK66" i="5"/>
  <c r="DV66" i="5" s="1"/>
  <c r="DK62" i="5"/>
  <c r="DV62" i="5" s="1"/>
  <c r="DK59" i="5"/>
  <c r="DV59" i="5" s="1"/>
  <c r="DK340" i="5"/>
  <c r="DV340" i="5" s="1"/>
  <c r="DK316" i="5"/>
  <c r="DV316" i="5" s="1"/>
  <c r="DK271" i="5"/>
  <c r="DV271" i="5" s="1"/>
  <c r="DK270" i="5"/>
  <c r="DV270" i="5" s="1"/>
  <c r="DK269" i="5"/>
  <c r="DV269" i="5" s="1"/>
  <c r="DK268" i="5"/>
  <c r="DV268" i="5" s="1"/>
  <c r="DK252" i="5"/>
  <c r="DV252" i="5" s="1"/>
  <c r="DK233" i="5"/>
  <c r="DV233" i="5" s="1"/>
  <c r="DK175" i="5"/>
  <c r="DV175" i="5" s="1"/>
  <c r="DK165" i="5"/>
  <c r="DV165" i="5" s="1"/>
  <c r="DK146" i="5"/>
  <c r="DV146" i="5" s="1"/>
  <c r="DK142" i="5"/>
  <c r="DV142" i="5" s="1"/>
  <c r="DK134" i="5"/>
  <c r="DV134" i="5" s="1"/>
  <c r="DK127" i="5"/>
  <c r="DV127" i="5" s="1"/>
  <c r="DK126" i="5"/>
  <c r="DV126" i="5" s="1"/>
  <c r="DK96" i="5"/>
  <c r="DV96" i="5" s="1"/>
  <c r="DK94" i="5"/>
  <c r="DV94" i="5" s="1"/>
  <c r="DK91" i="5"/>
  <c r="DV91" i="5" s="1"/>
  <c r="DK73" i="5"/>
  <c r="DV73" i="5" s="1"/>
  <c r="DK70" i="5"/>
  <c r="DV70" i="5" s="1"/>
  <c r="DK360" i="5"/>
  <c r="DV360" i="5" s="1"/>
  <c r="DK317" i="5"/>
  <c r="DV317" i="5" s="1"/>
  <c r="DK297" i="5"/>
  <c r="DV297" i="5" s="1"/>
  <c r="DK261" i="5"/>
  <c r="DV261" i="5" s="1"/>
  <c r="DK245" i="5"/>
  <c r="DV245" i="5" s="1"/>
  <c r="DK221" i="5"/>
  <c r="DV221" i="5" s="1"/>
  <c r="DK158" i="5"/>
  <c r="DV158" i="5" s="1"/>
  <c r="DK157" i="5"/>
  <c r="DV157" i="5" s="1"/>
  <c r="DK92" i="5"/>
  <c r="DV92" i="5" s="1"/>
  <c r="DK67" i="5"/>
  <c r="DV67" i="5" s="1"/>
  <c r="DK138" i="5"/>
  <c r="DV138" i="5" s="1"/>
  <c r="DK137" i="5"/>
  <c r="DV137" i="5" s="1"/>
  <c r="DK326" i="5"/>
  <c r="DV326" i="5" s="1"/>
  <c r="DK278" i="5"/>
  <c r="DV278" i="5" s="1"/>
  <c r="DK267" i="5"/>
  <c r="DV267" i="5" s="1"/>
  <c r="DK266" i="5"/>
  <c r="DV266" i="5" s="1"/>
  <c r="DK265" i="5"/>
  <c r="DV265" i="5" s="1"/>
  <c r="DK247" i="5"/>
  <c r="DV247" i="5" s="1"/>
  <c r="DK167" i="5"/>
  <c r="DV167" i="5" s="1"/>
  <c r="DK166" i="5"/>
  <c r="DV166" i="5" s="1"/>
  <c r="DK164" i="5"/>
  <c r="DV164" i="5" s="1"/>
  <c r="DK150" i="5"/>
  <c r="DV150" i="5" s="1"/>
  <c r="DK149" i="5"/>
  <c r="DV149" i="5" s="1"/>
  <c r="DK148" i="5"/>
  <c r="DV148" i="5" s="1"/>
  <c r="DK147" i="5"/>
  <c r="DV147" i="5" s="1"/>
  <c r="DK75" i="5"/>
  <c r="DV75" i="5" s="1"/>
  <c r="DK50" i="5"/>
  <c r="DV50" i="5" s="1"/>
  <c r="DK49" i="5"/>
  <c r="DV49" i="5" s="1"/>
  <c r="DK244" i="5"/>
  <c r="DV244" i="5" s="1"/>
  <c r="DK179" i="5"/>
  <c r="DV179" i="5" s="1"/>
  <c r="DK80" i="5"/>
  <c r="DV80" i="5" s="1"/>
  <c r="DK378" i="5"/>
  <c r="DV378" i="5" s="1"/>
  <c r="DK361" i="5"/>
  <c r="DV361" i="5" s="1"/>
  <c r="DK298" i="5"/>
  <c r="DV298" i="5" s="1"/>
  <c r="DK258" i="5"/>
  <c r="DV258" i="5" s="1"/>
  <c r="DK225" i="5"/>
  <c r="DV225" i="5" s="1"/>
  <c r="DK184" i="5"/>
  <c r="DV184" i="5" s="1"/>
  <c r="DK183" i="5"/>
  <c r="DV183" i="5" s="1"/>
  <c r="DK182" i="5"/>
  <c r="DV182" i="5" s="1"/>
  <c r="DK151" i="5"/>
  <c r="DV151" i="5" s="1"/>
  <c r="DK93" i="5"/>
  <c r="DV93" i="5" s="1"/>
  <c r="DK81" i="5"/>
  <c r="DV81" i="5" s="1"/>
  <c r="DK63" i="5"/>
  <c r="DV63" i="5" s="1"/>
  <c r="DK37" i="5"/>
  <c r="DV37" i="5" s="1"/>
  <c r="DK35" i="5"/>
  <c r="DV35" i="5" s="1"/>
  <c r="DK347" i="5"/>
  <c r="DV347" i="5" s="1"/>
  <c r="DK393" i="5"/>
  <c r="DV393" i="5" s="1"/>
  <c r="DK387" i="5"/>
  <c r="DV387" i="5" s="1"/>
  <c r="DK386" i="5"/>
  <c r="DV386" i="5" s="1"/>
  <c r="DK385" i="5"/>
  <c r="DV385" i="5" s="1"/>
  <c r="DK346" i="5"/>
  <c r="DV346" i="5" s="1"/>
  <c r="DK337" i="5"/>
  <c r="DV337" i="5" s="1"/>
  <c r="DK331" i="5"/>
  <c r="DV331" i="5" s="1"/>
  <c r="DK248" i="5"/>
  <c r="DV248" i="5" s="1"/>
  <c r="DK173" i="5"/>
  <c r="DV173" i="5" s="1"/>
  <c r="DK152" i="5"/>
  <c r="DV152" i="5" s="1"/>
  <c r="DK144" i="5"/>
  <c r="DV144" i="5" s="1"/>
  <c r="DK125" i="5"/>
  <c r="DV125" i="5" s="1"/>
  <c r="DK102" i="5"/>
  <c r="DV102" i="5" s="1"/>
  <c r="DK98" i="5"/>
  <c r="DV98" i="5" s="1"/>
  <c r="DK64" i="5"/>
  <c r="DV64" i="5" s="1"/>
  <c r="DK51" i="5"/>
  <c r="DV51" i="5" s="1"/>
  <c r="DK47" i="5"/>
  <c r="DV47" i="5" s="1"/>
  <c r="DK46" i="5"/>
  <c r="DV46" i="5" s="1"/>
  <c r="DK39" i="5"/>
  <c r="DV39" i="5" s="1"/>
  <c r="DK255" i="5"/>
  <c r="DV255" i="5" s="1"/>
  <c r="DK168" i="5"/>
  <c r="DV168" i="5" s="1"/>
  <c r="DK154" i="5"/>
  <c r="DV154" i="5" s="1"/>
  <c r="DK143" i="5"/>
  <c r="DV143" i="5" s="1"/>
  <c r="DK97" i="5"/>
  <c r="DV97" i="5" s="1"/>
  <c r="DK90" i="5"/>
  <c r="DV90" i="5" s="1"/>
  <c r="DK65" i="5"/>
  <c r="DV65" i="5" s="1"/>
  <c r="DK60" i="5"/>
  <c r="DV60" i="5" s="1"/>
  <c r="DK48" i="5"/>
  <c r="DV48" i="5" s="1"/>
  <c r="DK45" i="5"/>
  <c r="DV45" i="5" s="1"/>
  <c r="DK44" i="5"/>
  <c r="DV44" i="5" s="1"/>
  <c r="DK43" i="5"/>
  <c r="DV43" i="5" s="1"/>
  <c r="DK42" i="5"/>
  <c r="DV42" i="5" s="1"/>
  <c r="DK395" i="5"/>
  <c r="DV395" i="5" s="1"/>
  <c r="DK373" i="5"/>
  <c r="DV373" i="5" s="1"/>
  <c r="DK354" i="5"/>
  <c r="DV354" i="5" s="1"/>
  <c r="DK302" i="5"/>
  <c r="DV302" i="5" s="1"/>
  <c r="DK215" i="5"/>
  <c r="DV215" i="5" s="1"/>
  <c r="DK87" i="5"/>
  <c r="DV87" i="5" s="1"/>
  <c r="DK34" i="5"/>
  <c r="DV34" i="5" s="1"/>
  <c r="DK342" i="5"/>
  <c r="DV342" i="5" s="1"/>
  <c r="DK324" i="5"/>
  <c r="DV324" i="5" s="1"/>
  <c r="DK153" i="5"/>
  <c r="DV153" i="5" s="1"/>
  <c r="DK130" i="5"/>
  <c r="DV130" i="5" s="1"/>
  <c r="DK128" i="5"/>
  <c r="DV128" i="5" s="1"/>
  <c r="DK56" i="5"/>
  <c r="DV56" i="5" s="1"/>
  <c r="DK55" i="5"/>
  <c r="DV55" i="5" s="1"/>
  <c r="DK52" i="5"/>
  <c r="DV52" i="5" s="1"/>
  <c r="DK40" i="5"/>
  <c r="DV40" i="5" s="1"/>
  <c r="DK31" i="5"/>
  <c r="DV31" i="5" s="1"/>
  <c r="DK178" i="5"/>
  <c r="DV178" i="5" s="1"/>
  <c r="DK177" i="5"/>
  <c r="DV177" i="5" s="1"/>
  <c r="DK156" i="5"/>
  <c r="DV156" i="5" s="1"/>
  <c r="DK155" i="5"/>
  <c r="DV155" i="5" s="1"/>
  <c r="DK129" i="5"/>
  <c r="DV129" i="5" s="1"/>
  <c r="DK33" i="5"/>
  <c r="DV33" i="5" s="1"/>
  <c r="DK295" i="5"/>
  <c r="DV295" i="5" s="1"/>
  <c r="DK284" i="5"/>
  <c r="DV284" i="5" s="1"/>
  <c r="DK251" i="5"/>
  <c r="DV251" i="5" s="1"/>
  <c r="FH30" i="28"/>
  <c r="FS30" i="28" s="1"/>
  <c r="FH22" i="28"/>
  <c r="FS22" i="28" s="1"/>
  <c r="FH12" i="28"/>
  <c r="FS12" i="28" s="1"/>
  <c r="FH13" i="28"/>
  <c r="FS13" i="28" s="1"/>
  <c r="FH24" i="28"/>
  <c r="FS24" i="28" s="1"/>
  <c r="FH14" i="28"/>
  <c r="FS14" i="28" s="1"/>
  <c r="FH19" i="28"/>
  <c r="FS19" i="28" s="1"/>
  <c r="FH31" i="28"/>
  <c r="FS31" i="28" s="1"/>
  <c r="FH23" i="28"/>
  <c r="FS23" i="28" s="1"/>
  <c r="FH25" i="28"/>
  <c r="FS25" i="28" s="1"/>
  <c r="FH15" i="28"/>
  <c r="FS15" i="28" s="1"/>
  <c r="FH18" i="28"/>
  <c r="FS18" i="28" s="1"/>
  <c r="FH20" i="28"/>
  <c r="FS20" i="28" s="1"/>
  <c r="FH26" i="28"/>
  <c r="FS26" i="28" s="1"/>
  <c r="FH16" i="28"/>
  <c r="FS16" i="28" s="1"/>
  <c r="FH8" i="28"/>
  <c r="FS8" i="28" s="1"/>
  <c r="FH27" i="28"/>
  <c r="FS27" i="28" s="1"/>
  <c r="FH17" i="28"/>
  <c r="FS17" i="28" s="1"/>
  <c r="FH9" i="28"/>
  <c r="FS9" i="28" s="1"/>
  <c r="FH28" i="28"/>
  <c r="FS28" i="28" s="1"/>
  <c r="FH10" i="28"/>
  <c r="FS10" i="28" s="1"/>
  <c r="FH29" i="28"/>
  <c r="FS29" i="28" s="1"/>
  <c r="FH21" i="28"/>
  <c r="FS21" i="28" s="1"/>
  <c r="FH11" i="28"/>
  <c r="FS11" i="28" s="1"/>
  <c r="DF6" i="25"/>
  <c r="FH7" i="28"/>
  <c r="FS7" i="28" s="1"/>
  <c r="DL376" i="5"/>
  <c r="DW376" i="5" s="1"/>
  <c r="DL374" i="5"/>
  <c r="DW374" i="5" s="1"/>
  <c r="DL369" i="5"/>
  <c r="DW369" i="5" s="1"/>
  <c r="DL359" i="5"/>
  <c r="DW359" i="5" s="1"/>
  <c r="DL358" i="5"/>
  <c r="DW358" i="5" s="1"/>
  <c r="DL288" i="5"/>
  <c r="DW288" i="5" s="1"/>
  <c r="DL287" i="5"/>
  <c r="DW287" i="5" s="1"/>
  <c r="DL285" i="5"/>
  <c r="DW285" i="5" s="1"/>
  <c r="DL282" i="5"/>
  <c r="DW282" i="5" s="1"/>
  <c r="DL281" i="5"/>
  <c r="DW281" i="5" s="1"/>
  <c r="DL242" i="5"/>
  <c r="DW242" i="5" s="1"/>
  <c r="DL238" i="5"/>
  <c r="DW238" i="5" s="1"/>
  <c r="DL235" i="5"/>
  <c r="DW235" i="5" s="1"/>
  <c r="DL231" i="5"/>
  <c r="DW231" i="5" s="1"/>
  <c r="DL230" i="5"/>
  <c r="DW230" i="5" s="1"/>
  <c r="DL228" i="5"/>
  <c r="DW228" i="5" s="1"/>
  <c r="DL227" i="5"/>
  <c r="DW227" i="5" s="1"/>
  <c r="DL223" i="5"/>
  <c r="DW223" i="5" s="1"/>
  <c r="DL216" i="5"/>
  <c r="DW216" i="5" s="1"/>
  <c r="DL213" i="5"/>
  <c r="DW213" i="5" s="1"/>
  <c r="DL212" i="5"/>
  <c r="DW212" i="5" s="1"/>
  <c r="DL209" i="5"/>
  <c r="DW209" i="5" s="1"/>
  <c r="DL206" i="5"/>
  <c r="DW206" i="5" s="1"/>
  <c r="DL198" i="5"/>
  <c r="DW198" i="5" s="1"/>
  <c r="DL400" i="5"/>
  <c r="DW400" i="5" s="1"/>
  <c r="DL399" i="5"/>
  <c r="DW399" i="5" s="1"/>
  <c r="DL371" i="5"/>
  <c r="DW371" i="5" s="1"/>
  <c r="DL370" i="5"/>
  <c r="DW370" i="5" s="1"/>
  <c r="DL368" i="5"/>
  <c r="DW368" i="5" s="1"/>
  <c r="DL357" i="5"/>
  <c r="DW357" i="5" s="1"/>
  <c r="DL356" i="5"/>
  <c r="DW356" i="5" s="1"/>
  <c r="DL353" i="5"/>
  <c r="DW353" i="5" s="1"/>
  <c r="DL352" i="5"/>
  <c r="DW352" i="5" s="1"/>
  <c r="DL351" i="5"/>
  <c r="DW351" i="5" s="1"/>
  <c r="DL341" i="5"/>
  <c r="DW341" i="5" s="1"/>
  <c r="DL339" i="5"/>
  <c r="DW339" i="5" s="1"/>
  <c r="DL327" i="5"/>
  <c r="DW327" i="5" s="1"/>
  <c r="DL310" i="5"/>
  <c r="DW310" i="5" s="1"/>
  <c r="DL309" i="5"/>
  <c r="DW309" i="5" s="1"/>
  <c r="DL308" i="5"/>
  <c r="DW308" i="5" s="1"/>
  <c r="DL307" i="5"/>
  <c r="DW307" i="5" s="1"/>
  <c r="DL305" i="5"/>
  <c r="DW305" i="5" s="1"/>
  <c r="DL304" i="5"/>
  <c r="DW304" i="5" s="1"/>
  <c r="DL301" i="5"/>
  <c r="DW301" i="5" s="1"/>
  <c r="DL283" i="5"/>
  <c r="DW283" i="5" s="1"/>
  <c r="DL280" i="5"/>
  <c r="DW280" i="5" s="1"/>
  <c r="DL263" i="5"/>
  <c r="DW263" i="5" s="1"/>
  <c r="DL262" i="5"/>
  <c r="DW262" i="5" s="1"/>
  <c r="DL260" i="5"/>
  <c r="DW260" i="5" s="1"/>
  <c r="DL259" i="5"/>
  <c r="DW259" i="5" s="1"/>
  <c r="DL257" i="5"/>
  <c r="DW257" i="5" s="1"/>
  <c r="DL256" i="5"/>
  <c r="DW256" i="5" s="1"/>
  <c r="DL250" i="5"/>
  <c r="DW250" i="5" s="1"/>
  <c r="DL249" i="5"/>
  <c r="DW249" i="5" s="1"/>
  <c r="DL214" i="5"/>
  <c r="DW214" i="5" s="1"/>
  <c r="DL211" i="5"/>
  <c r="DW211" i="5" s="1"/>
  <c r="DL210" i="5"/>
  <c r="DW210" i="5" s="1"/>
  <c r="DL205" i="5"/>
  <c r="DW205" i="5" s="1"/>
  <c r="DL197" i="5"/>
  <c r="DW197" i="5" s="1"/>
  <c r="DL398" i="5"/>
  <c r="DW398" i="5" s="1"/>
  <c r="DL373" i="5"/>
  <c r="DW373" i="5" s="1"/>
  <c r="DL372" i="5"/>
  <c r="DW372" i="5" s="1"/>
  <c r="DL355" i="5"/>
  <c r="DW355" i="5" s="1"/>
  <c r="DL354" i="5"/>
  <c r="DW354" i="5" s="1"/>
  <c r="DL350" i="5"/>
  <c r="DW350" i="5" s="1"/>
  <c r="DL347" i="5"/>
  <c r="DW347" i="5" s="1"/>
  <c r="DL340" i="5"/>
  <c r="DW340" i="5" s="1"/>
  <c r="DL338" i="5"/>
  <c r="DW338" i="5" s="1"/>
  <c r="DL337" i="5"/>
  <c r="DW337" i="5" s="1"/>
  <c r="DL326" i="5"/>
  <c r="DW326" i="5" s="1"/>
  <c r="DL325" i="5"/>
  <c r="DW325" i="5" s="1"/>
  <c r="DL324" i="5"/>
  <c r="DW324" i="5" s="1"/>
  <c r="DL323" i="5"/>
  <c r="DW323" i="5" s="1"/>
  <c r="DL306" i="5"/>
  <c r="DW306" i="5" s="1"/>
  <c r="DL303" i="5"/>
  <c r="DW303" i="5" s="1"/>
  <c r="DL302" i="5"/>
  <c r="DW302" i="5" s="1"/>
  <c r="DL284" i="5"/>
  <c r="DW284" i="5" s="1"/>
  <c r="DL279" i="5"/>
  <c r="DW279" i="5" s="1"/>
  <c r="DL267" i="5"/>
  <c r="DW267" i="5" s="1"/>
  <c r="DL264" i="5"/>
  <c r="DW264" i="5" s="1"/>
  <c r="DL261" i="5"/>
  <c r="DW261" i="5" s="1"/>
  <c r="DL258" i="5"/>
  <c r="DW258" i="5" s="1"/>
  <c r="DL255" i="5"/>
  <c r="DW255" i="5" s="1"/>
  <c r="DL248" i="5"/>
  <c r="DW248" i="5" s="1"/>
  <c r="DL247" i="5"/>
  <c r="DW247" i="5" s="1"/>
  <c r="DL215" i="5"/>
  <c r="DW215" i="5" s="1"/>
  <c r="DL184" i="5"/>
  <c r="DW184" i="5" s="1"/>
  <c r="DL397" i="5"/>
  <c r="DW397" i="5" s="1"/>
  <c r="DL391" i="5"/>
  <c r="DW391" i="5" s="1"/>
  <c r="DL389" i="5"/>
  <c r="DW389" i="5" s="1"/>
  <c r="DL383" i="5"/>
  <c r="DW383" i="5" s="1"/>
  <c r="DL382" i="5"/>
  <c r="DW382" i="5" s="1"/>
  <c r="DL381" i="5"/>
  <c r="DW381" i="5" s="1"/>
  <c r="DL366" i="5"/>
  <c r="DW366" i="5" s="1"/>
  <c r="DL364" i="5"/>
  <c r="DW364" i="5" s="1"/>
  <c r="DL345" i="5"/>
  <c r="DW345" i="5" s="1"/>
  <c r="DL344" i="5"/>
  <c r="DW344" i="5" s="1"/>
  <c r="DL343" i="5"/>
  <c r="DW343" i="5" s="1"/>
  <c r="DL334" i="5"/>
  <c r="DW334" i="5" s="1"/>
  <c r="DL333" i="5"/>
  <c r="DW333" i="5" s="1"/>
  <c r="DL318" i="5"/>
  <c r="DW318" i="5" s="1"/>
  <c r="DL317" i="5"/>
  <c r="DW317" i="5" s="1"/>
  <c r="DL316" i="5"/>
  <c r="DW316" i="5" s="1"/>
  <c r="DL315" i="5"/>
  <c r="DW315" i="5" s="1"/>
  <c r="DL295" i="5"/>
  <c r="DW295" i="5" s="1"/>
  <c r="DL293" i="5"/>
  <c r="DW293" i="5" s="1"/>
  <c r="DL292" i="5"/>
  <c r="DW292" i="5" s="1"/>
  <c r="DL273" i="5"/>
  <c r="DW273" i="5" s="1"/>
  <c r="DL252" i="5"/>
  <c r="DW252" i="5" s="1"/>
  <c r="DL245" i="5"/>
  <c r="DW245" i="5" s="1"/>
  <c r="DL201" i="5"/>
  <c r="DW201" i="5" s="1"/>
  <c r="DL195" i="5"/>
  <c r="DW195" i="5" s="1"/>
  <c r="DL193" i="5"/>
  <c r="DW193" i="5" s="1"/>
  <c r="DL395" i="5"/>
  <c r="DW395" i="5" s="1"/>
  <c r="DL394" i="5"/>
  <c r="DW394" i="5" s="1"/>
  <c r="DL393" i="5"/>
  <c r="DW393" i="5" s="1"/>
  <c r="DL392" i="5"/>
  <c r="DW392" i="5" s="1"/>
  <c r="DL378" i="5"/>
  <c r="DW378" i="5" s="1"/>
  <c r="DL362" i="5"/>
  <c r="DW362" i="5" s="1"/>
  <c r="DL361" i="5"/>
  <c r="DW361" i="5" s="1"/>
  <c r="DL360" i="5"/>
  <c r="DW360" i="5" s="1"/>
  <c r="DL342" i="5"/>
  <c r="DW342" i="5" s="1"/>
  <c r="DL332" i="5"/>
  <c r="DW332" i="5" s="1"/>
  <c r="DL331" i="5"/>
  <c r="DW331" i="5" s="1"/>
  <c r="DL330" i="5"/>
  <c r="DW330" i="5" s="1"/>
  <c r="DL390" i="5"/>
  <c r="DW390" i="5" s="1"/>
  <c r="DL365" i="5"/>
  <c r="DW365" i="5" s="1"/>
  <c r="DL335" i="5"/>
  <c r="DW335" i="5" s="1"/>
  <c r="DL320" i="5"/>
  <c r="DW320" i="5" s="1"/>
  <c r="DL275" i="5"/>
  <c r="DW275" i="5" s="1"/>
  <c r="DL241" i="5"/>
  <c r="DW241" i="5" s="1"/>
  <c r="DL222" i="5"/>
  <c r="DW222" i="5" s="1"/>
  <c r="DL204" i="5"/>
  <c r="DW204" i="5" s="1"/>
  <c r="DL203" i="5"/>
  <c r="DW203" i="5" s="1"/>
  <c r="DL202" i="5"/>
  <c r="DW202" i="5" s="1"/>
  <c r="DL194" i="5"/>
  <c r="DW194" i="5" s="1"/>
  <c r="DL189" i="5"/>
  <c r="DW189" i="5" s="1"/>
  <c r="DL171" i="5"/>
  <c r="DW171" i="5" s="1"/>
  <c r="DL162" i="5"/>
  <c r="DW162" i="5" s="1"/>
  <c r="DL161" i="5"/>
  <c r="DW161" i="5" s="1"/>
  <c r="DL139" i="5"/>
  <c r="DW139" i="5" s="1"/>
  <c r="DL131" i="5"/>
  <c r="DW131" i="5" s="1"/>
  <c r="DL122" i="5"/>
  <c r="DW122" i="5" s="1"/>
  <c r="DL117" i="5"/>
  <c r="DW117" i="5" s="1"/>
  <c r="DL115" i="5"/>
  <c r="DW115" i="5" s="1"/>
  <c r="DL113" i="5"/>
  <c r="DW113" i="5" s="1"/>
  <c r="DL112" i="5"/>
  <c r="DW112" i="5" s="1"/>
  <c r="DL109" i="5"/>
  <c r="DW109" i="5" s="1"/>
  <c r="DL106" i="5"/>
  <c r="DW106" i="5" s="1"/>
  <c r="DL105" i="5"/>
  <c r="DW105" i="5" s="1"/>
  <c r="DL104" i="5"/>
  <c r="DW104" i="5" s="1"/>
  <c r="DL99" i="5"/>
  <c r="DW99" i="5" s="1"/>
  <c r="DL85" i="5"/>
  <c r="DW85" i="5" s="1"/>
  <c r="DL84" i="5"/>
  <c r="DW84" i="5" s="1"/>
  <c r="DL367" i="5"/>
  <c r="DW367" i="5" s="1"/>
  <c r="DL328" i="5"/>
  <c r="DW328" i="5" s="1"/>
  <c r="DL321" i="5"/>
  <c r="DW321" i="5" s="1"/>
  <c r="DL294" i="5"/>
  <c r="DW294" i="5" s="1"/>
  <c r="DL274" i="5"/>
  <c r="DW274" i="5" s="1"/>
  <c r="DL229" i="5"/>
  <c r="DW229" i="5" s="1"/>
  <c r="DL207" i="5"/>
  <c r="DW207" i="5" s="1"/>
  <c r="DL200" i="5"/>
  <c r="DW200" i="5" s="1"/>
  <c r="DL199" i="5"/>
  <c r="DW199" i="5" s="1"/>
  <c r="DL192" i="5"/>
  <c r="DW192" i="5" s="1"/>
  <c r="DL190" i="5"/>
  <c r="DW190" i="5" s="1"/>
  <c r="DL170" i="5"/>
  <c r="DW170" i="5" s="1"/>
  <c r="DL169" i="5"/>
  <c r="DW169" i="5" s="1"/>
  <c r="DL160" i="5"/>
  <c r="DW160" i="5" s="1"/>
  <c r="DL159" i="5"/>
  <c r="DW159" i="5" s="1"/>
  <c r="DL119" i="5"/>
  <c r="DW119" i="5" s="1"/>
  <c r="DL118" i="5"/>
  <c r="DW118" i="5" s="1"/>
  <c r="DL114" i="5"/>
  <c r="DW114" i="5" s="1"/>
  <c r="DL111" i="5"/>
  <c r="DW111" i="5" s="1"/>
  <c r="DL110" i="5"/>
  <c r="DW110" i="5" s="1"/>
  <c r="DL103" i="5"/>
  <c r="DW103" i="5" s="1"/>
  <c r="DL101" i="5"/>
  <c r="DW101" i="5" s="1"/>
  <c r="DL100" i="5"/>
  <c r="DW100" i="5" s="1"/>
  <c r="DL82" i="5"/>
  <c r="DW82" i="5" s="1"/>
  <c r="DL79" i="5"/>
  <c r="DW79" i="5" s="1"/>
  <c r="DL78" i="5"/>
  <c r="DW78" i="5" s="1"/>
  <c r="DL377" i="5"/>
  <c r="DW377" i="5" s="1"/>
  <c r="DL329" i="5"/>
  <c r="DW329" i="5" s="1"/>
  <c r="DL298" i="5"/>
  <c r="DW298" i="5" s="1"/>
  <c r="DL297" i="5"/>
  <c r="DW297" i="5" s="1"/>
  <c r="DL278" i="5"/>
  <c r="DW278" i="5" s="1"/>
  <c r="DL276" i="5"/>
  <c r="DW276" i="5" s="1"/>
  <c r="DL244" i="5"/>
  <c r="DW244" i="5" s="1"/>
  <c r="DL236" i="5"/>
  <c r="DW236" i="5" s="1"/>
  <c r="DL225" i="5"/>
  <c r="DW225" i="5" s="1"/>
  <c r="DL196" i="5"/>
  <c r="DW196" i="5" s="1"/>
  <c r="DL191" i="5"/>
  <c r="DW191" i="5" s="1"/>
  <c r="DL179" i="5"/>
  <c r="DW179" i="5" s="1"/>
  <c r="DL178" i="5"/>
  <c r="DW178" i="5" s="1"/>
  <c r="DL168" i="5"/>
  <c r="DW168" i="5" s="1"/>
  <c r="DL167" i="5"/>
  <c r="DW167" i="5" s="1"/>
  <c r="DL158" i="5"/>
  <c r="DW158" i="5" s="1"/>
  <c r="DL156" i="5"/>
  <c r="DW156" i="5" s="1"/>
  <c r="DL154" i="5"/>
  <c r="DW154" i="5" s="1"/>
  <c r="DL152" i="5"/>
  <c r="DW152" i="5" s="1"/>
  <c r="DL151" i="5"/>
  <c r="DW151" i="5" s="1"/>
  <c r="DL144" i="5"/>
  <c r="DW144" i="5" s="1"/>
  <c r="DL138" i="5"/>
  <c r="DW138" i="5" s="1"/>
  <c r="DL130" i="5"/>
  <c r="DW130" i="5" s="1"/>
  <c r="DL102" i="5"/>
  <c r="DW102" i="5" s="1"/>
  <c r="DL98" i="5"/>
  <c r="DW98" i="5" s="1"/>
  <c r="DL80" i="5"/>
  <c r="DW80" i="5" s="1"/>
  <c r="DL39" i="5"/>
  <c r="DW39" i="5" s="1"/>
  <c r="DL37" i="5"/>
  <c r="DW37" i="5" s="1"/>
  <c r="DL34" i="5"/>
  <c r="DW34" i="5" s="1"/>
  <c r="DL33" i="5"/>
  <c r="DW33" i="5" s="1"/>
  <c r="DL396" i="5"/>
  <c r="DW396" i="5" s="1"/>
  <c r="DL388" i="5"/>
  <c r="DW388" i="5" s="1"/>
  <c r="DL379" i="5"/>
  <c r="DW379" i="5" s="1"/>
  <c r="DL313" i="5"/>
  <c r="DW313" i="5" s="1"/>
  <c r="DL300" i="5"/>
  <c r="DW300" i="5" s="1"/>
  <c r="DL271" i="5"/>
  <c r="DW271" i="5" s="1"/>
  <c r="DL270" i="5"/>
  <c r="DW270" i="5" s="1"/>
  <c r="DL269" i="5"/>
  <c r="DW269" i="5" s="1"/>
  <c r="DL268" i="5"/>
  <c r="DW268" i="5" s="1"/>
  <c r="DL233" i="5"/>
  <c r="DW233" i="5" s="1"/>
  <c r="DL186" i="5"/>
  <c r="DW186" i="5" s="1"/>
  <c r="DL175" i="5"/>
  <c r="DW175" i="5" s="1"/>
  <c r="DL165" i="5"/>
  <c r="DW165" i="5" s="1"/>
  <c r="DL146" i="5"/>
  <c r="DW146" i="5" s="1"/>
  <c r="DL142" i="5"/>
  <c r="DW142" i="5" s="1"/>
  <c r="DL134" i="5"/>
  <c r="DW134" i="5" s="1"/>
  <c r="DL127" i="5"/>
  <c r="DW127" i="5" s="1"/>
  <c r="DL126" i="5"/>
  <c r="DW126" i="5" s="1"/>
  <c r="DL96" i="5"/>
  <c r="DW96" i="5" s="1"/>
  <c r="DL94" i="5"/>
  <c r="DW94" i="5" s="1"/>
  <c r="DL91" i="5"/>
  <c r="DW91" i="5" s="1"/>
  <c r="DL73" i="5"/>
  <c r="DW73" i="5" s="1"/>
  <c r="DL72" i="5"/>
  <c r="DW72" i="5" s="1"/>
  <c r="DL70" i="5"/>
  <c r="DW70" i="5" s="1"/>
  <c r="DL66" i="5"/>
  <c r="DW66" i="5" s="1"/>
  <c r="DL62" i="5"/>
  <c r="DW62" i="5" s="1"/>
  <c r="DL59" i="5"/>
  <c r="DW59" i="5" s="1"/>
  <c r="DL67" i="5"/>
  <c r="DW67" i="5" s="1"/>
  <c r="DL65" i="5"/>
  <c r="DW65" i="5" s="1"/>
  <c r="DL64" i="5"/>
  <c r="DW64" i="5" s="1"/>
  <c r="DL63" i="5"/>
  <c r="DW63" i="5" s="1"/>
  <c r="DL60" i="5"/>
  <c r="DW60" i="5" s="1"/>
  <c r="DL51" i="5"/>
  <c r="DW51" i="5" s="1"/>
  <c r="DL50" i="5"/>
  <c r="DW50" i="5" s="1"/>
  <c r="DL375" i="5"/>
  <c r="DW375" i="5" s="1"/>
  <c r="DL349" i="5"/>
  <c r="DW349" i="5" s="1"/>
  <c r="DL314" i="5"/>
  <c r="DW314" i="5" s="1"/>
  <c r="DL291" i="5"/>
  <c r="DW291" i="5" s="1"/>
  <c r="DL253" i="5"/>
  <c r="DW253" i="5" s="1"/>
  <c r="DL251" i="5"/>
  <c r="DW251" i="5" s="1"/>
  <c r="DL239" i="5"/>
  <c r="DW239" i="5" s="1"/>
  <c r="DL232" i="5"/>
  <c r="DW232" i="5" s="1"/>
  <c r="DL221" i="5"/>
  <c r="DW221" i="5" s="1"/>
  <c r="DL219" i="5"/>
  <c r="DW219" i="5" s="1"/>
  <c r="DL187" i="5"/>
  <c r="DW187" i="5" s="1"/>
  <c r="DL174" i="5"/>
  <c r="DW174" i="5" s="1"/>
  <c r="DL173" i="5"/>
  <c r="DW173" i="5" s="1"/>
  <c r="DL164" i="5"/>
  <c r="DW164" i="5" s="1"/>
  <c r="DL125" i="5"/>
  <c r="DW125" i="5" s="1"/>
  <c r="DL93" i="5"/>
  <c r="DW93" i="5" s="1"/>
  <c r="DL92" i="5"/>
  <c r="DW92" i="5" s="1"/>
  <c r="DL90" i="5"/>
  <c r="DW90" i="5" s="1"/>
  <c r="DL87" i="5"/>
  <c r="DW87" i="5" s="1"/>
  <c r="DL296" i="5"/>
  <c r="DW296" i="5" s="1"/>
  <c r="DL224" i="5"/>
  <c r="DW224" i="5" s="1"/>
  <c r="DL183" i="5"/>
  <c r="DW183" i="5" s="1"/>
  <c r="DL182" i="5"/>
  <c r="DW182" i="5" s="1"/>
  <c r="DL180" i="5"/>
  <c r="DW180" i="5" s="1"/>
  <c r="DL163" i="5"/>
  <c r="DW163" i="5" s="1"/>
  <c r="DL137" i="5"/>
  <c r="DW137" i="5" s="1"/>
  <c r="DL135" i="5"/>
  <c r="DW135" i="5" s="1"/>
  <c r="DL133" i="5"/>
  <c r="DW133" i="5" s="1"/>
  <c r="DL81" i="5"/>
  <c r="DW81" i="5" s="1"/>
  <c r="DL35" i="5"/>
  <c r="DW35" i="5" s="1"/>
  <c r="DL136" i="5"/>
  <c r="DW136" i="5" s="1"/>
  <c r="DL88" i="5"/>
  <c r="DW88" i="5" s="1"/>
  <c r="DL290" i="5"/>
  <c r="DW290" i="5" s="1"/>
  <c r="DL218" i="5"/>
  <c r="DW218" i="5" s="1"/>
  <c r="DL145" i="5"/>
  <c r="DW145" i="5" s="1"/>
  <c r="DL140" i="5"/>
  <c r="DW140" i="5" s="1"/>
  <c r="DL123" i="5"/>
  <c r="DW123" i="5" s="1"/>
  <c r="DL95" i="5"/>
  <c r="DW95" i="5" s="1"/>
  <c r="DL74" i="5"/>
  <c r="DW74" i="5" s="1"/>
  <c r="DL68" i="5"/>
  <c r="DW68" i="5" s="1"/>
  <c r="DL47" i="5"/>
  <c r="DW47" i="5" s="1"/>
  <c r="DL46" i="5"/>
  <c r="DW46" i="5" s="1"/>
  <c r="DL36" i="5"/>
  <c r="DW36" i="5" s="1"/>
  <c r="DL348" i="5"/>
  <c r="DW348" i="5" s="1"/>
  <c r="DL289" i="5"/>
  <c r="DW289" i="5" s="1"/>
  <c r="DL121" i="5"/>
  <c r="DW121" i="5" s="1"/>
  <c r="DL277" i="5"/>
  <c r="DW277" i="5" s="1"/>
  <c r="DL266" i="5"/>
  <c r="DW266" i="5" s="1"/>
  <c r="DL265" i="5"/>
  <c r="DW265" i="5" s="1"/>
  <c r="DL246" i="5"/>
  <c r="DW246" i="5" s="1"/>
  <c r="DL240" i="5"/>
  <c r="DW240" i="5" s="1"/>
  <c r="DL217" i="5"/>
  <c r="DW217" i="5" s="1"/>
  <c r="DL185" i="5"/>
  <c r="DW185" i="5" s="1"/>
  <c r="DL181" i="5"/>
  <c r="DW181" i="5" s="1"/>
  <c r="DL166" i="5"/>
  <c r="DW166" i="5" s="1"/>
  <c r="DL150" i="5"/>
  <c r="DW150" i="5" s="1"/>
  <c r="DL149" i="5"/>
  <c r="DW149" i="5" s="1"/>
  <c r="DL148" i="5"/>
  <c r="DW148" i="5" s="1"/>
  <c r="DL147" i="5"/>
  <c r="DW147" i="5" s="1"/>
  <c r="DL83" i="5"/>
  <c r="DW83" i="5" s="1"/>
  <c r="DL75" i="5"/>
  <c r="DW75" i="5" s="1"/>
  <c r="DL49" i="5"/>
  <c r="DW49" i="5" s="1"/>
  <c r="DL38" i="5"/>
  <c r="DW38" i="5" s="1"/>
  <c r="DL346" i="5"/>
  <c r="DW346" i="5" s="1"/>
  <c r="DL387" i="5"/>
  <c r="DW387" i="5" s="1"/>
  <c r="DL386" i="5"/>
  <c r="DW386" i="5" s="1"/>
  <c r="DL385" i="5"/>
  <c r="DW385" i="5" s="1"/>
  <c r="DL384" i="5"/>
  <c r="DW384" i="5" s="1"/>
  <c r="DL336" i="5"/>
  <c r="DW336" i="5" s="1"/>
  <c r="DL322" i="5"/>
  <c r="DW322" i="5" s="1"/>
  <c r="DL319" i="5"/>
  <c r="DW319" i="5" s="1"/>
  <c r="DL299" i="5"/>
  <c r="DW299" i="5" s="1"/>
  <c r="DL254" i="5"/>
  <c r="DW254" i="5" s="1"/>
  <c r="DL226" i="5"/>
  <c r="DW226" i="5" s="1"/>
  <c r="DL172" i="5"/>
  <c r="DW172" i="5" s="1"/>
  <c r="DL143" i="5"/>
  <c r="DW143" i="5" s="1"/>
  <c r="DL124" i="5"/>
  <c r="DW124" i="5" s="1"/>
  <c r="DL107" i="5"/>
  <c r="DW107" i="5" s="1"/>
  <c r="DL97" i="5"/>
  <c r="DW97" i="5" s="1"/>
  <c r="DL89" i="5"/>
  <c r="DW89" i="5" s="1"/>
  <c r="DL76" i="5"/>
  <c r="DW76" i="5" s="1"/>
  <c r="DL48" i="5"/>
  <c r="DW48" i="5" s="1"/>
  <c r="DL45" i="5"/>
  <c r="DW45" i="5" s="1"/>
  <c r="DL44" i="5"/>
  <c r="DW44" i="5" s="1"/>
  <c r="DL43" i="5"/>
  <c r="DW43" i="5" s="1"/>
  <c r="DL42" i="5"/>
  <c r="DW42" i="5" s="1"/>
  <c r="DL237" i="5"/>
  <c r="DW237" i="5" s="1"/>
  <c r="DL153" i="5"/>
  <c r="DW153" i="5" s="1"/>
  <c r="DL141" i="5"/>
  <c r="DW141" i="5" s="1"/>
  <c r="DL128" i="5"/>
  <c r="DW128" i="5" s="1"/>
  <c r="DL108" i="5"/>
  <c r="DW108" i="5" s="1"/>
  <c r="DL77" i="5"/>
  <c r="DW77" i="5" s="1"/>
  <c r="DL69" i="5"/>
  <c r="DW69" i="5" s="1"/>
  <c r="DL56" i="5"/>
  <c r="DW56" i="5" s="1"/>
  <c r="DL55" i="5"/>
  <c r="DW55" i="5" s="1"/>
  <c r="DL53" i="5"/>
  <c r="DW53" i="5" s="1"/>
  <c r="DL52" i="5"/>
  <c r="DW52" i="5" s="1"/>
  <c r="DL41" i="5"/>
  <c r="DW41" i="5" s="1"/>
  <c r="DL40" i="5"/>
  <c r="DW40" i="5" s="1"/>
  <c r="DL31" i="5"/>
  <c r="DW31" i="5" s="1"/>
  <c r="DL312" i="5"/>
  <c r="DW312" i="5" s="1"/>
  <c r="DL220" i="5"/>
  <c r="DW220" i="5" s="1"/>
  <c r="DL157" i="5"/>
  <c r="DW157" i="5" s="1"/>
  <c r="DL58" i="5"/>
  <c r="DW58" i="5" s="1"/>
  <c r="DL363" i="5"/>
  <c r="DW363" i="5" s="1"/>
  <c r="DL311" i="5"/>
  <c r="DW311" i="5" s="1"/>
  <c r="DL272" i="5"/>
  <c r="DW272" i="5" s="1"/>
  <c r="DL177" i="5"/>
  <c r="DW177" i="5" s="1"/>
  <c r="DL155" i="5"/>
  <c r="DW155" i="5" s="1"/>
  <c r="DL129" i="5"/>
  <c r="DW129" i="5" s="1"/>
  <c r="DL116" i="5"/>
  <c r="DW116" i="5" s="1"/>
  <c r="DL71" i="5"/>
  <c r="DW71" i="5" s="1"/>
  <c r="DL54" i="5"/>
  <c r="DW54" i="5" s="1"/>
  <c r="DL208" i="5"/>
  <c r="DW208" i="5" s="1"/>
  <c r="DL188" i="5"/>
  <c r="DW188" i="5" s="1"/>
  <c r="DL176" i="5"/>
  <c r="DW176" i="5" s="1"/>
  <c r="DL132" i="5"/>
  <c r="DW132" i="5" s="1"/>
  <c r="DL120" i="5"/>
  <c r="DW120" i="5" s="1"/>
  <c r="DL86" i="5"/>
  <c r="DW86" i="5" s="1"/>
  <c r="DL61" i="5"/>
  <c r="DW61" i="5" s="1"/>
  <c r="DL57" i="5"/>
  <c r="DW57" i="5" s="1"/>
  <c r="DL32" i="5"/>
  <c r="DW32" i="5" s="1"/>
  <c r="DL380" i="5"/>
  <c r="DW380" i="5" s="1"/>
  <c r="DL286" i="5"/>
  <c r="DW286" i="5" s="1"/>
  <c r="DL243" i="5"/>
  <c r="DW243" i="5" s="1"/>
  <c r="DL234" i="5"/>
  <c r="DW234" i="5" s="1"/>
  <c r="FI31" i="28"/>
  <c r="FT31" i="28" s="1"/>
  <c r="FI23" i="28"/>
  <c r="FT23" i="28" s="1"/>
  <c r="FI13" i="28"/>
  <c r="FT13" i="28" s="1"/>
  <c r="FI14" i="28"/>
  <c r="FT14" i="28" s="1"/>
  <c r="FI15" i="28"/>
  <c r="FT15" i="28" s="1"/>
  <c r="FI29" i="28"/>
  <c r="FT29" i="28" s="1"/>
  <c r="FI22" i="28"/>
  <c r="FT22" i="28" s="1"/>
  <c r="FI24" i="28"/>
  <c r="FT24" i="28" s="1"/>
  <c r="FI25" i="28"/>
  <c r="FT25" i="28" s="1"/>
  <c r="FI26" i="28"/>
  <c r="FT26" i="28" s="1"/>
  <c r="FI16" i="28"/>
  <c r="FT16" i="28" s="1"/>
  <c r="FI8" i="28"/>
  <c r="FT8" i="28" s="1"/>
  <c r="FI11" i="28"/>
  <c r="FT11" i="28" s="1"/>
  <c r="FI30" i="28"/>
  <c r="FT30" i="28" s="1"/>
  <c r="FI12" i="28"/>
  <c r="FT12" i="28" s="1"/>
  <c r="FI27" i="28"/>
  <c r="FT27" i="28" s="1"/>
  <c r="FI18" i="28"/>
  <c r="FT18" i="28" s="1"/>
  <c r="FI17" i="28"/>
  <c r="FT17" i="28" s="1"/>
  <c r="FI9" i="28"/>
  <c r="FT9" i="28" s="1"/>
  <c r="FI20" i="28"/>
  <c r="FT20" i="28" s="1"/>
  <c r="FI19" i="28"/>
  <c r="FT19" i="28" s="1"/>
  <c r="FI28" i="28"/>
  <c r="FT28" i="28" s="1"/>
  <c r="FI10" i="28"/>
  <c r="FT10" i="28" s="1"/>
  <c r="FI21" i="28"/>
  <c r="FT21" i="28" s="1"/>
  <c r="DG6" i="25"/>
  <c r="FI7" i="28"/>
  <c r="FT7" i="28" s="1"/>
  <c r="DH6" i="25"/>
  <c r="FJ7" i="28"/>
  <c r="FU7" i="28" s="1"/>
  <c r="FJ8" i="28"/>
  <c r="FU8" i="28" s="1"/>
  <c r="FJ9" i="28"/>
  <c r="FU9" i="28" s="1"/>
  <c r="FJ10" i="28"/>
  <c r="FU10" i="28" s="1"/>
  <c r="FJ11" i="28"/>
  <c r="FU11" i="28" s="1"/>
  <c r="FJ12" i="28"/>
  <c r="FU12" i="28" s="1"/>
  <c r="FJ13" i="28"/>
  <c r="FU13" i="28" s="1"/>
  <c r="FJ14" i="28"/>
  <c r="FU14" i="28" s="1"/>
  <c r="FJ15" i="28"/>
  <c r="FU15" i="28" s="1"/>
  <c r="FJ16" i="28"/>
  <c r="FU16" i="28" s="1"/>
  <c r="FJ17" i="28"/>
  <c r="FU17" i="28" s="1"/>
  <c r="FJ18" i="28"/>
  <c r="FU18" i="28" s="1"/>
  <c r="FJ19" i="28"/>
  <c r="FU19" i="28" s="1"/>
  <c r="FJ20" i="28"/>
  <c r="FU20" i="28" s="1"/>
  <c r="FJ21" i="28"/>
  <c r="FU21" i="28" s="1"/>
  <c r="FJ22" i="28"/>
  <c r="FU22" i="28" s="1"/>
  <c r="FJ23" i="28"/>
  <c r="FU23" i="28" s="1"/>
  <c r="FJ24" i="28"/>
  <c r="FU24" i="28" s="1"/>
  <c r="FJ25" i="28"/>
  <c r="FU25" i="28" s="1"/>
  <c r="FJ26" i="28"/>
  <c r="FU26" i="28" s="1"/>
  <c r="FJ27" i="28"/>
  <c r="FU27" i="28" s="1"/>
  <c r="FJ28" i="28"/>
  <c r="FU28" i="28" s="1"/>
  <c r="FJ29" i="28"/>
  <c r="FU29" i="28" s="1"/>
  <c r="FJ30" i="28"/>
  <c r="FU30" i="28" s="1"/>
  <c r="FJ31" i="28"/>
  <c r="FU31" i="28" s="1"/>
  <c r="DM31" i="5"/>
  <c r="DX31" i="5" s="1"/>
  <c r="DM32" i="5"/>
  <c r="DX32" i="5" s="1"/>
  <c r="DM33" i="5"/>
  <c r="DX33" i="5" s="1"/>
  <c r="DM34" i="5"/>
  <c r="DX34" i="5" s="1"/>
  <c r="DM35" i="5"/>
  <c r="DX35" i="5" s="1"/>
  <c r="DM36" i="5"/>
  <c r="DX36" i="5" s="1"/>
  <c r="DM37" i="5"/>
  <c r="DX37" i="5" s="1"/>
  <c r="DM38" i="5"/>
  <c r="DX38" i="5" s="1"/>
  <c r="DM39" i="5"/>
  <c r="DX39" i="5" s="1"/>
  <c r="DM40" i="5"/>
  <c r="DX40" i="5" s="1"/>
  <c r="DM41" i="5"/>
  <c r="DX41" i="5" s="1"/>
  <c r="DM42" i="5"/>
  <c r="DX42" i="5" s="1"/>
  <c r="DM43" i="5"/>
  <c r="DX43" i="5" s="1"/>
  <c r="DM44" i="5"/>
  <c r="DX44" i="5" s="1"/>
  <c r="DM45" i="5"/>
  <c r="DX45" i="5" s="1"/>
  <c r="DM46" i="5"/>
  <c r="DX46" i="5" s="1"/>
  <c r="DM47" i="5"/>
  <c r="DX47" i="5" s="1"/>
  <c r="DM48" i="5"/>
  <c r="DX48" i="5" s="1"/>
  <c r="DM49" i="5"/>
  <c r="DX49" i="5" s="1"/>
  <c r="DM50" i="5"/>
  <c r="DX50" i="5" s="1"/>
  <c r="DM51" i="5"/>
  <c r="DX51" i="5" s="1"/>
  <c r="DM52" i="5"/>
  <c r="DX52" i="5" s="1"/>
  <c r="DM53" i="5"/>
  <c r="DX53" i="5" s="1"/>
  <c r="DM54" i="5"/>
  <c r="DX54" i="5" s="1"/>
  <c r="DM55" i="5"/>
  <c r="DX55" i="5" s="1"/>
  <c r="DM56" i="5"/>
  <c r="DX56" i="5" s="1"/>
  <c r="DM57" i="5"/>
  <c r="DX57" i="5" s="1"/>
  <c r="DM58" i="5"/>
  <c r="DX58" i="5" s="1"/>
  <c r="DM59" i="5"/>
  <c r="DX59" i="5" s="1"/>
  <c r="DM60" i="5"/>
  <c r="DX60" i="5" s="1"/>
  <c r="DM61" i="5"/>
  <c r="DX61" i="5" s="1"/>
  <c r="DM62" i="5"/>
  <c r="DX62" i="5" s="1"/>
  <c r="DM63" i="5"/>
  <c r="DX63" i="5" s="1"/>
  <c r="DM64" i="5"/>
  <c r="DX64" i="5" s="1"/>
  <c r="DM65" i="5"/>
  <c r="DX65" i="5" s="1"/>
  <c r="DM66" i="5"/>
  <c r="DX66" i="5" s="1"/>
  <c r="DM67" i="5"/>
  <c r="DX67" i="5" s="1"/>
  <c r="DM68" i="5"/>
  <c r="DX68" i="5" s="1"/>
  <c r="DM69" i="5"/>
  <c r="DX69" i="5" s="1"/>
  <c r="DM70" i="5"/>
  <c r="DX70" i="5" s="1"/>
  <c r="DM71" i="5"/>
  <c r="DX71" i="5" s="1"/>
  <c r="DM72" i="5"/>
  <c r="DX72" i="5" s="1"/>
  <c r="DM73" i="5"/>
  <c r="DX73" i="5" s="1"/>
  <c r="DM74" i="5"/>
  <c r="DX74" i="5" s="1"/>
  <c r="DM75" i="5"/>
  <c r="DX75" i="5" s="1"/>
  <c r="DM76" i="5"/>
  <c r="DX76" i="5" s="1"/>
  <c r="DM77" i="5"/>
  <c r="DX77" i="5" s="1"/>
  <c r="DM78" i="5"/>
  <c r="DX78" i="5" s="1"/>
  <c r="DM79" i="5"/>
  <c r="DX79" i="5" s="1"/>
  <c r="DM80" i="5"/>
  <c r="DX80" i="5" s="1"/>
  <c r="DM81" i="5"/>
  <c r="DX81" i="5" s="1"/>
  <c r="DM82" i="5"/>
  <c r="DX82" i="5" s="1"/>
  <c r="DM83" i="5"/>
  <c r="DX83" i="5" s="1"/>
  <c r="DM84" i="5"/>
  <c r="DX84" i="5" s="1"/>
  <c r="DM85" i="5"/>
  <c r="DX85" i="5" s="1"/>
  <c r="DM86" i="5"/>
  <c r="DX86" i="5" s="1"/>
  <c r="DM87" i="5"/>
  <c r="DX87" i="5" s="1"/>
  <c r="DM88" i="5"/>
  <c r="DX88" i="5" s="1"/>
  <c r="DM89" i="5"/>
  <c r="DX89" i="5" s="1"/>
  <c r="DM90" i="5"/>
  <c r="DX90" i="5" s="1"/>
  <c r="DM91" i="5"/>
  <c r="DX91" i="5" s="1"/>
  <c r="DM92" i="5"/>
  <c r="DX92" i="5" s="1"/>
  <c r="DM93" i="5"/>
  <c r="DX93" i="5" s="1"/>
  <c r="DM94" i="5"/>
  <c r="DX94" i="5" s="1"/>
  <c r="DM95" i="5"/>
  <c r="DX95" i="5" s="1"/>
  <c r="DM96" i="5"/>
  <c r="DX96" i="5" s="1"/>
  <c r="DM97" i="5"/>
  <c r="DX97" i="5" s="1"/>
  <c r="DM98" i="5"/>
  <c r="DX98" i="5" s="1"/>
  <c r="DM99" i="5"/>
  <c r="DX99" i="5" s="1"/>
  <c r="DM100" i="5"/>
  <c r="DX100" i="5" s="1"/>
  <c r="DM101" i="5"/>
  <c r="DX101" i="5" s="1"/>
  <c r="DM102" i="5"/>
  <c r="DX102" i="5" s="1"/>
  <c r="DM103" i="5"/>
  <c r="DX103" i="5" s="1"/>
  <c r="DM104" i="5"/>
  <c r="DX104" i="5" s="1"/>
  <c r="DM105" i="5"/>
  <c r="DX105" i="5" s="1"/>
  <c r="DM106" i="5"/>
  <c r="DX106" i="5" s="1"/>
  <c r="DM107" i="5"/>
  <c r="DX107" i="5" s="1"/>
  <c r="DM108" i="5"/>
  <c r="DX108" i="5" s="1"/>
  <c r="DM109" i="5"/>
  <c r="DX109" i="5" s="1"/>
  <c r="DM110" i="5"/>
  <c r="DX110" i="5" s="1"/>
  <c r="DM111" i="5"/>
  <c r="DX111" i="5" s="1"/>
  <c r="DM112" i="5"/>
  <c r="DX112" i="5" s="1"/>
  <c r="DM113" i="5"/>
  <c r="DX113" i="5" s="1"/>
  <c r="DM114" i="5"/>
  <c r="DX114" i="5" s="1"/>
  <c r="DM115" i="5"/>
  <c r="DX115" i="5" s="1"/>
  <c r="DM116" i="5"/>
  <c r="DX116" i="5" s="1"/>
  <c r="DM117" i="5"/>
  <c r="DX117" i="5" s="1"/>
  <c r="DM118" i="5"/>
  <c r="DX118" i="5" s="1"/>
  <c r="DM119" i="5"/>
  <c r="DX119" i="5" s="1"/>
  <c r="DM120" i="5"/>
  <c r="DX120" i="5" s="1"/>
  <c r="DM121" i="5"/>
  <c r="DX121" i="5" s="1"/>
  <c r="DM122" i="5"/>
  <c r="DX122" i="5" s="1"/>
  <c r="DM123" i="5"/>
  <c r="DX123" i="5" s="1"/>
  <c r="DM124" i="5"/>
  <c r="DX124" i="5" s="1"/>
  <c r="DM125" i="5"/>
  <c r="DX125" i="5" s="1"/>
  <c r="DM126" i="5"/>
  <c r="DX126" i="5" s="1"/>
  <c r="DM127" i="5"/>
  <c r="DX127" i="5" s="1"/>
  <c r="DM128" i="5"/>
  <c r="DX128" i="5" s="1"/>
  <c r="DM129" i="5"/>
  <c r="DX129" i="5" s="1"/>
  <c r="DM130" i="5"/>
  <c r="DX130" i="5" s="1"/>
  <c r="DM131" i="5"/>
  <c r="DX131" i="5" s="1"/>
  <c r="DM132" i="5"/>
  <c r="DX132" i="5" s="1"/>
  <c r="DM133" i="5"/>
  <c r="DX133" i="5" s="1"/>
  <c r="DM134" i="5"/>
  <c r="DX134" i="5" s="1"/>
  <c r="DM135" i="5"/>
  <c r="DX135" i="5" s="1"/>
  <c r="DM136" i="5"/>
  <c r="DX136" i="5" s="1"/>
  <c r="DM137" i="5"/>
  <c r="DX137" i="5" s="1"/>
  <c r="DM138" i="5"/>
  <c r="DX138" i="5" s="1"/>
  <c r="DM139" i="5"/>
  <c r="DX139" i="5" s="1"/>
  <c r="DM140" i="5"/>
  <c r="DX140" i="5" s="1"/>
  <c r="DM141" i="5"/>
  <c r="DX141" i="5" s="1"/>
  <c r="DM142" i="5"/>
  <c r="DX142" i="5" s="1"/>
  <c r="DM143" i="5"/>
  <c r="DX143" i="5" s="1"/>
  <c r="DM144" i="5"/>
  <c r="DX144" i="5" s="1"/>
  <c r="DM145" i="5"/>
  <c r="DX145" i="5" s="1"/>
  <c r="DM146" i="5"/>
  <c r="DX146" i="5" s="1"/>
  <c r="DM147" i="5"/>
  <c r="DX147" i="5" s="1"/>
  <c r="DM148" i="5"/>
  <c r="DX148" i="5" s="1"/>
  <c r="DM149" i="5"/>
  <c r="DX149" i="5" s="1"/>
  <c r="DM150" i="5"/>
  <c r="DX150" i="5" s="1"/>
  <c r="DM151" i="5"/>
  <c r="DX151" i="5" s="1"/>
  <c r="DM152" i="5"/>
  <c r="DX152" i="5" s="1"/>
  <c r="DM153" i="5"/>
  <c r="DX153" i="5" s="1"/>
  <c r="DM154" i="5"/>
  <c r="DX154" i="5" s="1"/>
  <c r="DM155" i="5"/>
  <c r="DX155" i="5" s="1"/>
  <c r="DM156" i="5"/>
  <c r="DX156" i="5" s="1"/>
  <c r="DM157" i="5"/>
  <c r="DX157" i="5" s="1"/>
  <c r="DM158" i="5"/>
  <c r="DX158" i="5" s="1"/>
  <c r="DM159" i="5"/>
  <c r="DX159" i="5" s="1"/>
  <c r="DM160" i="5"/>
  <c r="DX160" i="5" s="1"/>
  <c r="DM161" i="5"/>
  <c r="DX161" i="5" s="1"/>
  <c r="DM162" i="5"/>
  <c r="DX162" i="5" s="1"/>
  <c r="DM163" i="5"/>
  <c r="DX163" i="5" s="1"/>
  <c r="DM164" i="5"/>
  <c r="DX164" i="5" s="1"/>
  <c r="DM165" i="5"/>
  <c r="DX165" i="5" s="1"/>
  <c r="DM166" i="5"/>
  <c r="DX166" i="5" s="1"/>
  <c r="DM167" i="5"/>
  <c r="DX167" i="5" s="1"/>
  <c r="DM168" i="5"/>
  <c r="DX168" i="5" s="1"/>
  <c r="DM169" i="5"/>
  <c r="DX169" i="5" s="1"/>
  <c r="DM170" i="5"/>
  <c r="DX170" i="5" s="1"/>
  <c r="DM171" i="5"/>
  <c r="DX171" i="5" s="1"/>
  <c r="DM172" i="5"/>
  <c r="DX172" i="5" s="1"/>
  <c r="DM173" i="5"/>
  <c r="DX173" i="5" s="1"/>
  <c r="DM174" i="5"/>
  <c r="DX174" i="5" s="1"/>
  <c r="DM175" i="5"/>
  <c r="DX175" i="5" s="1"/>
  <c r="DM176" i="5"/>
  <c r="DX176" i="5" s="1"/>
  <c r="DM177" i="5"/>
  <c r="DX177" i="5" s="1"/>
  <c r="DM178" i="5"/>
  <c r="DX178" i="5" s="1"/>
  <c r="DM179" i="5"/>
  <c r="DX179" i="5" s="1"/>
  <c r="DM180" i="5"/>
  <c r="DX180" i="5" s="1"/>
  <c r="DM181" i="5"/>
  <c r="DX181" i="5" s="1"/>
  <c r="DM182" i="5"/>
  <c r="DX182" i="5" s="1"/>
  <c r="DM183" i="5"/>
  <c r="DX183" i="5" s="1"/>
  <c r="DM184" i="5"/>
  <c r="DX184" i="5" s="1"/>
  <c r="DM185" i="5"/>
  <c r="DX185" i="5" s="1"/>
  <c r="DM186" i="5"/>
  <c r="DX186" i="5" s="1"/>
  <c r="DM187" i="5"/>
  <c r="DX187" i="5" s="1"/>
  <c r="DM188" i="5"/>
  <c r="DX188" i="5" s="1"/>
  <c r="DM189" i="5"/>
  <c r="DX189" i="5" s="1"/>
  <c r="DM190" i="5"/>
  <c r="DX190" i="5" s="1"/>
  <c r="DM191" i="5"/>
  <c r="DX191" i="5" s="1"/>
  <c r="DM192" i="5"/>
  <c r="DX192" i="5" s="1"/>
  <c r="DM193" i="5"/>
  <c r="DX193" i="5" s="1"/>
  <c r="DM194" i="5"/>
  <c r="DX194" i="5" s="1"/>
  <c r="DM195" i="5"/>
  <c r="DX195" i="5" s="1"/>
  <c r="DM196" i="5"/>
  <c r="DX196" i="5" s="1"/>
  <c r="DM197" i="5"/>
  <c r="DX197" i="5" s="1"/>
  <c r="DM198" i="5"/>
  <c r="DX198" i="5" s="1"/>
  <c r="DM199" i="5"/>
  <c r="DX199" i="5" s="1"/>
  <c r="DM200" i="5"/>
  <c r="DX200" i="5" s="1"/>
  <c r="DM201" i="5"/>
  <c r="DX201" i="5" s="1"/>
  <c r="DM202" i="5"/>
  <c r="DX202" i="5" s="1"/>
  <c r="DM203" i="5"/>
  <c r="DX203" i="5" s="1"/>
  <c r="DM204" i="5"/>
  <c r="DX204" i="5" s="1"/>
  <c r="DM205" i="5"/>
  <c r="DX205" i="5" s="1"/>
  <c r="DM206" i="5"/>
  <c r="DX206" i="5" s="1"/>
  <c r="DM207" i="5"/>
  <c r="DX207" i="5" s="1"/>
  <c r="DM208" i="5"/>
  <c r="DX208" i="5" s="1"/>
  <c r="DM209" i="5"/>
  <c r="DX209" i="5" s="1"/>
  <c r="DM210" i="5"/>
  <c r="DX210" i="5" s="1"/>
  <c r="DM211" i="5"/>
  <c r="DX211" i="5" s="1"/>
  <c r="DM212" i="5"/>
  <c r="DX212" i="5" s="1"/>
  <c r="DM213" i="5"/>
  <c r="DX213" i="5" s="1"/>
  <c r="DM214" i="5"/>
  <c r="DX214" i="5" s="1"/>
  <c r="DM215" i="5"/>
  <c r="DX215" i="5" s="1"/>
  <c r="DM216" i="5"/>
  <c r="DX216" i="5" s="1"/>
  <c r="DM217" i="5"/>
  <c r="DX217" i="5" s="1"/>
  <c r="DM218" i="5"/>
  <c r="DX218" i="5" s="1"/>
  <c r="DM219" i="5"/>
  <c r="DX219" i="5" s="1"/>
  <c r="DM220" i="5"/>
  <c r="DX220" i="5" s="1"/>
  <c r="DM221" i="5"/>
  <c r="DX221" i="5" s="1"/>
  <c r="DM222" i="5"/>
  <c r="DX222" i="5" s="1"/>
  <c r="DM223" i="5"/>
  <c r="DX223" i="5" s="1"/>
  <c r="DM224" i="5"/>
  <c r="DX224" i="5" s="1"/>
  <c r="DM225" i="5"/>
  <c r="DX225" i="5" s="1"/>
  <c r="DM226" i="5"/>
  <c r="DX226" i="5" s="1"/>
  <c r="DM227" i="5"/>
  <c r="DX227" i="5" s="1"/>
  <c r="DM228" i="5"/>
  <c r="DX228" i="5" s="1"/>
  <c r="DM229" i="5"/>
  <c r="DX229" i="5" s="1"/>
  <c r="DM230" i="5"/>
  <c r="DX230" i="5" s="1"/>
  <c r="DM231" i="5"/>
  <c r="DX231" i="5" s="1"/>
  <c r="DM232" i="5"/>
  <c r="DX232" i="5" s="1"/>
  <c r="DM233" i="5"/>
  <c r="DX233" i="5" s="1"/>
  <c r="DM234" i="5"/>
  <c r="DX234" i="5" s="1"/>
  <c r="DM235" i="5"/>
  <c r="DX235" i="5" s="1"/>
  <c r="DM236" i="5"/>
  <c r="DX236" i="5" s="1"/>
  <c r="DM237" i="5"/>
  <c r="DX237" i="5" s="1"/>
  <c r="DM238" i="5"/>
  <c r="DX238" i="5" s="1"/>
  <c r="DM239" i="5"/>
  <c r="DX239" i="5" s="1"/>
  <c r="DM240" i="5"/>
  <c r="DX240" i="5" s="1"/>
  <c r="DM241" i="5"/>
  <c r="DX241" i="5" s="1"/>
  <c r="DM242" i="5"/>
  <c r="DX242" i="5" s="1"/>
  <c r="DM243" i="5"/>
  <c r="DX243" i="5" s="1"/>
  <c r="DM244" i="5"/>
  <c r="DX244" i="5" s="1"/>
  <c r="DM245" i="5"/>
  <c r="DX245" i="5" s="1"/>
  <c r="DM246" i="5"/>
  <c r="DX246" i="5" s="1"/>
  <c r="DM247" i="5"/>
  <c r="DX247" i="5" s="1"/>
  <c r="DM248" i="5"/>
  <c r="DX248" i="5" s="1"/>
  <c r="DM249" i="5"/>
  <c r="DX249" i="5" s="1"/>
  <c r="DM250" i="5"/>
  <c r="DX250" i="5" s="1"/>
  <c r="DM251" i="5"/>
  <c r="DX251" i="5" s="1"/>
  <c r="DM252" i="5"/>
  <c r="DX252" i="5" s="1"/>
  <c r="DM253" i="5"/>
  <c r="DX253" i="5" s="1"/>
  <c r="DM254" i="5"/>
  <c r="DX254" i="5" s="1"/>
  <c r="DM255" i="5"/>
  <c r="DX255" i="5" s="1"/>
  <c r="DM256" i="5"/>
  <c r="DX256" i="5" s="1"/>
  <c r="DM257" i="5"/>
  <c r="DX257" i="5" s="1"/>
  <c r="DM258" i="5"/>
  <c r="DX258" i="5" s="1"/>
  <c r="DM259" i="5"/>
  <c r="DX259" i="5" s="1"/>
  <c r="DM260" i="5"/>
  <c r="DX260" i="5" s="1"/>
  <c r="DM261" i="5"/>
  <c r="DX261" i="5" s="1"/>
  <c r="DM262" i="5"/>
  <c r="DX262" i="5" s="1"/>
  <c r="DM263" i="5"/>
  <c r="DX263" i="5" s="1"/>
  <c r="DM264" i="5"/>
  <c r="DX264" i="5" s="1"/>
  <c r="DM265" i="5"/>
  <c r="DX265" i="5" s="1"/>
  <c r="DM266" i="5"/>
  <c r="DX266" i="5" s="1"/>
  <c r="DM267" i="5"/>
  <c r="DX267" i="5" s="1"/>
  <c r="DM268" i="5"/>
  <c r="DX268" i="5" s="1"/>
  <c r="DM269" i="5"/>
  <c r="DX269" i="5" s="1"/>
  <c r="DM270" i="5"/>
  <c r="DX270" i="5" s="1"/>
  <c r="DM271" i="5"/>
  <c r="DX271" i="5" s="1"/>
  <c r="DM272" i="5"/>
  <c r="DX272" i="5" s="1"/>
  <c r="DM273" i="5"/>
  <c r="DX273" i="5" s="1"/>
  <c r="DM274" i="5"/>
  <c r="DX274" i="5" s="1"/>
  <c r="DM275" i="5"/>
  <c r="DX275" i="5" s="1"/>
  <c r="DM276" i="5"/>
  <c r="DX276" i="5" s="1"/>
  <c r="DM277" i="5"/>
  <c r="DX277" i="5" s="1"/>
  <c r="DM278" i="5"/>
  <c r="DX278" i="5" s="1"/>
  <c r="DM279" i="5"/>
  <c r="DX279" i="5" s="1"/>
  <c r="DM280" i="5"/>
  <c r="DX280" i="5" s="1"/>
  <c r="DM281" i="5"/>
  <c r="DX281" i="5" s="1"/>
  <c r="DM282" i="5"/>
  <c r="DX282" i="5" s="1"/>
  <c r="DM283" i="5"/>
  <c r="DX283" i="5" s="1"/>
  <c r="DM284" i="5"/>
  <c r="DX284" i="5" s="1"/>
  <c r="DM285" i="5"/>
  <c r="DX285" i="5" s="1"/>
  <c r="DM286" i="5"/>
  <c r="DX286" i="5" s="1"/>
  <c r="DM287" i="5"/>
  <c r="DX287" i="5" s="1"/>
  <c r="DM288" i="5"/>
  <c r="DX288" i="5" s="1"/>
  <c r="DM289" i="5"/>
  <c r="DX289" i="5" s="1"/>
  <c r="DM290" i="5"/>
  <c r="DX290" i="5" s="1"/>
  <c r="DM291" i="5"/>
  <c r="DX291" i="5" s="1"/>
  <c r="DM292" i="5"/>
  <c r="DX292" i="5" s="1"/>
  <c r="DM293" i="5"/>
  <c r="DX293" i="5" s="1"/>
  <c r="DM294" i="5"/>
  <c r="DX294" i="5" s="1"/>
  <c r="DM295" i="5"/>
  <c r="DX295" i="5" s="1"/>
  <c r="DM296" i="5"/>
  <c r="DX296" i="5" s="1"/>
  <c r="DM297" i="5"/>
  <c r="DX297" i="5" s="1"/>
  <c r="DM298" i="5"/>
  <c r="DX298" i="5" s="1"/>
  <c r="DM299" i="5"/>
  <c r="DX299" i="5" s="1"/>
  <c r="DM300" i="5"/>
  <c r="DX300" i="5" s="1"/>
  <c r="DM301" i="5"/>
  <c r="DX301" i="5" s="1"/>
  <c r="DM302" i="5"/>
  <c r="DX302" i="5" s="1"/>
  <c r="DM303" i="5"/>
  <c r="DX303" i="5" s="1"/>
  <c r="DM304" i="5"/>
  <c r="DX304" i="5" s="1"/>
  <c r="DM305" i="5"/>
  <c r="DX305" i="5" s="1"/>
  <c r="DM306" i="5"/>
  <c r="DX306" i="5" s="1"/>
  <c r="DM307" i="5"/>
  <c r="DX307" i="5" s="1"/>
  <c r="DM308" i="5"/>
  <c r="DX308" i="5" s="1"/>
  <c r="DM309" i="5"/>
  <c r="DX309" i="5" s="1"/>
  <c r="DM310" i="5"/>
  <c r="DX310" i="5" s="1"/>
  <c r="DM311" i="5"/>
  <c r="DX311" i="5" s="1"/>
  <c r="DM312" i="5"/>
  <c r="DX312" i="5" s="1"/>
  <c r="DM313" i="5"/>
  <c r="DX313" i="5" s="1"/>
  <c r="DM314" i="5"/>
  <c r="DX314" i="5" s="1"/>
  <c r="DM315" i="5"/>
  <c r="DX315" i="5" s="1"/>
  <c r="DM316" i="5"/>
  <c r="DX316" i="5" s="1"/>
  <c r="DM317" i="5"/>
  <c r="DX317" i="5" s="1"/>
  <c r="DM318" i="5"/>
  <c r="DX318" i="5" s="1"/>
  <c r="DM319" i="5"/>
  <c r="DX319" i="5" s="1"/>
  <c r="DM320" i="5"/>
  <c r="DX320" i="5" s="1"/>
  <c r="DM321" i="5"/>
  <c r="DX321" i="5" s="1"/>
  <c r="DM322" i="5"/>
  <c r="DX322" i="5" s="1"/>
  <c r="DM323" i="5"/>
  <c r="DX323" i="5" s="1"/>
  <c r="DM324" i="5"/>
  <c r="DX324" i="5" s="1"/>
  <c r="DM325" i="5"/>
  <c r="DX325" i="5" s="1"/>
  <c r="DM326" i="5"/>
  <c r="DX326" i="5" s="1"/>
  <c r="DM327" i="5"/>
  <c r="DX327" i="5" s="1"/>
  <c r="DM328" i="5"/>
  <c r="DX328" i="5" s="1"/>
  <c r="DM329" i="5"/>
  <c r="DX329" i="5" s="1"/>
  <c r="DM330" i="5"/>
  <c r="DX330" i="5" s="1"/>
  <c r="DM331" i="5"/>
  <c r="DX331" i="5" s="1"/>
  <c r="DM332" i="5"/>
  <c r="DX332" i="5" s="1"/>
  <c r="DM333" i="5"/>
  <c r="DX333" i="5" s="1"/>
  <c r="DM334" i="5"/>
  <c r="DX334" i="5" s="1"/>
  <c r="DM335" i="5"/>
  <c r="DX335" i="5" s="1"/>
  <c r="DM336" i="5"/>
  <c r="DX336" i="5" s="1"/>
  <c r="DM337" i="5"/>
  <c r="DX337" i="5" s="1"/>
  <c r="DM338" i="5"/>
  <c r="DX338" i="5" s="1"/>
  <c r="DM339" i="5"/>
  <c r="DX339" i="5" s="1"/>
  <c r="DM340" i="5"/>
  <c r="DX340" i="5" s="1"/>
  <c r="DM341" i="5"/>
  <c r="DX341" i="5" s="1"/>
  <c r="DM342" i="5"/>
  <c r="DX342" i="5" s="1"/>
  <c r="DM343" i="5"/>
  <c r="DX343" i="5" s="1"/>
  <c r="DM344" i="5"/>
  <c r="DX344" i="5" s="1"/>
  <c r="DM345" i="5"/>
  <c r="DX345" i="5" s="1"/>
  <c r="DM346" i="5"/>
  <c r="DX346" i="5" s="1"/>
  <c r="DM347" i="5"/>
  <c r="DX347" i="5" s="1"/>
  <c r="DM348" i="5"/>
  <c r="DX348" i="5" s="1"/>
  <c r="DM349" i="5"/>
  <c r="DX349" i="5" s="1"/>
  <c r="DM350" i="5"/>
  <c r="DX350" i="5" s="1"/>
  <c r="DM351" i="5"/>
  <c r="DX351" i="5" s="1"/>
  <c r="DM352" i="5"/>
  <c r="DX352" i="5" s="1"/>
  <c r="DM353" i="5"/>
  <c r="DX353" i="5" s="1"/>
  <c r="DM354" i="5"/>
  <c r="DX354" i="5" s="1"/>
  <c r="DM355" i="5"/>
  <c r="DX355" i="5" s="1"/>
  <c r="DM356" i="5"/>
  <c r="DX356" i="5" s="1"/>
  <c r="DM357" i="5"/>
  <c r="DX357" i="5" s="1"/>
  <c r="DM358" i="5"/>
  <c r="DX358" i="5" s="1"/>
  <c r="DM359" i="5"/>
  <c r="DX359" i="5" s="1"/>
  <c r="DM360" i="5"/>
  <c r="DX360" i="5" s="1"/>
  <c r="DM361" i="5"/>
  <c r="DX361" i="5" s="1"/>
  <c r="DM362" i="5"/>
  <c r="DX362" i="5" s="1"/>
  <c r="DM363" i="5"/>
  <c r="DX363" i="5" s="1"/>
  <c r="DM364" i="5"/>
  <c r="DX364" i="5" s="1"/>
  <c r="DM365" i="5"/>
  <c r="DX365" i="5" s="1"/>
  <c r="DM366" i="5"/>
  <c r="DX366" i="5" s="1"/>
  <c r="DM367" i="5"/>
  <c r="DX367" i="5" s="1"/>
  <c r="DM368" i="5"/>
  <c r="DX368" i="5" s="1"/>
  <c r="DM369" i="5"/>
  <c r="DX369" i="5" s="1"/>
  <c r="DM370" i="5"/>
  <c r="DX370" i="5" s="1"/>
  <c r="DM371" i="5"/>
  <c r="DX371" i="5" s="1"/>
  <c r="DM372" i="5"/>
  <c r="DX372" i="5" s="1"/>
  <c r="DM373" i="5"/>
  <c r="DX373" i="5" s="1"/>
  <c r="DM374" i="5"/>
  <c r="DX374" i="5" s="1"/>
  <c r="DM375" i="5"/>
  <c r="DX375" i="5" s="1"/>
  <c r="DM376" i="5"/>
  <c r="DX376" i="5" s="1"/>
  <c r="DM377" i="5"/>
  <c r="DX377" i="5" s="1"/>
  <c r="DM378" i="5"/>
  <c r="DX378" i="5" s="1"/>
  <c r="DM379" i="5"/>
  <c r="DX379" i="5" s="1"/>
  <c r="DM380" i="5"/>
  <c r="DX380" i="5" s="1"/>
  <c r="DM381" i="5"/>
  <c r="DX381" i="5" s="1"/>
  <c r="DM382" i="5"/>
  <c r="DX382" i="5" s="1"/>
  <c r="DM383" i="5"/>
  <c r="DX383" i="5" s="1"/>
  <c r="DM384" i="5"/>
  <c r="DX384" i="5" s="1"/>
  <c r="DM385" i="5"/>
  <c r="DX385" i="5" s="1"/>
  <c r="DM386" i="5"/>
  <c r="DX386" i="5" s="1"/>
  <c r="DM387" i="5"/>
  <c r="DX387" i="5" s="1"/>
  <c r="DM388" i="5"/>
  <c r="DX388" i="5" s="1"/>
  <c r="DM389" i="5"/>
  <c r="DX389" i="5" s="1"/>
  <c r="DM390" i="5"/>
  <c r="DX390" i="5" s="1"/>
  <c r="DM391" i="5"/>
  <c r="DX391" i="5" s="1"/>
  <c r="DM392" i="5"/>
  <c r="DX392" i="5" s="1"/>
  <c r="DM393" i="5"/>
  <c r="DX393" i="5" s="1"/>
  <c r="DM394" i="5"/>
  <c r="DX394" i="5" s="1"/>
  <c r="DM395" i="5"/>
  <c r="DX395" i="5" s="1"/>
  <c r="DM396" i="5"/>
  <c r="DX396" i="5" s="1"/>
  <c r="DM397" i="5"/>
  <c r="DX397" i="5" s="1"/>
  <c r="DM398" i="5"/>
  <c r="DX398" i="5" s="1"/>
  <c r="DM399" i="5"/>
  <c r="DX399" i="5" s="1"/>
  <c r="DM400" i="5"/>
  <c r="DX400" i="5" s="1"/>
  <c r="FS24" i="29"/>
  <c r="GD24" i="29" s="1"/>
  <c r="FS23" i="29"/>
  <c r="GD23" i="29" s="1"/>
  <c r="FS18" i="29"/>
  <c r="GD18" i="29" s="1"/>
  <c r="FS12" i="29"/>
  <c r="GD12" i="29" s="1"/>
  <c r="FS9" i="29"/>
  <c r="GD9" i="29" s="1"/>
  <c r="FS10" i="29"/>
  <c r="GD10" i="29" s="1"/>
  <c r="FS8" i="29"/>
  <c r="GD8" i="29" s="1"/>
  <c r="FS13" i="29"/>
  <c r="GD13" i="29" s="1"/>
  <c r="FS17" i="29"/>
  <c r="GD17" i="29" s="1"/>
  <c r="FS16" i="29"/>
  <c r="GD16" i="29" s="1"/>
  <c r="FS26" i="29"/>
  <c r="GD26" i="29" s="1"/>
  <c r="FS19" i="29"/>
  <c r="GD19" i="29" s="1"/>
  <c r="FS30" i="29"/>
  <c r="GD30" i="29" s="1"/>
  <c r="FS15" i="29"/>
  <c r="GD15" i="29" s="1"/>
  <c r="FS20" i="29"/>
  <c r="GD20" i="29" s="1"/>
  <c r="FS27" i="29"/>
  <c r="GD27" i="29" s="1"/>
  <c r="FS11" i="29"/>
  <c r="GD11" i="29" s="1"/>
  <c r="FS29" i="29"/>
  <c r="GD29" i="29" s="1"/>
  <c r="FS25" i="29"/>
  <c r="GD25" i="29" s="1"/>
  <c r="FS14" i="29"/>
  <c r="GD14" i="29" s="1"/>
  <c r="FS22" i="29"/>
  <c r="GD22" i="29" s="1"/>
  <c r="FS28" i="29"/>
  <c r="GD28" i="29" s="1"/>
  <c r="FS21" i="29"/>
  <c r="GD21" i="29" s="1"/>
  <c r="KK10" i="28"/>
  <c r="KV10" i="28" s="1"/>
  <c r="KK27" i="28"/>
  <c r="KV27" i="28" s="1"/>
  <c r="KK24" i="28"/>
  <c r="KV24" i="28" s="1"/>
  <c r="KK19" i="28"/>
  <c r="KV19" i="28" s="1"/>
  <c r="KK16" i="28"/>
  <c r="KV16" i="28" s="1"/>
  <c r="KK15" i="28"/>
  <c r="KV15" i="28" s="1"/>
  <c r="KK11" i="28"/>
  <c r="KV11" i="28" s="1"/>
  <c r="KK14" i="28"/>
  <c r="KV14" i="28" s="1"/>
  <c r="KK18" i="28"/>
  <c r="KV18" i="28" s="1"/>
  <c r="KK21" i="28"/>
  <c r="KV21" i="28" s="1"/>
  <c r="KK22" i="28"/>
  <c r="KV22" i="28" s="1"/>
  <c r="KK29" i="28"/>
  <c r="KV29" i="28" s="1"/>
  <c r="KK26" i="28"/>
  <c r="KV26" i="28" s="1"/>
  <c r="KK13" i="28"/>
  <c r="KV13" i="28" s="1"/>
  <c r="KK23" i="28"/>
  <c r="KV23" i="28" s="1"/>
  <c r="KK28" i="28"/>
  <c r="KV28" i="28" s="1"/>
  <c r="KK20" i="28"/>
  <c r="KV20" i="28" s="1"/>
  <c r="KK12" i="28"/>
  <c r="KV12" i="28" s="1"/>
  <c r="KK25" i="28"/>
  <c r="KV25" i="28" s="1"/>
  <c r="KK17" i="28"/>
  <c r="KV17" i="28" s="1"/>
  <c r="KK9" i="28"/>
  <c r="KV9" i="28" s="1"/>
  <c r="KK30" i="28"/>
  <c r="KV30" i="28" s="1"/>
  <c r="F199" i="4"/>
  <c r="FR24" i="29"/>
  <c r="GC24" i="29" s="1"/>
  <c r="FR21" i="29"/>
  <c r="GC21" i="29" s="1"/>
  <c r="FR20" i="29"/>
  <c r="GC20" i="29" s="1"/>
  <c r="FR19" i="29"/>
  <c r="GC19" i="29" s="1"/>
  <c r="FR10" i="29"/>
  <c r="GC10" i="29" s="1"/>
  <c r="FR22" i="29"/>
  <c r="GC22" i="29" s="1"/>
  <c r="FR28" i="29"/>
  <c r="GC28" i="29" s="1"/>
  <c r="FR13" i="29"/>
  <c r="GC13" i="29" s="1"/>
  <c r="FR11" i="29"/>
  <c r="GC11" i="29" s="1"/>
  <c r="FR30" i="29"/>
  <c r="GC30" i="29" s="1"/>
  <c r="FR15" i="29"/>
  <c r="GC15" i="29" s="1"/>
  <c r="FR9" i="29"/>
  <c r="GC9" i="29" s="1"/>
  <c r="FR16" i="29"/>
  <c r="GC16" i="29" s="1"/>
  <c r="FR27" i="29"/>
  <c r="GC27" i="29" s="1"/>
  <c r="FR12" i="29"/>
  <c r="GC12" i="29" s="1"/>
  <c r="FR8" i="29"/>
  <c r="GC8" i="29" s="1"/>
  <c r="FR29" i="29"/>
  <c r="GC29" i="29" s="1"/>
  <c r="FR23" i="29"/>
  <c r="GC23" i="29" s="1"/>
  <c r="FR25" i="29"/>
  <c r="GC25" i="29" s="1"/>
  <c r="FR26" i="29"/>
  <c r="GC26" i="29" s="1"/>
  <c r="FR17" i="29"/>
  <c r="GC17" i="29" s="1"/>
  <c r="FR18" i="29"/>
  <c r="GC18" i="29" s="1"/>
  <c r="FR14" i="29"/>
  <c r="GC14" i="29" s="1"/>
  <c r="KJ21" i="28"/>
  <c r="KU21" i="28" s="1"/>
  <c r="KJ8" i="28"/>
  <c r="KU8" i="28" s="1"/>
  <c r="KJ30" i="28"/>
  <c r="KU30" i="28" s="1"/>
  <c r="KJ29" i="28"/>
  <c r="KU29" i="28" s="1"/>
  <c r="KJ27" i="28"/>
  <c r="KU27" i="28" s="1"/>
  <c r="KJ24" i="28"/>
  <c r="KU24" i="28" s="1"/>
  <c r="KJ23" i="28"/>
  <c r="KU23" i="28" s="1"/>
  <c r="KJ22" i="28"/>
  <c r="KU22" i="28" s="1"/>
  <c r="KJ19" i="28"/>
  <c r="KU19" i="28" s="1"/>
  <c r="KJ17" i="28"/>
  <c r="KU17" i="28" s="1"/>
  <c r="KJ13" i="28"/>
  <c r="KU13" i="28" s="1"/>
  <c r="KJ9" i="28"/>
  <c r="KU9" i="28" s="1"/>
  <c r="KJ16" i="28"/>
  <c r="KU16" i="28" s="1"/>
  <c r="KJ20" i="28"/>
  <c r="KU20" i="28" s="1"/>
  <c r="KJ26" i="28"/>
  <c r="KU26" i="28" s="1"/>
  <c r="KJ18" i="28"/>
  <c r="KU18" i="28" s="1"/>
  <c r="KJ10" i="28"/>
  <c r="KU10" i="28" s="1"/>
  <c r="KJ15" i="28"/>
  <c r="KU15" i="28" s="1"/>
  <c r="KJ28" i="28"/>
  <c r="KU28" i="28" s="1"/>
  <c r="KJ12" i="28"/>
  <c r="KU12" i="28" s="1"/>
  <c r="KJ25" i="28"/>
  <c r="KU25" i="28" s="1"/>
  <c r="KJ14" i="28"/>
  <c r="KU14" i="28" s="1"/>
  <c r="KJ11" i="28"/>
  <c r="KU11" i="28" s="1"/>
  <c r="FQ30" i="29"/>
  <c r="GB30" i="29" s="1"/>
  <c r="FQ8" i="29"/>
  <c r="GB8" i="29" s="1"/>
  <c r="FQ23" i="29"/>
  <c r="GB23" i="29" s="1"/>
  <c r="FQ21" i="29"/>
  <c r="GB21" i="29" s="1"/>
  <c r="FQ11" i="29"/>
  <c r="GB11" i="29" s="1"/>
  <c r="FQ26" i="29"/>
  <c r="GB26" i="29" s="1"/>
  <c r="FQ25" i="29"/>
  <c r="GB25" i="29" s="1"/>
  <c r="FQ10" i="29"/>
  <c r="GB10" i="29" s="1"/>
  <c r="FQ18" i="29"/>
  <c r="GB18" i="29" s="1"/>
  <c r="FQ24" i="29"/>
  <c r="GB24" i="29" s="1"/>
  <c r="FQ22" i="29"/>
  <c r="GB22" i="29" s="1"/>
  <c r="FQ12" i="29"/>
  <c r="GB12" i="29" s="1"/>
  <c r="FQ14" i="29"/>
  <c r="GB14" i="29" s="1"/>
  <c r="FQ28" i="29"/>
  <c r="GB28" i="29" s="1"/>
  <c r="FQ29" i="29"/>
  <c r="GB29" i="29" s="1"/>
  <c r="FQ16" i="29"/>
  <c r="GB16" i="29" s="1"/>
  <c r="FQ13" i="29"/>
  <c r="GB13" i="29" s="1"/>
  <c r="FQ15" i="29"/>
  <c r="GB15" i="29" s="1"/>
  <c r="FQ19" i="29"/>
  <c r="GB19" i="29" s="1"/>
  <c r="FQ9" i="29"/>
  <c r="GB9" i="29" s="1"/>
  <c r="FQ27" i="29"/>
  <c r="GB27" i="29" s="1"/>
  <c r="FQ20" i="29"/>
  <c r="GB20" i="29" s="1"/>
  <c r="FQ17" i="29"/>
  <c r="GB17" i="29" s="1"/>
  <c r="KI30" i="28"/>
  <c r="KT30" i="28" s="1"/>
  <c r="KI29" i="28"/>
  <c r="KT29" i="28" s="1"/>
  <c r="KI28" i="28"/>
  <c r="KT28" i="28" s="1"/>
  <c r="KI26" i="28"/>
  <c r="KT26" i="28" s="1"/>
  <c r="KI22" i="28"/>
  <c r="KT22" i="28" s="1"/>
  <c r="KI20" i="28"/>
  <c r="KT20" i="28" s="1"/>
  <c r="KI17" i="28"/>
  <c r="KT17" i="28" s="1"/>
  <c r="KI15" i="28"/>
  <c r="KT15" i="28" s="1"/>
  <c r="KI12" i="28"/>
  <c r="KT12" i="28" s="1"/>
  <c r="KI9" i="28"/>
  <c r="KT9" i="28" s="1"/>
  <c r="KI24" i="28"/>
  <c r="KT24" i="28" s="1"/>
  <c r="KI16" i="28"/>
  <c r="KT16" i="28" s="1"/>
  <c r="KI21" i="28"/>
  <c r="KT21" i="28" s="1"/>
  <c r="KI23" i="28"/>
  <c r="KT23" i="28" s="1"/>
  <c r="KI8" i="28"/>
  <c r="KT8" i="28" s="1"/>
  <c r="KI27" i="28"/>
  <c r="KT27" i="28" s="1"/>
  <c r="KI19" i="28"/>
  <c r="KT19" i="28" s="1"/>
  <c r="KI11" i="28"/>
  <c r="KT11" i="28" s="1"/>
  <c r="KI13" i="28"/>
  <c r="KT13" i="28" s="1"/>
  <c r="KI18" i="28"/>
  <c r="KT18" i="28" s="1"/>
  <c r="KI10" i="28"/>
  <c r="KT10" i="28" s="1"/>
  <c r="KI25" i="28"/>
  <c r="KT25" i="28" s="1"/>
  <c r="KI14" i="28"/>
  <c r="KT14" i="28" s="1"/>
  <c r="FP28" i="29"/>
  <c r="GA28" i="29" s="1"/>
  <c r="FP22" i="29"/>
  <c r="GA22" i="29" s="1"/>
  <c r="FP11" i="29"/>
  <c r="GA11" i="29" s="1"/>
  <c r="FP25" i="29"/>
  <c r="GA25" i="29" s="1"/>
  <c r="FP8" i="29"/>
  <c r="GA8" i="29" s="1"/>
  <c r="FP30" i="29"/>
  <c r="GA30" i="29" s="1"/>
  <c r="FP14" i="29"/>
  <c r="GA14" i="29" s="1"/>
  <c r="FP27" i="29"/>
  <c r="GA27" i="29" s="1"/>
  <c r="FP15" i="29"/>
  <c r="GA15" i="29" s="1"/>
  <c r="FP23" i="29"/>
  <c r="GA23" i="29" s="1"/>
  <c r="FP16" i="29"/>
  <c r="GA16" i="29" s="1"/>
  <c r="FP18" i="29"/>
  <c r="GA18" i="29" s="1"/>
  <c r="FP24" i="29"/>
  <c r="GA24" i="29" s="1"/>
  <c r="FP13" i="29"/>
  <c r="GA13" i="29" s="1"/>
  <c r="FP26" i="29"/>
  <c r="GA26" i="29" s="1"/>
  <c r="FP10" i="29"/>
  <c r="GA10" i="29" s="1"/>
  <c r="FP9" i="29"/>
  <c r="GA9" i="29" s="1"/>
  <c r="FP29" i="29"/>
  <c r="GA29" i="29" s="1"/>
  <c r="FP20" i="29"/>
  <c r="GA20" i="29" s="1"/>
  <c r="FP21" i="29"/>
  <c r="GA21" i="29" s="1"/>
  <c r="FP17" i="29"/>
  <c r="GA17" i="29" s="1"/>
  <c r="FP19" i="29"/>
  <c r="GA19" i="29" s="1"/>
  <c r="FP12" i="29"/>
  <c r="GA12" i="29" s="1"/>
  <c r="KH8" i="28"/>
  <c r="KS8" i="28" s="1"/>
  <c r="KH30" i="28"/>
  <c r="KS30" i="28" s="1"/>
  <c r="KH26" i="28"/>
  <c r="KS26" i="28" s="1"/>
  <c r="KH24" i="28"/>
  <c r="KS24" i="28" s="1"/>
  <c r="KH20" i="28"/>
  <c r="KS20" i="28" s="1"/>
  <c r="KH18" i="28"/>
  <c r="KS18" i="28" s="1"/>
  <c r="KH17" i="28"/>
  <c r="KS17" i="28" s="1"/>
  <c r="KH13" i="28"/>
  <c r="KS13" i="28" s="1"/>
  <c r="KH12" i="28"/>
  <c r="KS12" i="28" s="1"/>
  <c r="KH9" i="28"/>
  <c r="KS9" i="28" s="1"/>
  <c r="KH15" i="28"/>
  <c r="KS15" i="28" s="1"/>
  <c r="KH19" i="28"/>
  <c r="KS19" i="28" s="1"/>
  <c r="KH23" i="28"/>
  <c r="KS23" i="28" s="1"/>
  <c r="KH28" i="28"/>
  <c r="KS28" i="28" s="1"/>
  <c r="KH11" i="28"/>
  <c r="KS11" i="28" s="1"/>
  <c r="KH22" i="28"/>
  <c r="KS22" i="28" s="1"/>
  <c r="KH14" i="28"/>
  <c r="KS14" i="28" s="1"/>
  <c r="KH16" i="28"/>
  <c r="KS16" i="28" s="1"/>
  <c r="KH27" i="28"/>
  <c r="KS27" i="28" s="1"/>
  <c r="KH29" i="28"/>
  <c r="KS29" i="28" s="1"/>
  <c r="KH21" i="28"/>
  <c r="KS21" i="28" s="1"/>
  <c r="KH10" i="28"/>
  <c r="KS10" i="28" s="1"/>
  <c r="KH25" i="28"/>
  <c r="KS25" i="28" s="1"/>
  <c r="F196" i="4"/>
  <c r="FO30" i="29"/>
  <c r="FZ30" i="29" s="1"/>
  <c r="FO28" i="29"/>
  <c r="FZ28" i="29" s="1"/>
  <c r="FO26" i="29"/>
  <c r="FZ26" i="29" s="1"/>
  <c r="FO24" i="29"/>
  <c r="FZ24" i="29" s="1"/>
  <c r="FO23" i="29"/>
  <c r="FZ23" i="29" s="1"/>
  <c r="FO18" i="29"/>
  <c r="FZ18" i="29" s="1"/>
  <c r="FO16" i="29"/>
  <c r="FZ16" i="29" s="1"/>
  <c r="FO15" i="29"/>
  <c r="FZ15" i="29" s="1"/>
  <c r="FO14" i="29"/>
  <c r="FZ14" i="29" s="1"/>
  <c r="FO13" i="29"/>
  <c r="FZ13" i="29" s="1"/>
  <c r="FO11" i="29"/>
  <c r="FZ11" i="29" s="1"/>
  <c r="FO10" i="29"/>
  <c r="FZ10" i="29" s="1"/>
  <c r="FO27" i="29"/>
  <c r="FZ27" i="29" s="1"/>
  <c r="FO22" i="29"/>
  <c r="FZ22" i="29" s="1"/>
  <c r="FO20" i="29"/>
  <c r="FZ20" i="29" s="1"/>
  <c r="FO19" i="29"/>
  <c r="FZ19" i="29" s="1"/>
  <c r="FO9" i="29"/>
  <c r="FZ9" i="29" s="1"/>
  <c r="FO17" i="29"/>
  <c r="FZ17" i="29" s="1"/>
  <c r="FO21" i="29"/>
  <c r="FZ21" i="29" s="1"/>
  <c r="FO8" i="29"/>
  <c r="FZ8" i="29" s="1"/>
  <c r="FO25" i="29"/>
  <c r="FZ25" i="29" s="1"/>
  <c r="FO29" i="29"/>
  <c r="FZ29" i="29" s="1"/>
  <c r="FO12" i="29"/>
  <c r="FZ12" i="29" s="1"/>
  <c r="KG14" i="28"/>
  <c r="KR14" i="28" s="1"/>
  <c r="KG30" i="28"/>
  <c r="KR30" i="28" s="1"/>
  <c r="KG28" i="28"/>
  <c r="KR28" i="28" s="1"/>
  <c r="KG27" i="28"/>
  <c r="KR27" i="28" s="1"/>
  <c r="KG26" i="28"/>
  <c r="KR26" i="28" s="1"/>
  <c r="KG25" i="28"/>
  <c r="KR25" i="28" s="1"/>
  <c r="KG24" i="28"/>
  <c r="KR24" i="28" s="1"/>
  <c r="KG23" i="28"/>
  <c r="KR23" i="28" s="1"/>
  <c r="KG22" i="28"/>
  <c r="KR22" i="28" s="1"/>
  <c r="KG20" i="28"/>
  <c r="KR20" i="28" s="1"/>
  <c r="KG19" i="28"/>
  <c r="KR19" i="28" s="1"/>
  <c r="KG16" i="28"/>
  <c r="KR16" i="28" s="1"/>
  <c r="KG13" i="28"/>
  <c r="KR13" i="28" s="1"/>
  <c r="KG12" i="28"/>
  <c r="KR12" i="28" s="1"/>
  <c r="KG9" i="28"/>
  <c r="KR9" i="28" s="1"/>
  <c r="KG11" i="28"/>
  <c r="KR11" i="28" s="1"/>
  <c r="KG21" i="28"/>
  <c r="KR21" i="28" s="1"/>
  <c r="KG17" i="28"/>
  <c r="KR17" i="28" s="1"/>
  <c r="KG18" i="28"/>
  <c r="KR18" i="28" s="1"/>
  <c r="KG8" i="28"/>
  <c r="KR8" i="28" s="1"/>
  <c r="KG29" i="28"/>
  <c r="KR29" i="28" s="1"/>
  <c r="KG10" i="28"/>
  <c r="KR10" i="28" s="1"/>
  <c r="KG15" i="28"/>
  <c r="KR15" i="28" s="1"/>
  <c r="FM8" i="29"/>
  <c r="FX8" i="29" s="1"/>
  <c r="FN8" i="29"/>
  <c r="FY8" i="29" s="1"/>
  <c r="FM9" i="29"/>
  <c r="FX9" i="29" s="1"/>
  <c r="FN9" i="29"/>
  <c r="FY9" i="29" s="1"/>
  <c r="FM10" i="29"/>
  <c r="FX10" i="29" s="1"/>
  <c r="FN10" i="29"/>
  <c r="FY10" i="29" s="1"/>
  <c r="FM11" i="29"/>
  <c r="FX11" i="29" s="1"/>
  <c r="FN11" i="29"/>
  <c r="FY11" i="29" s="1"/>
  <c r="FM12" i="29"/>
  <c r="FX12" i="29" s="1"/>
  <c r="FN12" i="29"/>
  <c r="FY12" i="29" s="1"/>
  <c r="FM13" i="29"/>
  <c r="FX13" i="29" s="1"/>
  <c r="FN13" i="29"/>
  <c r="FY13" i="29" s="1"/>
  <c r="FM14" i="29"/>
  <c r="FX14" i="29" s="1"/>
  <c r="FN14" i="29"/>
  <c r="FY14" i="29" s="1"/>
  <c r="FM15" i="29"/>
  <c r="FX15" i="29" s="1"/>
  <c r="FN15" i="29"/>
  <c r="FY15" i="29" s="1"/>
  <c r="FM16" i="29"/>
  <c r="FX16" i="29" s="1"/>
  <c r="FN16" i="29"/>
  <c r="FY16" i="29" s="1"/>
  <c r="FM17" i="29"/>
  <c r="FX17" i="29" s="1"/>
  <c r="FN17" i="29"/>
  <c r="FY17" i="29" s="1"/>
  <c r="FM18" i="29"/>
  <c r="FX18" i="29" s="1"/>
  <c r="FN18" i="29"/>
  <c r="FY18" i="29" s="1"/>
  <c r="FM19" i="29"/>
  <c r="FX19" i="29" s="1"/>
  <c r="FN19" i="29"/>
  <c r="FY19" i="29" s="1"/>
  <c r="FM20" i="29"/>
  <c r="FX20" i="29" s="1"/>
  <c r="FN20" i="29"/>
  <c r="FY20" i="29" s="1"/>
  <c r="FM21" i="29"/>
  <c r="FX21" i="29" s="1"/>
  <c r="FN21" i="29"/>
  <c r="FY21" i="29" s="1"/>
  <c r="FM22" i="29"/>
  <c r="FX22" i="29" s="1"/>
  <c r="FN22" i="29"/>
  <c r="FY22" i="29" s="1"/>
  <c r="FM23" i="29"/>
  <c r="FX23" i="29" s="1"/>
  <c r="FN23" i="29"/>
  <c r="FY23" i="29" s="1"/>
  <c r="FM24" i="29"/>
  <c r="FX24" i="29" s="1"/>
  <c r="FN24" i="29"/>
  <c r="FY24" i="29" s="1"/>
  <c r="FM25" i="29"/>
  <c r="FX25" i="29" s="1"/>
  <c r="FN25" i="29"/>
  <c r="FY25" i="29" s="1"/>
  <c r="FM26" i="29"/>
  <c r="FX26" i="29" s="1"/>
  <c r="FN26" i="29"/>
  <c r="FY26" i="29" s="1"/>
  <c r="FM27" i="29"/>
  <c r="FX27" i="29" s="1"/>
  <c r="FN27" i="29"/>
  <c r="FY27" i="29" s="1"/>
  <c r="FM28" i="29"/>
  <c r="FX28" i="29" s="1"/>
  <c r="FN28" i="29"/>
  <c r="FY28" i="29" s="1"/>
  <c r="FM29" i="29"/>
  <c r="FX29" i="29" s="1"/>
  <c r="FN29" i="29"/>
  <c r="FY29" i="29" s="1"/>
  <c r="FM30" i="29"/>
  <c r="FX30" i="29" s="1"/>
  <c r="FN30" i="29"/>
  <c r="FY30" i="29" s="1"/>
  <c r="F190" i="4"/>
  <c r="KA30" i="28"/>
  <c r="KA29" i="28"/>
  <c r="KA28" i="28"/>
  <c r="KA27" i="28"/>
  <c r="KA26" i="28"/>
  <c r="KA25" i="28"/>
  <c r="KA24" i="28"/>
  <c r="KA23" i="28"/>
  <c r="KA22" i="28"/>
  <c r="KA21" i="28"/>
  <c r="KA20" i="28"/>
  <c r="KA19" i="28"/>
  <c r="KA18" i="28"/>
  <c r="KA17" i="28"/>
  <c r="KA16" i="28"/>
  <c r="KA15" i="28"/>
  <c r="KA14" i="28"/>
  <c r="KA13" i="28"/>
  <c r="KA12" i="28"/>
  <c r="KA11" i="28"/>
  <c r="KA10" i="28"/>
  <c r="KA9" i="28"/>
  <c r="KL9" i="28" s="1"/>
  <c r="KA8" i="28"/>
  <c r="FI30" i="29"/>
  <c r="FI29" i="29"/>
  <c r="FI28" i="29"/>
  <c r="FI27" i="29"/>
  <c r="FI26" i="29"/>
  <c r="FI25" i="29"/>
  <c r="FI24" i="29"/>
  <c r="FI23" i="29"/>
  <c r="FI22" i="29"/>
  <c r="FI21" i="29"/>
  <c r="FI20" i="29"/>
  <c r="FI19" i="29"/>
  <c r="FI18" i="29"/>
  <c r="FI17" i="29"/>
  <c r="FI16" i="29"/>
  <c r="FI15" i="29"/>
  <c r="FI14" i="29"/>
  <c r="FI13" i="29"/>
  <c r="FI12" i="29"/>
  <c r="FI11" i="29"/>
  <c r="FI10" i="29"/>
  <c r="FI9" i="29"/>
  <c r="FI8" i="29"/>
  <c r="F142" i="4"/>
  <c r="F141" i="4"/>
  <c r="H149" i="4"/>
  <c r="DG10" i="25"/>
  <c r="DG14" i="25"/>
  <c r="DG18" i="25"/>
  <c r="DG13" i="25"/>
  <c r="DG11" i="25"/>
  <c r="DG15" i="25"/>
  <c r="DG19" i="25"/>
  <c r="DG17" i="25"/>
  <c r="DG8" i="25"/>
  <c r="DG12" i="25"/>
  <c r="DG16" i="25"/>
  <c r="DG20" i="25"/>
  <c r="DG7" i="25"/>
  <c r="DG9" i="25"/>
  <c r="DF11" i="25"/>
  <c r="DF15" i="25"/>
  <c r="DF19" i="25"/>
  <c r="DF18" i="25"/>
  <c r="DF7" i="25"/>
  <c r="DF8" i="25"/>
  <c r="DF12" i="25"/>
  <c r="DF16" i="25"/>
  <c r="DF20" i="25"/>
  <c r="DF10" i="25"/>
  <c r="DF9" i="25"/>
  <c r="DF13" i="25"/>
  <c r="DF17" i="25"/>
  <c r="DF14" i="25"/>
  <c r="DH13" i="25"/>
  <c r="DH17" i="25"/>
  <c r="DH12" i="25"/>
  <c r="DH15" i="25"/>
  <c r="DB11" i="5"/>
  <c r="EC11" i="5"/>
  <c r="DB20" i="5"/>
  <c r="EC20" i="5"/>
  <c r="DB26" i="5"/>
  <c r="EC26" i="5"/>
  <c r="DB27" i="5"/>
  <c r="EC27" i="5"/>
  <c r="DB12" i="5"/>
  <c r="EC12" i="5"/>
  <c r="DB21" i="5"/>
  <c r="EC21" i="5"/>
  <c r="DB22" i="5"/>
  <c r="EC22" i="5"/>
  <c r="DB23" i="5"/>
  <c r="EC23" i="5"/>
  <c r="DB28" i="5"/>
  <c r="EC28" i="5"/>
  <c r="CW26" i="5"/>
  <c r="DB8" i="5"/>
  <c r="EC8" i="5"/>
  <c r="DB13" i="5"/>
  <c r="EC13" i="5"/>
  <c r="DB15" i="5"/>
  <c r="EC15" i="5"/>
  <c r="DB16" i="5"/>
  <c r="EC16" i="5"/>
  <c r="DB24" i="5"/>
  <c r="EC24" i="5"/>
  <c r="DB29" i="5"/>
  <c r="EC29" i="5"/>
  <c r="DB30" i="5"/>
  <c r="EC30" i="5"/>
  <c r="DB9" i="5"/>
  <c r="EC9" i="5"/>
  <c r="DB10" i="5"/>
  <c r="EC10" i="5"/>
  <c r="DB14" i="5"/>
  <c r="EC14" i="5"/>
  <c r="DB17" i="5"/>
  <c r="EC17" i="5"/>
  <c r="DB18" i="5"/>
  <c r="EC18" i="5"/>
  <c r="DB19" i="5"/>
  <c r="EC19" i="5"/>
  <c r="DB25" i="5"/>
  <c r="EC25" i="5"/>
  <c r="DB7" i="5"/>
  <c r="EC7" i="5"/>
  <c r="CX30" i="5"/>
  <c r="CW18" i="5"/>
  <c r="DM18" i="5"/>
  <c r="DX18" i="5" s="1"/>
  <c r="CW10" i="5"/>
  <c r="DM10" i="5"/>
  <c r="DX10" i="5" s="1"/>
  <c r="CX29" i="5"/>
  <c r="CX25" i="5"/>
  <c r="CX17" i="5"/>
  <c r="CX13" i="5"/>
  <c r="CX9" i="5"/>
  <c r="DA25" i="5"/>
  <c r="CX28" i="5"/>
  <c r="CX24" i="5"/>
  <c r="CX20" i="5"/>
  <c r="CX16" i="5"/>
  <c r="CX8" i="5"/>
  <c r="CX27" i="5"/>
  <c r="CX23" i="5"/>
  <c r="CX19" i="5"/>
  <c r="CX15" i="5"/>
  <c r="CX11" i="5"/>
  <c r="DH8" i="25"/>
  <c r="DH20" i="25"/>
  <c r="DH11" i="25"/>
  <c r="DH14" i="25"/>
  <c r="DH9" i="25"/>
  <c r="DH19" i="25"/>
  <c r="DH16" i="25"/>
  <c r="DH10" i="25"/>
  <c r="DH7" i="25"/>
  <c r="DH18" i="25"/>
  <c r="EI28" i="5"/>
  <c r="EQ28" i="5" s="1"/>
  <c r="BK18" i="5"/>
  <c r="F198" i="4"/>
  <c r="F126" i="4"/>
  <c r="F125" i="4"/>
  <c r="F197" i="4"/>
  <c r="F118" i="4"/>
  <c r="F124" i="4"/>
  <c r="F121" i="4"/>
  <c r="F128" i="4"/>
  <c r="F200" i="4"/>
  <c r="BK23" i="5"/>
  <c r="F127" i="4"/>
  <c r="E84" i="3"/>
  <c r="E81" i="3"/>
  <c r="E73" i="3"/>
  <c r="BP6" i="5"/>
  <c r="E94" i="3"/>
  <c r="E56" i="4" s="1"/>
  <c r="F56" i="4" s="1"/>
  <c r="BN6" i="5"/>
  <c r="E83" i="3"/>
  <c r="BK8" i="5"/>
  <c r="EI6" i="5"/>
  <c r="EJ6" i="5" s="1"/>
  <c r="EK6" i="5" s="1"/>
  <c r="E82" i="3"/>
  <c r="CP6" i="5"/>
  <c r="E75" i="3"/>
  <c r="E95" i="3"/>
  <c r="E57" i="4" s="1"/>
  <c r="F57" i="4" s="1"/>
  <c r="E93" i="3"/>
  <c r="E55" i="4" s="1"/>
  <c r="F55" i="4" s="1"/>
  <c r="E76" i="3"/>
  <c r="E90" i="3"/>
  <c r="E86" i="3"/>
  <c r="E85" i="3"/>
  <c r="E89" i="3"/>
  <c r="E52" i="4" s="1"/>
  <c r="E42" i="3"/>
  <c r="BK30" i="5"/>
  <c r="BK22" i="5"/>
  <c r="BK9" i="5"/>
  <c r="EI21" i="5"/>
  <c r="EP21" i="5" s="1"/>
  <c r="BK25" i="5"/>
  <c r="ES18" i="5"/>
  <c r="ET18" i="5"/>
  <c r="CW8" i="5"/>
  <c r="ES22" i="5"/>
  <c r="ET22" i="5"/>
  <c r="ES23" i="5"/>
  <c r="ET23" i="5"/>
  <c r="D80" i="12"/>
  <c r="EV24" i="5"/>
  <c r="EW24" i="5"/>
  <c r="CW24" i="5"/>
  <c r="E80" i="12"/>
  <c r="BK16" i="5"/>
  <c r="EI29" i="5"/>
  <c r="EJ29" i="5" s="1"/>
  <c r="EK29" i="5" s="1"/>
  <c r="F106" i="4"/>
  <c r="F112" i="4"/>
  <c r="F105" i="4"/>
  <c r="C81" i="12"/>
  <c r="B395" i="30" s="1"/>
  <c r="I15" i="11"/>
  <c r="B332" i="30" s="1"/>
  <c r="B330" i="30"/>
  <c r="CW16" i="5"/>
  <c r="CW30" i="5"/>
  <c r="CW14" i="5"/>
  <c r="F115" i="4"/>
  <c r="E67" i="11"/>
  <c r="CW13" i="5"/>
  <c r="CW15" i="5"/>
  <c r="CW25" i="5"/>
  <c r="CW17" i="5"/>
  <c r="CW29" i="5"/>
  <c r="CW21" i="5"/>
  <c r="I16" i="11"/>
  <c r="B333" i="30" s="1"/>
  <c r="DA16" i="5"/>
  <c r="DA18" i="5"/>
  <c r="DA19" i="5"/>
  <c r="DA22" i="5"/>
  <c r="EI11" i="5"/>
  <c r="EP11" i="5" s="1"/>
  <c r="BK11" i="5"/>
  <c r="DA17" i="5"/>
  <c r="EI12" i="5"/>
  <c r="EQ12" i="5" s="1"/>
  <c r="BK12" i="5"/>
  <c r="DA14" i="5"/>
  <c r="DA9" i="5"/>
  <c r="EI14" i="5"/>
  <c r="EJ14" i="5" s="1"/>
  <c r="EK14" i="5" s="1"/>
  <c r="BK14" i="5"/>
  <c r="DA8" i="5"/>
  <c r="BK13" i="5"/>
  <c r="EI13" i="5"/>
  <c r="G68" i="11"/>
  <c r="G67" i="11"/>
  <c r="H14" i="11"/>
  <c r="I14" i="11" s="1"/>
  <c r="B331" i="30" s="1"/>
  <c r="DL30" i="5"/>
  <c r="DW30" i="5" s="1"/>
  <c r="DL26" i="5"/>
  <c r="DW26" i="5" s="1"/>
  <c r="DL22" i="5"/>
  <c r="DW22" i="5" s="1"/>
  <c r="DL18" i="5"/>
  <c r="DW18" i="5" s="1"/>
  <c r="DL14" i="5"/>
  <c r="DW14" i="5" s="1"/>
  <c r="DL10" i="5"/>
  <c r="DW10" i="5" s="1"/>
  <c r="DL29" i="5"/>
  <c r="DW29" i="5" s="1"/>
  <c r="DL25" i="5"/>
  <c r="DW25" i="5" s="1"/>
  <c r="DL21" i="5"/>
  <c r="DW21" i="5" s="1"/>
  <c r="DL17" i="5"/>
  <c r="DW17" i="5" s="1"/>
  <c r="DL13" i="5"/>
  <c r="DW13" i="5" s="1"/>
  <c r="DL9" i="5"/>
  <c r="DW9" i="5" s="1"/>
  <c r="DL28" i="5"/>
  <c r="DW28" i="5" s="1"/>
  <c r="DL24" i="5"/>
  <c r="DW24" i="5" s="1"/>
  <c r="DL20" i="5"/>
  <c r="DW20" i="5" s="1"/>
  <c r="DL16" i="5"/>
  <c r="DW16" i="5" s="1"/>
  <c r="DL12" i="5"/>
  <c r="DW12" i="5" s="1"/>
  <c r="DL8" i="5"/>
  <c r="DW8" i="5" s="1"/>
  <c r="DL23" i="5"/>
  <c r="DW23" i="5" s="1"/>
  <c r="DL11" i="5"/>
  <c r="DW11" i="5" s="1"/>
  <c r="DL19" i="5"/>
  <c r="DW19" i="5" s="1"/>
  <c r="DL7" i="5"/>
  <c r="DW7" i="5" s="1"/>
  <c r="DL15" i="5"/>
  <c r="DW15" i="5" s="1"/>
  <c r="DL27" i="5"/>
  <c r="DW27" i="5" s="1"/>
  <c r="CW11" i="5"/>
  <c r="DA27" i="5"/>
  <c r="DA23" i="5"/>
  <c r="CW27" i="5"/>
  <c r="DA24" i="5"/>
  <c r="EI27" i="5"/>
  <c r="BK27" i="5"/>
  <c r="CX10" i="5"/>
  <c r="DA28" i="5"/>
  <c r="CW23" i="5"/>
  <c r="CX22" i="5"/>
  <c r="CX14" i="5"/>
  <c r="CW7" i="5"/>
  <c r="CW22" i="5"/>
  <c r="CX21" i="5"/>
  <c r="D68" i="11"/>
  <c r="CX26" i="5"/>
  <c r="EP9" i="5"/>
  <c r="EQ9" i="5"/>
  <c r="DA20" i="5"/>
  <c r="DA21" i="5"/>
  <c r="CW20" i="5"/>
  <c r="EI19" i="5"/>
  <c r="EJ19" i="5" s="1"/>
  <c r="EK19" i="5" s="1"/>
  <c r="BK19" i="5"/>
  <c r="DA26" i="5"/>
  <c r="EQ18" i="5"/>
  <c r="CW28" i="5"/>
  <c r="DK30" i="5"/>
  <c r="DV30" i="5" s="1"/>
  <c r="DK26" i="5"/>
  <c r="DV26" i="5" s="1"/>
  <c r="DK22" i="5"/>
  <c r="DV22" i="5" s="1"/>
  <c r="DK18" i="5"/>
  <c r="DV18" i="5" s="1"/>
  <c r="DK14" i="5"/>
  <c r="DV14" i="5" s="1"/>
  <c r="DK10" i="5"/>
  <c r="DV10" i="5" s="1"/>
  <c r="DK29" i="5"/>
  <c r="DV29" i="5" s="1"/>
  <c r="DK25" i="5"/>
  <c r="DV25" i="5" s="1"/>
  <c r="DK21" i="5"/>
  <c r="DV21" i="5" s="1"/>
  <c r="DK17" i="5"/>
  <c r="DV17" i="5" s="1"/>
  <c r="DK13" i="5"/>
  <c r="DV13" i="5" s="1"/>
  <c r="DK9" i="5"/>
  <c r="DV9" i="5" s="1"/>
  <c r="DK12" i="5"/>
  <c r="DV12" i="5" s="1"/>
  <c r="DK23" i="5"/>
  <c r="DV23" i="5" s="1"/>
  <c r="DK20" i="5"/>
  <c r="DV20" i="5" s="1"/>
  <c r="DK11" i="5"/>
  <c r="DV11" i="5" s="1"/>
  <c r="DK8" i="5"/>
  <c r="DV8" i="5" s="1"/>
  <c r="DK28" i="5"/>
  <c r="DV28" i="5" s="1"/>
  <c r="DK19" i="5"/>
  <c r="DV19" i="5" s="1"/>
  <c r="DK27" i="5"/>
  <c r="DV27" i="5" s="1"/>
  <c r="DK24" i="5"/>
  <c r="DV24" i="5" s="1"/>
  <c r="DK16" i="5"/>
  <c r="DV16" i="5" s="1"/>
  <c r="DK15" i="5"/>
  <c r="DV15" i="5" s="1"/>
  <c r="DK7" i="5"/>
  <c r="DV7" i="5" s="1"/>
  <c r="DA10" i="5"/>
  <c r="DA11" i="5"/>
  <c r="DA12" i="5"/>
  <c r="DA13" i="5"/>
  <c r="DA15" i="5"/>
  <c r="CX12" i="5"/>
  <c r="CW12" i="5"/>
  <c r="H73" i="3"/>
  <c r="E79" i="3"/>
  <c r="CR6" i="5"/>
  <c r="DC6" i="5" s="1"/>
  <c r="CX18" i="5"/>
  <c r="E80" i="3"/>
  <c r="CS6" i="5"/>
  <c r="DD6" i="5" s="1"/>
  <c r="CW19" i="5"/>
  <c r="EI10" i="5"/>
  <c r="EQ10" i="5" s="1"/>
  <c r="BK10" i="5"/>
  <c r="E72" i="3"/>
  <c r="DA29" i="5"/>
  <c r="DA30" i="5"/>
  <c r="CW9" i="5"/>
  <c r="EJ24" i="5"/>
  <c r="EK24" i="5" s="1"/>
  <c r="EP24" i="5"/>
  <c r="BK24" i="5"/>
  <c r="EQ22" i="5"/>
  <c r="EJ22" i="5"/>
  <c r="EK22" i="5" s="1"/>
  <c r="EQ25" i="5"/>
  <c r="EP25" i="5"/>
  <c r="EJ25" i="5"/>
  <c r="EK25" i="5" s="1"/>
  <c r="EJ30" i="5"/>
  <c r="EK30" i="5" s="1"/>
  <c r="EQ30" i="5"/>
  <c r="EP30" i="5"/>
  <c r="EI7" i="5"/>
  <c r="EJ7" i="5" s="1"/>
  <c r="H75" i="3"/>
  <c r="H84" i="3"/>
  <c r="H72" i="3"/>
  <c r="H83" i="3"/>
  <c r="H76" i="3"/>
  <c r="H82" i="3"/>
  <c r="H74" i="3"/>
  <c r="I57" i="11"/>
  <c r="BK26" i="5"/>
  <c r="EI26" i="5"/>
  <c r="EI17" i="5"/>
  <c r="EQ17" i="5" s="1"/>
  <c r="BK17" i="5"/>
  <c r="EJ18" i="5"/>
  <c r="EK18" i="5" s="1"/>
  <c r="E56" i="3"/>
  <c r="E27" i="4" s="1"/>
  <c r="F27" i="4" s="1"/>
  <c r="DL6" i="5"/>
  <c r="E55" i="3"/>
  <c r="E26" i="4" s="1"/>
  <c r="F26" i="4" s="1"/>
  <c r="E16" i="11"/>
  <c r="F114" i="4"/>
  <c r="F188" i="4"/>
  <c r="I46" i="11"/>
  <c r="B348" i="30" s="1"/>
  <c r="CM7" i="5"/>
  <c r="F6" i="11"/>
  <c r="H6" i="11"/>
  <c r="H65" i="11" s="1"/>
  <c r="G6" i="11"/>
  <c r="G65" i="11" s="1"/>
  <c r="E6" i="11"/>
  <c r="E65" i="11" s="1"/>
  <c r="E50" i="11" s="1"/>
  <c r="E51" i="11" s="1"/>
  <c r="I51" i="11" s="1"/>
  <c r="B353" i="30" s="1"/>
  <c r="I55" i="11"/>
  <c r="B357" i="30" s="1"/>
  <c r="I17" i="11"/>
  <c r="B334" i="30" s="1"/>
  <c r="I10" i="11"/>
  <c r="B327" i="30" s="1"/>
  <c r="G8" i="11"/>
  <c r="F8" i="11"/>
  <c r="H53" i="11"/>
  <c r="H7" i="11"/>
  <c r="G53" i="11"/>
  <c r="H8" i="11"/>
  <c r="G7" i="11"/>
  <c r="F53" i="11"/>
  <c r="F7" i="11"/>
  <c r="E53" i="11"/>
  <c r="D7" i="11"/>
  <c r="I7" i="11" s="1"/>
  <c r="DA7" i="5"/>
  <c r="EQ16" i="5"/>
  <c r="EP16" i="5"/>
  <c r="EJ16" i="5"/>
  <c r="EK16" i="5" s="1"/>
  <c r="EQ20" i="5"/>
  <c r="EP20" i="5"/>
  <c r="EJ20" i="5"/>
  <c r="EK20" i="5" s="1"/>
  <c r="EP14" i="5"/>
  <c r="EP15" i="5"/>
  <c r="EJ15" i="5"/>
  <c r="EK15" i="5" s="1"/>
  <c r="EQ15" i="5"/>
  <c r="EQ8" i="5"/>
  <c r="EP8" i="5"/>
  <c r="EJ8" i="5"/>
  <c r="EK8" i="5" s="1"/>
  <c r="BK15" i="5"/>
  <c r="EJ9" i="5"/>
  <c r="EK9" i="5" s="1"/>
  <c r="BK20" i="5"/>
  <c r="EQ23" i="5"/>
  <c r="EJ23" i="5"/>
  <c r="EK23" i="5" s="1"/>
  <c r="BW7" i="5"/>
  <c r="CD7" i="5"/>
  <c r="D222" i="4"/>
  <c r="F180" i="4"/>
  <c r="F116" i="4"/>
  <c r="F107" i="4"/>
  <c r="F110" i="4"/>
  <c r="KP9" i="28" l="1"/>
  <c r="KQ9" i="28"/>
  <c r="KP10" i="28"/>
  <c r="KQ10" i="28"/>
  <c r="KP11" i="28"/>
  <c r="KQ11" i="28"/>
  <c r="KP12" i="28"/>
  <c r="KQ12" i="28"/>
  <c r="KP13" i="28"/>
  <c r="KQ13" i="28"/>
  <c r="KP14" i="28"/>
  <c r="KQ14" i="28"/>
  <c r="KP15" i="28"/>
  <c r="KQ15" i="28"/>
  <c r="KP16" i="28"/>
  <c r="KQ16" i="28"/>
  <c r="KP17" i="28"/>
  <c r="KQ17" i="28"/>
  <c r="KP18" i="28"/>
  <c r="KQ18" i="28"/>
  <c r="KP19" i="28"/>
  <c r="KQ19" i="28"/>
  <c r="KP20" i="28"/>
  <c r="KQ20" i="28"/>
  <c r="KP21" i="28"/>
  <c r="KQ21" i="28"/>
  <c r="KP22" i="28"/>
  <c r="KQ22" i="28"/>
  <c r="KP23" i="28"/>
  <c r="KQ23" i="28"/>
  <c r="KP24" i="28"/>
  <c r="KQ24" i="28"/>
  <c r="KP25" i="28"/>
  <c r="KQ25" i="28"/>
  <c r="KP26" i="28"/>
  <c r="KQ26" i="28"/>
  <c r="KP27" i="28"/>
  <c r="KQ27" i="28"/>
  <c r="KP28" i="28"/>
  <c r="KQ28" i="28"/>
  <c r="KP29" i="28"/>
  <c r="KQ29" i="28"/>
  <c r="KP30" i="28"/>
  <c r="KQ30" i="28"/>
  <c r="KQ8" i="28"/>
  <c r="KP8" i="28"/>
  <c r="B326" i="30"/>
  <c r="CH29" i="5"/>
  <c r="CH28" i="5"/>
  <c r="CH21" i="5"/>
  <c r="CK18" i="5"/>
  <c r="CI18" i="5"/>
  <c r="CJ18" i="5"/>
  <c r="CI23" i="5"/>
  <c r="CK23" i="5"/>
  <c r="CJ23" i="5"/>
  <c r="CJ30" i="5"/>
  <c r="CK30" i="5"/>
  <c r="CI30" i="5"/>
  <c r="CK22" i="5"/>
  <c r="CJ22" i="5"/>
  <c r="CI22" i="5"/>
  <c r="CJ25" i="5"/>
  <c r="CK25" i="5"/>
  <c r="CI25" i="5"/>
  <c r="CH25" i="5" s="1"/>
  <c r="EE25" i="5" s="1"/>
  <c r="CJ16" i="5"/>
  <c r="CI16" i="5"/>
  <c r="CK16" i="5"/>
  <c r="CK14" i="5"/>
  <c r="CI14" i="5"/>
  <c r="CJ14" i="5"/>
  <c r="CJ13" i="5"/>
  <c r="CK13" i="5"/>
  <c r="CI13" i="5"/>
  <c r="CI27" i="5"/>
  <c r="CJ27" i="5"/>
  <c r="CK27" i="5"/>
  <c r="CI19" i="5"/>
  <c r="CJ19" i="5"/>
  <c r="CK19" i="5"/>
  <c r="CI24" i="5"/>
  <c r="CK24" i="5"/>
  <c r="CJ24" i="5"/>
  <c r="CK26" i="5"/>
  <c r="CJ26" i="5"/>
  <c r="CI26" i="5"/>
  <c r="CJ17" i="5"/>
  <c r="CK17" i="5"/>
  <c r="CI17" i="5"/>
  <c r="F65" i="11"/>
  <c r="I6" i="11"/>
  <c r="CJ15" i="5"/>
  <c r="CK15" i="5"/>
  <c r="CI15" i="5"/>
  <c r="CJ20" i="5"/>
  <c r="CI20" i="5"/>
  <c r="CK20" i="5"/>
  <c r="KV8" i="28"/>
  <c r="CI9" i="5"/>
  <c r="CJ9" i="5"/>
  <c r="CK9" i="5"/>
  <c r="CI11" i="5"/>
  <c r="CJ11" i="5"/>
  <c r="CK11" i="5"/>
  <c r="CI12" i="5"/>
  <c r="CJ12" i="5"/>
  <c r="CK12" i="5"/>
  <c r="CI10" i="5"/>
  <c r="CJ10" i="5"/>
  <c r="CK10" i="5"/>
  <c r="CI8" i="5"/>
  <c r="CJ8" i="5"/>
  <c r="CK8" i="5"/>
  <c r="CH7" i="5"/>
  <c r="J39" i="12"/>
  <c r="EE28" i="5"/>
  <c r="I50" i="11"/>
  <c r="F191" i="4" s="1"/>
  <c r="H193" i="4"/>
  <c r="H188" i="4"/>
  <c r="H180" i="4"/>
  <c r="DO31" i="5"/>
  <c r="DZ31" i="5" s="1"/>
  <c r="DO32" i="5"/>
  <c r="DZ32" i="5" s="1"/>
  <c r="DO33" i="5"/>
  <c r="DZ33" i="5" s="1"/>
  <c r="DO34" i="5"/>
  <c r="DZ34" i="5" s="1"/>
  <c r="DO35" i="5"/>
  <c r="DZ35" i="5" s="1"/>
  <c r="DO36" i="5"/>
  <c r="DZ36" i="5" s="1"/>
  <c r="DO37" i="5"/>
  <c r="DZ37" i="5" s="1"/>
  <c r="DO38" i="5"/>
  <c r="DZ38" i="5" s="1"/>
  <c r="DO39" i="5"/>
  <c r="DZ39" i="5" s="1"/>
  <c r="DO40" i="5"/>
  <c r="DZ40" i="5" s="1"/>
  <c r="DO41" i="5"/>
  <c r="DZ41" i="5" s="1"/>
  <c r="DO42" i="5"/>
  <c r="DZ42" i="5" s="1"/>
  <c r="DO43" i="5"/>
  <c r="DZ43" i="5" s="1"/>
  <c r="DO44" i="5"/>
  <c r="DZ44" i="5" s="1"/>
  <c r="DO45" i="5"/>
  <c r="DZ45" i="5" s="1"/>
  <c r="DO46" i="5"/>
  <c r="DZ46" i="5" s="1"/>
  <c r="DO47" i="5"/>
  <c r="DZ47" i="5" s="1"/>
  <c r="DO48" i="5"/>
  <c r="DZ48" i="5" s="1"/>
  <c r="DO49" i="5"/>
  <c r="DZ49" i="5" s="1"/>
  <c r="DO50" i="5"/>
  <c r="DZ50" i="5" s="1"/>
  <c r="DO51" i="5"/>
  <c r="DZ51" i="5" s="1"/>
  <c r="DO52" i="5"/>
  <c r="DZ52" i="5" s="1"/>
  <c r="DO53" i="5"/>
  <c r="DZ53" i="5" s="1"/>
  <c r="DO54" i="5"/>
  <c r="DZ54" i="5" s="1"/>
  <c r="DO55" i="5"/>
  <c r="DZ55" i="5" s="1"/>
  <c r="DO57" i="5"/>
  <c r="DZ57" i="5" s="1"/>
  <c r="DO58" i="5"/>
  <c r="DZ58" i="5" s="1"/>
  <c r="DO59" i="5"/>
  <c r="DZ59" i="5" s="1"/>
  <c r="DO60" i="5"/>
  <c r="DZ60" i="5" s="1"/>
  <c r="DO61" i="5"/>
  <c r="DZ61" i="5" s="1"/>
  <c r="DO62" i="5"/>
  <c r="DZ62" i="5" s="1"/>
  <c r="DO63" i="5"/>
  <c r="DZ63" i="5" s="1"/>
  <c r="DO65" i="5"/>
  <c r="DZ65" i="5" s="1"/>
  <c r="DO66" i="5"/>
  <c r="DZ66" i="5" s="1"/>
  <c r="DO67" i="5"/>
  <c r="DZ67" i="5" s="1"/>
  <c r="DO69" i="5"/>
  <c r="DZ69" i="5" s="1"/>
  <c r="DO70" i="5"/>
  <c r="DZ70" i="5" s="1"/>
  <c r="DO73" i="5"/>
  <c r="DZ73" i="5" s="1"/>
  <c r="DO74" i="5"/>
  <c r="DZ74" i="5" s="1"/>
  <c r="DO77" i="5"/>
  <c r="DZ77" i="5" s="1"/>
  <c r="DO78" i="5"/>
  <c r="DZ78" i="5" s="1"/>
  <c r="DO81" i="5"/>
  <c r="DZ81" i="5" s="1"/>
  <c r="DO82" i="5"/>
  <c r="DZ82" i="5" s="1"/>
  <c r="DO85" i="5"/>
  <c r="DZ85" i="5" s="1"/>
  <c r="DO86" i="5"/>
  <c r="DZ86" i="5" s="1"/>
  <c r="DO89" i="5"/>
  <c r="DZ89" i="5" s="1"/>
  <c r="DO90" i="5"/>
  <c r="DZ90" i="5" s="1"/>
  <c r="DO93" i="5"/>
  <c r="DZ93" i="5" s="1"/>
  <c r="DO94" i="5"/>
  <c r="DZ94" i="5" s="1"/>
  <c r="DO97" i="5"/>
  <c r="DZ97" i="5" s="1"/>
  <c r="DO98" i="5"/>
  <c r="DZ98" i="5" s="1"/>
  <c r="DO101" i="5"/>
  <c r="DZ101" i="5" s="1"/>
  <c r="DO102" i="5"/>
  <c r="DZ102" i="5" s="1"/>
  <c r="DO103" i="5"/>
  <c r="DZ103" i="5" s="1"/>
  <c r="DO104" i="5"/>
  <c r="DZ104" i="5" s="1"/>
  <c r="DO105" i="5"/>
  <c r="DZ105" i="5" s="1"/>
  <c r="DO106" i="5"/>
  <c r="DZ106" i="5" s="1"/>
  <c r="DO107" i="5"/>
  <c r="DZ107" i="5" s="1"/>
  <c r="DO108" i="5"/>
  <c r="DZ108" i="5" s="1"/>
  <c r="DO109" i="5"/>
  <c r="DZ109" i="5" s="1"/>
  <c r="DO110" i="5"/>
  <c r="DZ110" i="5" s="1"/>
  <c r="DO111" i="5"/>
  <c r="DZ111" i="5" s="1"/>
  <c r="DO112" i="5"/>
  <c r="DZ112" i="5" s="1"/>
  <c r="DO113" i="5"/>
  <c r="DZ113" i="5" s="1"/>
  <c r="DO114" i="5"/>
  <c r="DZ114" i="5" s="1"/>
  <c r="DO115" i="5"/>
  <c r="DZ115" i="5" s="1"/>
  <c r="DO116" i="5"/>
  <c r="DZ116" i="5" s="1"/>
  <c r="DO117" i="5"/>
  <c r="DZ117" i="5" s="1"/>
  <c r="DO118" i="5"/>
  <c r="DZ118" i="5" s="1"/>
  <c r="DO119" i="5"/>
  <c r="DZ119" i="5" s="1"/>
  <c r="DO121" i="5"/>
  <c r="DZ121" i="5" s="1"/>
  <c r="DO122" i="5"/>
  <c r="DZ122" i="5" s="1"/>
  <c r="DO123" i="5"/>
  <c r="DZ123" i="5" s="1"/>
  <c r="DO126" i="5"/>
  <c r="DZ126" i="5" s="1"/>
  <c r="DO127" i="5"/>
  <c r="DZ127" i="5" s="1"/>
  <c r="DO130" i="5"/>
  <c r="DZ130" i="5" s="1"/>
  <c r="DO134" i="5"/>
  <c r="DZ134" i="5" s="1"/>
  <c r="DO136" i="5"/>
  <c r="DZ136" i="5" s="1"/>
  <c r="DO138" i="5"/>
  <c r="DZ138" i="5" s="1"/>
  <c r="DO140" i="5"/>
  <c r="DZ140" i="5" s="1"/>
  <c r="DO142" i="5"/>
  <c r="DZ142" i="5" s="1"/>
  <c r="DO144" i="5"/>
  <c r="DZ144" i="5" s="1"/>
  <c r="DO146" i="5"/>
  <c r="DZ146" i="5" s="1"/>
  <c r="DO149" i="5"/>
  <c r="DZ149" i="5" s="1"/>
  <c r="DO150" i="5"/>
  <c r="DZ150" i="5" s="1"/>
  <c r="DO151" i="5"/>
  <c r="DZ151" i="5" s="1"/>
  <c r="DO153" i="5"/>
  <c r="DZ153" i="5" s="1"/>
  <c r="DO154" i="5"/>
  <c r="DZ154" i="5" s="1"/>
  <c r="DO155" i="5"/>
  <c r="DZ155" i="5" s="1"/>
  <c r="DO157" i="5"/>
  <c r="DZ157" i="5" s="1"/>
  <c r="DO158" i="5"/>
  <c r="DZ158" i="5" s="1"/>
  <c r="DO159" i="5"/>
  <c r="DZ159" i="5" s="1"/>
  <c r="DO161" i="5"/>
  <c r="DZ161" i="5" s="1"/>
  <c r="DO162" i="5"/>
  <c r="DZ162" i="5" s="1"/>
  <c r="DO163" i="5"/>
  <c r="DZ163" i="5" s="1"/>
  <c r="DO165" i="5"/>
  <c r="DZ165" i="5" s="1"/>
  <c r="DO166" i="5"/>
  <c r="DZ166" i="5" s="1"/>
  <c r="DO167" i="5"/>
  <c r="DZ167" i="5" s="1"/>
  <c r="DO169" i="5"/>
  <c r="DZ169" i="5" s="1"/>
  <c r="DO170" i="5"/>
  <c r="DZ170" i="5" s="1"/>
  <c r="DO171" i="5"/>
  <c r="DZ171" i="5" s="1"/>
  <c r="DO173" i="5"/>
  <c r="DZ173" i="5" s="1"/>
  <c r="DO174" i="5"/>
  <c r="DZ174" i="5" s="1"/>
  <c r="DO175" i="5"/>
  <c r="DZ175" i="5" s="1"/>
  <c r="DO177" i="5"/>
  <c r="DZ177" i="5" s="1"/>
  <c r="DO178" i="5"/>
  <c r="DZ178" i="5" s="1"/>
  <c r="DO179" i="5"/>
  <c r="DZ179" i="5" s="1"/>
  <c r="DO181" i="5"/>
  <c r="DZ181" i="5" s="1"/>
  <c r="DO184" i="5"/>
  <c r="DZ184" i="5" s="1"/>
  <c r="DO187" i="5"/>
  <c r="DZ187" i="5" s="1"/>
  <c r="DO188" i="5"/>
  <c r="DZ188" i="5" s="1"/>
  <c r="DO191" i="5"/>
  <c r="DZ191" i="5" s="1"/>
  <c r="DO192" i="5"/>
  <c r="DZ192" i="5" s="1"/>
  <c r="DO194" i="5"/>
  <c r="DZ194" i="5" s="1"/>
  <c r="DO195" i="5"/>
  <c r="DZ195" i="5" s="1"/>
  <c r="DO196" i="5"/>
  <c r="DZ196" i="5" s="1"/>
  <c r="DO198" i="5"/>
  <c r="DZ198" i="5" s="1"/>
  <c r="DO199" i="5"/>
  <c r="DZ199" i="5" s="1"/>
  <c r="DO200" i="5"/>
  <c r="DZ200" i="5" s="1"/>
  <c r="DO202" i="5"/>
  <c r="DZ202" i="5" s="1"/>
  <c r="DO203" i="5"/>
  <c r="DZ203" i="5" s="1"/>
  <c r="DO204" i="5"/>
  <c r="DZ204" i="5" s="1"/>
  <c r="DO206" i="5"/>
  <c r="DZ206" i="5" s="1"/>
  <c r="DO207" i="5"/>
  <c r="DZ207" i="5" s="1"/>
  <c r="DO208" i="5"/>
  <c r="DZ208" i="5" s="1"/>
  <c r="DO210" i="5"/>
  <c r="DZ210" i="5" s="1"/>
  <c r="DO211" i="5"/>
  <c r="DZ211" i="5" s="1"/>
  <c r="DO212" i="5"/>
  <c r="DZ212" i="5" s="1"/>
  <c r="DO213" i="5"/>
  <c r="DZ213" i="5" s="1"/>
  <c r="DO214" i="5"/>
  <c r="DZ214" i="5" s="1"/>
  <c r="DO215" i="5"/>
  <c r="DZ215" i="5" s="1"/>
  <c r="DO216" i="5"/>
  <c r="DZ216" i="5" s="1"/>
  <c r="DO218" i="5"/>
  <c r="DZ218" i="5" s="1"/>
  <c r="DO219" i="5"/>
  <c r="DZ219" i="5" s="1"/>
  <c r="DO220" i="5"/>
  <c r="DZ220" i="5" s="1"/>
  <c r="DO221" i="5"/>
  <c r="DZ221" i="5" s="1"/>
  <c r="DO222" i="5"/>
  <c r="DZ222" i="5" s="1"/>
  <c r="DO223" i="5"/>
  <c r="DZ223" i="5" s="1"/>
  <c r="DO224" i="5"/>
  <c r="DZ224" i="5" s="1"/>
  <c r="DO225" i="5"/>
  <c r="DZ225" i="5" s="1"/>
  <c r="DO226" i="5"/>
  <c r="DZ226" i="5" s="1"/>
  <c r="DO227" i="5"/>
  <c r="DZ227" i="5" s="1"/>
  <c r="DO228" i="5"/>
  <c r="DZ228" i="5" s="1"/>
  <c r="DO229" i="5"/>
  <c r="DZ229" i="5" s="1"/>
  <c r="DO230" i="5"/>
  <c r="DZ230" i="5" s="1"/>
  <c r="DO231" i="5"/>
  <c r="DZ231" i="5" s="1"/>
  <c r="DO232" i="5"/>
  <c r="DZ232" i="5" s="1"/>
  <c r="DO233" i="5"/>
  <c r="DZ233" i="5" s="1"/>
  <c r="DO234" i="5"/>
  <c r="DZ234" i="5" s="1"/>
  <c r="DO235" i="5"/>
  <c r="DZ235" i="5" s="1"/>
  <c r="DO237" i="5"/>
  <c r="DZ237" i="5" s="1"/>
  <c r="DO238" i="5"/>
  <c r="DZ238" i="5" s="1"/>
  <c r="DO239" i="5"/>
  <c r="DZ239" i="5" s="1"/>
  <c r="DO240" i="5"/>
  <c r="DZ240" i="5" s="1"/>
  <c r="DO242" i="5"/>
  <c r="DZ242" i="5" s="1"/>
  <c r="DO243" i="5"/>
  <c r="DZ243" i="5" s="1"/>
  <c r="DO244" i="5"/>
  <c r="DZ244" i="5" s="1"/>
  <c r="DO246" i="5"/>
  <c r="DZ246" i="5" s="1"/>
  <c r="DO247" i="5"/>
  <c r="DZ247" i="5" s="1"/>
  <c r="DO248" i="5"/>
  <c r="DZ248" i="5" s="1"/>
  <c r="DO249" i="5"/>
  <c r="DZ249" i="5" s="1"/>
  <c r="DO250" i="5"/>
  <c r="DZ250" i="5" s="1"/>
  <c r="DO251" i="5"/>
  <c r="DZ251" i="5" s="1"/>
  <c r="DO252" i="5"/>
  <c r="DZ252" i="5" s="1"/>
  <c r="DO253" i="5"/>
  <c r="DZ253" i="5" s="1"/>
  <c r="DO254" i="5"/>
  <c r="DZ254" i="5" s="1"/>
  <c r="DO255" i="5"/>
  <c r="DZ255" i="5" s="1"/>
  <c r="DO256" i="5"/>
  <c r="DZ256" i="5" s="1"/>
  <c r="DO257" i="5"/>
  <c r="DZ257" i="5" s="1"/>
  <c r="DO258" i="5"/>
  <c r="DZ258" i="5" s="1"/>
  <c r="DO259" i="5"/>
  <c r="DZ259" i="5" s="1"/>
  <c r="DO260" i="5"/>
  <c r="DZ260" i="5" s="1"/>
  <c r="DO261" i="5"/>
  <c r="DZ261" i="5" s="1"/>
  <c r="DO262" i="5"/>
  <c r="DZ262" i="5" s="1"/>
  <c r="DO264" i="5"/>
  <c r="DZ264" i="5" s="1"/>
  <c r="DO265" i="5"/>
  <c r="DZ265" i="5" s="1"/>
  <c r="DO266" i="5"/>
  <c r="DZ266" i="5" s="1"/>
  <c r="DO268" i="5"/>
  <c r="DZ268" i="5" s="1"/>
  <c r="DO269" i="5"/>
  <c r="DZ269" i="5" s="1"/>
  <c r="DO270" i="5"/>
  <c r="DZ270" i="5" s="1"/>
  <c r="DO271" i="5"/>
  <c r="DZ271" i="5" s="1"/>
  <c r="DO272" i="5"/>
  <c r="DZ272" i="5" s="1"/>
  <c r="DO273" i="5"/>
  <c r="DZ273" i="5" s="1"/>
  <c r="DO274" i="5"/>
  <c r="DZ274" i="5" s="1"/>
  <c r="DO275" i="5"/>
  <c r="DZ275" i="5" s="1"/>
  <c r="DO276" i="5"/>
  <c r="DZ276" i="5" s="1"/>
  <c r="DO277" i="5"/>
  <c r="DZ277" i="5" s="1"/>
  <c r="DO278" i="5"/>
  <c r="DZ278" i="5" s="1"/>
  <c r="DO279" i="5"/>
  <c r="DZ279" i="5" s="1"/>
  <c r="DO280" i="5"/>
  <c r="DZ280" i="5" s="1"/>
  <c r="DO281" i="5"/>
  <c r="DZ281" i="5" s="1"/>
  <c r="DO282" i="5"/>
  <c r="DZ282" i="5" s="1"/>
  <c r="DO283" i="5"/>
  <c r="DZ283" i="5" s="1"/>
  <c r="DO284" i="5"/>
  <c r="DZ284" i="5" s="1"/>
  <c r="DO285" i="5"/>
  <c r="DZ285" i="5" s="1"/>
  <c r="DO287" i="5"/>
  <c r="DZ287" i="5" s="1"/>
  <c r="DO288" i="5"/>
  <c r="DZ288" i="5" s="1"/>
  <c r="DO289" i="5"/>
  <c r="DZ289" i="5" s="1"/>
  <c r="DO291" i="5"/>
  <c r="DZ291" i="5" s="1"/>
  <c r="DO292" i="5"/>
  <c r="DZ292" i="5" s="1"/>
  <c r="DO293" i="5"/>
  <c r="DZ293" i="5" s="1"/>
  <c r="DO294" i="5"/>
  <c r="DZ294" i="5" s="1"/>
  <c r="DO295" i="5"/>
  <c r="DZ295" i="5" s="1"/>
  <c r="DO296" i="5"/>
  <c r="DZ296" i="5" s="1"/>
  <c r="DO297" i="5"/>
  <c r="DZ297" i="5" s="1"/>
  <c r="DO298" i="5"/>
  <c r="DZ298" i="5" s="1"/>
  <c r="DO299" i="5"/>
  <c r="DZ299" i="5" s="1"/>
  <c r="DO300" i="5"/>
  <c r="DZ300" i="5" s="1"/>
  <c r="DO301" i="5"/>
  <c r="DZ301" i="5" s="1"/>
  <c r="DO302" i="5"/>
  <c r="DZ302" i="5" s="1"/>
  <c r="DO303" i="5"/>
  <c r="DZ303" i="5" s="1"/>
  <c r="DO304" i="5"/>
  <c r="DZ304" i="5" s="1"/>
  <c r="DO306" i="5"/>
  <c r="DZ306" i="5" s="1"/>
  <c r="DO307" i="5"/>
  <c r="DZ307" i="5" s="1"/>
  <c r="DO308" i="5"/>
  <c r="DZ308" i="5" s="1"/>
  <c r="DO310" i="5"/>
  <c r="DZ310" i="5" s="1"/>
  <c r="DO311" i="5"/>
  <c r="DZ311" i="5" s="1"/>
  <c r="DO312" i="5"/>
  <c r="DZ312" i="5" s="1"/>
  <c r="DO314" i="5"/>
  <c r="DZ314" i="5" s="1"/>
  <c r="DO315" i="5"/>
  <c r="DZ315" i="5" s="1"/>
  <c r="DO316" i="5"/>
  <c r="DZ316" i="5" s="1"/>
  <c r="DO318" i="5"/>
  <c r="DZ318" i="5" s="1"/>
  <c r="DO319" i="5"/>
  <c r="DZ319" i="5" s="1"/>
  <c r="DO320" i="5"/>
  <c r="DZ320" i="5" s="1"/>
  <c r="DO321" i="5"/>
  <c r="DZ321" i="5" s="1"/>
  <c r="DO322" i="5"/>
  <c r="DZ322" i="5" s="1"/>
  <c r="DO323" i="5"/>
  <c r="DZ323" i="5" s="1"/>
  <c r="DO324" i="5"/>
  <c r="DZ324" i="5" s="1"/>
  <c r="DO325" i="5"/>
  <c r="DZ325" i="5" s="1"/>
  <c r="DO326" i="5"/>
  <c r="DZ326" i="5" s="1"/>
  <c r="DO327" i="5"/>
  <c r="DZ327" i="5" s="1"/>
  <c r="DO328" i="5"/>
  <c r="DZ328" i="5" s="1"/>
  <c r="DO330" i="5"/>
  <c r="DZ330" i="5" s="1"/>
  <c r="DO331" i="5"/>
  <c r="DZ331" i="5" s="1"/>
  <c r="DO332" i="5"/>
  <c r="DZ332" i="5" s="1"/>
  <c r="DO334" i="5"/>
  <c r="DZ334" i="5" s="1"/>
  <c r="DO335" i="5"/>
  <c r="DZ335" i="5" s="1"/>
  <c r="DO336" i="5"/>
  <c r="DZ336" i="5" s="1"/>
  <c r="DO338" i="5"/>
  <c r="DZ338" i="5" s="1"/>
  <c r="DO339" i="5"/>
  <c r="DZ339" i="5" s="1"/>
  <c r="DO340" i="5"/>
  <c r="DZ340" i="5" s="1"/>
  <c r="DO341" i="5"/>
  <c r="DZ341" i="5" s="1"/>
  <c r="DO342" i="5"/>
  <c r="DZ342" i="5" s="1"/>
  <c r="DO345" i="5"/>
  <c r="DZ345" i="5" s="1"/>
  <c r="DO346" i="5"/>
  <c r="DZ346" i="5" s="1"/>
  <c r="DO349" i="5"/>
  <c r="DZ349" i="5" s="1"/>
  <c r="DO350" i="5"/>
  <c r="DZ350" i="5" s="1"/>
  <c r="DO352" i="5"/>
  <c r="DZ352" i="5" s="1"/>
  <c r="DO354" i="5"/>
  <c r="DZ354" i="5" s="1"/>
  <c r="DO355" i="5"/>
  <c r="DZ355" i="5" s="1"/>
  <c r="DO356" i="5"/>
  <c r="DZ356" i="5" s="1"/>
  <c r="DO359" i="5"/>
  <c r="DZ359" i="5" s="1"/>
  <c r="DO360" i="5"/>
  <c r="DZ360" i="5" s="1"/>
  <c r="DO362" i="5"/>
  <c r="DZ362" i="5" s="1"/>
  <c r="DO363" i="5"/>
  <c r="DZ363" i="5" s="1"/>
  <c r="DO364" i="5"/>
  <c r="DZ364" i="5" s="1"/>
  <c r="DO366" i="5"/>
  <c r="DZ366" i="5" s="1"/>
  <c r="DO367" i="5"/>
  <c r="DZ367" i="5" s="1"/>
  <c r="DO368" i="5"/>
  <c r="DZ368" i="5" s="1"/>
  <c r="DO370" i="5"/>
  <c r="DZ370" i="5" s="1"/>
  <c r="DO372" i="5"/>
  <c r="DZ372" i="5" s="1"/>
  <c r="DO373" i="5"/>
  <c r="DZ373" i="5" s="1"/>
  <c r="DO374" i="5"/>
  <c r="DZ374" i="5" s="1"/>
  <c r="DO377" i="5"/>
  <c r="DZ377" i="5" s="1"/>
  <c r="DO378" i="5"/>
  <c r="DZ378" i="5" s="1"/>
  <c r="DO380" i="5"/>
  <c r="DZ380" i="5" s="1"/>
  <c r="DO384" i="5"/>
  <c r="DZ384" i="5" s="1"/>
  <c r="DO386" i="5"/>
  <c r="DZ386" i="5" s="1"/>
  <c r="DO388" i="5"/>
  <c r="DZ388" i="5" s="1"/>
  <c r="DO389" i="5"/>
  <c r="DZ389" i="5" s="1"/>
  <c r="DO390" i="5"/>
  <c r="DZ390" i="5" s="1"/>
  <c r="DO392" i="5"/>
  <c r="DZ392" i="5" s="1"/>
  <c r="DO393" i="5"/>
  <c r="DZ393" i="5" s="1"/>
  <c r="DO394" i="5"/>
  <c r="DZ394" i="5" s="1"/>
  <c r="DO396" i="5"/>
  <c r="DZ396" i="5" s="1"/>
  <c r="DO397" i="5"/>
  <c r="DZ397" i="5" s="1"/>
  <c r="DO398" i="5"/>
  <c r="DZ398" i="5" s="1"/>
  <c r="DO400" i="5"/>
  <c r="DZ400" i="5" s="1"/>
  <c r="DO100" i="5"/>
  <c r="DZ100" i="5" s="1"/>
  <c r="DO56" i="5"/>
  <c r="DZ56" i="5" s="1"/>
  <c r="DO75" i="5"/>
  <c r="DZ75" i="5" s="1"/>
  <c r="DO91" i="5"/>
  <c r="DZ91" i="5" s="1"/>
  <c r="DO79" i="5"/>
  <c r="DZ79" i="5" s="1"/>
  <c r="DO95" i="5"/>
  <c r="DZ95" i="5" s="1"/>
  <c r="DO80" i="5"/>
  <c r="DZ80" i="5" s="1"/>
  <c r="DO96" i="5"/>
  <c r="DZ96" i="5" s="1"/>
  <c r="DO71" i="5"/>
  <c r="DZ71" i="5" s="1"/>
  <c r="DO87" i="5"/>
  <c r="DZ87" i="5" s="1"/>
  <c r="DO68" i="5"/>
  <c r="DZ68" i="5" s="1"/>
  <c r="DO76" i="5"/>
  <c r="DZ76" i="5" s="1"/>
  <c r="DO92" i="5"/>
  <c r="DZ92" i="5" s="1"/>
  <c r="DO64" i="5"/>
  <c r="DZ64" i="5" s="1"/>
  <c r="DO83" i="5"/>
  <c r="DZ83" i="5" s="1"/>
  <c r="DO99" i="5"/>
  <c r="DZ99" i="5" s="1"/>
  <c r="DO84" i="5"/>
  <c r="DZ84" i="5" s="1"/>
  <c r="DO72" i="5"/>
  <c r="DZ72" i="5" s="1"/>
  <c r="DO88" i="5"/>
  <c r="DZ88" i="5" s="1"/>
  <c r="DO137" i="5"/>
  <c r="DZ137" i="5" s="1"/>
  <c r="DO129" i="5"/>
  <c r="DZ129" i="5" s="1"/>
  <c r="DO133" i="5"/>
  <c r="DZ133" i="5" s="1"/>
  <c r="DO141" i="5"/>
  <c r="DZ141" i="5" s="1"/>
  <c r="DO176" i="5"/>
  <c r="DZ176" i="5" s="1"/>
  <c r="DO124" i="5"/>
  <c r="DZ124" i="5" s="1"/>
  <c r="DO139" i="5"/>
  <c r="DZ139" i="5" s="1"/>
  <c r="DO135" i="5"/>
  <c r="DZ135" i="5" s="1"/>
  <c r="DO120" i="5"/>
  <c r="DZ120" i="5" s="1"/>
  <c r="DO125" i="5"/>
  <c r="DZ125" i="5" s="1"/>
  <c r="DO128" i="5"/>
  <c r="DZ128" i="5" s="1"/>
  <c r="DO147" i="5"/>
  <c r="DZ147" i="5" s="1"/>
  <c r="DO183" i="5"/>
  <c r="DZ183" i="5" s="1"/>
  <c r="DO131" i="5"/>
  <c r="DZ131" i="5" s="1"/>
  <c r="DO132" i="5"/>
  <c r="DZ132" i="5" s="1"/>
  <c r="DO143" i="5"/>
  <c r="DZ143" i="5" s="1"/>
  <c r="DO145" i="5"/>
  <c r="DZ145" i="5" s="1"/>
  <c r="DO148" i="5"/>
  <c r="DZ148" i="5" s="1"/>
  <c r="DO180" i="5"/>
  <c r="DZ180" i="5" s="1"/>
  <c r="DO156" i="5"/>
  <c r="DZ156" i="5" s="1"/>
  <c r="DO172" i="5"/>
  <c r="DZ172" i="5" s="1"/>
  <c r="DO168" i="5"/>
  <c r="DZ168" i="5" s="1"/>
  <c r="DO152" i="5"/>
  <c r="DZ152" i="5" s="1"/>
  <c r="DO164" i="5"/>
  <c r="DZ164" i="5" s="1"/>
  <c r="DO201" i="5"/>
  <c r="DZ201" i="5" s="1"/>
  <c r="DO160" i="5"/>
  <c r="DZ160" i="5" s="1"/>
  <c r="DO186" i="5"/>
  <c r="DZ186" i="5" s="1"/>
  <c r="DO197" i="5"/>
  <c r="DZ197" i="5" s="1"/>
  <c r="DO193" i="5"/>
  <c r="DZ193" i="5" s="1"/>
  <c r="DO182" i="5"/>
  <c r="DZ182" i="5" s="1"/>
  <c r="DO189" i="5"/>
  <c r="DZ189" i="5" s="1"/>
  <c r="DO185" i="5"/>
  <c r="DZ185" i="5" s="1"/>
  <c r="DO190" i="5"/>
  <c r="DZ190" i="5" s="1"/>
  <c r="DO205" i="5"/>
  <c r="DZ205" i="5" s="1"/>
  <c r="DO209" i="5"/>
  <c r="DZ209" i="5" s="1"/>
  <c r="DO217" i="5"/>
  <c r="DZ217" i="5" s="1"/>
  <c r="DO236" i="5"/>
  <c r="DZ236" i="5" s="1"/>
  <c r="DO241" i="5"/>
  <c r="DZ241" i="5" s="1"/>
  <c r="DO245" i="5"/>
  <c r="DZ245" i="5" s="1"/>
  <c r="DO290" i="5"/>
  <c r="DZ290" i="5" s="1"/>
  <c r="DO267" i="5"/>
  <c r="DZ267" i="5" s="1"/>
  <c r="DO263" i="5"/>
  <c r="DZ263" i="5" s="1"/>
  <c r="DO286" i="5"/>
  <c r="DZ286" i="5" s="1"/>
  <c r="DO333" i="5"/>
  <c r="DZ333" i="5" s="1"/>
  <c r="DO317" i="5"/>
  <c r="DZ317" i="5" s="1"/>
  <c r="DO313" i="5"/>
  <c r="DZ313" i="5" s="1"/>
  <c r="DO309" i="5"/>
  <c r="DZ309" i="5" s="1"/>
  <c r="DO305" i="5"/>
  <c r="DZ305" i="5" s="1"/>
  <c r="DO329" i="5"/>
  <c r="DZ329" i="5" s="1"/>
  <c r="DO337" i="5"/>
  <c r="DZ337" i="5" s="1"/>
  <c r="DO348" i="5"/>
  <c r="DZ348" i="5" s="1"/>
  <c r="DO369" i="5"/>
  <c r="DZ369" i="5" s="1"/>
  <c r="DO353" i="5"/>
  <c r="DZ353" i="5" s="1"/>
  <c r="DO344" i="5"/>
  <c r="DZ344" i="5" s="1"/>
  <c r="DO343" i="5"/>
  <c r="DZ343" i="5" s="1"/>
  <c r="DO351" i="5"/>
  <c r="DZ351" i="5" s="1"/>
  <c r="DO347" i="5"/>
  <c r="DZ347" i="5" s="1"/>
  <c r="DO365" i="5"/>
  <c r="DZ365" i="5" s="1"/>
  <c r="DO357" i="5"/>
  <c r="DZ357" i="5" s="1"/>
  <c r="DO358" i="5"/>
  <c r="DZ358" i="5" s="1"/>
  <c r="DO361" i="5"/>
  <c r="DZ361" i="5" s="1"/>
  <c r="DO376" i="5"/>
  <c r="DZ376" i="5" s="1"/>
  <c r="DO375" i="5"/>
  <c r="DZ375" i="5" s="1"/>
  <c r="DO381" i="5"/>
  <c r="DZ381" i="5" s="1"/>
  <c r="DO385" i="5"/>
  <c r="DZ385" i="5" s="1"/>
  <c r="DO371" i="5"/>
  <c r="DZ371" i="5" s="1"/>
  <c r="DO379" i="5"/>
  <c r="DZ379" i="5" s="1"/>
  <c r="DO387" i="5"/>
  <c r="DZ387" i="5" s="1"/>
  <c r="DO383" i="5"/>
  <c r="DZ383" i="5" s="1"/>
  <c r="DO382" i="5"/>
  <c r="DZ382" i="5" s="1"/>
  <c r="DO391" i="5"/>
  <c r="DZ391" i="5" s="1"/>
  <c r="DO399" i="5"/>
  <c r="DZ399" i="5" s="1"/>
  <c r="DO395" i="5"/>
  <c r="DZ395" i="5" s="1"/>
  <c r="FL9" i="28"/>
  <c r="FW9" i="28" s="1"/>
  <c r="FL10" i="28"/>
  <c r="FW10" i="28" s="1"/>
  <c r="FL11" i="28"/>
  <c r="FW11" i="28" s="1"/>
  <c r="FL13" i="28"/>
  <c r="FW13" i="28" s="1"/>
  <c r="FL14" i="28"/>
  <c r="FW14" i="28" s="1"/>
  <c r="FL15" i="28"/>
  <c r="FW15" i="28" s="1"/>
  <c r="FL16" i="28"/>
  <c r="FW16" i="28" s="1"/>
  <c r="FL17" i="28"/>
  <c r="FW17" i="28" s="1"/>
  <c r="FL18" i="28"/>
  <c r="FW18" i="28" s="1"/>
  <c r="FL19" i="28"/>
  <c r="FW19" i="28" s="1"/>
  <c r="FL21" i="28"/>
  <c r="FW21" i="28" s="1"/>
  <c r="FL23" i="28"/>
  <c r="FW23" i="28" s="1"/>
  <c r="FL24" i="28"/>
  <c r="FW24" i="28" s="1"/>
  <c r="FL27" i="28"/>
  <c r="FW27" i="28" s="1"/>
  <c r="FL28" i="28"/>
  <c r="FW28" i="28" s="1"/>
  <c r="FL31" i="28"/>
  <c r="FW31" i="28" s="1"/>
  <c r="FL20" i="28"/>
  <c r="FW20" i="28" s="1"/>
  <c r="FL25" i="28"/>
  <c r="FW25" i="28" s="1"/>
  <c r="FL29" i="28"/>
  <c r="FW29" i="28" s="1"/>
  <c r="FL8" i="28"/>
  <c r="FW8" i="28" s="1"/>
  <c r="FL12" i="28"/>
  <c r="FW12" i="28" s="1"/>
  <c r="FL22" i="28"/>
  <c r="FW22" i="28" s="1"/>
  <c r="FL30" i="28"/>
  <c r="FW30" i="28" s="1"/>
  <c r="FL26" i="28"/>
  <c r="FW26" i="28" s="1"/>
  <c r="DO7" i="5"/>
  <c r="DZ7" i="5" s="1"/>
  <c r="DJ6" i="25"/>
  <c r="FL7" i="28"/>
  <c r="FW7" i="28" s="1"/>
  <c r="FT8" i="29"/>
  <c r="FT9" i="29"/>
  <c r="FT10" i="29"/>
  <c r="FT11" i="29"/>
  <c r="FT12" i="29"/>
  <c r="FT13" i="29"/>
  <c r="FT14" i="29"/>
  <c r="FT15" i="29"/>
  <c r="FT16" i="29"/>
  <c r="FT17" i="29"/>
  <c r="FT18" i="29"/>
  <c r="FT19" i="29"/>
  <c r="FT20" i="29"/>
  <c r="FT21" i="29"/>
  <c r="FT22" i="29"/>
  <c r="FT23" i="29"/>
  <c r="FT24" i="29"/>
  <c r="FT25" i="29"/>
  <c r="FT26" i="29"/>
  <c r="FT27" i="29"/>
  <c r="FT28" i="29"/>
  <c r="FT29" i="29"/>
  <c r="FT30" i="29"/>
  <c r="KL8" i="28"/>
  <c r="KL10" i="28"/>
  <c r="KL11" i="28"/>
  <c r="KL12" i="28"/>
  <c r="KL13" i="28"/>
  <c r="KL14" i="28"/>
  <c r="KL15" i="28"/>
  <c r="KL16" i="28"/>
  <c r="KL17" i="28"/>
  <c r="KL18" i="28"/>
  <c r="KL19" i="28"/>
  <c r="KL20" i="28"/>
  <c r="KL21" i="28"/>
  <c r="KL22" i="28"/>
  <c r="KL23" i="28"/>
  <c r="KL24" i="28"/>
  <c r="KL25" i="28"/>
  <c r="KL26" i="28"/>
  <c r="KL27" i="28"/>
  <c r="KL28" i="28"/>
  <c r="KL29" i="28"/>
  <c r="KL30" i="28"/>
  <c r="H182" i="4"/>
  <c r="H199" i="4"/>
  <c r="H198" i="4"/>
  <c r="H177" i="4"/>
  <c r="H200" i="4"/>
  <c r="H186" i="4"/>
  <c r="H172" i="4"/>
  <c r="H197" i="4"/>
  <c r="H196" i="4"/>
  <c r="H153" i="4"/>
  <c r="H163" i="4"/>
  <c r="H195" i="4"/>
  <c r="H175" i="4"/>
  <c r="H168" i="4"/>
  <c r="H184" i="4"/>
  <c r="H167" i="4"/>
  <c r="H190" i="4"/>
  <c r="H151" i="4"/>
  <c r="H187" i="4"/>
  <c r="H178" i="4"/>
  <c r="H170" i="4"/>
  <c r="H169" i="4"/>
  <c r="H176" i="4"/>
  <c r="H171" i="4"/>
  <c r="H194" i="4"/>
  <c r="H155" i="4"/>
  <c r="H157" i="4"/>
  <c r="H165" i="4"/>
  <c r="H189" i="4"/>
  <c r="H166" i="4"/>
  <c r="H159" i="4"/>
  <c r="H183" i="4"/>
  <c r="H185" i="4"/>
  <c r="H162" i="4"/>
  <c r="H147" i="4"/>
  <c r="H181" i="4"/>
  <c r="H173" i="4"/>
  <c r="H164" i="4"/>
  <c r="H179" i="4"/>
  <c r="EJ21" i="5"/>
  <c r="EK21" i="5" s="1"/>
  <c r="ER21" i="5" s="1"/>
  <c r="DJ12" i="25"/>
  <c r="DJ13" i="25"/>
  <c r="DJ17" i="25"/>
  <c r="DJ15" i="25"/>
  <c r="EP28" i="5"/>
  <c r="EJ28" i="5"/>
  <c r="EK28" i="5" s="1"/>
  <c r="ER28" i="5" s="1"/>
  <c r="EJ10" i="5"/>
  <c r="EK10" i="5" s="1"/>
  <c r="ER10" i="5" s="1"/>
  <c r="EU22" i="5"/>
  <c r="DH22" i="5" s="1"/>
  <c r="DS22" i="5" s="1"/>
  <c r="EP10" i="5"/>
  <c r="EQ11" i="5"/>
  <c r="EQ21" i="5"/>
  <c r="EV21" i="5" s="1"/>
  <c r="EJ12" i="5"/>
  <c r="EK12" i="5" s="1"/>
  <c r="ER12" i="5" s="1"/>
  <c r="CX7" i="5"/>
  <c r="DA6" i="5"/>
  <c r="DJ8" i="25"/>
  <c r="DJ19" i="25"/>
  <c r="DJ14" i="25"/>
  <c r="DJ16" i="25"/>
  <c r="DJ7" i="25"/>
  <c r="DJ18" i="25"/>
  <c r="DJ10" i="25"/>
  <c r="DJ9" i="25"/>
  <c r="DJ20" i="25"/>
  <c r="DJ11" i="25"/>
  <c r="DO10" i="5"/>
  <c r="DZ10" i="5" s="1"/>
  <c r="DO23" i="5"/>
  <c r="DZ23" i="5" s="1"/>
  <c r="DO14" i="5"/>
  <c r="DZ14" i="5" s="1"/>
  <c r="DO20" i="5"/>
  <c r="DZ20" i="5" s="1"/>
  <c r="DO9" i="5"/>
  <c r="DZ9" i="5" s="1"/>
  <c r="DO25" i="5"/>
  <c r="DZ25" i="5" s="1"/>
  <c r="DO22" i="5"/>
  <c r="DZ22" i="5" s="1"/>
  <c r="DO11" i="5"/>
  <c r="DZ11" i="5" s="1"/>
  <c r="DO27" i="5"/>
  <c r="DZ27" i="5" s="1"/>
  <c r="DO26" i="5"/>
  <c r="DZ26" i="5" s="1"/>
  <c r="DO8" i="5"/>
  <c r="DZ8" i="5" s="1"/>
  <c r="DO24" i="5"/>
  <c r="DZ24" i="5" s="1"/>
  <c r="DO18" i="5"/>
  <c r="DZ18" i="5" s="1"/>
  <c r="DO13" i="5"/>
  <c r="DZ13" i="5" s="1"/>
  <c r="DO29" i="5"/>
  <c r="DZ29" i="5" s="1"/>
  <c r="DO16" i="5"/>
  <c r="DZ16" i="5" s="1"/>
  <c r="DO15" i="5"/>
  <c r="DZ15" i="5" s="1"/>
  <c r="DO12" i="5"/>
  <c r="DZ12" i="5" s="1"/>
  <c r="DO28" i="5"/>
  <c r="DZ28" i="5" s="1"/>
  <c r="DO30" i="5"/>
  <c r="DZ30" i="5" s="1"/>
  <c r="DO17" i="5"/>
  <c r="DZ17" i="5" s="1"/>
  <c r="DO19" i="5"/>
  <c r="DZ19" i="5" s="1"/>
  <c r="DO21" i="5"/>
  <c r="DZ21" i="5" s="1"/>
  <c r="BK6" i="5"/>
  <c r="EP12" i="5"/>
  <c r="ES12" i="5" s="1"/>
  <c r="EX24" i="5"/>
  <c r="DI24" i="5" s="1"/>
  <c r="DT24" i="5" s="1"/>
  <c r="EU23" i="5"/>
  <c r="DH23" i="5" s="1"/>
  <c r="DS23" i="5" s="1"/>
  <c r="E48" i="3"/>
  <c r="CQ6" i="5"/>
  <c r="DR6" i="5" s="1"/>
  <c r="CU6" i="5"/>
  <c r="DF6" i="5" s="1"/>
  <c r="CV6" i="5"/>
  <c r="DG6" i="5" s="1"/>
  <c r="DK6" i="5"/>
  <c r="DV6" i="5" s="1"/>
  <c r="F69" i="4"/>
  <c r="EQ7" i="5"/>
  <c r="EW7" i="5" s="1"/>
  <c r="EP7" i="5"/>
  <c r="ET7" i="5" s="1"/>
  <c r="E46" i="3"/>
  <c r="E22" i="4" s="1"/>
  <c r="F22" i="4" s="1"/>
  <c r="E88" i="3"/>
  <c r="E51" i="4" s="1"/>
  <c r="CT6" i="5"/>
  <c r="DE6" i="5" s="1"/>
  <c r="E51" i="3"/>
  <c r="E19" i="4" s="1"/>
  <c r="F19" i="4" s="1"/>
  <c r="E91" i="3"/>
  <c r="E53" i="4" s="1"/>
  <c r="F53" i="4" s="1"/>
  <c r="E41" i="4"/>
  <c r="EU18" i="5"/>
  <c r="DH18" i="5" s="1"/>
  <c r="DS18" i="5" s="1"/>
  <c r="EQ14" i="5"/>
  <c r="EV14" i="5" s="1"/>
  <c r="EV17" i="5"/>
  <c r="EW17" i="5"/>
  <c r="ES11" i="5"/>
  <c r="ET11" i="5"/>
  <c r="EV22" i="5"/>
  <c r="EW22" i="5"/>
  <c r="ER8" i="5"/>
  <c r="EZ8" i="5" s="1"/>
  <c r="FA8" i="5" s="1"/>
  <c r="DJ8" i="5" s="1"/>
  <c r="DU8" i="5" s="1"/>
  <c r="EJ11" i="5"/>
  <c r="EK11" i="5" s="1"/>
  <c r="ER25" i="5"/>
  <c r="ER23" i="5"/>
  <c r="ET8" i="5"/>
  <c r="ES8" i="5"/>
  <c r="ES25" i="5"/>
  <c r="ET25" i="5"/>
  <c r="ER9" i="5"/>
  <c r="EV20" i="5"/>
  <c r="EW20" i="5"/>
  <c r="EV23" i="5"/>
  <c r="EW23" i="5"/>
  <c r="EW8" i="5"/>
  <c r="EV8" i="5"/>
  <c r="EP17" i="5"/>
  <c r="ER16" i="5"/>
  <c r="EV25" i="5"/>
  <c r="EW25" i="5"/>
  <c r="ES24" i="5"/>
  <c r="ET24" i="5"/>
  <c r="EP29" i="5"/>
  <c r="EQ29" i="5"/>
  <c r="EV15" i="5"/>
  <c r="EW15" i="5"/>
  <c r="EJ17" i="5"/>
  <c r="EK17" i="5" s="1"/>
  <c r="ES16" i="5"/>
  <c r="ET16" i="5"/>
  <c r="ER24" i="5"/>
  <c r="ER29" i="5"/>
  <c r="ER30" i="5"/>
  <c r="ES9" i="5"/>
  <c r="ET9" i="5"/>
  <c r="ER15" i="5"/>
  <c r="EV10" i="5"/>
  <c r="EW10" i="5"/>
  <c r="EV16" i="5"/>
  <c r="EW16" i="5"/>
  <c r="ER18" i="5"/>
  <c r="EV12" i="5"/>
  <c r="EW12" i="5"/>
  <c r="ES15" i="5"/>
  <c r="ET15" i="5"/>
  <c r="ER14" i="5"/>
  <c r="ER20" i="5"/>
  <c r="ES30" i="5"/>
  <c r="ET30" i="5"/>
  <c r="ER22" i="5"/>
  <c r="EV18" i="5"/>
  <c r="EW18" i="5"/>
  <c r="EV28" i="5"/>
  <c r="EW28" i="5"/>
  <c r="ES21" i="5"/>
  <c r="ET21" i="5"/>
  <c r="ER19" i="5"/>
  <c r="ES14" i="5"/>
  <c r="ET14" i="5"/>
  <c r="ES20" i="5"/>
  <c r="ET20" i="5"/>
  <c r="EV30" i="5"/>
  <c r="EW30" i="5"/>
  <c r="EV9" i="5"/>
  <c r="EW9" i="5"/>
  <c r="BS6" i="5"/>
  <c r="ER6" i="5"/>
  <c r="EZ6" i="5" s="1"/>
  <c r="FA6" i="5" s="1"/>
  <c r="EK7" i="5"/>
  <c r="ER7" i="5" s="1"/>
  <c r="E48" i="4"/>
  <c r="I5" i="11"/>
  <c r="I67" i="11"/>
  <c r="I8" i="11"/>
  <c r="DM6" i="5"/>
  <c r="DX6" i="5" s="1"/>
  <c r="CM6" i="5"/>
  <c r="E47" i="4"/>
  <c r="F64" i="4" s="1"/>
  <c r="BR6" i="5"/>
  <c r="E92" i="3"/>
  <c r="E54" i="4" s="1"/>
  <c r="F54" i="4" s="1"/>
  <c r="EQ6" i="5"/>
  <c r="EP6" i="5"/>
  <c r="CO6" i="5"/>
  <c r="DP6" i="5" s="1"/>
  <c r="DZ6" i="5"/>
  <c r="EP19" i="5"/>
  <c r="EQ19" i="5"/>
  <c r="E87" i="3"/>
  <c r="E190" i="10"/>
  <c r="G190" i="10" s="1"/>
  <c r="I68" i="11"/>
  <c r="E17" i="11"/>
  <c r="EP27" i="5"/>
  <c r="EJ27" i="5"/>
  <c r="EK27" i="5" s="1"/>
  <c r="EQ27" i="5"/>
  <c r="EJ13" i="5"/>
  <c r="EK13" i="5" s="1"/>
  <c r="EP13" i="5"/>
  <c r="EQ13" i="5"/>
  <c r="D213" i="4"/>
  <c r="I53" i="11"/>
  <c r="B355" i="30" s="1"/>
  <c r="E60" i="3"/>
  <c r="E31" i="4" s="1"/>
  <c r="F31" i="4" s="1"/>
  <c r="BW6" i="5"/>
  <c r="E66" i="3"/>
  <c r="E37" i="4" s="1"/>
  <c r="F37" i="4" s="1"/>
  <c r="E62" i="3"/>
  <c r="E33" i="4" s="1"/>
  <c r="F33" i="4" s="1"/>
  <c r="E69" i="3"/>
  <c r="E40" i="4" s="1"/>
  <c r="F40" i="4" s="1"/>
  <c r="CF6" i="5"/>
  <c r="E67" i="3"/>
  <c r="E38" i="4" s="1"/>
  <c r="F38" i="4" s="1"/>
  <c r="CD6" i="5"/>
  <c r="E21" i="4"/>
  <c r="BM6" i="5"/>
  <c r="E65" i="3"/>
  <c r="E36" i="4" s="1"/>
  <c r="F36" i="4" s="1"/>
  <c r="E63" i="3"/>
  <c r="E34" i="4" s="1"/>
  <c r="F34" i="4" s="1"/>
  <c r="E61" i="3"/>
  <c r="E32" i="4" s="1"/>
  <c r="F32" i="4" s="1"/>
  <c r="BX6" i="5"/>
  <c r="E58" i="3"/>
  <c r="E29" i="4" s="1"/>
  <c r="F29" i="4" s="1"/>
  <c r="BU6" i="5"/>
  <c r="E54" i="3"/>
  <c r="E25" i="4" s="1"/>
  <c r="E63" i="4" s="1"/>
  <c r="F63" i="4" s="1"/>
  <c r="DW6" i="5"/>
  <c r="BQ6" i="5"/>
  <c r="E68" i="3"/>
  <c r="E39" i="4" s="1"/>
  <c r="F39" i="4" s="1"/>
  <c r="CE6" i="5"/>
  <c r="F174" i="4"/>
  <c r="H174" i="4" s="1"/>
  <c r="E57" i="3"/>
  <c r="E28" i="4" s="1"/>
  <c r="F28" i="4" s="1"/>
  <c r="BT6" i="5"/>
  <c r="E64" i="3"/>
  <c r="E35" i="4" s="1"/>
  <c r="F35" i="4" s="1"/>
  <c r="E59" i="3"/>
  <c r="E30" i="4" s="1"/>
  <c r="F30" i="4" s="1"/>
  <c r="BV6" i="5"/>
  <c r="EJ26" i="5"/>
  <c r="EK26" i="5" s="1"/>
  <c r="EQ26" i="5"/>
  <c r="EP26" i="5"/>
  <c r="I44" i="11"/>
  <c r="B324" i="30"/>
  <c r="D220" i="4"/>
  <c r="CH22" i="5" l="1"/>
  <c r="EE22" i="5" s="1"/>
  <c r="CH30" i="5"/>
  <c r="CH13" i="5"/>
  <c r="EE13" i="5" s="1"/>
  <c r="EE21" i="5"/>
  <c r="I65" i="11"/>
  <c r="B363" i="30" s="1"/>
  <c r="CH16" i="5"/>
  <c r="EE16" i="5" s="1"/>
  <c r="CH19" i="5"/>
  <c r="CH20" i="5"/>
  <c r="EE29" i="5"/>
  <c r="CH18" i="5"/>
  <c r="EE18" i="5" s="1"/>
  <c r="CH23" i="5"/>
  <c r="EE23" i="5" s="1"/>
  <c r="KB8" i="28"/>
  <c r="KM8" i="28" s="1"/>
  <c r="KB30" i="28"/>
  <c r="KM30" i="28" s="1"/>
  <c r="KB29" i="28"/>
  <c r="KM29" i="28" s="1"/>
  <c r="KB28" i="28"/>
  <c r="KM28" i="28" s="1"/>
  <c r="KB27" i="28"/>
  <c r="KM27" i="28" s="1"/>
  <c r="KB26" i="28"/>
  <c r="KM26" i="28" s="1"/>
  <c r="KB25" i="28"/>
  <c r="KM25" i="28" s="1"/>
  <c r="KB24" i="28"/>
  <c r="KM24" i="28" s="1"/>
  <c r="KB23" i="28"/>
  <c r="KM23" i="28" s="1"/>
  <c r="KB22" i="28"/>
  <c r="KM22" i="28" s="1"/>
  <c r="KB21" i="28"/>
  <c r="KM21" i="28" s="1"/>
  <c r="KB20" i="28"/>
  <c r="KM20" i="28" s="1"/>
  <c r="KB19" i="28"/>
  <c r="KM19" i="28" s="1"/>
  <c r="KB18" i="28"/>
  <c r="KM18" i="28" s="1"/>
  <c r="KB17" i="28"/>
  <c r="KM17" i="28" s="1"/>
  <c r="KB16" i="28"/>
  <c r="KM16" i="28" s="1"/>
  <c r="KB15" i="28"/>
  <c r="KM15" i="28" s="1"/>
  <c r="KB14" i="28"/>
  <c r="KM14" i="28" s="1"/>
  <c r="KB13" i="28"/>
  <c r="KM13" i="28" s="1"/>
  <c r="KB12" i="28"/>
  <c r="KM12" i="28" s="1"/>
  <c r="KB11" i="28"/>
  <c r="KM11" i="28" s="1"/>
  <c r="KB10" i="28"/>
  <c r="KM10" i="28" s="1"/>
  <c r="KB9" i="28"/>
  <c r="KM9" i="28" s="1"/>
  <c r="FJ30" i="29"/>
  <c r="FU30" i="29" s="1"/>
  <c r="FJ29" i="29"/>
  <c r="FU29" i="29" s="1"/>
  <c r="FJ28" i="29"/>
  <c r="FU28" i="29" s="1"/>
  <c r="FJ27" i="29"/>
  <c r="FU27" i="29" s="1"/>
  <c r="FJ26" i="29"/>
  <c r="FU26" i="29" s="1"/>
  <c r="FJ25" i="29"/>
  <c r="FU25" i="29" s="1"/>
  <c r="FJ24" i="29"/>
  <c r="FU24" i="29" s="1"/>
  <c r="FJ23" i="29"/>
  <c r="FU23" i="29" s="1"/>
  <c r="FJ22" i="29"/>
  <c r="FU22" i="29" s="1"/>
  <c r="FJ21" i="29"/>
  <c r="FU21" i="29" s="1"/>
  <c r="FJ20" i="29"/>
  <c r="FU20" i="29" s="1"/>
  <c r="FJ19" i="29"/>
  <c r="FU19" i="29" s="1"/>
  <c r="FJ18" i="29"/>
  <c r="FU18" i="29" s="1"/>
  <c r="FJ17" i="29"/>
  <c r="FU17" i="29" s="1"/>
  <c r="FJ16" i="29"/>
  <c r="FU16" i="29" s="1"/>
  <c r="FJ15" i="29"/>
  <c r="FU15" i="29" s="1"/>
  <c r="FJ14" i="29"/>
  <c r="FU14" i="29" s="1"/>
  <c r="FJ13" i="29"/>
  <c r="FU13" i="29" s="1"/>
  <c r="FJ12" i="29"/>
  <c r="FU12" i="29" s="1"/>
  <c r="FJ11" i="29"/>
  <c r="FU11" i="29" s="1"/>
  <c r="FJ10" i="29"/>
  <c r="FU10" i="29" s="1"/>
  <c r="FJ9" i="29"/>
  <c r="FU9" i="29" s="1"/>
  <c r="FJ8" i="29"/>
  <c r="FU8" i="29" s="1"/>
  <c r="EE30" i="5"/>
  <c r="EE19" i="5"/>
  <c r="EV11" i="5"/>
  <c r="EW11" i="5"/>
  <c r="ES10" i="5"/>
  <c r="ET10" i="5"/>
  <c r="ET12" i="5"/>
  <c r="ES28" i="5"/>
  <c r="ET28" i="5"/>
  <c r="EW21" i="5"/>
  <c r="CH14" i="5"/>
  <c r="EE14" i="5" s="1"/>
  <c r="CH27" i="5"/>
  <c r="EE27" i="5" s="1"/>
  <c r="CH24" i="5"/>
  <c r="EE24" i="5" s="1"/>
  <c r="CH26" i="5"/>
  <c r="EE26" i="5" s="1"/>
  <c r="CH17" i="5"/>
  <c r="EE17" i="5" s="1"/>
  <c r="CH15" i="5"/>
  <c r="EE15" i="5" s="1"/>
  <c r="B325" i="30"/>
  <c r="DQ6" i="5"/>
  <c r="CK6" i="5"/>
  <c r="CJ6" i="5"/>
  <c r="CI6" i="5"/>
  <c r="C7" i="4"/>
  <c r="CH9" i="5"/>
  <c r="EE9" i="5" s="1"/>
  <c r="B352" i="30"/>
  <c r="F119" i="4"/>
  <c r="CH10" i="5"/>
  <c r="EE10" i="5" s="1"/>
  <c r="CH12" i="5"/>
  <c r="EE12" i="5" s="1"/>
  <c r="CH11" i="5"/>
  <c r="EE11" i="5" s="1"/>
  <c r="F44" i="4"/>
  <c r="CH8" i="5"/>
  <c r="EE8" i="5" s="1"/>
  <c r="J40" i="12"/>
  <c r="J41" i="12" s="1"/>
  <c r="J56" i="12"/>
  <c r="H191" i="4"/>
  <c r="B346" i="30"/>
  <c r="KD11" i="28"/>
  <c r="KD14" i="28"/>
  <c r="KD19" i="28"/>
  <c r="KD21" i="28"/>
  <c r="KD23" i="28"/>
  <c r="KD25" i="28"/>
  <c r="KD27" i="28"/>
  <c r="KD29" i="28"/>
  <c r="KD30" i="28"/>
  <c r="KD9" i="28"/>
  <c r="KD10" i="28"/>
  <c r="KD12" i="28"/>
  <c r="KD13" i="28"/>
  <c r="KD15" i="28"/>
  <c r="KD16" i="28"/>
  <c r="KD17" i="28"/>
  <c r="KD18" i="28"/>
  <c r="KD20" i="28"/>
  <c r="KD22" i="28"/>
  <c r="KD24" i="28"/>
  <c r="KD26" i="28"/>
  <c r="KD28" i="28"/>
  <c r="KD8" i="28"/>
  <c r="H180" i="10"/>
  <c r="B188" i="30" s="1"/>
  <c r="B194" i="30"/>
  <c r="E189" i="10"/>
  <c r="G189" i="10" s="1"/>
  <c r="B322" i="30"/>
  <c r="D26" i="3"/>
  <c r="B323" i="30"/>
  <c r="DK6" i="25"/>
  <c r="FM7" i="28"/>
  <c r="FX7" i="28" s="1"/>
  <c r="FM8" i="28"/>
  <c r="FX8" i="28" s="1"/>
  <c r="FM9" i="28"/>
  <c r="FX9" i="28" s="1"/>
  <c r="FM10" i="28"/>
  <c r="FX10" i="28" s="1"/>
  <c r="FM11" i="28"/>
  <c r="FX11" i="28" s="1"/>
  <c r="FM12" i="28"/>
  <c r="FX12" i="28" s="1"/>
  <c r="FM13" i="28"/>
  <c r="FX13" i="28" s="1"/>
  <c r="FM14" i="28"/>
  <c r="FX14" i="28" s="1"/>
  <c r="FM15" i="28"/>
  <c r="FX15" i="28" s="1"/>
  <c r="FM16" i="28"/>
  <c r="FX16" i="28" s="1"/>
  <c r="FM17" i="28"/>
  <c r="FX17" i="28" s="1"/>
  <c r="FM18" i="28"/>
  <c r="FX18" i="28" s="1"/>
  <c r="FM19" i="28"/>
  <c r="FX19" i="28" s="1"/>
  <c r="FM20" i="28"/>
  <c r="FX20" i="28" s="1"/>
  <c r="FM21" i="28"/>
  <c r="FX21" i="28" s="1"/>
  <c r="FM22" i="28"/>
  <c r="FX22" i="28" s="1"/>
  <c r="FM23" i="28"/>
  <c r="FX23" i="28" s="1"/>
  <c r="FM24" i="28"/>
  <c r="FX24" i="28" s="1"/>
  <c r="FM25" i="28"/>
  <c r="FX25" i="28" s="1"/>
  <c r="FM26" i="28"/>
  <c r="FX26" i="28" s="1"/>
  <c r="FM27" i="28"/>
  <c r="FX27" i="28" s="1"/>
  <c r="FM28" i="28"/>
  <c r="FX28" i="28" s="1"/>
  <c r="FM29" i="28"/>
  <c r="FX29" i="28" s="1"/>
  <c r="FM30" i="28"/>
  <c r="FX30" i="28" s="1"/>
  <c r="FM31" i="28"/>
  <c r="FX31" i="28" s="1"/>
  <c r="DP31" i="5"/>
  <c r="EA31" i="5" s="1"/>
  <c r="DP32" i="5"/>
  <c r="EA32" i="5" s="1"/>
  <c r="DP33" i="5"/>
  <c r="EA33" i="5" s="1"/>
  <c r="DP34" i="5"/>
  <c r="EA34" i="5" s="1"/>
  <c r="DP35" i="5"/>
  <c r="EA35" i="5" s="1"/>
  <c r="DP36" i="5"/>
  <c r="EA36" i="5" s="1"/>
  <c r="DP37" i="5"/>
  <c r="EA37" i="5" s="1"/>
  <c r="DP38" i="5"/>
  <c r="EA38" i="5" s="1"/>
  <c r="DP39" i="5"/>
  <c r="EA39" i="5" s="1"/>
  <c r="DP40" i="5"/>
  <c r="EA40" i="5" s="1"/>
  <c r="DP41" i="5"/>
  <c r="EA41" i="5" s="1"/>
  <c r="DP42" i="5"/>
  <c r="EA42" i="5" s="1"/>
  <c r="DP43" i="5"/>
  <c r="EA43" i="5" s="1"/>
  <c r="DP44" i="5"/>
  <c r="EA44" i="5" s="1"/>
  <c r="DP45" i="5"/>
  <c r="EA45" i="5" s="1"/>
  <c r="DP46" i="5"/>
  <c r="EA46" i="5" s="1"/>
  <c r="DP47" i="5"/>
  <c r="EA47" i="5" s="1"/>
  <c r="DP48" i="5"/>
  <c r="EA48" i="5" s="1"/>
  <c r="DP49" i="5"/>
  <c r="EA49" i="5" s="1"/>
  <c r="DP50" i="5"/>
  <c r="EA50" i="5" s="1"/>
  <c r="DP51" i="5"/>
  <c r="EA51" i="5" s="1"/>
  <c r="DP52" i="5"/>
  <c r="EA52" i="5" s="1"/>
  <c r="DP53" i="5"/>
  <c r="EA53" i="5" s="1"/>
  <c r="DP54" i="5"/>
  <c r="EA54" i="5" s="1"/>
  <c r="DP55" i="5"/>
  <c r="EA55" i="5" s="1"/>
  <c r="DP56" i="5"/>
  <c r="EA56" i="5" s="1"/>
  <c r="DP57" i="5"/>
  <c r="EA57" i="5" s="1"/>
  <c r="DP58" i="5"/>
  <c r="EA58" i="5" s="1"/>
  <c r="DP59" i="5"/>
  <c r="EA59" i="5" s="1"/>
  <c r="DP60" i="5"/>
  <c r="EA60" i="5" s="1"/>
  <c r="DP61" i="5"/>
  <c r="EA61" i="5" s="1"/>
  <c r="DP62" i="5"/>
  <c r="EA62" i="5" s="1"/>
  <c r="DP63" i="5"/>
  <c r="EA63" i="5" s="1"/>
  <c r="DP64" i="5"/>
  <c r="EA64" i="5" s="1"/>
  <c r="DP65" i="5"/>
  <c r="EA65" i="5" s="1"/>
  <c r="DP66" i="5"/>
  <c r="EA66" i="5" s="1"/>
  <c r="DP67" i="5"/>
  <c r="EA67" i="5" s="1"/>
  <c r="DP68" i="5"/>
  <c r="EA68" i="5" s="1"/>
  <c r="DP69" i="5"/>
  <c r="EA69" i="5" s="1"/>
  <c r="DP70" i="5"/>
  <c r="EA70" i="5" s="1"/>
  <c r="DP71" i="5"/>
  <c r="EA71" i="5" s="1"/>
  <c r="DP72" i="5"/>
  <c r="EA72" i="5" s="1"/>
  <c r="DP73" i="5"/>
  <c r="EA73" i="5" s="1"/>
  <c r="DP74" i="5"/>
  <c r="EA74" i="5" s="1"/>
  <c r="DP75" i="5"/>
  <c r="EA75" i="5" s="1"/>
  <c r="DP76" i="5"/>
  <c r="EA76" i="5" s="1"/>
  <c r="DP77" i="5"/>
  <c r="EA77" i="5" s="1"/>
  <c r="DP78" i="5"/>
  <c r="EA78" i="5" s="1"/>
  <c r="DP79" i="5"/>
  <c r="EA79" i="5" s="1"/>
  <c r="DP80" i="5"/>
  <c r="EA80" i="5" s="1"/>
  <c r="DP81" i="5"/>
  <c r="EA81" i="5" s="1"/>
  <c r="DP82" i="5"/>
  <c r="EA82" i="5" s="1"/>
  <c r="DP83" i="5"/>
  <c r="EA83" i="5" s="1"/>
  <c r="DP84" i="5"/>
  <c r="EA84" i="5" s="1"/>
  <c r="DP85" i="5"/>
  <c r="EA85" i="5" s="1"/>
  <c r="DP86" i="5"/>
  <c r="EA86" i="5" s="1"/>
  <c r="DP87" i="5"/>
  <c r="EA87" i="5" s="1"/>
  <c r="DP88" i="5"/>
  <c r="EA88" i="5" s="1"/>
  <c r="DP89" i="5"/>
  <c r="EA89" i="5" s="1"/>
  <c r="DP90" i="5"/>
  <c r="EA90" i="5" s="1"/>
  <c r="DP91" i="5"/>
  <c r="EA91" i="5" s="1"/>
  <c r="DP92" i="5"/>
  <c r="EA92" i="5" s="1"/>
  <c r="DP93" i="5"/>
  <c r="EA93" i="5" s="1"/>
  <c r="DP94" i="5"/>
  <c r="EA94" i="5" s="1"/>
  <c r="DP95" i="5"/>
  <c r="EA95" i="5" s="1"/>
  <c r="DP96" i="5"/>
  <c r="EA96" i="5" s="1"/>
  <c r="DP97" i="5"/>
  <c r="EA97" i="5" s="1"/>
  <c r="DP98" i="5"/>
  <c r="EA98" i="5" s="1"/>
  <c r="DP99" i="5"/>
  <c r="EA99" i="5" s="1"/>
  <c r="DP100" i="5"/>
  <c r="EA100" i="5" s="1"/>
  <c r="DP101" i="5"/>
  <c r="EA101" i="5" s="1"/>
  <c r="DP102" i="5"/>
  <c r="EA102" i="5" s="1"/>
  <c r="DP103" i="5"/>
  <c r="EA103" i="5" s="1"/>
  <c r="DP104" i="5"/>
  <c r="EA104" i="5" s="1"/>
  <c r="DP105" i="5"/>
  <c r="EA105" i="5" s="1"/>
  <c r="DP106" i="5"/>
  <c r="EA106" i="5" s="1"/>
  <c r="DP107" i="5"/>
  <c r="EA107" i="5" s="1"/>
  <c r="DP108" i="5"/>
  <c r="EA108" i="5" s="1"/>
  <c r="DP109" i="5"/>
  <c r="EA109" i="5" s="1"/>
  <c r="DP110" i="5"/>
  <c r="EA110" i="5" s="1"/>
  <c r="DP111" i="5"/>
  <c r="EA111" i="5" s="1"/>
  <c r="DP112" i="5"/>
  <c r="EA112" i="5" s="1"/>
  <c r="DP113" i="5"/>
  <c r="EA113" i="5" s="1"/>
  <c r="DP114" i="5"/>
  <c r="EA114" i="5" s="1"/>
  <c r="DP115" i="5"/>
  <c r="EA115" i="5" s="1"/>
  <c r="DP116" i="5"/>
  <c r="EA116" i="5" s="1"/>
  <c r="DP117" i="5"/>
  <c r="EA117" i="5" s="1"/>
  <c r="DP118" i="5"/>
  <c r="EA118" i="5" s="1"/>
  <c r="DP119" i="5"/>
  <c r="EA119" i="5" s="1"/>
  <c r="DP120" i="5"/>
  <c r="EA120" i="5" s="1"/>
  <c r="DP121" i="5"/>
  <c r="EA121" i="5" s="1"/>
  <c r="DP122" i="5"/>
  <c r="EA122" i="5" s="1"/>
  <c r="DP123" i="5"/>
  <c r="EA123" i="5" s="1"/>
  <c r="DP124" i="5"/>
  <c r="EA124" i="5" s="1"/>
  <c r="DP125" i="5"/>
  <c r="EA125" i="5" s="1"/>
  <c r="DP126" i="5"/>
  <c r="EA126" i="5" s="1"/>
  <c r="DP127" i="5"/>
  <c r="EA127" i="5" s="1"/>
  <c r="DP128" i="5"/>
  <c r="EA128" i="5" s="1"/>
  <c r="DP129" i="5"/>
  <c r="EA129" i="5" s="1"/>
  <c r="DP130" i="5"/>
  <c r="EA130" i="5" s="1"/>
  <c r="DP131" i="5"/>
  <c r="EA131" i="5" s="1"/>
  <c r="DP132" i="5"/>
  <c r="EA132" i="5" s="1"/>
  <c r="DP133" i="5"/>
  <c r="EA133" i="5" s="1"/>
  <c r="DP134" i="5"/>
  <c r="EA134" i="5" s="1"/>
  <c r="DP135" i="5"/>
  <c r="EA135" i="5" s="1"/>
  <c r="DP136" i="5"/>
  <c r="EA136" i="5" s="1"/>
  <c r="DP137" i="5"/>
  <c r="EA137" i="5" s="1"/>
  <c r="DP138" i="5"/>
  <c r="EA138" i="5" s="1"/>
  <c r="DP139" i="5"/>
  <c r="EA139" i="5" s="1"/>
  <c r="DP140" i="5"/>
  <c r="EA140" i="5" s="1"/>
  <c r="DP141" i="5"/>
  <c r="EA141" i="5" s="1"/>
  <c r="DP142" i="5"/>
  <c r="EA142" i="5" s="1"/>
  <c r="DP143" i="5"/>
  <c r="EA143" i="5" s="1"/>
  <c r="DP144" i="5"/>
  <c r="EA144" i="5" s="1"/>
  <c r="DP145" i="5"/>
  <c r="EA145" i="5" s="1"/>
  <c r="DP146" i="5"/>
  <c r="EA146" i="5" s="1"/>
  <c r="DP147" i="5"/>
  <c r="EA147" i="5" s="1"/>
  <c r="DP148" i="5"/>
  <c r="EA148" i="5" s="1"/>
  <c r="DP149" i="5"/>
  <c r="EA149" i="5" s="1"/>
  <c r="DP150" i="5"/>
  <c r="EA150" i="5" s="1"/>
  <c r="DP151" i="5"/>
  <c r="EA151" i="5" s="1"/>
  <c r="DP152" i="5"/>
  <c r="EA152" i="5" s="1"/>
  <c r="DP153" i="5"/>
  <c r="EA153" i="5" s="1"/>
  <c r="DP154" i="5"/>
  <c r="EA154" i="5" s="1"/>
  <c r="DP155" i="5"/>
  <c r="EA155" i="5" s="1"/>
  <c r="DP156" i="5"/>
  <c r="EA156" i="5" s="1"/>
  <c r="DP157" i="5"/>
  <c r="EA157" i="5" s="1"/>
  <c r="DP158" i="5"/>
  <c r="EA158" i="5" s="1"/>
  <c r="DP159" i="5"/>
  <c r="EA159" i="5" s="1"/>
  <c r="DP160" i="5"/>
  <c r="EA160" i="5" s="1"/>
  <c r="DP161" i="5"/>
  <c r="EA161" i="5" s="1"/>
  <c r="DP162" i="5"/>
  <c r="EA162" i="5" s="1"/>
  <c r="DP163" i="5"/>
  <c r="EA163" i="5" s="1"/>
  <c r="DP164" i="5"/>
  <c r="EA164" i="5" s="1"/>
  <c r="DP165" i="5"/>
  <c r="EA165" i="5" s="1"/>
  <c r="DP166" i="5"/>
  <c r="EA166" i="5" s="1"/>
  <c r="DP167" i="5"/>
  <c r="EA167" i="5" s="1"/>
  <c r="DP168" i="5"/>
  <c r="EA168" i="5" s="1"/>
  <c r="DP169" i="5"/>
  <c r="EA169" i="5" s="1"/>
  <c r="DP170" i="5"/>
  <c r="EA170" i="5" s="1"/>
  <c r="DP171" i="5"/>
  <c r="EA171" i="5" s="1"/>
  <c r="DP172" i="5"/>
  <c r="EA172" i="5" s="1"/>
  <c r="DP173" i="5"/>
  <c r="EA173" i="5" s="1"/>
  <c r="DP174" i="5"/>
  <c r="EA174" i="5" s="1"/>
  <c r="DP175" i="5"/>
  <c r="EA175" i="5" s="1"/>
  <c r="DP176" i="5"/>
  <c r="EA176" i="5" s="1"/>
  <c r="DP177" i="5"/>
  <c r="EA177" i="5" s="1"/>
  <c r="DP178" i="5"/>
  <c r="EA178" i="5" s="1"/>
  <c r="DP179" i="5"/>
  <c r="EA179" i="5" s="1"/>
  <c r="DP180" i="5"/>
  <c r="EA180" i="5" s="1"/>
  <c r="DP181" i="5"/>
  <c r="EA181" i="5" s="1"/>
  <c r="DP182" i="5"/>
  <c r="EA182" i="5" s="1"/>
  <c r="DP183" i="5"/>
  <c r="EA183" i="5" s="1"/>
  <c r="DP184" i="5"/>
  <c r="EA184" i="5" s="1"/>
  <c r="DP185" i="5"/>
  <c r="EA185" i="5" s="1"/>
  <c r="DP186" i="5"/>
  <c r="EA186" i="5" s="1"/>
  <c r="DP187" i="5"/>
  <c r="EA187" i="5" s="1"/>
  <c r="DP188" i="5"/>
  <c r="EA188" i="5" s="1"/>
  <c r="DP189" i="5"/>
  <c r="EA189" i="5" s="1"/>
  <c r="DP190" i="5"/>
  <c r="EA190" i="5" s="1"/>
  <c r="DP191" i="5"/>
  <c r="EA191" i="5" s="1"/>
  <c r="DP192" i="5"/>
  <c r="EA192" i="5" s="1"/>
  <c r="DP193" i="5"/>
  <c r="EA193" i="5" s="1"/>
  <c r="DP194" i="5"/>
  <c r="EA194" i="5" s="1"/>
  <c r="DP195" i="5"/>
  <c r="EA195" i="5" s="1"/>
  <c r="DP196" i="5"/>
  <c r="EA196" i="5" s="1"/>
  <c r="DP197" i="5"/>
  <c r="EA197" i="5" s="1"/>
  <c r="DP198" i="5"/>
  <c r="EA198" i="5" s="1"/>
  <c r="DP199" i="5"/>
  <c r="EA199" i="5" s="1"/>
  <c r="DP200" i="5"/>
  <c r="EA200" i="5" s="1"/>
  <c r="DP201" i="5"/>
  <c r="EA201" i="5" s="1"/>
  <c r="DP202" i="5"/>
  <c r="EA202" i="5" s="1"/>
  <c r="DP203" i="5"/>
  <c r="EA203" i="5" s="1"/>
  <c r="DP204" i="5"/>
  <c r="EA204" i="5" s="1"/>
  <c r="DP205" i="5"/>
  <c r="EA205" i="5" s="1"/>
  <c r="DP206" i="5"/>
  <c r="EA206" i="5" s="1"/>
  <c r="DP207" i="5"/>
  <c r="EA207" i="5" s="1"/>
  <c r="DP208" i="5"/>
  <c r="EA208" i="5" s="1"/>
  <c r="DP209" i="5"/>
  <c r="EA209" i="5" s="1"/>
  <c r="DP210" i="5"/>
  <c r="EA210" i="5" s="1"/>
  <c r="DP211" i="5"/>
  <c r="EA211" i="5" s="1"/>
  <c r="DP212" i="5"/>
  <c r="EA212" i="5" s="1"/>
  <c r="DP213" i="5"/>
  <c r="EA213" i="5" s="1"/>
  <c r="DP214" i="5"/>
  <c r="EA214" i="5" s="1"/>
  <c r="DP215" i="5"/>
  <c r="EA215" i="5" s="1"/>
  <c r="DP216" i="5"/>
  <c r="EA216" i="5" s="1"/>
  <c r="DP217" i="5"/>
  <c r="EA217" i="5" s="1"/>
  <c r="DP218" i="5"/>
  <c r="EA218" i="5" s="1"/>
  <c r="DP219" i="5"/>
  <c r="EA219" i="5" s="1"/>
  <c r="DP220" i="5"/>
  <c r="EA220" i="5" s="1"/>
  <c r="DP221" i="5"/>
  <c r="EA221" i="5" s="1"/>
  <c r="DP222" i="5"/>
  <c r="EA222" i="5" s="1"/>
  <c r="DP223" i="5"/>
  <c r="EA223" i="5" s="1"/>
  <c r="DP224" i="5"/>
  <c r="EA224" i="5" s="1"/>
  <c r="DP225" i="5"/>
  <c r="EA225" i="5" s="1"/>
  <c r="DP226" i="5"/>
  <c r="EA226" i="5" s="1"/>
  <c r="DP227" i="5"/>
  <c r="EA227" i="5" s="1"/>
  <c r="DP228" i="5"/>
  <c r="EA228" i="5" s="1"/>
  <c r="DP229" i="5"/>
  <c r="EA229" i="5" s="1"/>
  <c r="DP230" i="5"/>
  <c r="EA230" i="5" s="1"/>
  <c r="DP231" i="5"/>
  <c r="EA231" i="5" s="1"/>
  <c r="DP232" i="5"/>
  <c r="EA232" i="5" s="1"/>
  <c r="DP233" i="5"/>
  <c r="EA233" i="5" s="1"/>
  <c r="DP234" i="5"/>
  <c r="EA234" i="5" s="1"/>
  <c r="DP235" i="5"/>
  <c r="EA235" i="5" s="1"/>
  <c r="DP236" i="5"/>
  <c r="EA236" i="5" s="1"/>
  <c r="DP237" i="5"/>
  <c r="EA237" i="5" s="1"/>
  <c r="DP238" i="5"/>
  <c r="EA238" i="5" s="1"/>
  <c r="DP239" i="5"/>
  <c r="EA239" i="5" s="1"/>
  <c r="DP240" i="5"/>
  <c r="EA240" i="5" s="1"/>
  <c r="DP241" i="5"/>
  <c r="EA241" i="5" s="1"/>
  <c r="DP242" i="5"/>
  <c r="EA242" i="5" s="1"/>
  <c r="DP243" i="5"/>
  <c r="EA243" i="5" s="1"/>
  <c r="DP244" i="5"/>
  <c r="EA244" i="5" s="1"/>
  <c r="DP245" i="5"/>
  <c r="EA245" i="5" s="1"/>
  <c r="DP246" i="5"/>
  <c r="EA246" i="5" s="1"/>
  <c r="DP247" i="5"/>
  <c r="EA247" i="5" s="1"/>
  <c r="DP248" i="5"/>
  <c r="EA248" i="5" s="1"/>
  <c r="DP249" i="5"/>
  <c r="EA249" i="5" s="1"/>
  <c r="DP250" i="5"/>
  <c r="EA250" i="5" s="1"/>
  <c r="DP251" i="5"/>
  <c r="EA251" i="5" s="1"/>
  <c r="DP252" i="5"/>
  <c r="EA252" i="5" s="1"/>
  <c r="DP253" i="5"/>
  <c r="EA253" i="5" s="1"/>
  <c r="DP254" i="5"/>
  <c r="EA254" i="5" s="1"/>
  <c r="DP255" i="5"/>
  <c r="EA255" i="5" s="1"/>
  <c r="DP256" i="5"/>
  <c r="EA256" i="5" s="1"/>
  <c r="DP257" i="5"/>
  <c r="EA257" i="5" s="1"/>
  <c r="DP258" i="5"/>
  <c r="EA258" i="5" s="1"/>
  <c r="DP259" i="5"/>
  <c r="EA259" i="5" s="1"/>
  <c r="DP260" i="5"/>
  <c r="EA260" i="5" s="1"/>
  <c r="DP261" i="5"/>
  <c r="EA261" i="5" s="1"/>
  <c r="DP262" i="5"/>
  <c r="EA262" i="5" s="1"/>
  <c r="DP263" i="5"/>
  <c r="EA263" i="5" s="1"/>
  <c r="DP264" i="5"/>
  <c r="EA264" i="5" s="1"/>
  <c r="DP265" i="5"/>
  <c r="EA265" i="5" s="1"/>
  <c r="DP266" i="5"/>
  <c r="EA266" i="5" s="1"/>
  <c r="DP267" i="5"/>
  <c r="EA267" i="5" s="1"/>
  <c r="DP268" i="5"/>
  <c r="EA268" i="5" s="1"/>
  <c r="DP269" i="5"/>
  <c r="EA269" i="5" s="1"/>
  <c r="DP270" i="5"/>
  <c r="EA270" i="5" s="1"/>
  <c r="DP271" i="5"/>
  <c r="EA271" i="5" s="1"/>
  <c r="DP272" i="5"/>
  <c r="EA272" i="5" s="1"/>
  <c r="DP273" i="5"/>
  <c r="EA273" i="5" s="1"/>
  <c r="DP274" i="5"/>
  <c r="EA274" i="5" s="1"/>
  <c r="DP275" i="5"/>
  <c r="EA275" i="5" s="1"/>
  <c r="DP276" i="5"/>
  <c r="EA276" i="5" s="1"/>
  <c r="DP277" i="5"/>
  <c r="EA277" i="5" s="1"/>
  <c r="DP278" i="5"/>
  <c r="EA278" i="5" s="1"/>
  <c r="DP279" i="5"/>
  <c r="EA279" i="5" s="1"/>
  <c r="DP280" i="5"/>
  <c r="EA280" i="5" s="1"/>
  <c r="DP281" i="5"/>
  <c r="EA281" i="5" s="1"/>
  <c r="DP282" i="5"/>
  <c r="EA282" i="5" s="1"/>
  <c r="DP283" i="5"/>
  <c r="EA283" i="5" s="1"/>
  <c r="DP284" i="5"/>
  <c r="EA284" i="5" s="1"/>
  <c r="DP285" i="5"/>
  <c r="EA285" i="5" s="1"/>
  <c r="DP286" i="5"/>
  <c r="EA286" i="5" s="1"/>
  <c r="DP287" i="5"/>
  <c r="EA287" i="5" s="1"/>
  <c r="DP288" i="5"/>
  <c r="EA288" i="5" s="1"/>
  <c r="DP289" i="5"/>
  <c r="EA289" i="5" s="1"/>
  <c r="DP290" i="5"/>
  <c r="EA290" i="5" s="1"/>
  <c r="DP291" i="5"/>
  <c r="EA291" i="5" s="1"/>
  <c r="DP292" i="5"/>
  <c r="EA292" i="5" s="1"/>
  <c r="DP293" i="5"/>
  <c r="EA293" i="5" s="1"/>
  <c r="DP294" i="5"/>
  <c r="EA294" i="5" s="1"/>
  <c r="DP295" i="5"/>
  <c r="EA295" i="5" s="1"/>
  <c r="DP296" i="5"/>
  <c r="EA296" i="5" s="1"/>
  <c r="DP297" i="5"/>
  <c r="EA297" i="5" s="1"/>
  <c r="DP298" i="5"/>
  <c r="EA298" i="5" s="1"/>
  <c r="DP299" i="5"/>
  <c r="EA299" i="5" s="1"/>
  <c r="DP300" i="5"/>
  <c r="EA300" i="5" s="1"/>
  <c r="DP301" i="5"/>
  <c r="EA301" i="5" s="1"/>
  <c r="DP302" i="5"/>
  <c r="EA302" i="5" s="1"/>
  <c r="DP303" i="5"/>
  <c r="EA303" i="5" s="1"/>
  <c r="DP304" i="5"/>
  <c r="EA304" i="5" s="1"/>
  <c r="DP305" i="5"/>
  <c r="EA305" i="5" s="1"/>
  <c r="DP306" i="5"/>
  <c r="EA306" i="5" s="1"/>
  <c r="DP307" i="5"/>
  <c r="EA307" i="5" s="1"/>
  <c r="DP308" i="5"/>
  <c r="EA308" i="5" s="1"/>
  <c r="DP309" i="5"/>
  <c r="EA309" i="5" s="1"/>
  <c r="DP310" i="5"/>
  <c r="EA310" i="5" s="1"/>
  <c r="DP311" i="5"/>
  <c r="EA311" i="5" s="1"/>
  <c r="DP312" i="5"/>
  <c r="EA312" i="5" s="1"/>
  <c r="DP313" i="5"/>
  <c r="EA313" i="5" s="1"/>
  <c r="DP314" i="5"/>
  <c r="EA314" i="5" s="1"/>
  <c r="DP315" i="5"/>
  <c r="EA315" i="5" s="1"/>
  <c r="DP316" i="5"/>
  <c r="EA316" i="5" s="1"/>
  <c r="DP317" i="5"/>
  <c r="EA317" i="5" s="1"/>
  <c r="DP318" i="5"/>
  <c r="EA318" i="5" s="1"/>
  <c r="DP319" i="5"/>
  <c r="EA319" i="5" s="1"/>
  <c r="DP320" i="5"/>
  <c r="EA320" i="5" s="1"/>
  <c r="DP321" i="5"/>
  <c r="EA321" i="5" s="1"/>
  <c r="DP322" i="5"/>
  <c r="EA322" i="5" s="1"/>
  <c r="DP323" i="5"/>
  <c r="EA323" i="5" s="1"/>
  <c r="DP324" i="5"/>
  <c r="EA324" i="5" s="1"/>
  <c r="DP325" i="5"/>
  <c r="EA325" i="5" s="1"/>
  <c r="DP326" i="5"/>
  <c r="EA326" i="5" s="1"/>
  <c r="DP327" i="5"/>
  <c r="EA327" i="5" s="1"/>
  <c r="DP328" i="5"/>
  <c r="EA328" i="5" s="1"/>
  <c r="DP329" i="5"/>
  <c r="EA329" i="5" s="1"/>
  <c r="DP330" i="5"/>
  <c r="EA330" i="5" s="1"/>
  <c r="DP331" i="5"/>
  <c r="EA331" i="5" s="1"/>
  <c r="DP332" i="5"/>
  <c r="EA332" i="5" s="1"/>
  <c r="DP333" i="5"/>
  <c r="EA333" i="5" s="1"/>
  <c r="DP334" i="5"/>
  <c r="EA334" i="5" s="1"/>
  <c r="DP335" i="5"/>
  <c r="EA335" i="5" s="1"/>
  <c r="DP336" i="5"/>
  <c r="EA336" i="5" s="1"/>
  <c r="DP337" i="5"/>
  <c r="EA337" i="5" s="1"/>
  <c r="DP338" i="5"/>
  <c r="EA338" i="5" s="1"/>
  <c r="DP339" i="5"/>
  <c r="EA339" i="5" s="1"/>
  <c r="DP340" i="5"/>
  <c r="EA340" i="5" s="1"/>
  <c r="DP341" i="5"/>
  <c r="EA341" i="5" s="1"/>
  <c r="DP342" i="5"/>
  <c r="EA342" i="5" s="1"/>
  <c r="DP343" i="5"/>
  <c r="EA343" i="5" s="1"/>
  <c r="DP344" i="5"/>
  <c r="EA344" i="5" s="1"/>
  <c r="DP345" i="5"/>
  <c r="EA345" i="5" s="1"/>
  <c r="DP346" i="5"/>
  <c r="EA346" i="5" s="1"/>
  <c r="DP347" i="5"/>
  <c r="EA347" i="5" s="1"/>
  <c r="DP348" i="5"/>
  <c r="EA348" i="5" s="1"/>
  <c r="DP349" i="5"/>
  <c r="EA349" i="5" s="1"/>
  <c r="DP350" i="5"/>
  <c r="EA350" i="5" s="1"/>
  <c r="DP351" i="5"/>
  <c r="EA351" i="5" s="1"/>
  <c r="DP352" i="5"/>
  <c r="EA352" i="5" s="1"/>
  <c r="DP353" i="5"/>
  <c r="EA353" i="5" s="1"/>
  <c r="DP354" i="5"/>
  <c r="EA354" i="5" s="1"/>
  <c r="DP355" i="5"/>
  <c r="EA355" i="5" s="1"/>
  <c r="DP356" i="5"/>
  <c r="EA356" i="5" s="1"/>
  <c r="DP357" i="5"/>
  <c r="EA357" i="5" s="1"/>
  <c r="DP358" i="5"/>
  <c r="EA358" i="5" s="1"/>
  <c r="DP359" i="5"/>
  <c r="EA359" i="5" s="1"/>
  <c r="DP360" i="5"/>
  <c r="EA360" i="5" s="1"/>
  <c r="DP361" i="5"/>
  <c r="EA361" i="5" s="1"/>
  <c r="DP362" i="5"/>
  <c r="EA362" i="5" s="1"/>
  <c r="DP363" i="5"/>
  <c r="EA363" i="5" s="1"/>
  <c r="DP364" i="5"/>
  <c r="EA364" i="5" s="1"/>
  <c r="DP365" i="5"/>
  <c r="EA365" i="5" s="1"/>
  <c r="DP366" i="5"/>
  <c r="EA366" i="5" s="1"/>
  <c r="DP367" i="5"/>
  <c r="EA367" i="5" s="1"/>
  <c r="DP368" i="5"/>
  <c r="EA368" i="5" s="1"/>
  <c r="DP369" i="5"/>
  <c r="EA369" i="5" s="1"/>
  <c r="DP370" i="5"/>
  <c r="EA370" i="5" s="1"/>
  <c r="DP371" i="5"/>
  <c r="EA371" i="5" s="1"/>
  <c r="DP372" i="5"/>
  <c r="EA372" i="5" s="1"/>
  <c r="DP373" i="5"/>
  <c r="EA373" i="5" s="1"/>
  <c r="DP374" i="5"/>
  <c r="EA374" i="5" s="1"/>
  <c r="DP375" i="5"/>
  <c r="EA375" i="5" s="1"/>
  <c r="DP376" i="5"/>
  <c r="EA376" i="5" s="1"/>
  <c r="DP377" i="5"/>
  <c r="EA377" i="5" s="1"/>
  <c r="DP378" i="5"/>
  <c r="EA378" i="5" s="1"/>
  <c r="DP379" i="5"/>
  <c r="EA379" i="5" s="1"/>
  <c r="DP380" i="5"/>
  <c r="EA380" i="5" s="1"/>
  <c r="DP381" i="5"/>
  <c r="EA381" i="5" s="1"/>
  <c r="DP382" i="5"/>
  <c r="EA382" i="5" s="1"/>
  <c r="DP383" i="5"/>
  <c r="EA383" i="5" s="1"/>
  <c r="DP384" i="5"/>
  <c r="EA384" i="5" s="1"/>
  <c r="DP385" i="5"/>
  <c r="EA385" i="5" s="1"/>
  <c r="DP386" i="5"/>
  <c r="EA386" i="5" s="1"/>
  <c r="DP387" i="5"/>
  <c r="EA387" i="5" s="1"/>
  <c r="DP388" i="5"/>
  <c r="EA388" i="5" s="1"/>
  <c r="DP389" i="5"/>
  <c r="EA389" i="5" s="1"/>
  <c r="DP390" i="5"/>
  <c r="EA390" i="5" s="1"/>
  <c r="DP391" i="5"/>
  <c r="EA391" i="5" s="1"/>
  <c r="DP392" i="5"/>
  <c r="EA392" i="5" s="1"/>
  <c r="DP393" i="5"/>
  <c r="EA393" i="5" s="1"/>
  <c r="DP394" i="5"/>
  <c r="EA394" i="5" s="1"/>
  <c r="DP395" i="5"/>
  <c r="EA395" i="5" s="1"/>
  <c r="DP396" i="5"/>
  <c r="EA396" i="5" s="1"/>
  <c r="DP397" i="5"/>
  <c r="EA397" i="5" s="1"/>
  <c r="DP398" i="5"/>
  <c r="EA398" i="5" s="1"/>
  <c r="DP399" i="5"/>
  <c r="EA399" i="5" s="1"/>
  <c r="DP400" i="5"/>
  <c r="EA400" i="5" s="1"/>
  <c r="FL24" i="29"/>
  <c r="FW24" i="29" s="1"/>
  <c r="FL23" i="29"/>
  <c r="FW23" i="29" s="1"/>
  <c r="FL21" i="29"/>
  <c r="FW21" i="29" s="1"/>
  <c r="FL18" i="29"/>
  <c r="FW18" i="29" s="1"/>
  <c r="FL15" i="29"/>
  <c r="FW15" i="29" s="1"/>
  <c r="FL10" i="29"/>
  <c r="FW10" i="29" s="1"/>
  <c r="FL9" i="29"/>
  <c r="FW9" i="29" s="1"/>
  <c r="FL8" i="29"/>
  <c r="FW8" i="29" s="1"/>
  <c r="FL28" i="29"/>
  <c r="FW28" i="29" s="1"/>
  <c r="FL11" i="29"/>
  <c r="FW11" i="29" s="1"/>
  <c r="FL12" i="29"/>
  <c r="FW12" i="29" s="1"/>
  <c r="FL26" i="29"/>
  <c r="FW26" i="29" s="1"/>
  <c r="FL30" i="29"/>
  <c r="FW30" i="29" s="1"/>
  <c r="FL27" i="29"/>
  <c r="FW27" i="29" s="1"/>
  <c r="FL29" i="29"/>
  <c r="FW29" i="29" s="1"/>
  <c r="FL17" i="29"/>
  <c r="FW17" i="29" s="1"/>
  <c r="FL25" i="29"/>
  <c r="FW25" i="29" s="1"/>
  <c r="FL22" i="29"/>
  <c r="FW22" i="29" s="1"/>
  <c r="FL20" i="29"/>
  <c r="FW20" i="29" s="1"/>
  <c r="FL19" i="29"/>
  <c r="FW19" i="29" s="1"/>
  <c r="FL16" i="29"/>
  <c r="FW16" i="29" s="1"/>
  <c r="FL14" i="29"/>
  <c r="FW14" i="29" s="1"/>
  <c r="FL13" i="29"/>
  <c r="FW13" i="29" s="1"/>
  <c r="FK30" i="29"/>
  <c r="FK28" i="29"/>
  <c r="FK23" i="29"/>
  <c r="FK22" i="29"/>
  <c r="FK21" i="29"/>
  <c r="FK18" i="29"/>
  <c r="FK14" i="29"/>
  <c r="FK11" i="29"/>
  <c r="FK10" i="29"/>
  <c r="FK15" i="29"/>
  <c r="FK8" i="29"/>
  <c r="FK26" i="29"/>
  <c r="FK9" i="29"/>
  <c r="FK16" i="29"/>
  <c r="FK24" i="29"/>
  <c r="FK13" i="29"/>
  <c r="FK19" i="29"/>
  <c r="FK29" i="29"/>
  <c r="FK20" i="29"/>
  <c r="FK27" i="29"/>
  <c r="FK17" i="29"/>
  <c r="FK25" i="29"/>
  <c r="FK12" i="29"/>
  <c r="KC8" i="28"/>
  <c r="KC30" i="28"/>
  <c r="KC29" i="28"/>
  <c r="KC28" i="28"/>
  <c r="KC27" i="28"/>
  <c r="KC26" i="28"/>
  <c r="KC25" i="28"/>
  <c r="KC24" i="28"/>
  <c r="KC23" i="28"/>
  <c r="KC22" i="28"/>
  <c r="KC20" i="28"/>
  <c r="KC18" i="28"/>
  <c r="KC16" i="28"/>
  <c r="KC15" i="28"/>
  <c r="KC14" i="28"/>
  <c r="KC13" i="28"/>
  <c r="KC12" i="28"/>
  <c r="KC11" i="28"/>
  <c r="KC10" i="28"/>
  <c r="KC9" i="28"/>
  <c r="KN9" i="28" s="1"/>
  <c r="KC21" i="28"/>
  <c r="KC17" i="28"/>
  <c r="KC19" i="28"/>
  <c r="DL6" i="25"/>
  <c r="FN7" i="28"/>
  <c r="FY7" i="28" s="1"/>
  <c r="FN8" i="28"/>
  <c r="FY8" i="28" s="1"/>
  <c r="FN9" i="28"/>
  <c r="FY9" i="28" s="1"/>
  <c r="FN10" i="28"/>
  <c r="FY10" i="28" s="1"/>
  <c r="FN11" i="28"/>
  <c r="FY11" i="28" s="1"/>
  <c r="FN12" i="28"/>
  <c r="FY12" i="28" s="1"/>
  <c r="FN13" i="28"/>
  <c r="FY13" i="28" s="1"/>
  <c r="FN14" i="28"/>
  <c r="FY14" i="28" s="1"/>
  <c r="FN15" i="28"/>
  <c r="FY15" i="28" s="1"/>
  <c r="FN16" i="28"/>
  <c r="FY16" i="28" s="1"/>
  <c r="FN17" i="28"/>
  <c r="FY17" i="28" s="1"/>
  <c r="FN18" i="28"/>
  <c r="FY18" i="28" s="1"/>
  <c r="FN19" i="28"/>
  <c r="FY19" i="28" s="1"/>
  <c r="FN20" i="28"/>
  <c r="FY20" i="28" s="1"/>
  <c r="FN21" i="28"/>
  <c r="FY21" i="28" s="1"/>
  <c r="FN22" i="28"/>
  <c r="FY22" i="28" s="1"/>
  <c r="FN23" i="28"/>
  <c r="FY23" i="28" s="1"/>
  <c r="FN24" i="28"/>
  <c r="FY24" i="28" s="1"/>
  <c r="FN25" i="28"/>
  <c r="FY25" i="28" s="1"/>
  <c r="FN26" i="28"/>
  <c r="FY26" i="28" s="1"/>
  <c r="FN27" i="28"/>
  <c r="FY27" i="28" s="1"/>
  <c r="FN28" i="28"/>
  <c r="FY28" i="28" s="1"/>
  <c r="FN29" i="28"/>
  <c r="FY29" i="28" s="1"/>
  <c r="FN30" i="28"/>
  <c r="FY30" i="28" s="1"/>
  <c r="FN31" i="28"/>
  <c r="FY31" i="28" s="1"/>
  <c r="DQ31" i="5"/>
  <c r="EB31" i="5" s="1"/>
  <c r="DQ32" i="5"/>
  <c r="EB32" i="5" s="1"/>
  <c r="DQ33" i="5"/>
  <c r="EB33" i="5" s="1"/>
  <c r="DQ34" i="5"/>
  <c r="EB34" i="5" s="1"/>
  <c r="DQ35" i="5"/>
  <c r="EB35" i="5" s="1"/>
  <c r="DQ36" i="5"/>
  <c r="EB36" i="5" s="1"/>
  <c r="DQ37" i="5"/>
  <c r="EB37" i="5" s="1"/>
  <c r="DQ38" i="5"/>
  <c r="EB38" i="5" s="1"/>
  <c r="DQ39" i="5"/>
  <c r="EB39" i="5" s="1"/>
  <c r="DQ40" i="5"/>
  <c r="EB40" i="5" s="1"/>
  <c r="DQ41" i="5"/>
  <c r="EB41" i="5" s="1"/>
  <c r="DQ42" i="5"/>
  <c r="EB42" i="5" s="1"/>
  <c r="DQ43" i="5"/>
  <c r="EB43" i="5" s="1"/>
  <c r="DQ44" i="5"/>
  <c r="EB44" i="5" s="1"/>
  <c r="DQ45" i="5"/>
  <c r="EB45" i="5" s="1"/>
  <c r="DQ46" i="5"/>
  <c r="EB46" i="5" s="1"/>
  <c r="DQ47" i="5"/>
  <c r="EB47" i="5" s="1"/>
  <c r="DQ48" i="5"/>
  <c r="EB48" i="5" s="1"/>
  <c r="DQ49" i="5"/>
  <c r="EB49" i="5" s="1"/>
  <c r="DQ50" i="5"/>
  <c r="EB50" i="5" s="1"/>
  <c r="DQ51" i="5"/>
  <c r="EB51" i="5" s="1"/>
  <c r="DQ52" i="5"/>
  <c r="EB52" i="5" s="1"/>
  <c r="DQ53" i="5"/>
  <c r="EB53" i="5" s="1"/>
  <c r="DQ54" i="5"/>
  <c r="EB54" i="5" s="1"/>
  <c r="DQ55" i="5"/>
  <c r="EB55" i="5" s="1"/>
  <c r="DQ56" i="5"/>
  <c r="EB56" i="5" s="1"/>
  <c r="DQ57" i="5"/>
  <c r="EB57" i="5" s="1"/>
  <c r="DQ58" i="5"/>
  <c r="EB58" i="5" s="1"/>
  <c r="DQ59" i="5"/>
  <c r="EB59" i="5" s="1"/>
  <c r="DQ60" i="5"/>
  <c r="EB60" i="5" s="1"/>
  <c r="DQ61" i="5"/>
  <c r="EB61" i="5" s="1"/>
  <c r="DQ62" i="5"/>
  <c r="EB62" i="5" s="1"/>
  <c r="DQ63" i="5"/>
  <c r="EB63" i="5" s="1"/>
  <c r="DQ64" i="5"/>
  <c r="EB64" i="5" s="1"/>
  <c r="DQ65" i="5"/>
  <c r="EB65" i="5" s="1"/>
  <c r="DQ66" i="5"/>
  <c r="EB66" i="5" s="1"/>
  <c r="DQ67" i="5"/>
  <c r="EB67" i="5" s="1"/>
  <c r="DQ68" i="5"/>
  <c r="EB68" i="5" s="1"/>
  <c r="DQ69" i="5"/>
  <c r="EB69" i="5" s="1"/>
  <c r="DQ70" i="5"/>
  <c r="EB70" i="5" s="1"/>
  <c r="DQ71" i="5"/>
  <c r="EB71" i="5" s="1"/>
  <c r="DQ72" i="5"/>
  <c r="EB72" i="5" s="1"/>
  <c r="DQ73" i="5"/>
  <c r="EB73" i="5" s="1"/>
  <c r="DQ74" i="5"/>
  <c r="EB74" i="5" s="1"/>
  <c r="DQ75" i="5"/>
  <c r="EB75" i="5" s="1"/>
  <c r="DQ76" i="5"/>
  <c r="EB76" i="5" s="1"/>
  <c r="DQ77" i="5"/>
  <c r="EB77" i="5" s="1"/>
  <c r="DQ78" i="5"/>
  <c r="EB78" i="5" s="1"/>
  <c r="DQ79" i="5"/>
  <c r="EB79" i="5" s="1"/>
  <c r="DQ80" i="5"/>
  <c r="EB80" i="5" s="1"/>
  <c r="DQ81" i="5"/>
  <c r="EB81" i="5" s="1"/>
  <c r="DQ82" i="5"/>
  <c r="EB82" i="5" s="1"/>
  <c r="DQ83" i="5"/>
  <c r="EB83" i="5" s="1"/>
  <c r="DQ84" i="5"/>
  <c r="EB84" i="5" s="1"/>
  <c r="DQ85" i="5"/>
  <c r="EB85" i="5" s="1"/>
  <c r="DQ86" i="5"/>
  <c r="EB86" i="5" s="1"/>
  <c r="DQ87" i="5"/>
  <c r="EB87" i="5" s="1"/>
  <c r="DQ88" i="5"/>
  <c r="EB88" i="5" s="1"/>
  <c r="DQ89" i="5"/>
  <c r="EB89" i="5" s="1"/>
  <c r="DQ90" i="5"/>
  <c r="EB90" i="5" s="1"/>
  <c r="DQ91" i="5"/>
  <c r="EB91" i="5" s="1"/>
  <c r="DQ92" i="5"/>
  <c r="EB92" i="5" s="1"/>
  <c r="DQ93" i="5"/>
  <c r="EB93" i="5" s="1"/>
  <c r="DQ94" i="5"/>
  <c r="EB94" i="5" s="1"/>
  <c r="DQ95" i="5"/>
  <c r="EB95" i="5" s="1"/>
  <c r="DQ96" i="5"/>
  <c r="EB96" i="5" s="1"/>
  <c r="DQ97" i="5"/>
  <c r="EB97" i="5" s="1"/>
  <c r="DQ98" i="5"/>
  <c r="EB98" i="5" s="1"/>
  <c r="DQ99" i="5"/>
  <c r="EB99" i="5" s="1"/>
  <c r="DQ100" i="5"/>
  <c r="EB100" i="5" s="1"/>
  <c r="DQ101" i="5"/>
  <c r="EB101" i="5" s="1"/>
  <c r="DQ102" i="5"/>
  <c r="EB102" i="5" s="1"/>
  <c r="DQ103" i="5"/>
  <c r="EB103" i="5" s="1"/>
  <c r="DQ104" i="5"/>
  <c r="EB104" i="5" s="1"/>
  <c r="DQ105" i="5"/>
  <c r="EB105" i="5" s="1"/>
  <c r="DQ106" i="5"/>
  <c r="EB106" i="5" s="1"/>
  <c r="DQ107" i="5"/>
  <c r="EB107" i="5" s="1"/>
  <c r="DQ108" i="5"/>
  <c r="EB108" i="5" s="1"/>
  <c r="DQ109" i="5"/>
  <c r="EB109" i="5" s="1"/>
  <c r="DQ110" i="5"/>
  <c r="EB110" i="5" s="1"/>
  <c r="DQ111" i="5"/>
  <c r="EB111" i="5" s="1"/>
  <c r="DQ112" i="5"/>
  <c r="EB112" i="5" s="1"/>
  <c r="DQ113" i="5"/>
  <c r="EB113" i="5" s="1"/>
  <c r="DQ114" i="5"/>
  <c r="EB114" i="5" s="1"/>
  <c r="DQ115" i="5"/>
  <c r="EB115" i="5" s="1"/>
  <c r="DQ116" i="5"/>
  <c r="EB116" i="5" s="1"/>
  <c r="DQ117" i="5"/>
  <c r="EB117" i="5" s="1"/>
  <c r="DQ118" i="5"/>
  <c r="EB118" i="5" s="1"/>
  <c r="DQ119" i="5"/>
  <c r="EB119" i="5" s="1"/>
  <c r="DQ120" i="5"/>
  <c r="EB120" i="5" s="1"/>
  <c r="DQ121" i="5"/>
  <c r="EB121" i="5" s="1"/>
  <c r="DQ122" i="5"/>
  <c r="EB122" i="5" s="1"/>
  <c r="DQ123" i="5"/>
  <c r="EB123" i="5" s="1"/>
  <c r="DQ124" i="5"/>
  <c r="EB124" i="5" s="1"/>
  <c r="DQ125" i="5"/>
  <c r="EB125" i="5" s="1"/>
  <c r="DQ126" i="5"/>
  <c r="EB126" i="5" s="1"/>
  <c r="DQ127" i="5"/>
  <c r="EB127" i="5" s="1"/>
  <c r="DQ128" i="5"/>
  <c r="EB128" i="5" s="1"/>
  <c r="DQ129" i="5"/>
  <c r="EB129" i="5" s="1"/>
  <c r="DQ130" i="5"/>
  <c r="EB130" i="5" s="1"/>
  <c r="DQ131" i="5"/>
  <c r="EB131" i="5" s="1"/>
  <c r="DQ132" i="5"/>
  <c r="EB132" i="5" s="1"/>
  <c r="DQ133" i="5"/>
  <c r="EB133" i="5" s="1"/>
  <c r="DQ134" i="5"/>
  <c r="EB134" i="5" s="1"/>
  <c r="DQ135" i="5"/>
  <c r="EB135" i="5" s="1"/>
  <c r="DQ136" i="5"/>
  <c r="EB136" i="5" s="1"/>
  <c r="DQ137" i="5"/>
  <c r="EB137" i="5" s="1"/>
  <c r="DQ138" i="5"/>
  <c r="EB138" i="5" s="1"/>
  <c r="DQ139" i="5"/>
  <c r="EB139" i="5" s="1"/>
  <c r="DQ140" i="5"/>
  <c r="EB140" i="5" s="1"/>
  <c r="DQ141" i="5"/>
  <c r="EB141" i="5" s="1"/>
  <c r="DQ142" i="5"/>
  <c r="EB142" i="5" s="1"/>
  <c r="DQ143" i="5"/>
  <c r="EB143" i="5" s="1"/>
  <c r="DQ144" i="5"/>
  <c r="EB144" i="5" s="1"/>
  <c r="DQ145" i="5"/>
  <c r="EB145" i="5" s="1"/>
  <c r="DQ146" i="5"/>
  <c r="EB146" i="5" s="1"/>
  <c r="DQ147" i="5"/>
  <c r="EB147" i="5" s="1"/>
  <c r="DQ148" i="5"/>
  <c r="EB148" i="5" s="1"/>
  <c r="DQ149" i="5"/>
  <c r="EB149" i="5" s="1"/>
  <c r="DQ150" i="5"/>
  <c r="EB150" i="5" s="1"/>
  <c r="DQ151" i="5"/>
  <c r="EB151" i="5" s="1"/>
  <c r="DQ152" i="5"/>
  <c r="EB152" i="5" s="1"/>
  <c r="DQ153" i="5"/>
  <c r="EB153" i="5" s="1"/>
  <c r="DQ154" i="5"/>
  <c r="EB154" i="5" s="1"/>
  <c r="DQ155" i="5"/>
  <c r="EB155" i="5" s="1"/>
  <c r="DQ156" i="5"/>
  <c r="EB156" i="5" s="1"/>
  <c r="DQ157" i="5"/>
  <c r="EB157" i="5" s="1"/>
  <c r="DQ158" i="5"/>
  <c r="EB158" i="5" s="1"/>
  <c r="DQ159" i="5"/>
  <c r="EB159" i="5" s="1"/>
  <c r="DQ160" i="5"/>
  <c r="EB160" i="5" s="1"/>
  <c r="DQ161" i="5"/>
  <c r="EB161" i="5" s="1"/>
  <c r="DQ162" i="5"/>
  <c r="EB162" i="5" s="1"/>
  <c r="DQ163" i="5"/>
  <c r="EB163" i="5" s="1"/>
  <c r="DQ164" i="5"/>
  <c r="EB164" i="5" s="1"/>
  <c r="DQ165" i="5"/>
  <c r="EB165" i="5" s="1"/>
  <c r="DQ166" i="5"/>
  <c r="EB166" i="5" s="1"/>
  <c r="DQ167" i="5"/>
  <c r="EB167" i="5" s="1"/>
  <c r="DQ168" i="5"/>
  <c r="EB168" i="5" s="1"/>
  <c r="DQ169" i="5"/>
  <c r="EB169" i="5" s="1"/>
  <c r="DQ170" i="5"/>
  <c r="EB170" i="5" s="1"/>
  <c r="DQ171" i="5"/>
  <c r="EB171" i="5" s="1"/>
  <c r="DQ172" i="5"/>
  <c r="EB172" i="5" s="1"/>
  <c r="DQ173" i="5"/>
  <c r="EB173" i="5" s="1"/>
  <c r="DQ174" i="5"/>
  <c r="EB174" i="5" s="1"/>
  <c r="DQ175" i="5"/>
  <c r="EB175" i="5" s="1"/>
  <c r="DQ176" i="5"/>
  <c r="EB176" i="5" s="1"/>
  <c r="DQ177" i="5"/>
  <c r="EB177" i="5" s="1"/>
  <c r="DQ178" i="5"/>
  <c r="EB178" i="5" s="1"/>
  <c r="DQ179" i="5"/>
  <c r="EB179" i="5" s="1"/>
  <c r="DQ180" i="5"/>
  <c r="EB180" i="5" s="1"/>
  <c r="DQ181" i="5"/>
  <c r="EB181" i="5" s="1"/>
  <c r="DQ182" i="5"/>
  <c r="EB182" i="5" s="1"/>
  <c r="DQ183" i="5"/>
  <c r="EB183" i="5" s="1"/>
  <c r="DQ184" i="5"/>
  <c r="EB184" i="5" s="1"/>
  <c r="DQ185" i="5"/>
  <c r="EB185" i="5" s="1"/>
  <c r="DQ186" i="5"/>
  <c r="EB186" i="5" s="1"/>
  <c r="DQ187" i="5"/>
  <c r="EB187" i="5" s="1"/>
  <c r="DQ188" i="5"/>
  <c r="EB188" i="5" s="1"/>
  <c r="DQ189" i="5"/>
  <c r="EB189" i="5" s="1"/>
  <c r="DQ190" i="5"/>
  <c r="EB190" i="5" s="1"/>
  <c r="DQ191" i="5"/>
  <c r="EB191" i="5" s="1"/>
  <c r="DQ192" i="5"/>
  <c r="EB192" i="5" s="1"/>
  <c r="DQ193" i="5"/>
  <c r="EB193" i="5" s="1"/>
  <c r="DQ194" i="5"/>
  <c r="EB194" i="5" s="1"/>
  <c r="DQ195" i="5"/>
  <c r="EB195" i="5" s="1"/>
  <c r="DQ196" i="5"/>
  <c r="EB196" i="5" s="1"/>
  <c r="DQ197" i="5"/>
  <c r="EB197" i="5" s="1"/>
  <c r="DQ198" i="5"/>
  <c r="EB198" i="5" s="1"/>
  <c r="DQ199" i="5"/>
  <c r="EB199" i="5" s="1"/>
  <c r="DQ200" i="5"/>
  <c r="EB200" i="5" s="1"/>
  <c r="DQ201" i="5"/>
  <c r="EB201" i="5" s="1"/>
  <c r="DQ202" i="5"/>
  <c r="EB202" i="5" s="1"/>
  <c r="DQ203" i="5"/>
  <c r="EB203" i="5" s="1"/>
  <c r="DQ204" i="5"/>
  <c r="EB204" i="5" s="1"/>
  <c r="DQ205" i="5"/>
  <c r="EB205" i="5" s="1"/>
  <c r="DQ206" i="5"/>
  <c r="EB206" i="5" s="1"/>
  <c r="DQ207" i="5"/>
  <c r="EB207" i="5" s="1"/>
  <c r="DQ208" i="5"/>
  <c r="EB208" i="5" s="1"/>
  <c r="DQ209" i="5"/>
  <c r="EB209" i="5" s="1"/>
  <c r="DQ210" i="5"/>
  <c r="EB210" i="5" s="1"/>
  <c r="DQ211" i="5"/>
  <c r="EB211" i="5" s="1"/>
  <c r="DQ212" i="5"/>
  <c r="EB212" i="5" s="1"/>
  <c r="DQ213" i="5"/>
  <c r="EB213" i="5" s="1"/>
  <c r="DQ214" i="5"/>
  <c r="EB214" i="5" s="1"/>
  <c r="DQ215" i="5"/>
  <c r="EB215" i="5" s="1"/>
  <c r="DQ216" i="5"/>
  <c r="EB216" i="5" s="1"/>
  <c r="DQ217" i="5"/>
  <c r="EB217" i="5" s="1"/>
  <c r="DQ218" i="5"/>
  <c r="EB218" i="5" s="1"/>
  <c r="DQ219" i="5"/>
  <c r="EB219" i="5" s="1"/>
  <c r="DQ220" i="5"/>
  <c r="EB220" i="5" s="1"/>
  <c r="DQ221" i="5"/>
  <c r="EB221" i="5" s="1"/>
  <c r="DQ222" i="5"/>
  <c r="EB222" i="5" s="1"/>
  <c r="DQ223" i="5"/>
  <c r="EB223" i="5" s="1"/>
  <c r="DQ224" i="5"/>
  <c r="EB224" i="5" s="1"/>
  <c r="DQ225" i="5"/>
  <c r="EB225" i="5" s="1"/>
  <c r="DQ226" i="5"/>
  <c r="EB226" i="5" s="1"/>
  <c r="DQ227" i="5"/>
  <c r="EB227" i="5" s="1"/>
  <c r="DQ228" i="5"/>
  <c r="EB228" i="5" s="1"/>
  <c r="DQ229" i="5"/>
  <c r="EB229" i="5" s="1"/>
  <c r="DQ230" i="5"/>
  <c r="EB230" i="5" s="1"/>
  <c r="DQ231" i="5"/>
  <c r="EB231" i="5" s="1"/>
  <c r="DQ232" i="5"/>
  <c r="EB232" i="5" s="1"/>
  <c r="DQ233" i="5"/>
  <c r="EB233" i="5" s="1"/>
  <c r="DQ234" i="5"/>
  <c r="EB234" i="5" s="1"/>
  <c r="DQ235" i="5"/>
  <c r="EB235" i="5" s="1"/>
  <c r="DQ236" i="5"/>
  <c r="EB236" i="5" s="1"/>
  <c r="DQ237" i="5"/>
  <c r="EB237" i="5" s="1"/>
  <c r="DQ238" i="5"/>
  <c r="EB238" i="5" s="1"/>
  <c r="DQ239" i="5"/>
  <c r="EB239" i="5" s="1"/>
  <c r="DQ240" i="5"/>
  <c r="EB240" i="5" s="1"/>
  <c r="DQ241" i="5"/>
  <c r="EB241" i="5" s="1"/>
  <c r="DQ242" i="5"/>
  <c r="EB242" i="5" s="1"/>
  <c r="DQ243" i="5"/>
  <c r="EB243" i="5" s="1"/>
  <c r="DQ244" i="5"/>
  <c r="EB244" i="5" s="1"/>
  <c r="DQ245" i="5"/>
  <c r="EB245" i="5" s="1"/>
  <c r="DQ246" i="5"/>
  <c r="EB246" i="5" s="1"/>
  <c r="DQ247" i="5"/>
  <c r="EB247" i="5" s="1"/>
  <c r="DQ248" i="5"/>
  <c r="EB248" i="5" s="1"/>
  <c r="DQ249" i="5"/>
  <c r="EB249" i="5" s="1"/>
  <c r="DQ250" i="5"/>
  <c r="EB250" i="5" s="1"/>
  <c r="DQ251" i="5"/>
  <c r="EB251" i="5" s="1"/>
  <c r="DQ252" i="5"/>
  <c r="EB252" i="5" s="1"/>
  <c r="DQ253" i="5"/>
  <c r="EB253" i="5" s="1"/>
  <c r="DQ254" i="5"/>
  <c r="EB254" i="5" s="1"/>
  <c r="DQ255" i="5"/>
  <c r="EB255" i="5" s="1"/>
  <c r="DQ256" i="5"/>
  <c r="EB256" i="5" s="1"/>
  <c r="DQ257" i="5"/>
  <c r="EB257" i="5" s="1"/>
  <c r="DQ258" i="5"/>
  <c r="EB258" i="5" s="1"/>
  <c r="DQ259" i="5"/>
  <c r="EB259" i="5" s="1"/>
  <c r="DQ260" i="5"/>
  <c r="EB260" i="5" s="1"/>
  <c r="DQ261" i="5"/>
  <c r="EB261" i="5" s="1"/>
  <c r="DQ262" i="5"/>
  <c r="EB262" i="5" s="1"/>
  <c r="DQ263" i="5"/>
  <c r="EB263" i="5" s="1"/>
  <c r="DQ264" i="5"/>
  <c r="EB264" i="5" s="1"/>
  <c r="DQ265" i="5"/>
  <c r="EB265" i="5" s="1"/>
  <c r="DQ266" i="5"/>
  <c r="EB266" i="5" s="1"/>
  <c r="DQ267" i="5"/>
  <c r="EB267" i="5" s="1"/>
  <c r="DQ268" i="5"/>
  <c r="EB268" i="5" s="1"/>
  <c r="DQ269" i="5"/>
  <c r="EB269" i="5" s="1"/>
  <c r="DQ270" i="5"/>
  <c r="EB270" i="5" s="1"/>
  <c r="DQ271" i="5"/>
  <c r="EB271" i="5" s="1"/>
  <c r="DQ272" i="5"/>
  <c r="EB272" i="5" s="1"/>
  <c r="DQ273" i="5"/>
  <c r="EB273" i="5" s="1"/>
  <c r="DQ274" i="5"/>
  <c r="EB274" i="5" s="1"/>
  <c r="DQ275" i="5"/>
  <c r="EB275" i="5" s="1"/>
  <c r="DQ276" i="5"/>
  <c r="EB276" i="5" s="1"/>
  <c r="DQ277" i="5"/>
  <c r="EB277" i="5" s="1"/>
  <c r="DQ278" i="5"/>
  <c r="EB278" i="5" s="1"/>
  <c r="DQ279" i="5"/>
  <c r="EB279" i="5" s="1"/>
  <c r="DQ280" i="5"/>
  <c r="EB280" i="5" s="1"/>
  <c r="DQ281" i="5"/>
  <c r="EB281" i="5" s="1"/>
  <c r="DQ282" i="5"/>
  <c r="EB282" i="5" s="1"/>
  <c r="DQ283" i="5"/>
  <c r="EB283" i="5" s="1"/>
  <c r="DQ284" i="5"/>
  <c r="EB284" i="5" s="1"/>
  <c r="DQ285" i="5"/>
  <c r="EB285" i="5" s="1"/>
  <c r="DQ286" i="5"/>
  <c r="EB286" i="5" s="1"/>
  <c r="DQ287" i="5"/>
  <c r="EB287" i="5" s="1"/>
  <c r="DQ288" i="5"/>
  <c r="EB288" i="5" s="1"/>
  <c r="DQ289" i="5"/>
  <c r="EB289" i="5" s="1"/>
  <c r="DQ290" i="5"/>
  <c r="EB290" i="5" s="1"/>
  <c r="DQ291" i="5"/>
  <c r="EB291" i="5" s="1"/>
  <c r="DQ292" i="5"/>
  <c r="EB292" i="5" s="1"/>
  <c r="DQ293" i="5"/>
  <c r="EB293" i="5" s="1"/>
  <c r="DQ294" i="5"/>
  <c r="EB294" i="5" s="1"/>
  <c r="DQ295" i="5"/>
  <c r="EB295" i="5" s="1"/>
  <c r="DQ296" i="5"/>
  <c r="EB296" i="5" s="1"/>
  <c r="DQ297" i="5"/>
  <c r="EB297" i="5" s="1"/>
  <c r="DQ298" i="5"/>
  <c r="EB298" i="5" s="1"/>
  <c r="DQ299" i="5"/>
  <c r="EB299" i="5" s="1"/>
  <c r="DQ300" i="5"/>
  <c r="EB300" i="5" s="1"/>
  <c r="DQ301" i="5"/>
  <c r="EB301" i="5" s="1"/>
  <c r="DQ302" i="5"/>
  <c r="EB302" i="5" s="1"/>
  <c r="DQ303" i="5"/>
  <c r="EB303" i="5" s="1"/>
  <c r="DQ304" i="5"/>
  <c r="EB304" i="5" s="1"/>
  <c r="DQ305" i="5"/>
  <c r="EB305" i="5" s="1"/>
  <c r="DQ306" i="5"/>
  <c r="EB306" i="5" s="1"/>
  <c r="DQ307" i="5"/>
  <c r="EB307" i="5" s="1"/>
  <c r="DQ308" i="5"/>
  <c r="EB308" i="5" s="1"/>
  <c r="DQ309" i="5"/>
  <c r="EB309" i="5" s="1"/>
  <c r="DQ310" i="5"/>
  <c r="EB310" i="5" s="1"/>
  <c r="DQ311" i="5"/>
  <c r="EB311" i="5" s="1"/>
  <c r="DQ312" i="5"/>
  <c r="EB312" i="5" s="1"/>
  <c r="DQ313" i="5"/>
  <c r="EB313" i="5" s="1"/>
  <c r="DQ314" i="5"/>
  <c r="EB314" i="5" s="1"/>
  <c r="DQ315" i="5"/>
  <c r="EB315" i="5" s="1"/>
  <c r="DQ316" i="5"/>
  <c r="EB316" i="5" s="1"/>
  <c r="DQ317" i="5"/>
  <c r="EB317" i="5" s="1"/>
  <c r="DQ318" i="5"/>
  <c r="EB318" i="5" s="1"/>
  <c r="DQ319" i="5"/>
  <c r="EB319" i="5" s="1"/>
  <c r="DQ320" i="5"/>
  <c r="EB320" i="5" s="1"/>
  <c r="DQ321" i="5"/>
  <c r="EB321" i="5" s="1"/>
  <c r="DQ322" i="5"/>
  <c r="EB322" i="5" s="1"/>
  <c r="DQ323" i="5"/>
  <c r="EB323" i="5" s="1"/>
  <c r="DQ324" i="5"/>
  <c r="EB324" i="5" s="1"/>
  <c r="DQ325" i="5"/>
  <c r="EB325" i="5" s="1"/>
  <c r="DQ326" i="5"/>
  <c r="EB326" i="5" s="1"/>
  <c r="DQ327" i="5"/>
  <c r="EB327" i="5" s="1"/>
  <c r="DQ328" i="5"/>
  <c r="EB328" i="5" s="1"/>
  <c r="DQ329" i="5"/>
  <c r="EB329" i="5" s="1"/>
  <c r="DQ330" i="5"/>
  <c r="EB330" i="5" s="1"/>
  <c r="DQ331" i="5"/>
  <c r="EB331" i="5" s="1"/>
  <c r="DQ332" i="5"/>
  <c r="EB332" i="5" s="1"/>
  <c r="DQ333" i="5"/>
  <c r="EB333" i="5" s="1"/>
  <c r="DQ334" i="5"/>
  <c r="EB334" i="5" s="1"/>
  <c r="DQ335" i="5"/>
  <c r="EB335" i="5" s="1"/>
  <c r="DQ336" i="5"/>
  <c r="EB336" i="5" s="1"/>
  <c r="DQ337" i="5"/>
  <c r="EB337" i="5" s="1"/>
  <c r="DQ338" i="5"/>
  <c r="EB338" i="5" s="1"/>
  <c r="DQ339" i="5"/>
  <c r="EB339" i="5" s="1"/>
  <c r="DQ340" i="5"/>
  <c r="EB340" i="5" s="1"/>
  <c r="DQ341" i="5"/>
  <c r="EB341" i="5" s="1"/>
  <c r="DQ342" i="5"/>
  <c r="EB342" i="5" s="1"/>
  <c r="DQ343" i="5"/>
  <c r="EB343" i="5" s="1"/>
  <c r="DQ344" i="5"/>
  <c r="EB344" i="5" s="1"/>
  <c r="DQ345" i="5"/>
  <c r="EB345" i="5" s="1"/>
  <c r="DQ346" i="5"/>
  <c r="EB346" i="5" s="1"/>
  <c r="DQ347" i="5"/>
  <c r="EB347" i="5" s="1"/>
  <c r="DQ348" i="5"/>
  <c r="EB348" i="5" s="1"/>
  <c r="DQ349" i="5"/>
  <c r="EB349" i="5" s="1"/>
  <c r="DQ350" i="5"/>
  <c r="EB350" i="5" s="1"/>
  <c r="DQ351" i="5"/>
  <c r="EB351" i="5" s="1"/>
  <c r="DQ352" i="5"/>
  <c r="EB352" i="5" s="1"/>
  <c r="DQ353" i="5"/>
  <c r="EB353" i="5" s="1"/>
  <c r="DQ354" i="5"/>
  <c r="EB354" i="5" s="1"/>
  <c r="DQ355" i="5"/>
  <c r="EB355" i="5" s="1"/>
  <c r="DQ356" i="5"/>
  <c r="EB356" i="5" s="1"/>
  <c r="DQ357" i="5"/>
  <c r="EB357" i="5" s="1"/>
  <c r="DQ358" i="5"/>
  <c r="EB358" i="5" s="1"/>
  <c r="DQ359" i="5"/>
  <c r="EB359" i="5" s="1"/>
  <c r="DQ360" i="5"/>
  <c r="EB360" i="5" s="1"/>
  <c r="DQ361" i="5"/>
  <c r="EB361" i="5" s="1"/>
  <c r="DQ362" i="5"/>
  <c r="EB362" i="5" s="1"/>
  <c r="DQ363" i="5"/>
  <c r="EB363" i="5" s="1"/>
  <c r="DQ364" i="5"/>
  <c r="EB364" i="5" s="1"/>
  <c r="DQ365" i="5"/>
  <c r="EB365" i="5" s="1"/>
  <c r="DQ366" i="5"/>
  <c r="EB366" i="5" s="1"/>
  <c r="DQ367" i="5"/>
  <c r="EB367" i="5" s="1"/>
  <c r="DQ368" i="5"/>
  <c r="EB368" i="5" s="1"/>
  <c r="DQ369" i="5"/>
  <c r="EB369" i="5" s="1"/>
  <c r="DQ370" i="5"/>
  <c r="EB370" i="5" s="1"/>
  <c r="DQ371" i="5"/>
  <c r="EB371" i="5" s="1"/>
  <c r="DQ372" i="5"/>
  <c r="EB372" i="5" s="1"/>
  <c r="DQ373" i="5"/>
  <c r="EB373" i="5" s="1"/>
  <c r="DQ374" i="5"/>
  <c r="EB374" i="5" s="1"/>
  <c r="DQ375" i="5"/>
  <c r="EB375" i="5" s="1"/>
  <c r="DQ376" i="5"/>
  <c r="EB376" i="5" s="1"/>
  <c r="DQ377" i="5"/>
  <c r="EB377" i="5" s="1"/>
  <c r="DQ378" i="5"/>
  <c r="EB378" i="5" s="1"/>
  <c r="DQ379" i="5"/>
  <c r="EB379" i="5" s="1"/>
  <c r="DQ380" i="5"/>
  <c r="EB380" i="5" s="1"/>
  <c r="DQ381" i="5"/>
  <c r="EB381" i="5" s="1"/>
  <c r="DQ382" i="5"/>
  <c r="EB382" i="5" s="1"/>
  <c r="DQ383" i="5"/>
  <c r="EB383" i="5" s="1"/>
  <c r="DQ384" i="5"/>
  <c r="EB384" i="5" s="1"/>
  <c r="DQ385" i="5"/>
  <c r="EB385" i="5" s="1"/>
  <c r="DQ386" i="5"/>
  <c r="EB386" i="5" s="1"/>
  <c r="DQ387" i="5"/>
  <c r="EB387" i="5" s="1"/>
  <c r="DQ388" i="5"/>
  <c r="EB388" i="5" s="1"/>
  <c r="DQ389" i="5"/>
  <c r="EB389" i="5" s="1"/>
  <c r="DQ390" i="5"/>
  <c r="EB390" i="5" s="1"/>
  <c r="DQ391" i="5"/>
  <c r="EB391" i="5" s="1"/>
  <c r="DQ392" i="5"/>
  <c r="EB392" i="5" s="1"/>
  <c r="DQ393" i="5"/>
  <c r="EB393" i="5" s="1"/>
  <c r="DQ394" i="5"/>
  <c r="EB394" i="5" s="1"/>
  <c r="DQ395" i="5"/>
  <c r="EB395" i="5" s="1"/>
  <c r="DQ396" i="5"/>
  <c r="EB396" i="5" s="1"/>
  <c r="DQ397" i="5"/>
  <c r="EB397" i="5" s="1"/>
  <c r="DQ398" i="5"/>
  <c r="EB398" i="5" s="1"/>
  <c r="DQ399" i="5"/>
  <c r="EB399" i="5" s="1"/>
  <c r="DQ400" i="5"/>
  <c r="EB400" i="5" s="1"/>
  <c r="DJ6" i="5"/>
  <c r="DU6" i="5" s="1"/>
  <c r="EV7" i="5"/>
  <c r="EE7" i="5"/>
  <c r="DK17" i="25"/>
  <c r="DK12" i="25"/>
  <c r="DK13" i="25"/>
  <c r="DK15" i="25"/>
  <c r="DL13" i="25"/>
  <c r="DL12" i="25"/>
  <c r="DL17" i="25"/>
  <c r="DL15" i="25"/>
  <c r="EU16" i="5"/>
  <c r="DH16" i="5" s="1"/>
  <c r="DS16" i="5" s="1"/>
  <c r="EU24" i="5"/>
  <c r="DH24" i="5" s="1"/>
  <c r="DS24" i="5" s="1"/>
  <c r="E188" i="10"/>
  <c r="G188" i="10" s="1"/>
  <c r="EU14" i="5"/>
  <c r="DH14" i="5" s="1"/>
  <c r="DS14" i="5" s="1"/>
  <c r="EU21" i="5"/>
  <c r="DH21" i="5" s="1"/>
  <c r="DS21" i="5" s="1"/>
  <c r="EX28" i="5"/>
  <c r="DI28" i="5" s="1"/>
  <c r="DT28" i="5" s="1"/>
  <c r="EU9" i="5"/>
  <c r="DH9" i="5" s="1"/>
  <c r="DS9" i="5" s="1"/>
  <c r="DB6" i="5"/>
  <c r="EC6" i="5"/>
  <c r="CX6" i="5"/>
  <c r="EA6" i="5"/>
  <c r="DL16" i="25"/>
  <c r="DL20" i="25"/>
  <c r="DL7" i="25"/>
  <c r="DL18" i="25"/>
  <c r="DL8" i="25"/>
  <c r="DL10" i="25"/>
  <c r="DL11" i="25"/>
  <c r="DL14" i="25"/>
  <c r="DL9" i="25"/>
  <c r="DL19" i="25"/>
  <c r="DQ21" i="5"/>
  <c r="EB21" i="5" s="1"/>
  <c r="DQ13" i="5"/>
  <c r="EB13" i="5" s="1"/>
  <c r="DQ29" i="5"/>
  <c r="EB29" i="5" s="1"/>
  <c r="DQ10" i="5"/>
  <c r="EB10" i="5" s="1"/>
  <c r="DQ19" i="5"/>
  <c r="EB19" i="5" s="1"/>
  <c r="DQ20" i="5"/>
  <c r="EB20" i="5" s="1"/>
  <c r="DQ28" i="5"/>
  <c r="EB28" i="5" s="1"/>
  <c r="DQ7" i="5"/>
  <c r="EB7" i="5" s="1"/>
  <c r="DQ15" i="5"/>
  <c r="EB15" i="5" s="1"/>
  <c r="DQ30" i="5"/>
  <c r="EB30" i="5" s="1"/>
  <c r="DQ12" i="5"/>
  <c r="EB12" i="5" s="1"/>
  <c r="DQ14" i="5"/>
  <c r="EB14" i="5" s="1"/>
  <c r="DQ26" i="5"/>
  <c r="EB26" i="5" s="1"/>
  <c r="DQ22" i="5"/>
  <c r="EB22" i="5" s="1"/>
  <c r="DQ16" i="5"/>
  <c r="EB16" i="5" s="1"/>
  <c r="DQ23" i="5"/>
  <c r="EB23" i="5" s="1"/>
  <c r="DQ17" i="5"/>
  <c r="EB17" i="5" s="1"/>
  <c r="DQ25" i="5"/>
  <c r="EB25" i="5" s="1"/>
  <c r="DQ27" i="5"/>
  <c r="EB27" i="5" s="1"/>
  <c r="DQ8" i="5"/>
  <c r="EB8" i="5" s="1"/>
  <c r="DQ24" i="5"/>
  <c r="EB24" i="5" s="1"/>
  <c r="DQ9" i="5"/>
  <c r="EB9" i="5" s="1"/>
  <c r="DQ18" i="5"/>
  <c r="EB18" i="5" s="1"/>
  <c r="DQ11" i="5"/>
  <c r="EB11" i="5" s="1"/>
  <c r="DK7" i="25"/>
  <c r="DP16" i="5"/>
  <c r="EA16" i="5" s="1"/>
  <c r="DP25" i="5"/>
  <c r="EA25" i="5" s="1"/>
  <c r="DP22" i="5"/>
  <c r="EA22" i="5" s="1"/>
  <c r="DK8" i="25"/>
  <c r="DP11" i="5"/>
  <c r="EA11" i="5" s="1"/>
  <c r="DP29" i="5"/>
  <c r="EA29" i="5" s="1"/>
  <c r="DP28" i="5"/>
  <c r="EA28" i="5" s="1"/>
  <c r="DP15" i="5"/>
  <c r="EA15" i="5" s="1"/>
  <c r="DP14" i="5"/>
  <c r="EA14" i="5" s="1"/>
  <c r="DP24" i="5"/>
  <c r="EA24" i="5" s="1"/>
  <c r="DP10" i="5"/>
  <c r="EA10" i="5" s="1"/>
  <c r="DP26" i="5"/>
  <c r="EA26" i="5" s="1"/>
  <c r="DK18" i="25"/>
  <c r="DP7" i="5"/>
  <c r="EA7" i="5" s="1"/>
  <c r="DK20" i="25"/>
  <c r="DK14" i="25"/>
  <c r="DP13" i="5"/>
  <c r="EA13" i="5" s="1"/>
  <c r="DP18" i="5"/>
  <c r="EA18" i="5" s="1"/>
  <c r="DK16" i="25"/>
  <c r="DP30" i="5"/>
  <c r="EA30" i="5" s="1"/>
  <c r="DP17" i="5"/>
  <c r="EA17" i="5" s="1"/>
  <c r="DP21" i="5"/>
  <c r="EA21" i="5" s="1"/>
  <c r="DP9" i="5"/>
  <c r="EA9" i="5" s="1"/>
  <c r="DK10" i="25"/>
  <c r="DK11" i="25"/>
  <c r="DP27" i="5"/>
  <c r="EA27" i="5" s="1"/>
  <c r="DP20" i="5"/>
  <c r="EA20" i="5" s="1"/>
  <c r="DP23" i="5"/>
  <c r="EA23" i="5" s="1"/>
  <c r="DP12" i="5"/>
  <c r="EA12" i="5" s="1"/>
  <c r="DK9" i="25"/>
  <c r="DK19" i="25"/>
  <c r="DP19" i="5"/>
  <c r="EA19" i="5" s="1"/>
  <c r="DP8" i="5"/>
  <c r="EA8" i="5" s="1"/>
  <c r="EU20" i="5"/>
  <c r="DH20" i="5" s="1"/>
  <c r="DS20" i="5" s="1"/>
  <c r="EX23" i="5"/>
  <c r="DI23" i="5" s="1"/>
  <c r="DT23" i="5" s="1"/>
  <c r="EU25" i="5"/>
  <c r="DH25" i="5" s="1"/>
  <c r="DS25" i="5" s="1"/>
  <c r="EX22" i="5"/>
  <c r="DI22" i="5" s="1"/>
  <c r="DT22" i="5" s="1"/>
  <c r="EX17" i="5"/>
  <c r="EX18" i="5"/>
  <c r="DI18" i="5" s="1"/>
  <c r="DT18" i="5" s="1"/>
  <c r="EX16" i="5"/>
  <c r="DI16" i="5" s="1"/>
  <c r="DT16" i="5" s="1"/>
  <c r="EX25" i="5"/>
  <c r="DI25" i="5" s="1"/>
  <c r="DT25" i="5" s="1"/>
  <c r="E62" i="4"/>
  <c r="F62" i="4" s="1"/>
  <c r="E24" i="4"/>
  <c r="F24" i="4" s="1"/>
  <c r="EU11" i="5"/>
  <c r="DH11" i="5" s="1"/>
  <c r="DS11" i="5" s="1"/>
  <c r="EU30" i="5"/>
  <c r="F192" i="4"/>
  <c r="F120" i="4"/>
  <c r="EX20" i="5"/>
  <c r="DI20" i="5" s="1"/>
  <c r="DT20" i="5" s="1"/>
  <c r="ES7" i="5"/>
  <c r="EU7" i="5" s="1"/>
  <c r="EX15" i="5"/>
  <c r="DI15" i="5" s="1"/>
  <c r="DT15" i="5" s="1"/>
  <c r="F51" i="4"/>
  <c r="F68" i="4"/>
  <c r="CW6" i="5"/>
  <c r="EX10" i="5"/>
  <c r="DI10" i="5" s="1"/>
  <c r="DT10" i="5" s="1"/>
  <c r="EU15" i="5"/>
  <c r="DH15" i="5" s="1"/>
  <c r="DS15" i="5" s="1"/>
  <c r="EX9" i="5"/>
  <c r="DI9" i="5" s="1"/>
  <c r="DT9" i="5" s="1"/>
  <c r="EX30" i="5"/>
  <c r="DI30" i="5" s="1"/>
  <c r="DT30" i="5" s="1"/>
  <c r="EW14" i="5"/>
  <c r="EX14" i="5" s="1"/>
  <c r="DI14" i="5" s="1"/>
  <c r="DT14" i="5" s="1"/>
  <c r="EX12" i="5"/>
  <c r="DI12" i="5" s="1"/>
  <c r="DT12" i="5" s="1"/>
  <c r="EZ20" i="5"/>
  <c r="FA20" i="5" s="1"/>
  <c r="DJ20" i="5" s="1"/>
  <c r="DU20" i="5" s="1"/>
  <c r="EZ14" i="5"/>
  <c r="FA14" i="5" s="1"/>
  <c r="DJ14" i="5" s="1"/>
  <c r="DU14" i="5" s="1"/>
  <c r="EZ16" i="5"/>
  <c r="FA16" i="5" s="1"/>
  <c r="DJ16" i="5" s="1"/>
  <c r="DU16" i="5" s="1"/>
  <c r="EZ21" i="5"/>
  <c r="FA21" i="5" s="1"/>
  <c r="DJ21" i="5" s="1"/>
  <c r="DU21" i="5" s="1"/>
  <c r="EZ10" i="5"/>
  <c r="FA10" i="5" s="1"/>
  <c r="DJ10" i="5" s="1"/>
  <c r="DU10" i="5" s="1"/>
  <c r="EZ15" i="5"/>
  <c r="FA15" i="5" s="1"/>
  <c r="DJ15" i="5" s="1"/>
  <c r="DU15" i="5" s="1"/>
  <c r="EZ19" i="5"/>
  <c r="FA19" i="5" s="1"/>
  <c r="DJ19" i="5" s="1"/>
  <c r="DU19" i="5" s="1"/>
  <c r="EZ9" i="5"/>
  <c r="FA9" i="5" s="1"/>
  <c r="DJ9" i="5" s="1"/>
  <c r="DU9" i="5" s="1"/>
  <c r="EZ28" i="5"/>
  <c r="FA28" i="5" s="1"/>
  <c r="DJ28" i="5" s="1"/>
  <c r="DU28" i="5" s="1"/>
  <c r="EZ12" i="5"/>
  <c r="FA12" i="5" s="1"/>
  <c r="DJ12" i="5" s="1"/>
  <c r="DU12" i="5" s="1"/>
  <c r="ER26" i="5"/>
  <c r="ER13" i="5"/>
  <c r="EV26" i="5"/>
  <c r="EW26" i="5"/>
  <c r="EZ18" i="5"/>
  <c r="FA18" i="5" s="1"/>
  <c r="DJ18" i="5" s="1"/>
  <c r="DU18" i="5" s="1"/>
  <c r="EV27" i="5"/>
  <c r="EW27" i="5"/>
  <c r="EU8" i="5"/>
  <c r="DH8" i="5" s="1"/>
  <c r="DS8" i="5" s="1"/>
  <c r="ES13" i="5"/>
  <c r="ET13" i="5"/>
  <c r="ER27" i="5"/>
  <c r="EV19" i="5"/>
  <c r="EW19" i="5"/>
  <c r="EZ30" i="5"/>
  <c r="FA30" i="5" s="1"/>
  <c r="DJ30" i="5" s="1"/>
  <c r="DU30" i="5" s="1"/>
  <c r="EZ29" i="5"/>
  <c r="FA29" i="5" s="1"/>
  <c r="DJ29" i="5" s="1"/>
  <c r="DU29" i="5" s="1"/>
  <c r="EZ25" i="5"/>
  <c r="FA25" i="5" s="1"/>
  <c r="DJ25" i="5" s="1"/>
  <c r="DU25" i="5" s="1"/>
  <c r="ER11" i="5"/>
  <c r="ES27" i="5"/>
  <c r="ET27" i="5"/>
  <c r="ES19" i="5"/>
  <c r="ET19" i="5"/>
  <c r="EZ22" i="5"/>
  <c r="FA22" i="5" s="1"/>
  <c r="DJ22" i="5" s="1"/>
  <c r="DU22" i="5" s="1"/>
  <c r="EZ24" i="5"/>
  <c r="FA24" i="5" s="1"/>
  <c r="DJ24" i="5" s="1"/>
  <c r="DU24" i="5" s="1"/>
  <c r="EV29" i="5"/>
  <c r="EW29" i="5"/>
  <c r="ES17" i="5"/>
  <c r="ET17" i="5"/>
  <c r="EZ23" i="5"/>
  <c r="FA23" i="5" s="1"/>
  <c r="DJ23" i="5" s="1"/>
  <c r="DU23" i="5" s="1"/>
  <c r="ES26" i="5"/>
  <c r="ET26" i="5"/>
  <c r="EV13" i="5"/>
  <c r="EW13" i="5"/>
  <c r="ER17" i="5"/>
  <c r="ES29" i="5"/>
  <c r="ET29" i="5"/>
  <c r="EX8" i="5"/>
  <c r="DI8" i="5" s="1"/>
  <c r="DT8" i="5" s="1"/>
  <c r="F48" i="4"/>
  <c r="EZ7" i="5"/>
  <c r="FA7" i="5" s="1"/>
  <c r="DJ7" i="5" s="1"/>
  <c r="DU7" i="5" s="1"/>
  <c r="EV6" i="5"/>
  <c r="EW6" i="5"/>
  <c r="ET6" i="5"/>
  <c r="ES6" i="5"/>
  <c r="F47" i="4"/>
  <c r="J55" i="12"/>
  <c r="CY6" i="5"/>
  <c r="CZ6" i="5"/>
  <c r="E50" i="4"/>
  <c r="E49" i="4"/>
  <c r="F66" i="4" s="1"/>
  <c r="DH30" i="5"/>
  <c r="DS30" i="5" s="1"/>
  <c r="DI17" i="5"/>
  <c r="DT17" i="5" s="1"/>
  <c r="F21" i="4"/>
  <c r="F25" i="4"/>
  <c r="DI6" i="25" l="1"/>
  <c r="FK7" i="28"/>
  <c r="FV7" i="28" s="1"/>
  <c r="FK8" i="28"/>
  <c r="FV8" i="28" s="1"/>
  <c r="FK9" i="28"/>
  <c r="FV9" i="28" s="1"/>
  <c r="FK10" i="28"/>
  <c r="FV10" i="28" s="1"/>
  <c r="FK11" i="28"/>
  <c r="FV11" i="28" s="1"/>
  <c r="FK12" i="28"/>
  <c r="FV12" i="28" s="1"/>
  <c r="FK13" i="28"/>
  <c r="FV13" i="28" s="1"/>
  <c r="FK14" i="28"/>
  <c r="FV14" i="28" s="1"/>
  <c r="FK15" i="28"/>
  <c r="FV15" i="28" s="1"/>
  <c r="FK16" i="28"/>
  <c r="FV16" i="28" s="1"/>
  <c r="FK17" i="28"/>
  <c r="FV17" i="28" s="1"/>
  <c r="FK18" i="28"/>
  <c r="FV18" i="28" s="1"/>
  <c r="FK19" i="28"/>
  <c r="FV19" i="28" s="1"/>
  <c r="FK20" i="28"/>
  <c r="FV20" i="28" s="1"/>
  <c r="FK21" i="28"/>
  <c r="FV21" i="28" s="1"/>
  <c r="FK22" i="28"/>
  <c r="FV22" i="28" s="1"/>
  <c r="FK23" i="28"/>
  <c r="FV23" i="28" s="1"/>
  <c r="FK24" i="28"/>
  <c r="FV24" i="28" s="1"/>
  <c r="FK25" i="28"/>
  <c r="FV25" i="28" s="1"/>
  <c r="FK26" i="28"/>
  <c r="FV26" i="28" s="1"/>
  <c r="FK27" i="28"/>
  <c r="FV27" i="28" s="1"/>
  <c r="FK28" i="28"/>
  <c r="FV28" i="28" s="1"/>
  <c r="FK29" i="28"/>
  <c r="FV29" i="28" s="1"/>
  <c r="FK30" i="28"/>
  <c r="FV30" i="28" s="1"/>
  <c r="FK31" i="28"/>
  <c r="FV31" i="28" s="1"/>
  <c r="DN31" i="5"/>
  <c r="DY31" i="5" s="1"/>
  <c r="DN32" i="5"/>
  <c r="DY32" i="5" s="1"/>
  <c r="DN33" i="5"/>
  <c r="DY33" i="5" s="1"/>
  <c r="DN34" i="5"/>
  <c r="DY34" i="5" s="1"/>
  <c r="DN35" i="5"/>
  <c r="DY35" i="5" s="1"/>
  <c r="DN36" i="5"/>
  <c r="DY36" i="5" s="1"/>
  <c r="DN37" i="5"/>
  <c r="DY37" i="5" s="1"/>
  <c r="DN38" i="5"/>
  <c r="DY38" i="5" s="1"/>
  <c r="DN39" i="5"/>
  <c r="DY39" i="5" s="1"/>
  <c r="DN40" i="5"/>
  <c r="DY40" i="5" s="1"/>
  <c r="DN41" i="5"/>
  <c r="DY41" i="5" s="1"/>
  <c r="DN42" i="5"/>
  <c r="DY42" i="5" s="1"/>
  <c r="DN298" i="5"/>
  <c r="DY298" i="5" s="1"/>
  <c r="DN299" i="5"/>
  <c r="DY299" i="5" s="1"/>
  <c r="DN300" i="5"/>
  <c r="DY300" i="5" s="1"/>
  <c r="DN301" i="5"/>
  <c r="DY301" i="5" s="1"/>
  <c r="DN302" i="5"/>
  <c r="DY302" i="5" s="1"/>
  <c r="DN303" i="5"/>
  <c r="DY303" i="5" s="1"/>
  <c r="DN304" i="5"/>
  <c r="DY304" i="5" s="1"/>
  <c r="DN305" i="5"/>
  <c r="DY305" i="5" s="1"/>
  <c r="DN306" i="5"/>
  <c r="DY306" i="5" s="1"/>
  <c r="DN307" i="5"/>
  <c r="DY307" i="5" s="1"/>
  <c r="DN308" i="5"/>
  <c r="DY308" i="5" s="1"/>
  <c r="DN309" i="5"/>
  <c r="DY309" i="5" s="1"/>
  <c r="DN310" i="5"/>
  <c r="DY310" i="5" s="1"/>
  <c r="DN311" i="5"/>
  <c r="DY311" i="5" s="1"/>
  <c r="DN312" i="5"/>
  <c r="DY312" i="5" s="1"/>
  <c r="DN313" i="5"/>
  <c r="DY313" i="5" s="1"/>
  <c r="DN314" i="5"/>
  <c r="DY314" i="5" s="1"/>
  <c r="DN315" i="5"/>
  <c r="DY315" i="5" s="1"/>
  <c r="DN316" i="5"/>
  <c r="DY316" i="5" s="1"/>
  <c r="DN317" i="5"/>
  <c r="DY317" i="5" s="1"/>
  <c r="DN318" i="5"/>
  <c r="DY318" i="5" s="1"/>
  <c r="DN319" i="5"/>
  <c r="DY319" i="5" s="1"/>
  <c r="DN320" i="5"/>
  <c r="DY320" i="5" s="1"/>
  <c r="DN321" i="5"/>
  <c r="DY321" i="5" s="1"/>
  <c r="DN322" i="5"/>
  <c r="DY322" i="5" s="1"/>
  <c r="DN323" i="5"/>
  <c r="DY323" i="5" s="1"/>
  <c r="DN324" i="5"/>
  <c r="DY324" i="5" s="1"/>
  <c r="DN325" i="5"/>
  <c r="DY325" i="5" s="1"/>
  <c r="DN326" i="5"/>
  <c r="DY326" i="5" s="1"/>
  <c r="DN327" i="5"/>
  <c r="DY327" i="5" s="1"/>
  <c r="DN328" i="5"/>
  <c r="DY328" i="5" s="1"/>
  <c r="DN329" i="5"/>
  <c r="DY329" i="5" s="1"/>
  <c r="DN330" i="5"/>
  <c r="DY330" i="5" s="1"/>
  <c r="DN331" i="5"/>
  <c r="DY331" i="5" s="1"/>
  <c r="DN332" i="5"/>
  <c r="DY332" i="5" s="1"/>
  <c r="DN333" i="5"/>
  <c r="DY333" i="5" s="1"/>
  <c r="DN334" i="5"/>
  <c r="DY334" i="5" s="1"/>
  <c r="DN335" i="5"/>
  <c r="DY335" i="5" s="1"/>
  <c r="DN336" i="5"/>
  <c r="DY336" i="5" s="1"/>
  <c r="DN337" i="5"/>
  <c r="DY337" i="5" s="1"/>
  <c r="DN338" i="5"/>
  <c r="DY338" i="5" s="1"/>
  <c r="DN339" i="5"/>
  <c r="DY339" i="5" s="1"/>
  <c r="DN340" i="5"/>
  <c r="DY340" i="5" s="1"/>
  <c r="DN341" i="5"/>
  <c r="DY341" i="5" s="1"/>
  <c r="DN342" i="5"/>
  <c r="DY342" i="5" s="1"/>
  <c r="DN343" i="5"/>
  <c r="DY343" i="5" s="1"/>
  <c r="DN344" i="5"/>
  <c r="DY344" i="5" s="1"/>
  <c r="DN345" i="5"/>
  <c r="DY345" i="5" s="1"/>
  <c r="DN346" i="5"/>
  <c r="DY346" i="5" s="1"/>
  <c r="DN347" i="5"/>
  <c r="DY347" i="5" s="1"/>
  <c r="DN348" i="5"/>
  <c r="DY348" i="5" s="1"/>
  <c r="DN349" i="5"/>
  <c r="DY349" i="5" s="1"/>
  <c r="DN350" i="5"/>
  <c r="DY350" i="5" s="1"/>
  <c r="DN351" i="5"/>
  <c r="DY351" i="5" s="1"/>
  <c r="DN352" i="5"/>
  <c r="DY352" i="5" s="1"/>
  <c r="DN353" i="5"/>
  <c r="DY353" i="5" s="1"/>
  <c r="DN354" i="5"/>
  <c r="DY354" i="5" s="1"/>
  <c r="DN355" i="5"/>
  <c r="DY355" i="5" s="1"/>
  <c r="DN356" i="5"/>
  <c r="DY356" i="5" s="1"/>
  <c r="DN357" i="5"/>
  <c r="DY357" i="5" s="1"/>
  <c r="DN358" i="5"/>
  <c r="DY358" i="5" s="1"/>
  <c r="DN359" i="5"/>
  <c r="DY359" i="5" s="1"/>
  <c r="DN360" i="5"/>
  <c r="DY360" i="5" s="1"/>
  <c r="DN361" i="5"/>
  <c r="DY361" i="5" s="1"/>
  <c r="DN6" i="5"/>
  <c r="DY6" i="5" s="1"/>
  <c r="DN7" i="5"/>
  <c r="DY7" i="5" s="1"/>
  <c r="DI11" i="25"/>
  <c r="DI9" i="25"/>
  <c r="DI16" i="25"/>
  <c r="DI19" i="25"/>
  <c r="DI20" i="25"/>
  <c r="DN17" i="5"/>
  <c r="DY17" i="5" s="1"/>
  <c r="DN28" i="5"/>
  <c r="DY28" i="5" s="1"/>
  <c r="DN27" i="5"/>
  <c r="DY27" i="5" s="1"/>
  <c r="DN11" i="5"/>
  <c r="DY11" i="5" s="1"/>
  <c r="DN25" i="5"/>
  <c r="DY25" i="5" s="1"/>
  <c r="DN18" i="5"/>
  <c r="DY18" i="5" s="1"/>
  <c r="DN13" i="5"/>
  <c r="DY13" i="5" s="1"/>
  <c r="DN16" i="5"/>
  <c r="DY16" i="5" s="1"/>
  <c r="DN15" i="5"/>
  <c r="DY15" i="5" s="1"/>
  <c r="DN14" i="5"/>
  <c r="DY14" i="5" s="1"/>
  <c r="DN12" i="5"/>
  <c r="DY12" i="5" s="1"/>
  <c r="DN362" i="5"/>
  <c r="DY362" i="5" s="1"/>
  <c r="DN363" i="5"/>
  <c r="DY363" i="5" s="1"/>
  <c r="DN364" i="5"/>
  <c r="DY364" i="5" s="1"/>
  <c r="DN365" i="5"/>
  <c r="DY365" i="5" s="1"/>
  <c r="DN366" i="5"/>
  <c r="DY366" i="5" s="1"/>
  <c r="DN367" i="5"/>
  <c r="DY367" i="5" s="1"/>
  <c r="DN368" i="5"/>
  <c r="DY368" i="5" s="1"/>
  <c r="DN369" i="5"/>
  <c r="DY369" i="5" s="1"/>
  <c r="DN370" i="5"/>
  <c r="DY370" i="5" s="1"/>
  <c r="DN371" i="5"/>
  <c r="DY371" i="5" s="1"/>
  <c r="DN372" i="5"/>
  <c r="DY372" i="5" s="1"/>
  <c r="DN373" i="5"/>
  <c r="DY373" i="5" s="1"/>
  <c r="DN374" i="5"/>
  <c r="DY374" i="5" s="1"/>
  <c r="DN375" i="5"/>
  <c r="DY375" i="5" s="1"/>
  <c r="DN376" i="5"/>
  <c r="DY376" i="5" s="1"/>
  <c r="DN377" i="5"/>
  <c r="DY377" i="5" s="1"/>
  <c r="DN378" i="5"/>
  <c r="DY378" i="5" s="1"/>
  <c r="DN379" i="5"/>
  <c r="DY379" i="5" s="1"/>
  <c r="DN380" i="5"/>
  <c r="DY380" i="5" s="1"/>
  <c r="DN381" i="5"/>
  <c r="DY381" i="5" s="1"/>
  <c r="DN382" i="5"/>
  <c r="DY382" i="5" s="1"/>
  <c r="DN383" i="5"/>
  <c r="DY383" i="5" s="1"/>
  <c r="DN384" i="5"/>
  <c r="DY384" i="5" s="1"/>
  <c r="DN385" i="5"/>
  <c r="DY385" i="5" s="1"/>
  <c r="DN386" i="5"/>
  <c r="DY386" i="5" s="1"/>
  <c r="DN387" i="5"/>
  <c r="DY387" i="5" s="1"/>
  <c r="DN388" i="5"/>
  <c r="DY388" i="5" s="1"/>
  <c r="DN389" i="5"/>
  <c r="DY389" i="5" s="1"/>
  <c r="DN390" i="5"/>
  <c r="DY390" i="5" s="1"/>
  <c r="DN391" i="5"/>
  <c r="DY391" i="5" s="1"/>
  <c r="DN392" i="5"/>
  <c r="DY392" i="5" s="1"/>
  <c r="DN393" i="5"/>
  <c r="DY393" i="5" s="1"/>
  <c r="DN394" i="5"/>
  <c r="DY394" i="5" s="1"/>
  <c r="DN395" i="5"/>
  <c r="DY395" i="5" s="1"/>
  <c r="DN396" i="5"/>
  <c r="DY396" i="5" s="1"/>
  <c r="DN397" i="5"/>
  <c r="DY397" i="5" s="1"/>
  <c r="DN398" i="5"/>
  <c r="DY398" i="5" s="1"/>
  <c r="DN399" i="5"/>
  <c r="DY399" i="5" s="1"/>
  <c r="DN400" i="5"/>
  <c r="DY400" i="5" s="1"/>
  <c r="DI7" i="25"/>
  <c r="DI15" i="25"/>
  <c r="DI13" i="25"/>
  <c r="DI17" i="25"/>
  <c r="DI12" i="25"/>
  <c r="DI10" i="25"/>
  <c r="DI8" i="25"/>
  <c r="DI14" i="25"/>
  <c r="DI18" i="25"/>
  <c r="DN26" i="5"/>
  <c r="DY26" i="5" s="1"/>
  <c r="DN10" i="5"/>
  <c r="DY10" i="5" s="1"/>
  <c r="DN9" i="5"/>
  <c r="DY9" i="5" s="1"/>
  <c r="DN20" i="5"/>
  <c r="DY20" i="5" s="1"/>
  <c r="DN19" i="5"/>
  <c r="DY19" i="5" s="1"/>
  <c r="DN22" i="5"/>
  <c r="DY22" i="5" s="1"/>
  <c r="DN8" i="5"/>
  <c r="DY8" i="5" s="1"/>
  <c r="DN21" i="5"/>
  <c r="DY21" i="5" s="1"/>
  <c r="DN24" i="5"/>
  <c r="DY24" i="5" s="1"/>
  <c r="DN23" i="5"/>
  <c r="DY23" i="5" s="1"/>
  <c r="DN30" i="5"/>
  <c r="DY30" i="5" s="1"/>
  <c r="DN29" i="5"/>
  <c r="DY29" i="5" s="1"/>
  <c r="F65" i="4"/>
  <c r="CH6" i="5"/>
  <c r="F45" i="4"/>
  <c r="DN43" i="5"/>
  <c r="DY43" i="5" s="1"/>
  <c r="DN44" i="5"/>
  <c r="DY44" i="5" s="1"/>
  <c r="DN45" i="5"/>
  <c r="DY45" i="5" s="1"/>
  <c r="DN46" i="5"/>
  <c r="DY46" i="5" s="1"/>
  <c r="DN47" i="5"/>
  <c r="DY47" i="5" s="1"/>
  <c r="DN48" i="5"/>
  <c r="DY48" i="5" s="1"/>
  <c r="DN49" i="5"/>
  <c r="DY49" i="5" s="1"/>
  <c r="DN50" i="5"/>
  <c r="DY50" i="5" s="1"/>
  <c r="DN51" i="5"/>
  <c r="DY51" i="5" s="1"/>
  <c r="DN52" i="5"/>
  <c r="DY52" i="5" s="1"/>
  <c r="DN53" i="5"/>
  <c r="DY53" i="5" s="1"/>
  <c r="DN54" i="5"/>
  <c r="DY54" i="5" s="1"/>
  <c r="DN55" i="5"/>
  <c r="DY55" i="5" s="1"/>
  <c r="DN56" i="5"/>
  <c r="DY56" i="5" s="1"/>
  <c r="DN57" i="5"/>
  <c r="DY57" i="5" s="1"/>
  <c r="DN58" i="5"/>
  <c r="DY58" i="5" s="1"/>
  <c r="DN59" i="5"/>
  <c r="DY59" i="5" s="1"/>
  <c r="DN60" i="5"/>
  <c r="DY60" i="5" s="1"/>
  <c r="DN61" i="5"/>
  <c r="DY61" i="5" s="1"/>
  <c r="DN62" i="5"/>
  <c r="DY62" i="5" s="1"/>
  <c r="DN63" i="5"/>
  <c r="DY63" i="5" s="1"/>
  <c r="DN64" i="5"/>
  <c r="DY64" i="5" s="1"/>
  <c r="DN65" i="5"/>
  <c r="DY65" i="5" s="1"/>
  <c r="DN66" i="5"/>
  <c r="DY66" i="5" s="1"/>
  <c r="DN67" i="5"/>
  <c r="DY67" i="5" s="1"/>
  <c r="DN68" i="5"/>
  <c r="DY68" i="5" s="1"/>
  <c r="DN69" i="5"/>
  <c r="DY69" i="5" s="1"/>
  <c r="DN70" i="5"/>
  <c r="DY70" i="5" s="1"/>
  <c r="DN71" i="5"/>
  <c r="DY71" i="5" s="1"/>
  <c r="DN72" i="5"/>
  <c r="DY72" i="5" s="1"/>
  <c r="DN73" i="5"/>
  <c r="DY73" i="5" s="1"/>
  <c r="DN74" i="5"/>
  <c r="DY74" i="5" s="1"/>
  <c r="DN75" i="5"/>
  <c r="DY75" i="5" s="1"/>
  <c r="DN76" i="5"/>
  <c r="DY76" i="5" s="1"/>
  <c r="DN77" i="5"/>
  <c r="DY77" i="5" s="1"/>
  <c r="DN78" i="5"/>
  <c r="DY78" i="5" s="1"/>
  <c r="DN79" i="5"/>
  <c r="DY79" i="5" s="1"/>
  <c r="DN80" i="5"/>
  <c r="DY80" i="5" s="1"/>
  <c r="DN81" i="5"/>
  <c r="DY81" i="5" s="1"/>
  <c r="DN82" i="5"/>
  <c r="DY82" i="5" s="1"/>
  <c r="DN83" i="5"/>
  <c r="DY83" i="5" s="1"/>
  <c r="DN84" i="5"/>
  <c r="DY84" i="5" s="1"/>
  <c r="DN85" i="5"/>
  <c r="DY85" i="5" s="1"/>
  <c r="DN86" i="5"/>
  <c r="DY86" i="5" s="1"/>
  <c r="DN87" i="5"/>
  <c r="DY87" i="5" s="1"/>
  <c r="DN88" i="5"/>
  <c r="DY88" i="5" s="1"/>
  <c r="DN89" i="5"/>
  <c r="DY89" i="5" s="1"/>
  <c r="DN90" i="5"/>
  <c r="DY90" i="5" s="1"/>
  <c r="DN91" i="5"/>
  <c r="DY91" i="5" s="1"/>
  <c r="DN92" i="5"/>
  <c r="DY92" i="5" s="1"/>
  <c r="DN93" i="5"/>
  <c r="DY93" i="5" s="1"/>
  <c r="DN94" i="5"/>
  <c r="DY94" i="5" s="1"/>
  <c r="DN95" i="5"/>
  <c r="DY95" i="5" s="1"/>
  <c r="DN96" i="5"/>
  <c r="DY96" i="5" s="1"/>
  <c r="DN97" i="5"/>
  <c r="DY97" i="5" s="1"/>
  <c r="DN98" i="5"/>
  <c r="DY98" i="5" s="1"/>
  <c r="DN99" i="5"/>
  <c r="DY99" i="5" s="1"/>
  <c r="DN100" i="5"/>
  <c r="DY100" i="5" s="1"/>
  <c r="DN101" i="5"/>
  <c r="DY101" i="5" s="1"/>
  <c r="DN102" i="5"/>
  <c r="DY102" i="5" s="1"/>
  <c r="DN103" i="5"/>
  <c r="DY103" i="5" s="1"/>
  <c r="DN104" i="5"/>
  <c r="DY104" i="5" s="1"/>
  <c r="DN105" i="5"/>
  <c r="DY105" i="5" s="1"/>
  <c r="DN106" i="5"/>
  <c r="DY106" i="5" s="1"/>
  <c r="DN107" i="5"/>
  <c r="DY107" i="5" s="1"/>
  <c r="DN108" i="5"/>
  <c r="DY108" i="5" s="1"/>
  <c r="DN109" i="5"/>
  <c r="DY109" i="5" s="1"/>
  <c r="DN110" i="5"/>
  <c r="DY110" i="5" s="1"/>
  <c r="DN111" i="5"/>
  <c r="DY111" i="5" s="1"/>
  <c r="DN112" i="5"/>
  <c r="DY112" i="5" s="1"/>
  <c r="DN113" i="5"/>
  <c r="DY113" i="5" s="1"/>
  <c r="DN114" i="5"/>
  <c r="DY114" i="5" s="1"/>
  <c r="DN115" i="5"/>
  <c r="DY115" i="5" s="1"/>
  <c r="DN116" i="5"/>
  <c r="DY116" i="5" s="1"/>
  <c r="DN117" i="5"/>
  <c r="DY117" i="5" s="1"/>
  <c r="DN118" i="5"/>
  <c r="DY118" i="5" s="1"/>
  <c r="DN119" i="5"/>
  <c r="DY119" i="5" s="1"/>
  <c r="DN120" i="5"/>
  <c r="DY120" i="5" s="1"/>
  <c r="DN121" i="5"/>
  <c r="DY121" i="5" s="1"/>
  <c r="DN122" i="5"/>
  <c r="DY122" i="5" s="1"/>
  <c r="DN123" i="5"/>
  <c r="DY123" i="5" s="1"/>
  <c r="DN124" i="5"/>
  <c r="DY124" i="5" s="1"/>
  <c r="DN125" i="5"/>
  <c r="DY125" i="5" s="1"/>
  <c r="DN126" i="5"/>
  <c r="DY126" i="5" s="1"/>
  <c r="DN127" i="5"/>
  <c r="DY127" i="5" s="1"/>
  <c r="DN128" i="5"/>
  <c r="DY128" i="5" s="1"/>
  <c r="DN129" i="5"/>
  <c r="DY129" i="5" s="1"/>
  <c r="DN130" i="5"/>
  <c r="DY130" i="5" s="1"/>
  <c r="DN131" i="5"/>
  <c r="DY131" i="5" s="1"/>
  <c r="DN132" i="5"/>
  <c r="DY132" i="5" s="1"/>
  <c r="DN133" i="5"/>
  <c r="DY133" i="5" s="1"/>
  <c r="DN134" i="5"/>
  <c r="DY134" i="5" s="1"/>
  <c r="DN135" i="5"/>
  <c r="DY135" i="5" s="1"/>
  <c r="DN136" i="5"/>
  <c r="DY136" i="5" s="1"/>
  <c r="DN137" i="5"/>
  <c r="DY137" i="5" s="1"/>
  <c r="DN138" i="5"/>
  <c r="DY138" i="5" s="1"/>
  <c r="DN139" i="5"/>
  <c r="DY139" i="5" s="1"/>
  <c r="DN140" i="5"/>
  <c r="DY140" i="5" s="1"/>
  <c r="DN141" i="5"/>
  <c r="DY141" i="5" s="1"/>
  <c r="DN142" i="5"/>
  <c r="DY142" i="5" s="1"/>
  <c r="DN143" i="5"/>
  <c r="DY143" i="5" s="1"/>
  <c r="DN144" i="5"/>
  <c r="DY144" i="5" s="1"/>
  <c r="DN145" i="5"/>
  <c r="DY145" i="5" s="1"/>
  <c r="DN146" i="5"/>
  <c r="DY146" i="5" s="1"/>
  <c r="DN147" i="5"/>
  <c r="DY147" i="5" s="1"/>
  <c r="DN148" i="5"/>
  <c r="DY148" i="5" s="1"/>
  <c r="DN149" i="5"/>
  <c r="DY149" i="5" s="1"/>
  <c r="DN150" i="5"/>
  <c r="DY150" i="5" s="1"/>
  <c r="DN151" i="5"/>
  <c r="DY151" i="5" s="1"/>
  <c r="DN152" i="5"/>
  <c r="DY152" i="5" s="1"/>
  <c r="DN153" i="5"/>
  <c r="DY153" i="5" s="1"/>
  <c r="DN154" i="5"/>
  <c r="DY154" i="5" s="1"/>
  <c r="DN155" i="5"/>
  <c r="DY155" i="5" s="1"/>
  <c r="DN156" i="5"/>
  <c r="DY156" i="5" s="1"/>
  <c r="DN157" i="5"/>
  <c r="DY157" i="5" s="1"/>
  <c r="DN158" i="5"/>
  <c r="DY158" i="5" s="1"/>
  <c r="DN159" i="5"/>
  <c r="DY159" i="5" s="1"/>
  <c r="DN160" i="5"/>
  <c r="DY160" i="5" s="1"/>
  <c r="DN161" i="5"/>
  <c r="DY161" i="5" s="1"/>
  <c r="DN162" i="5"/>
  <c r="DY162" i="5" s="1"/>
  <c r="DN163" i="5"/>
  <c r="DY163" i="5" s="1"/>
  <c r="DN164" i="5"/>
  <c r="DY164" i="5" s="1"/>
  <c r="DN165" i="5"/>
  <c r="DY165" i="5" s="1"/>
  <c r="DN166" i="5"/>
  <c r="DY166" i="5" s="1"/>
  <c r="DN167" i="5"/>
  <c r="DY167" i="5" s="1"/>
  <c r="DN168" i="5"/>
  <c r="DY168" i="5" s="1"/>
  <c r="DN169" i="5"/>
  <c r="DY169" i="5" s="1"/>
  <c r="DN170" i="5"/>
  <c r="DY170" i="5" s="1"/>
  <c r="DN171" i="5"/>
  <c r="DY171" i="5" s="1"/>
  <c r="DN172" i="5"/>
  <c r="DY172" i="5" s="1"/>
  <c r="DN173" i="5"/>
  <c r="DY173" i="5" s="1"/>
  <c r="DN174" i="5"/>
  <c r="DY174" i="5" s="1"/>
  <c r="DN175" i="5"/>
  <c r="DY175" i="5" s="1"/>
  <c r="DN176" i="5"/>
  <c r="DY176" i="5" s="1"/>
  <c r="DN177" i="5"/>
  <c r="DY177" i="5" s="1"/>
  <c r="DN178" i="5"/>
  <c r="DY178" i="5" s="1"/>
  <c r="DN179" i="5"/>
  <c r="DY179" i="5" s="1"/>
  <c r="DN180" i="5"/>
  <c r="DY180" i="5" s="1"/>
  <c r="DN181" i="5"/>
  <c r="DY181" i="5" s="1"/>
  <c r="DN182" i="5"/>
  <c r="DY182" i="5" s="1"/>
  <c r="DN183" i="5"/>
  <c r="DY183" i="5" s="1"/>
  <c r="DN184" i="5"/>
  <c r="DY184" i="5" s="1"/>
  <c r="DN185" i="5"/>
  <c r="DY185" i="5" s="1"/>
  <c r="DN186" i="5"/>
  <c r="DY186" i="5" s="1"/>
  <c r="DN187" i="5"/>
  <c r="DY187" i="5" s="1"/>
  <c r="DN188" i="5"/>
  <c r="DY188" i="5" s="1"/>
  <c r="DN189" i="5"/>
  <c r="DY189" i="5" s="1"/>
  <c r="DN190" i="5"/>
  <c r="DY190" i="5" s="1"/>
  <c r="DN191" i="5"/>
  <c r="DY191" i="5" s="1"/>
  <c r="DN192" i="5"/>
  <c r="DY192" i="5" s="1"/>
  <c r="DN193" i="5"/>
  <c r="DY193" i="5" s="1"/>
  <c r="DN194" i="5"/>
  <c r="DY194" i="5" s="1"/>
  <c r="DN195" i="5"/>
  <c r="DY195" i="5" s="1"/>
  <c r="DN196" i="5"/>
  <c r="DY196" i="5" s="1"/>
  <c r="DN197" i="5"/>
  <c r="DY197" i="5" s="1"/>
  <c r="DN198" i="5"/>
  <c r="DY198" i="5" s="1"/>
  <c r="DN199" i="5"/>
  <c r="DY199" i="5" s="1"/>
  <c r="DN200" i="5"/>
  <c r="DY200" i="5" s="1"/>
  <c r="DN201" i="5"/>
  <c r="DY201" i="5" s="1"/>
  <c r="DN202" i="5"/>
  <c r="DY202" i="5" s="1"/>
  <c r="DN203" i="5"/>
  <c r="DY203" i="5" s="1"/>
  <c r="DN204" i="5"/>
  <c r="DY204" i="5" s="1"/>
  <c r="DN205" i="5"/>
  <c r="DY205" i="5" s="1"/>
  <c r="DN206" i="5"/>
  <c r="DY206" i="5" s="1"/>
  <c r="DN207" i="5"/>
  <c r="DY207" i="5" s="1"/>
  <c r="DN208" i="5"/>
  <c r="DY208" i="5" s="1"/>
  <c r="DN209" i="5"/>
  <c r="DY209" i="5" s="1"/>
  <c r="DN210" i="5"/>
  <c r="DY210" i="5" s="1"/>
  <c r="DN211" i="5"/>
  <c r="DY211" i="5" s="1"/>
  <c r="DN212" i="5"/>
  <c r="DY212" i="5" s="1"/>
  <c r="DN213" i="5"/>
  <c r="DY213" i="5" s="1"/>
  <c r="DN214" i="5"/>
  <c r="DY214" i="5" s="1"/>
  <c r="DN215" i="5"/>
  <c r="DY215" i="5" s="1"/>
  <c r="DN216" i="5"/>
  <c r="DY216" i="5" s="1"/>
  <c r="DN217" i="5"/>
  <c r="DY217" i="5" s="1"/>
  <c r="DN218" i="5"/>
  <c r="DY218" i="5" s="1"/>
  <c r="DN219" i="5"/>
  <c r="DY219" i="5" s="1"/>
  <c r="DN220" i="5"/>
  <c r="DY220" i="5" s="1"/>
  <c r="DN221" i="5"/>
  <c r="DY221" i="5" s="1"/>
  <c r="DN222" i="5"/>
  <c r="DY222" i="5" s="1"/>
  <c r="DN223" i="5"/>
  <c r="DY223" i="5" s="1"/>
  <c r="DN224" i="5"/>
  <c r="DY224" i="5" s="1"/>
  <c r="DN225" i="5"/>
  <c r="DY225" i="5" s="1"/>
  <c r="DN226" i="5"/>
  <c r="DY226" i="5" s="1"/>
  <c r="DN227" i="5"/>
  <c r="DY227" i="5" s="1"/>
  <c r="DN228" i="5"/>
  <c r="DY228" i="5" s="1"/>
  <c r="DN229" i="5"/>
  <c r="DY229" i="5" s="1"/>
  <c r="DN230" i="5"/>
  <c r="DY230" i="5" s="1"/>
  <c r="DN231" i="5"/>
  <c r="DY231" i="5" s="1"/>
  <c r="DN232" i="5"/>
  <c r="DY232" i="5" s="1"/>
  <c r="DN233" i="5"/>
  <c r="DY233" i="5" s="1"/>
  <c r="DN255" i="5"/>
  <c r="DY255" i="5" s="1"/>
  <c r="DN256" i="5"/>
  <c r="DY256" i="5" s="1"/>
  <c r="DN257" i="5"/>
  <c r="DY257" i="5" s="1"/>
  <c r="DN259" i="5"/>
  <c r="DY259" i="5" s="1"/>
  <c r="DN260" i="5"/>
  <c r="DY260" i="5" s="1"/>
  <c r="DN261" i="5"/>
  <c r="DY261" i="5" s="1"/>
  <c r="DN262" i="5"/>
  <c r="DY262" i="5" s="1"/>
  <c r="DN264" i="5"/>
  <c r="DY264" i="5" s="1"/>
  <c r="DN265" i="5"/>
  <c r="DY265" i="5" s="1"/>
  <c r="DN267" i="5"/>
  <c r="DY267" i="5" s="1"/>
  <c r="DN268" i="5"/>
  <c r="DY268" i="5" s="1"/>
  <c r="DN269" i="5"/>
  <c r="DY269" i="5" s="1"/>
  <c r="DN271" i="5"/>
  <c r="DY271" i="5" s="1"/>
  <c r="DN272" i="5"/>
  <c r="DY272" i="5" s="1"/>
  <c r="DN273" i="5"/>
  <c r="DY273" i="5" s="1"/>
  <c r="DN275" i="5"/>
  <c r="DY275" i="5" s="1"/>
  <c r="DN276" i="5"/>
  <c r="DY276" i="5" s="1"/>
  <c r="DN277" i="5"/>
  <c r="DY277" i="5" s="1"/>
  <c r="DN278" i="5"/>
  <c r="DY278" i="5" s="1"/>
  <c r="DN279" i="5"/>
  <c r="DY279" i="5" s="1"/>
  <c r="DN280" i="5"/>
  <c r="DY280" i="5" s="1"/>
  <c r="DN281" i="5"/>
  <c r="DY281" i="5" s="1"/>
  <c r="DN283" i="5"/>
  <c r="DY283" i="5" s="1"/>
  <c r="DN284" i="5"/>
  <c r="DY284" i="5" s="1"/>
  <c r="DN285" i="5"/>
  <c r="DY285" i="5" s="1"/>
  <c r="DN286" i="5"/>
  <c r="DY286" i="5" s="1"/>
  <c r="DN288" i="5"/>
  <c r="DY288" i="5" s="1"/>
  <c r="DN289" i="5"/>
  <c r="DY289" i="5" s="1"/>
  <c r="DN290" i="5"/>
  <c r="DY290" i="5" s="1"/>
  <c r="DN291" i="5"/>
  <c r="DY291" i="5" s="1"/>
  <c r="DN293" i="5"/>
  <c r="DY293" i="5" s="1"/>
  <c r="DN294" i="5"/>
  <c r="DY294" i="5" s="1"/>
  <c r="DN295" i="5"/>
  <c r="DY295" i="5" s="1"/>
  <c r="DN296" i="5"/>
  <c r="DY296" i="5" s="1"/>
  <c r="DN297" i="5"/>
  <c r="DY297" i="5" s="1"/>
  <c r="DN234" i="5"/>
  <c r="DY234" i="5" s="1"/>
  <c r="DN235" i="5"/>
  <c r="DY235" i="5" s="1"/>
  <c r="DN236" i="5"/>
  <c r="DY236" i="5" s="1"/>
  <c r="DN237" i="5"/>
  <c r="DY237" i="5" s="1"/>
  <c r="DN238" i="5"/>
  <c r="DY238" i="5" s="1"/>
  <c r="DN239" i="5"/>
  <c r="DY239" i="5" s="1"/>
  <c r="DN240" i="5"/>
  <c r="DY240" i="5" s="1"/>
  <c r="DN241" i="5"/>
  <c r="DY241" i="5" s="1"/>
  <c r="DN242" i="5"/>
  <c r="DY242" i="5" s="1"/>
  <c r="DN243" i="5"/>
  <c r="DY243" i="5" s="1"/>
  <c r="DN244" i="5"/>
  <c r="DY244" i="5" s="1"/>
  <c r="DN245" i="5"/>
  <c r="DY245" i="5" s="1"/>
  <c r="DN246" i="5"/>
  <c r="DY246" i="5" s="1"/>
  <c r="DN247" i="5"/>
  <c r="DY247" i="5" s="1"/>
  <c r="DN248" i="5"/>
  <c r="DY248" i="5" s="1"/>
  <c r="DN249" i="5"/>
  <c r="DY249" i="5" s="1"/>
  <c r="DN250" i="5"/>
  <c r="DY250" i="5" s="1"/>
  <c r="DN251" i="5"/>
  <c r="DY251" i="5" s="1"/>
  <c r="DN252" i="5"/>
  <c r="DY252" i="5" s="1"/>
  <c r="DN253" i="5"/>
  <c r="DY253" i="5" s="1"/>
  <c r="DN254" i="5"/>
  <c r="DY254" i="5" s="1"/>
  <c r="DN258" i="5"/>
  <c r="DY258" i="5" s="1"/>
  <c r="DN263" i="5"/>
  <c r="DY263" i="5" s="1"/>
  <c r="DN266" i="5"/>
  <c r="DY266" i="5" s="1"/>
  <c r="DN270" i="5"/>
  <c r="DY270" i="5" s="1"/>
  <c r="DN274" i="5"/>
  <c r="DY274" i="5" s="1"/>
  <c r="DN282" i="5"/>
  <c r="DY282" i="5" s="1"/>
  <c r="DN287" i="5"/>
  <c r="DY287" i="5" s="1"/>
  <c r="DN292" i="5"/>
  <c r="DY292" i="5" s="1"/>
  <c r="KO15" i="28"/>
  <c r="KO17" i="28"/>
  <c r="KO23" i="28"/>
  <c r="KO25" i="28"/>
  <c r="KO29" i="28"/>
  <c r="KO30" i="28"/>
  <c r="KO27" i="28"/>
  <c r="KO26" i="28"/>
  <c r="KO24" i="28"/>
  <c r="KO21" i="28"/>
  <c r="KO20" i="28"/>
  <c r="KO19" i="28"/>
  <c r="KO18" i="28"/>
  <c r="KO16" i="28"/>
  <c r="KO13" i="28"/>
  <c r="KO12" i="28"/>
  <c r="KO11" i="28"/>
  <c r="KO10" i="28"/>
  <c r="KO28" i="28"/>
  <c r="KO22" i="28"/>
  <c r="KO14" i="28"/>
  <c r="KO8" i="28"/>
  <c r="EB6" i="5"/>
  <c r="EU12" i="5"/>
  <c r="DH12" i="5" s="1"/>
  <c r="DS12" i="5" s="1"/>
  <c r="EU10" i="5"/>
  <c r="DH10" i="5" s="1"/>
  <c r="DS10" i="5" s="1"/>
  <c r="EX11" i="5"/>
  <c r="DI11" i="5" s="1"/>
  <c r="DT11" i="5" s="1"/>
  <c r="EU28" i="5"/>
  <c r="DH28" i="5" s="1"/>
  <c r="DS28" i="5" s="1"/>
  <c r="EX21" i="5"/>
  <c r="DI21" i="5" s="1"/>
  <c r="DT21" i="5" s="1"/>
  <c r="EX7" i="5"/>
  <c r="DI7" i="5" s="1"/>
  <c r="DT7" i="5" s="1"/>
  <c r="F43" i="4"/>
  <c r="F130" i="4"/>
  <c r="J64" i="12"/>
  <c r="J63" i="12"/>
  <c r="H192" i="4"/>
  <c r="F202" i="4"/>
  <c r="H202" i="4" s="1"/>
  <c r="KW8" i="28"/>
  <c r="KZ8" i="28" s="1"/>
  <c r="H177" i="10"/>
  <c r="F150" i="4" s="1"/>
  <c r="H150" i="4" s="1"/>
  <c r="B192" i="30"/>
  <c r="H181" i="10"/>
  <c r="B193" i="30"/>
  <c r="KN19" i="28"/>
  <c r="KW19" i="28"/>
  <c r="KZ19" i="28" s="1"/>
  <c r="KN17" i="28"/>
  <c r="KW17" i="28"/>
  <c r="KZ17" i="28" s="1"/>
  <c r="KN21" i="28"/>
  <c r="KW21" i="28"/>
  <c r="KZ21" i="28" s="1"/>
  <c r="KN10" i="28"/>
  <c r="KW10" i="28"/>
  <c r="KZ10" i="28" s="1"/>
  <c r="KN11" i="28"/>
  <c r="KW11" i="28"/>
  <c r="KZ11" i="28" s="1"/>
  <c r="KN12" i="28"/>
  <c r="KW12" i="28"/>
  <c r="KZ12" i="28" s="1"/>
  <c r="KN13" i="28"/>
  <c r="KW13" i="28"/>
  <c r="KZ13" i="28" s="1"/>
  <c r="KN14" i="28"/>
  <c r="KW14" i="28"/>
  <c r="KZ14" i="28" s="1"/>
  <c r="KN15" i="28"/>
  <c r="KW15" i="28"/>
  <c r="KZ15" i="28" s="1"/>
  <c r="KN16" i="28"/>
  <c r="KW16" i="28"/>
  <c r="KZ16" i="28" s="1"/>
  <c r="KN18" i="28"/>
  <c r="KW18" i="28"/>
  <c r="KZ18" i="28" s="1"/>
  <c r="KN20" i="28"/>
  <c r="KW20" i="28"/>
  <c r="KZ20" i="28" s="1"/>
  <c r="KN22" i="28"/>
  <c r="KW22" i="28"/>
  <c r="KZ22" i="28" s="1"/>
  <c r="KN23" i="28"/>
  <c r="KW23" i="28"/>
  <c r="KZ23" i="28" s="1"/>
  <c r="KN24" i="28"/>
  <c r="KW24" i="28"/>
  <c r="KZ24" i="28" s="1"/>
  <c r="KN25" i="28"/>
  <c r="KW25" i="28"/>
  <c r="KZ25" i="28" s="1"/>
  <c r="KN26" i="28"/>
  <c r="KW26" i="28"/>
  <c r="KZ26" i="28" s="1"/>
  <c r="KN27" i="28"/>
  <c r="KW27" i="28"/>
  <c r="KZ27" i="28" s="1"/>
  <c r="KN28" i="28"/>
  <c r="KW28" i="28"/>
  <c r="KZ28" i="28" s="1"/>
  <c r="KN29" i="28"/>
  <c r="KW29" i="28"/>
  <c r="KZ29" i="28" s="1"/>
  <c r="KN30" i="28"/>
  <c r="KW30" i="28"/>
  <c r="KZ30" i="28" s="1"/>
  <c r="KN8" i="28"/>
  <c r="FV12" i="29"/>
  <c r="GE12" i="29"/>
  <c r="FV25" i="29"/>
  <c r="GE25" i="29"/>
  <c r="FV17" i="29"/>
  <c r="GE17" i="29"/>
  <c r="FV27" i="29"/>
  <c r="GE27" i="29"/>
  <c r="FV20" i="29"/>
  <c r="GE20" i="29"/>
  <c r="FV29" i="29"/>
  <c r="GE29" i="29"/>
  <c r="FV19" i="29"/>
  <c r="GE19" i="29"/>
  <c r="FV13" i="29"/>
  <c r="GE13" i="29"/>
  <c r="FV24" i="29"/>
  <c r="GE24" i="29"/>
  <c r="FV16" i="29"/>
  <c r="GE16" i="29"/>
  <c r="FV9" i="29"/>
  <c r="GE9" i="29"/>
  <c r="GH9" i="29" s="1"/>
  <c r="FV26" i="29"/>
  <c r="GE26" i="29"/>
  <c r="FV8" i="29"/>
  <c r="GE8" i="29"/>
  <c r="GH8" i="29" s="1"/>
  <c r="FV15" i="29"/>
  <c r="GE15" i="29"/>
  <c r="FV10" i="29"/>
  <c r="GE10" i="29"/>
  <c r="FV11" i="29"/>
  <c r="GE11" i="29"/>
  <c r="FV14" i="29"/>
  <c r="GE14" i="29"/>
  <c r="FV18" i="29"/>
  <c r="GE18" i="29"/>
  <c r="FV21" i="29"/>
  <c r="GE21" i="29"/>
  <c r="FV22" i="29"/>
  <c r="GE22" i="29"/>
  <c r="FV23" i="29"/>
  <c r="GE23" i="29"/>
  <c r="FV28" i="29"/>
  <c r="GE28" i="29"/>
  <c r="FV30" i="29"/>
  <c r="GE30" i="29"/>
  <c r="KW9" i="28"/>
  <c r="KZ9" i="28" s="1"/>
  <c r="KO9" i="28"/>
  <c r="DH7" i="5"/>
  <c r="DS7" i="5" s="1"/>
  <c r="EU27" i="5"/>
  <c r="DH27" i="5" s="1"/>
  <c r="DS27" i="5" s="1"/>
  <c r="EU26" i="5"/>
  <c r="DH26" i="5" s="1"/>
  <c r="DS26" i="5" s="1"/>
  <c r="EX19" i="5"/>
  <c r="DI19" i="5" s="1"/>
  <c r="DT19" i="5" s="1"/>
  <c r="EX29" i="5"/>
  <c r="DI29" i="5" s="1"/>
  <c r="DT29" i="5" s="1"/>
  <c r="EX27" i="5"/>
  <c r="DI27" i="5" s="1"/>
  <c r="DT27" i="5" s="1"/>
  <c r="EU19" i="5"/>
  <c r="DH19" i="5" s="1"/>
  <c r="DS19" i="5" s="1"/>
  <c r="EU13" i="5"/>
  <c r="EU29" i="5"/>
  <c r="DH29" i="5" s="1"/>
  <c r="DS29" i="5" s="1"/>
  <c r="EX26" i="5"/>
  <c r="DI26" i="5" s="1"/>
  <c r="DT26" i="5" s="1"/>
  <c r="H126" i="4"/>
  <c r="H118" i="4"/>
  <c r="H109" i="4"/>
  <c r="H101" i="4"/>
  <c r="H90" i="4"/>
  <c r="H24" i="4"/>
  <c r="H32" i="4"/>
  <c r="H40" i="4"/>
  <c r="H93" i="4"/>
  <c r="H68" i="4"/>
  <c r="H125" i="4"/>
  <c r="H116" i="4"/>
  <c r="H108" i="4"/>
  <c r="H100" i="4"/>
  <c r="H66" i="4"/>
  <c r="H57" i="4"/>
  <c r="H25" i="4"/>
  <c r="H33" i="4"/>
  <c r="H41" i="4"/>
  <c r="H102" i="4"/>
  <c r="H124" i="4"/>
  <c r="H115" i="4"/>
  <c r="H107" i="4"/>
  <c r="H99" i="4"/>
  <c r="H56" i="4"/>
  <c r="H48" i="4"/>
  <c r="H26" i="4"/>
  <c r="H34" i="4"/>
  <c r="H21" i="4"/>
  <c r="H51" i="4"/>
  <c r="H123" i="4"/>
  <c r="H114" i="4"/>
  <c r="H106" i="4"/>
  <c r="H98" i="4"/>
  <c r="H64" i="4"/>
  <c r="H55" i="4"/>
  <c r="H47" i="4"/>
  <c r="H27" i="4"/>
  <c r="H35" i="4"/>
  <c r="H19" i="4"/>
  <c r="H122" i="4"/>
  <c r="H113" i="4"/>
  <c r="H105" i="4"/>
  <c r="H97" i="4"/>
  <c r="H63" i="4"/>
  <c r="H54" i="4"/>
  <c r="H28" i="4"/>
  <c r="H36" i="4"/>
  <c r="H127" i="4"/>
  <c r="H22" i="4"/>
  <c r="H121" i="4"/>
  <c r="H112" i="4"/>
  <c r="H104" i="4"/>
  <c r="H95" i="4"/>
  <c r="H62" i="4"/>
  <c r="H53" i="4"/>
  <c r="H44" i="4"/>
  <c r="H29" i="4"/>
  <c r="H37" i="4"/>
  <c r="H119" i="4"/>
  <c r="H31" i="4"/>
  <c r="H128" i="4"/>
  <c r="H120" i="4"/>
  <c r="H111" i="4"/>
  <c r="H103" i="4"/>
  <c r="H94" i="4"/>
  <c r="H69" i="4"/>
  <c r="H52" i="4"/>
  <c r="H30" i="4"/>
  <c r="H38" i="4"/>
  <c r="H110" i="4"/>
  <c r="H39" i="4"/>
  <c r="F50" i="4"/>
  <c r="H50" i="4" s="1"/>
  <c r="F67" i="4"/>
  <c r="H67" i="4" s="1"/>
  <c r="EX13" i="5"/>
  <c r="DI13" i="5" s="1"/>
  <c r="DT13" i="5" s="1"/>
  <c r="EU17" i="5"/>
  <c r="DH17" i="5" s="1"/>
  <c r="DS17" i="5" s="1"/>
  <c r="EZ27" i="5"/>
  <c r="FA27" i="5" s="1"/>
  <c r="DJ27" i="5" s="1"/>
  <c r="DU27" i="5" s="1"/>
  <c r="EZ13" i="5"/>
  <c r="FA13" i="5" s="1"/>
  <c r="DJ13" i="5" s="1"/>
  <c r="DU13" i="5" s="1"/>
  <c r="EZ26" i="5"/>
  <c r="FA26" i="5" s="1"/>
  <c r="DJ26" i="5" s="1"/>
  <c r="DU26" i="5" s="1"/>
  <c r="EZ17" i="5"/>
  <c r="FA17" i="5" s="1"/>
  <c r="DJ17" i="5" s="1"/>
  <c r="DU17" i="5" s="1"/>
  <c r="EZ11" i="5"/>
  <c r="FA11" i="5" s="1"/>
  <c r="DJ11" i="5" s="1"/>
  <c r="DU11" i="5" s="1"/>
  <c r="EU6" i="5"/>
  <c r="DH6" i="5" s="1"/>
  <c r="DS6" i="5" s="1"/>
  <c r="EX6" i="5"/>
  <c r="DI6" i="5" s="1"/>
  <c r="DT6" i="5" s="1"/>
  <c r="J59" i="12"/>
  <c r="J60" i="12"/>
  <c r="J57" i="12"/>
  <c r="F49" i="4"/>
  <c r="H49" i="4" s="1"/>
  <c r="DH13" i="5"/>
  <c r="DS13" i="5" s="1"/>
  <c r="J65" i="12" l="1"/>
  <c r="D60" i="4" s="1"/>
  <c r="E60" i="4" s="1"/>
  <c r="F60" i="4" s="1"/>
  <c r="H60" i="4" s="1"/>
  <c r="ED312" i="5"/>
  <c r="EF312" i="5" s="1"/>
  <c r="EG312" i="5" s="1"/>
  <c r="ED311" i="5"/>
  <c r="EF311" i="5" s="1"/>
  <c r="EG311" i="5" s="1"/>
  <c r="ED310" i="5"/>
  <c r="EF310" i="5" s="1"/>
  <c r="EG310" i="5" s="1"/>
  <c r="ED309" i="5"/>
  <c r="EF309" i="5" s="1"/>
  <c r="EG309" i="5" s="1"/>
  <c r="ED308" i="5"/>
  <c r="EF308" i="5" s="1"/>
  <c r="EG308" i="5" s="1"/>
  <c r="ED307" i="5"/>
  <c r="EF307" i="5" s="1"/>
  <c r="EG307" i="5" s="1"/>
  <c r="ED306" i="5"/>
  <c r="EF306" i="5" s="1"/>
  <c r="EG306" i="5" s="1"/>
  <c r="ED305" i="5"/>
  <c r="EF305" i="5" s="1"/>
  <c r="EG305" i="5" s="1"/>
  <c r="ED304" i="5"/>
  <c r="EF304" i="5" s="1"/>
  <c r="EG304" i="5" s="1"/>
  <c r="ED303" i="5"/>
  <c r="EF303" i="5" s="1"/>
  <c r="EG303" i="5" s="1"/>
  <c r="ED302" i="5"/>
  <c r="EF302" i="5" s="1"/>
  <c r="EG302" i="5" s="1"/>
  <c r="ED301" i="5"/>
  <c r="EF301" i="5" s="1"/>
  <c r="EG301" i="5" s="1"/>
  <c r="ED300" i="5"/>
  <c r="EF300" i="5" s="1"/>
  <c r="EG300" i="5" s="1"/>
  <c r="GA10" i="28"/>
  <c r="GC10" i="28" s="1"/>
  <c r="GA8" i="28"/>
  <c r="GC8" i="28" s="1"/>
  <c r="DO6" i="25"/>
  <c r="U7" i="6" s="1"/>
  <c r="ED299" i="5"/>
  <c r="EF299" i="5" s="1"/>
  <c r="EG299" i="5" s="1"/>
  <c r="ED298" i="5"/>
  <c r="EF298" i="5" s="1"/>
  <c r="EG298" i="5" s="1"/>
  <c r="ED204" i="5"/>
  <c r="EF204" i="5" s="1"/>
  <c r="EG204" i="5" s="1"/>
  <c r="ED203" i="5"/>
  <c r="EF203" i="5" s="1"/>
  <c r="EG203" i="5" s="1"/>
  <c r="ED202" i="5"/>
  <c r="EF202" i="5" s="1"/>
  <c r="EG202" i="5" s="1"/>
  <c r="ED201" i="5"/>
  <c r="EF201" i="5" s="1"/>
  <c r="EG201" i="5" s="1"/>
  <c r="ED200" i="5"/>
  <c r="EF200" i="5" s="1"/>
  <c r="EG200" i="5" s="1"/>
  <c r="ED199" i="5"/>
  <c r="EF199" i="5" s="1"/>
  <c r="EG199" i="5" s="1"/>
  <c r="ED198" i="5"/>
  <c r="EF198" i="5" s="1"/>
  <c r="EG198" i="5" s="1"/>
  <c r="ED197" i="5"/>
  <c r="EF197" i="5" s="1"/>
  <c r="EG197" i="5" s="1"/>
  <c r="ED196" i="5"/>
  <c r="EF196" i="5" s="1"/>
  <c r="EG196" i="5" s="1"/>
  <c r="ED195" i="5"/>
  <c r="EF195" i="5" s="1"/>
  <c r="EG195" i="5" s="1"/>
  <c r="GA17" i="28"/>
  <c r="GC17" i="28" s="1"/>
  <c r="GA16" i="28"/>
  <c r="GC16" i="28" s="1"/>
  <c r="GA15" i="28"/>
  <c r="GC15" i="28" s="1"/>
  <c r="GA14" i="28"/>
  <c r="GC14" i="28" s="1"/>
  <c r="GA13" i="28"/>
  <c r="GC13" i="28" s="1"/>
  <c r="GA12" i="28"/>
  <c r="GC12" i="28" s="1"/>
  <c r="GA11" i="28"/>
  <c r="GC11" i="28" s="1"/>
  <c r="GA9" i="28"/>
  <c r="GC9" i="28" s="1"/>
  <c r="GA7" i="28"/>
  <c r="GC7" i="28" s="1"/>
  <c r="GD7" i="28" s="1"/>
  <c r="DO9" i="25"/>
  <c r="U10" i="6" s="1"/>
  <c r="ED400" i="5"/>
  <c r="EF400" i="5" s="1"/>
  <c r="EG400" i="5" s="1"/>
  <c r="ED399" i="5"/>
  <c r="EF399" i="5" s="1"/>
  <c r="EG399" i="5" s="1"/>
  <c r="ED398" i="5"/>
  <c r="EF398" i="5" s="1"/>
  <c r="EG398" i="5" s="1"/>
  <c r="ED397" i="5"/>
  <c r="EF397" i="5" s="1"/>
  <c r="EG397" i="5" s="1"/>
  <c r="ED396" i="5"/>
  <c r="EF396" i="5" s="1"/>
  <c r="EG396" i="5" s="1"/>
  <c r="ED395" i="5"/>
  <c r="EF395" i="5" s="1"/>
  <c r="EG395" i="5" s="1"/>
  <c r="ED394" i="5"/>
  <c r="EF394" i="5" s="1"/>
  <c r="EG394" i="5" s="1"/>
  <c r="ED393" i="5"/>
  <c r="EF393" i="5" s="1"/>
  <c r="EG393" i="5" s="1"/>
  <c r="ED392" i="5"/>
  <c r="EF392" i="5" s="1"/>
  <c r="EG392" i="5" s="1"/>
  <c r="ED391" i="5"/>
  <c r="EF391" i="5" s="1"/>
  <c r="EG391" i="5" s="1"/>
  <c r="ED390" i="5"/>
  <c r="EF390" i="5" s="1"/>
  <c r="EG390" i="5" s="1"/>
  <c r="ED389" i="5"/>
  <c r="EF389" i="5" s="1"/>
  <c r="EG389" i="5" s="1"/>
  <c r="ED388" i="5"/>
  <c r="EF388" i="5" s="1"/>
  <c r="EG388" i="5" s="1"/>
  <c r="ED387" i="5"/>
  <c r="EF387" i="5" s="1"/>
  <c r="EG387" i="5" s="1"/>
  <c r="ED386" i="5"/>
  <c r="EF386" i="5" s="1"/>
  <c r="EG386" i="5" s="1"/>
  <c r="ED385" i="5"/>
  <c r="EF385" i="5" s="1"/>
  <c r="EG385" i="5" s="1"/>
  <c r="ED384" i="5"/>
  <c r="EF384" i="5" s="1"/>
  <c r="EG384" i="5" s="1"/>
  <c r="ED383" i="5"/>
  <c r="EF383" i="5" s="1"/>
  <c r="EG383" i="5" s="1"/>
  <c r="ED382" i="5"/>
  <c r="EF382" i="5" s="1"/>
  <c r="EG382" i="5" s="1"/>
  <c r="ED381" i="5"/>
  <c r="EF381" i="5" s="1"/>
  <c r="EG381" i="5" s="1"/>
  <c r="ED380" i="5"/>
  <c r="EF380" i="5" s="1"/>
  <c r="EG380" i="5" s="1"/>
  <c r="ED379" i="5"/>
  <c r="EF379" i="5" s="1"/>
  <c r="EG379" i="5" s="1"/>
  <c r="ED378" i="5"/>
  <c r="EF378" i="5" s="1"/>
  <c r="EG378" i="5" s="1"/>
  <c r="ED377" i="5"/>
  <c r="EF377" i="5" s="1"/>
  <c r="EG377" i="5" s="1"/>
  <c r="ED376" i="5"/>
  <c r="EF376" i="5" s="1"/>
  <c r="EG376" i="5" s="1"/>
  <c r="ED375" i="5"/>
  <c r="EF375" i="5" s="1"/>
  <c r="EG375" i="5" s="1"/>
  <c r="ED374" i="5"/>
  <c r="EF374" i="5" s="1"/>
  <c r="EG374" i="5" s="1"/>
  <c r="ED373" i="5"/>
  <c r="EF373" i="5" s="1"/>
  <c r="EG373" i="5" s="1"/>
  <c r="ED372" i="5"/>
  <c r="EF372" i="5" s="1"/>
  <c r="EG372" i="5" s="1"/>
  <c r="ED371" i="5"/>
  <c r="EF371" i="5" s="1"/>
  <c r="EG371" i="5" s="1"/>
  <c r="ED370" i="5"/>
  <c r="EF370" i="5" s="1"/>
  <c r="EG370" i="5" s="1"/>
  <c r="ED369" i="5"/>
  <c r="EF369" i="5" s="1"/>
  <c r="EG369" i="5" s="1"/>
  <c r="ED368" i="5"/>
  <c r="EF368" i="5" s="1"/>
  <c r="EG368" i="5" s="1"/>
  <c r="ED367" i="5"/>
  <c r="EF367" i="5" s="1"/>
  <c r="EG367" i="5" s="1"/>
  <c r="ED366" i="5"/>
  <c r="EF366" i="5" s="1"/>
  <c r="EG366" i="5" s="1"/>
  <c r="ED365" i="5"/>
  <c r="EF365" i="5" s="1"/>
  <c r="EG365" i="5" s="1"/>
  <c r="ED364" i="5"/>
  <c r="EF364" i="5" s="1"/>
  <c r="EG364" i="5" s="1"/>
  <c r="ED363" i="5"/>
  <c r="EF363" i="5" s="1"/>
  <c r="EG363" i="5" s="1"/>
  <c r="ED362" i="5"/>
  <c r="EF362" i="5" s="1"/>
  <c r="EG362" i="5" s="1"/>
  <c r="ED361" i="5"/>
  <c r="EF361" i="5" s="1"/>
  <c r="EG361" i="5" s="1"/>
  <c r="ED360" i="5"/>
  <c r="EF360" i="5" s="1"/>
  <c r="EG360" i="5" s="1"/>
  <c r="ED359" i="5"/>
  <c r="EF359" i="5" s="1"/>
  <c r="EG359" i="5" s="1"/>
  <c r="ED358" i="5"/>
  <c r="EF358" i="5" s="1"/>
  <c r="EG358" i="5" s="1"/>
  <c r="ED357" i="5"/>
  <c r="EF357" i="5" s="1"/>
  <c r="EG357" i="5" s="1"/>
  <c r="ED356" i="5"/>
  <c r="EF356" i="5" s="1"/>
  <c r="EG356" i="5" s="1"/>
  <c r="ED355" i="5"/>
  <c r="EF355" i="5" s="1"/>
  <c r="EG355" i="5" s="1"/>
  <c r="ED354" i="5"/>
  <c r="EF354" i="5" s="1"/>
  <c r="EG354" i="5" s="1"/>
  <c r="ED353" i="5"/>
  <c r="EF353" i="5" s="1"/>
  <c r="EG353" i="5" s="1"/>
  <c r="ED352" i="5"/>
  <c r="EF352" i="5" s="1"/>
  <c r="EG352" i="5" s="1"/>
  <c r="ED351" i="5"/>
  <c r="EF351" i="5" s="1"/>
  <c r="EG351" i="5" s="1"/>
  <c r="ED350" i="5"/>
  <c r="EF350" i="5" s="1"/>
  <c r="EG350" i="5" s="1"/>
  <c r="ED349" i="5"/>
  <c r="EF349" i="5" s="1"/>
  <c r="EG349" i="5" s="1"/>
  <c r="ED348" i="5"/>
  <c r="EF348" i="5" s="1"/>
  <c r="EG348" i="5" s="1"/>
  <c r="ED347" i="5"/>
  <c r="EF347" i="5" s="1"/>
  <c r="EG347" i="5" s="1"/>
  <c r="ED346" i="5"/>
  <c r="EF346" i="5" s="1"/>
  <c r="EG346" i="5" s="1"/>
  <c r="ED345" i="5"/>
  <c r="EF345" i="5" s="1"/>
  <c r="EG345" i="5" s="1"/>
  <c r="ED193" i="5"/>
  <c r="EF193" i="5" s="1"/>
  <c r="EG193" i="5" s="1"/>
  <c r="ED192" i="5"/>
  <c r="EF192" i="5" s="1"/>
  <c r="EG192" i="5" s="1"/>
  <c r="ED191" i="5"/>
  <c r="EF191" i="5" s="1"/>
  <c r="EG191" i="5" s="1"/>
  <c r="ED190" i="5"/>
  <c r="EF190" i="5" s="1"/>
  <c r="EG190" i="5" s="1"/>
  <c r="ED188" i="5"/>
  <c r="EF188" i="5" s="1"/>
  <c r="EG188" i="5" s="1"/>
  <c r="ED187" i="5"/>
  <c r="EF187" i="5" s="1"/>
  <c r="EG187" i="5" s="1"/>
  <c r="ED185" i="5"/>
  <c r="EF185" i="5" s="1"/>
  <c r="EG185" i="5" s="1"/>
  <c r="ED184" i="5"/>
  <c r="EF184" i="5" s="1"/>
  <c r="EG184" i="5" s="1"/>
  <c r="ED183" i="5"/>
  <c r="EF183" i="5" s="1"/>
  <c r="EG183" i="5" s="1"/>
  <c r="ED181" i="5"/>
  <c r="EF181" i="5" s="1"/>
  <c r="EG181" i="5" s="1"/>
  <c r="ED180" i="5"/>
  <c r="EF180" i="5" s="1"/>
  <c r="EG180" i="5" s="1"/>
  <c r="ED344" i="5"/>
  <c r="EF344" i="5" s="1"/>
  <c r="EG344" i="5" s="1"/>
  <c r="ED343" i="5"/>
  <c r="EF343" i="5" s="1"/>
  <c r="EG343" i="5" s="1"/>
  <c r="ED342" i="5"/>
  <c r="EF342" i="5" s="1"/>
  <c r="EG342" i="5" s="1"/>
  <c r="ED341" i="5"/>
  <c r="EF341" i="5" s="1"/>
  <c r="EG341" i="5" s="1"/>
  <c r="ED340" i="5"/>
  <c r="EF340" i="5" s="1"/>
  <c r="EG340" i="5" s="1"/>
  <c r="ED339" i="5"/>
  <c r="EF339" i="5" s="1"/>
  <c r="EG339" i="5" s="1"/>
  <c r="ED338" i="5"/>
  <c r="EF338" i="5" s="1"/>
  <c r="EG338" i="5" s="1"/>
  <c r="ED337" i="5"/>
  <c r="EF337" i="5" s="1"/>
  <c r="EG337" i="5" s="1"/>
  <c r="ED336" i="5"/>
  <c r="EF336" i="5" s="1"/>
  <c r="EG336" i="5" s="1"/>
  <c r="ED335" i="5"/>
  <c r="EF335" i="5" s="1"/>
  <c r="EG335" i="5" s="1"/>
  <c r="ED334" i="5"/>
  <c r="EF334" i="5" s="1"/>
  <c r="EG334" i="5" s="1"/>
  <c r="ED333" i="5"/>
  <c r="EF333" i="5" s="1"/>
  <c r="EG333" i="5" s="1"/>
  <c r="ED332" i="5"/>
  <c r="EF332" i="5" s="1"/>
  <c r="EG332" i="5" s="1"/>
  <c r="ED331" i="5"/>
  <c r="EF331" i="5" s="1"/>
  <c r="EG331" i="5" s="1"/>
  <c r="ED330" i="5"/>
  <c r="EF330" i="5" s="1"/>
  <c r="EG330" i="5" s="1"/>
  <c r="ED329" i="5"/>
  <c r="EF329" i="5" s="1"/>
  <c r="EG329" i="5" s="1"/>
  <c r="ED328" i="5"/>
  <c r="EF328" i="5" s="1"/>
  <c r="EG328" i="5" s="1"/>
  <c r="ED327" i="5"/>
  <c r="EF327" i="5" s="1"/>
  <c r="EG327" i="5" s="1"/>
  <c r="ED326" i="5"/>
  <c r="EF326" i="5" s="1"/>
  <c r="EG326" i="5" s="1"/>
  <c r="ED325" i="5"/>
  <c r="EF325" i="5" s="1"/>
  <c r="EG325" i="5" s="1"/>
  <c r="ED324" i="5"/>
  <c r="EF324" i="5" s="1"/>
  <c r="EG324" i="5" s="1"/>
  <c r="ED323" i="5"/>
  <c r="EF323" i="5" s="1"/>
  <c r="EG323" i="5" s="1"/>
  <c r="ED322" i="5"/>
  <c r="EF322" i="5" s="1"/>
  <c r="EG322" i="5" s="1"/>
  <c r="ED321" i="5"/>
  <c r="EF321" i="5" s="1"/>
  <c r="EG321" i="5" s="1"/>
  <c r="ED320" i="5"/>
  <c r="EF320" i="5" s="1"/>
  <c r="EG320" i="5" s="1"/>
  <c r="ED319" i="5"/>
  <c r="EF319" i="5" s="1"/>
  <c r="EG319" i="5" s="1"/>
  <c r="ED318" i="5"/>
  <c r="EF318" i="5" s="1"/>
  <c r="EG318" i="5" s="1"/>
  <c r="ED317" i="5"/>
  <c r="EF317" i="5" s="1"/>
  <c r="EG317" i="5" s="1"/>
  <c r="ED316" i="5"/>
  <c r="EF316" i="5" s="1"/>
  <c r="EG316" i="5" s="1"/>
  <c r="ED315" i="5"/>
  <c r="EF315" i="5" s="1"/>
  <c r="EG315" i="5" s="1"/>
  <c r="ED314" i="5"/>
  <c r="EF314" i="5" s="1"/>
  <c r="EG314" i="5" s="1"/>
  <c r="ED313" i="5"/>
  <c r="EF313" i="5" s="1"/>
  <c r="EG313" i="5" s="1"/>
  <c r="ED194" i="5"/>
  <c r="EF194" i="5" s="1"/>
  <c r="EG194" i="5" s="1"/>
  <c r="ED189" i="5"/>
  <c r="EF189" i="5" s="1"/>
  <c r="EG189" i="5" s="1"/>
  <c r="ED186" i="5"/>
  <c r="EF186" i="5" s="1"/>
  <c r="EG186" i="5" s="1"/>
  <c r="ED182" i="5"/>
  <c r="EF182" i="5" s="1"/>
  <c r="EG182" i="5" s="1"/>
  <c r="ED179" i="5"/>
  <c r="EF179" i="5" s="1"/>
  <c r="EG179" i="5" s="1"/>
  <c r="ED178" i="5"/>
  <c r="EF178" i="5" s="1"/>
  <c r="EG178" i="5" s="1"/>
  <c r="ED177" i="5"/>
  <c r="EF177" i="5" s="1"/>
  <c r="EG177" i="5" s="1"/>
  <c r="ED176" i="5"/>
  <c r="EF176" i="5" s="1"/>
  <c r="EG176" i="5" s="1"/>
  <c r="ED175" i="5"/>
  <c r="EF175" i="5" s="1"/>
  <c r="EG175" i="5" s="1"/>
  <c r="ED174" i="5"/>
  <c r="EF174" i="5" s="1"/>
  <c r="EG174" i="5" s="1"/>
  <c r="ED173" i="5"/>
  <c r="EF173" i="5" s="1"/>
  <c r="EG173" i="5" s="1"/>
  <c r="ED172" i="5"/>
  <c r="EF172" i="5" s="1"/>
  <c r="EG172" i="5" s="1"/>
  <c r="ED42" i="5"/>
  <c r="EF42" i="5" s="1"/>
  <c r="EG42" i="5" s="1"/>
  <c r="ED41" i="5"/>
  <c r="EF41" i="5" s="1"/>
  <c r="EG41" i="5" s="1"/>
  <c r="ED40" i="5"/>
  <c r="EF40" i="5" s="1"/>
  <c r="EG40" i="5" s="1"/>
  <c r="ED39" i="5"/>
  <c r="EF39" i="5" s="1"/>
  <c r="EG39" i="5" s="1"/>
  <c r="ED38" i="5"/>
  <c r="EF38" i="5" s="1"/>
  <c r="EG38" i="5" s="1"/>
  <c r="ED37" i="5"/>
  <c r="EF37" i="5" s="1"/>
  <c r="EG37" i="5" s="1"/>
  <c r="ED36" i="5"/>
  <c r="EF36" i="5" s="1"/>
  <c r="EG36" i="5" s="1"/>
  <c r="ED35" i="5"/>
  <c r="EF35" i="5" s="1"/>
  <c r="EG35" i="5" s="1"/>
  <c r="ED34" i="5"/>
  <c r="EF34" i="5" s="1"/>
  <c r="EG34" i="5" s="1"/>
  <c r="ED33" i="5"/>
  <c r="EF33" i="5" s="1"/>
  <c r="EG33" i="5" s="1"/>
  <c r="ED32" i="5"/>
  <c r="EF32" i="5" s="1"/>
  <c r="EG32" i="5" s="1"/>
  <c r="ED31" i="5"/>
  <c r="EF31" i="5" s="1"/>
  <c r="EG31" i="5" s="1"/>
  <c r="GA31" i="28"/>
  <c r="GC31" i="28" s="1"/>
  <c r="GD31" i="28" s="1"/>
  <c r="GA30" i="28"/>
  <c r="GC30" i="28" s="1"/>
  <c r="GA29" i="28"/>
  <c r="GC29" i="28" s="1"/>
  <c r="GA28" i="28"/>
  <c r="GC28" i="28" s="1"/>
  <c r="GA27" i="28"/>
  <c r="GC27" i="28" s="1"/>
  <c r="GA26" i="28"/>
  <c r="GC26" i="28" s="1"/>
  <c r="GA25" i="28"/>
  <c r="GC25" i="28" s="1"/>
  <c r="GA24" i="28"/>
  <c r="GC24" i="28" s="1"/>
  <c r="GA23" i="28"/>
  <c r="GC23" i="28" s="1"/>
  <c r="GA22" i="28"/>
  <c r="GC22" i="28" s="1"/>
  <c r="GA21" i="28"/>
  <c r="GC21" i="28" s="1"/>
  <c r="GA20" i="28"/>
  <c r="GC20" i="28" s="1"/>
  <c r="GA19" i="28"/>
  <c r="GC19" i="28" s="1"/>
  <c r="GA18" i="28"/>
  <c r="GC18" i="28" s="1"/>
  <c r="ED18" i="5"/>
  <c r="EF18" i="5" s="1"/>
  <c r="EG18" i="5" s="1"/>
  <c r="ED30" i="5"/>
  <c r="EF30" i="5" s="1"/>
  <c r="EG30" i="5" s="1"/>
  <c r="ED15" i="5"/>
  <c r="EF15" i="5" s="1"/>
  <c r="EG15" i="5" s="1"/>
  <c r="ED23" i="5"/>
  <c r="EF23" i="5" s="1"/>
  <c r="EG23" i="5" s="1"/>
  <c r="ED14" i="5"/>
  <c r="EF14" i="5" s="1"/>
  <c r="EG14" i="5" s="1"/>
  <c r="ED8" i="5"/>
  <c r="EF8" i="5" s="1"/>
  <c r="EG8" i="5" s="1"/>
  <c r="DO11" i="25"/>
  <c r="U12" i="6" s="1"/>
  <c r="DO15" i="25"/>
  <c r="U16" i="6" s="1"/>
  <c r="DO14" i="25"/>
  <c r="U15" i="6" s="1"/>
  <c r="DO13" i="25"/>
  <c r="U14" i="6" s="1"/>
  <c r="DO8" i="25"/>
  <c r="U9" i="6" s="1"/>
  <c r="DO7" i="25"/>
  <c r="U8" i="6" s="1"/>
  <c r="DO20" i="25"/>
  <c r="U21" i="6" s="1"/>
  <c r="DO10" i="25"/>
  <c r="U11" i="6" s="1"/>
  <c r="DO19" i="25"/>
  <c r="U20" i="6" s="1"/>
  <c r="DO18" i="25"/>
  <c r="U19" i="6" s="1"/>
  <c r="DO12" i="25"/>
  <c r="U13" i="6" s="1"/>
  <c r="DO16" i="25"/>
  <c r="U17" i="6" s="1"/>
  <c r="DO17" i="25"/>
  <c r="U18" i="6" s="1"/>
  <c r="ED29" i="5"/>
  <c r="EF29" i="5" s="1"/>
  <c r="EG29" i="5" s="1"/>
  <c r="H65" i="4"/>
  <c r="H45" i="4"/>
  <c r="ED24" i="5"/>
  <c r="EF24" i="5" s="1"/>
  <c r="EG24" i="5" s="1"/>
  <c r="ED9" i="5"/>
  <c r="EF9" i="5" s="1"/>
  <c r="EG9" i="5" s="1"/>
  <c r="ED22" i="5"/>
  <c r="EF22" i="5" s="1"/>
  <c r="EG22" i="5" s="1"/>
  <c r="ED25" i="5"/>
  <c r="EF25" i="5" s="1"/>
  <c r="EG25" i="5" s="1"/>
  <c r="ED20" i="5"/>
  <c r="ED16" i="5"/>
  <c r="EF16" i="5" s="1"/>
  <c r="EG16" i="5" s="1"/>
  <c r="ED296" i="5"/>
  <c r="EF296" i="5" s="1"/>
  <c r="EG296" i="5" s="1"/>
  <c r="ED295" i="5"/>
  <c r="EF295" i="5" s="1"/>
  <c r="EG295" i="5" s="1"/>
  <c r="ED294" i="5"/>
  <c r="EF294" i="5" s="1"/>
  <c r="EG294" i="5" s="1"/>
  <c r="ED292" i="5"/>
  <c r="EF292" i="5" s="1"/>
  <c r="EG292" i="5" s="1"/>
  <c r="ED291" i="5"/>
  <c r="EF291" i="5" s="1"/>
  <c r="EG291" i="5" s="1"/>
  <c r="ED290" i="5"/>
  <c r="EF290" i="5" s="1"/>
  <c r="EG290" i="5" s="1"/>
  <c r="ED288" i="5"/>
  <c r="EF288" i="5" s="1"/>
  <c r="EG288" i="5" s="1"/>
  <c r="ED287" i="5"/>
  <c r="EF287" i="5" s="1"/>
  <c r="EG287" i="5" s="1"/>
  <c r="ED286" i="5"/>
  <c r="EF286" i="5" s="1"/>
  <c r="EG286" i="5" s="1"/>
  <c r="ED285" i="5"/>
  <c r="EF285" i="5" s="1"/>
  <c r="EG285" i="5" s="1"/>
  <c r="ED283" i="5"/>
  <c r="EF283" i="5" s="1"/>
  <c r="EG283" i="5" s="1"/>
  <c r="ED282" i="5"/>
  <c r="EF282" i="5" s="1"/>
  <c r="EG282" i="5" s="1"/>
  <c r="ED281" i="5"/>
  <c r="EF281" i="5" s="1"/>
  <c r="EG281" i="5" s="1"/>
  <c r="ED279" i="5"/>
  <c r="EF279" i="5" s="1"/>
  <c r="EG279" i="5" s="1"/>
  <c r="ED278" i="5"/>
  <c r="EF278" i="5" s="1"/>
  <c r="EG278" i="5" s="1"/>
  <c r="ED276" i="5"/>
  <c r="EF276" i="5" s="1"/>
  <c r="EG276" i="5" s="1"/>
  <c r="ED275" i="5"/>
  <c r="EF275" i="5" s="1"/>
  <c r="EG275" i="5" s="1"/>
  <c r="ED273" i="5"/>
  <c r="EF273" i="5" s="1"/>
  <c r="EG273" i="5" s="1"/>
  <c r="ED272" i="5"/>
  <c r="EF272" i="5" s="1"/>
  <c r="EG272" i="5" s="1"/>
  <c r="ED270" i="5"/>
  <c r="EF270" i="5" s="1"/>
  <c r="EG270" i="5" s="1"/>
  <c r="ED269" i="5"/>
  <c r="EF269" i="5" s="1"/>
  <c r="EG269" i="5" s="1"/>
  <c r="ED267" i="5"/>
  <c r="EF267" i="5" s="1"/>
  <c r="EG267" i="5" s="1"/>
  <c r="ED266" i="5"/>
  <c r="EF266" i="5" s="1"/>
  <c r="EG266" i="5" s="1"/>
  <c r="ED265" i="5"/>
  <c r="EF265" i="5" s="1"/>
  <c r="EG265" i="5" s="1"/>
  <c r="ED263" i="5"/>
  <c r="EF263" i="5" s="1"/>
  <c r="EG263" i="5" s="1"/>
  <c r="ED262" i="5"/>
  <c r="EF262" i="5" s="1"/>
  <c r="EG262" i="5" s="1"/>
  <c r="ED260" i="5"/>
  <c r="EF260" i="5" s="1"/>
  <c r="EG260" i="5" s="1"/>
  <c r="ED259" i="5"/>
  <c r="EF259" i="5" s="1"/>
  <c r="EG259" i="5" s="1"/>
  <c r="ED257" i="5"/>
  <c r="EF257" i="5" s="1"/>
  <c r="EG257" i="5" s="1"/>
  <c r="ED256" i="5"/>
  <c r="EF256" i="5" s="1"/>
  <c r="EG256" i="5" s="1"/>
  <c r="ED254" i="5"/>
  <c r="EF254" i="5" s="1"/>
  <c r="EG254" i="5" s="1"/>
  <c r="ED253" i="5"/>
  <c r="EF253" i="5" s="1"/>
  <c r="EG253" i="5" s="1"/>
  <c r="ED251" i="5"/>
  <c r="EF251" i="5" s="1"/>
  <c r="EG251" i="5" s="1"/>
  <c r="ED250" i="5"/>
  <c r="EF250" i="5" s="1"/>
  <c r="EG250" i="5" s="1"/>
  <c r="ED249" i="5"/>
  <c r="EF249" i="5" s="1"/>
  <c r="EG249" i="5" s="1"/>
  <c r="ED170" i="5"/>
  <c r="EF170" i="5" s="1"/>
  <c r="EG170" i="5" s="1"/>
  <c r="ED167" i="5"/>
  <c r="EF167" i="5" s="1"/>
  <c r="EG167" i="5" s="1"/>
  <c r="ED166" i="5"/>
  <c r="EF166" i="5" s="1"/>
  <c r="EG166" i="5" s="1"/>
  <c r="ED164" i="5"/>
  <c r="EF164" i="5" s="1"/>
  <c r="EG164" i="5" s="1"/>
  <c r="ED297" i="5"/>
  <c r="EF297" i="5" s="1"/>
  <c r="EG297" i="5" s="1"/>
  <c r="ED293" i="5"/>
  <c r="EF293" i="5" s="1"/>
  <c r="EG293" i="5" s="1"/>
  <c r="ED289" i="5"/>
  <c r="EF289" i="5" s="1"/>
  <c r="EG289" i="5" s="1"/>
  <c r="ED284" i="5"/>
  <c r="EF284" i="5" s="1"/>
  <c r="EG284" i="5" s="1"/>
  <c r="ED280" i="5"/>
  <c r="EF280" i="5" s="1"/>
  <c r="EG280" i="5" s="1"/>
  <c r="ED277" i="5"/>
  <c r="EF277" i="5" s="1"/>
  <c r="EG277" i="5" s="1"/>
  <c r="ED274" i="5"/>
  <c r="EF274" i="5" s="1"/>
  <c r="EG274" i="5" s="1"/>
  <c r="ED271" i="5"/>
  <c r="EF271" i="5" s="1"/>
  <c r="EG271" i="5" s="1"/>
  <c r="ED268" i="5"/>
  <c r="EF268" i="5" s="1"/>
  <c r="EG268" i="5" s="1"/>
  <c r="ED264" i="5"/>
  <c r="EF264" i="5" s="1"/>
  <c r="EG264" i="5" s="1"/>
  <c r="ED261" i="5"/>
  <c r="EF261" i="5" s="1"/>
  <c r="EG261" i="5" s="1"/>
  <c r="ED258" i="5"/>
  <c r="EF258" i="5" s="1"/>
  <c r="EG258" i="5" s="1"/>
  <c r="ED255" i="5"/>
  <c r="EF255" i="5" s="1"/>
  <c r="EG255" i="5" s="1"/>
  <c r="ED252" i="5"/>
  <c r="EF252" i="5" s="1"/>
  <c r="EG252" i="5" s="1"/>
  <c r="ED169" i="5"/>
  <c r="EF169" i="5" s="1"/>
  <c r="EG169" i="5" s="1"/>
  <c r="ED165" i="5"/>
  <c r="EF165" i="5" s="1"/>
  <c r="EG165" i="5" s="1"/>
  <c r="ED248" i="5"/>
  <c r="EF248" i="5" s="1"/>
  <c r="EG248" i="5" s="1"/>
  <c r="ED247" i="5"/>
  <c r="EF247" i="5" s="1"/>
  <c r="EG247" i="5" s="1"/>
  <c r="ED246" i="5"/>
  <c r="EF246" i="5" s="1"/>
  <c r="EG246" i="5" s="1"/>
  <c r="ED245" i="5"/>
  <c r="EF245" i="5" s="1"/>
  <c r="EG245" i="5" s="1"/>
  <c r="ED244" i="5"/>
  <c r="EF244" i="5" s="1"/>
  <c r="EG244" i="5" s="1"/>
  <c r="ED243" i="5"/>
  <c r="EF243" i="5" s="1"/>
  <c r="EG243" i="5" s="1"/>
  <c r="ED242" i="5"/>
  <c r="EF242" i="5" s="1"/>
  <c r="EG242" i="5" s="1"/>
  <c r="ED241" i="5"/>
  <c r="EF241" i="5" s="1"/>
  <c r="EG241" i="5" s="1"/>
  <c r="ED240" i="5"/>
  <c r="EF240" i="5" s="1"/>
  <c r="EG240" i="5" s="1"/>
  <c r="ED239" i="5"/>
  <c r="EF239" i="5" s="1"/>
  <c r="EG239" i="5" s="1"/>
  <c r="ED238" i="5"/>
  <c r="EF238" i="5" s="1"/>
  <c r="EG238" i="5" s="1"/>
  <c r="ED237" i="5"/>
  <c r="EF237" i="5" s="1"/>
  <c r="EG237" i="5" s="1"/>
  <c r="ED236" i="5"/>
  <c r="EF236" i="5" s="1"/>
  <c r="EG236" i="5" s="1"/>
  <c r="ED235" i="5"/>
  <c r="EF235" i="5" s="1"/>
  <c r="EG235" i="5" s="1"/>
  <c r="ED234" i="5"/>
  <c r="EF234" i="5" s="1"/>
  <c r="EG234" i="5" s="1"/>
  <c r="ED233" i="5"/>
  <c r="EF233" i="5" s="1"/>
  <c r="EG233" i="5" s="1"/>
  <c r="ED232" i="5"/>
  <c r="EF232" i="5" s="1"/>
  <c r="EG232" i="5" s="1"/>
  <c r="ED231" i="5"/>
  <c r="EF231" i="5" s="1"/>
  <c r="EG231" i="5" s="1"/>
  <c r="ED230" i="5"/>
  <c r="EF230" i="5" s="1"/>
  <c r="EG230" i="5" s="1"/>
  <c r="ED229" i="5"/>
  <c r="EF229" i="5" s="1"/>
  <c r="EG229" i="5" s="1"/>
  <c r="ED228" i="5"/>
  <c r="EF228" i="5" s="1"/>
  <c r="EG228" i="5" s="1"/>
  <c r="ED227" i="5"/>
  <c r="EF227" i="5" s="1"/>
  <c r="EG227" i="5" s="1"/>
  <c r="ED226" i="5"/>
  <c r="EF226" i="5" s="1"/>
  <c r="EG226" i="5" s="1"/>
  <c r="ED225" i="5"/>
  <c r="EF225" i="5" s="1"/>
  <c r="EG225" i="5" s="1"/>
  <c r="ED224" i="5"/>
  <c r="EF224" i="5" s="1"/>
  <c r="EG224" i="5" s="1"/>
  <c r="ED223" i="5"/>
  <c r="EF223" i="5" s="1"/>
  <c r="EG223" i="5" s="1"/>
  <c r="ED222" i="5"/>
  <c r="EF222" i="5" s="1"/>
  <c r="EG222" i="5" s="1"/>
  <c r="ED221" i="5"/>
  <c r="EF221" i="5" s="1"/>
  <c r="EG221" i="5" s="1"/>
  <c r="ED220" i="5"/>
  <c r="EF220" i="5" s="1"/>
  <c r="EG220" i="5" s="1"/>
  <c r="ED219" i="5"/>
  <c r="EF219" i="5" s="1"/>
  <c r="EG219" i="5" s="1"/>
  <c r="ED218" i="5"/>
  <c r="EF218" i="5" s="1"/>
  <c r="EG218" i="5" s="1"/>
  <c r="ED217" i="5"/>
  <c r="EF217" i="5" s="1"/>
  <c r="EG217" i="5" s="1"/>
  <c r="ED216" i="5"/>
  <c r="EF216" i="5" s="1"/>
  <c r="EG216" i="5" s="1"/>
  <c r="ED215" i="5"/>
  <c r="EF215" i="5" s="1"/>
  <c r="EG215" i="5" s="1"/>
  <c r="ED214" i="5"/>
  <c r="EF214" i="5" s="1"/>
  <c r="EG214" i="5" s="1"/>
  <c r="ED213" i="5"/>
  <c r="EF213" i="5" s="1"/>
  <c r="EG213" i="5" s="1"/>
  <c r="ED212" i="5"/>
  <c r="EF212" i="5" s="1"/>
  <c r="EG212" i="5" s="1"/>
  <c r="ED211" i="5"/>
  <c r="EF211" i="5" s="1"/>
  <c r="EG211" i="5" s="1"/>
  <c r="ED210" i="5"/>
  <c r="EF210" i="5" s="1"/>
  <c r="EG210" i="5" s="1"/>
  <c r="ED209" i="5"/>
  <c r="EF209" i="5" s="1"/>
  <c r="EG209" i="5" s="1"/>
  <c r="ED208" i="5"/>
  <c r="EF208" i="5" s="1"/>
  <c r="EG208" i="5" s="1"/>
  <c r="ED207" i="5"/>
  <c r="EF207" i="5" s="1"/>
  <c r="EG207" i="5" s="1"/>
  <c r="ED206" i="5"/>
  <c r="EF206" i="5" s="1"/>
  <c r="EG206" i="5" s="1"/>
  <c r="ED205" i="5"/>
  <c r="EF205" i="5" s="1"/>
  <c r="EG205" i="5" s="1"/>
  <c r="ED171" i="5"/>
  <c r="EF171" i="5" s="1"/>
  <c r="EG171" i="5" s="1"/>
  <c r="ED168" i="5"/>
  <c r="EF168" i="5" s="1"/>
  <c r="EG168" i="5" s="1"/>
  <c r="ED163" i="5"/>
  <c r="EF163" i="5" s="1"/>
  <c r="EG163" i="5" s="1"/>
  <c r="ED162" i="5"/>
  <c r="EF162" i="5" s="1"/>
  <c r="EG162" i="5" s="1"/>
  <c r="ED161" i="5"/>
  <c r="EF161" i="5" s="1"/>
  <c r="EG161" i="5" s="1"/>
  <c r="ED160" i="5"/>
  <c r="EF160" i="5" s="1"/>
  <c r="EG160" i="5" s="1"/>
  <c r="ED159" i="5"/>
  <c r="EF159" i="5" s="1"/>
  <c r="EG159" i="5" s="1"/>
  <c r="ED158" i="5"/>
  <c r="EF158" i="5" s="1"/>
  <c r="EG158" i="5" s="1"/>
  <c r="ED157" i="5"/>
  <c r="EF157" i="5" s="1"/>
  <c r="EG157" i="5" s="1"/>
  <c r="ED156" i="5"/>
  <c r="EF156" i="5" s="1"/>
  <c r="EG156" i="5" s="1"/>
  <c r="ED155" i="5"/>
  <c r="EF155" i="5" s="1"/>
  <c r="EG155" i="5" s="1"/>
  <c r="ED154" i="5"/>
  <c r="EF154" i="5" s="1"/>
  <c r="EG154" i="5" s="1"/>
  <c r="ED153" i="5"/>
  <c r="EF153" i="5" s="1"/>
  <c r="EG153" i="5" s="1"/>
  <c r="ED152" i="5"/>
  <c r="EF152" i="5" s="1"/>
  <c r="EG152" i="5" s="1"/>
  <c r="ED151" i="5"/>
  <c r="EF151" i="5" s="1"/>
  <c r="EG151" i="5" s="1"/>
  <c r="ED150" i="5"/>
  <c r="EF150" i="5" s="1"/>
  <c r="EG150" i="5" s="1"/>
  <c r="ED149" i="5"/>
  <c r="EF149" i="5" s="1"/>
  <c r="EG149" i="5" s="1"/>
  <c r="ED148" i="5"/>
  <c r="EF148" i="5" s="1"/>
  <c r="EG148" i="5" s="1"/>
  <c r="ED147" i="5"/>
  <c r="EF147" i="5" s="1"/>
  <c r="EG147" i="5" s="1"/>
  <c r="ED146" i="5"/>
  <c r="EF146" i="5" s="1"/>
  <c r="EG146" i="5" s="1"/>
  <c r="ED145" i="5"/>
  <c r="EF145" i="5" s="1"/>
  <c r="EG145" i="5" s="1"/>
  <c r="ED144" i="5"/>
  <c r="EF144" i="5" s="1"/>
  <c r="EG144" i="5" s="1"/>
  <c r="ED143" i="5"/>
  <c r="EF143" i="5" s="1"/>
  <c r="EG143" i="5" s="1"/>
  <c r="ED142" i="5"/>
  <c r="EF142" i="5" s="1"/>
  <c r="EG142" i="5" s="1"/>
  <c r="ED141" i="5"/>
  <c r="EF141" i="5" s="1"/>
  <c r="EG141" i="5" s="1"/>
  <c r="ED140" i="5"/>
  <c r="EF140" i="5" s="1"/>
  <c r="EG140" i="5" s="1"/>
  <c r="ED139" i="5"/>
  <c r="EF139" i="5" s="1"/>
  <c r="EG139" i="5" s="1"/>
  <c r="ED138" i="5"/>
  <c r="EF138" i="5" s="1"/>
  <c r="EG138" i="5" s="1"/>
  <c r="ED137" i="5"/>
  <c r="EF137" i="5" s="1"/>
  <c r="EG137" i="5" s="1"/>
  <c r="ED136" i="5"/>
  <c r="EF136" i="5" s="1"/>
  <c r="EG136" i="5" s="1"/>
  <c r="ED135" i="5"/>
  <c r="EF135" i="5" s="1"/>
  <c r="EG135" i="5" s="1"/>
  <c r="ED134" i="5"/>
  <c r="EF134" i="5" s="1"/>
  <c r="EG134" i="5" s="1"/>
  <c r="ED133" i="5"/>
  <c r="EF133" i="5" s="1"/>
  <c r="EG133" i="5" s="1"/>
  <c r="ED132" i="5"/>
  <c r="EF132" i="5" s="1"/>
  <c r="EG132" i="5" s="1"/>
  <c r="ED131" i="5"/>
  <c r="EF131" i="5" s="1"/>
  <c r="EG131" i="5" s="1"/>
  <c r="ED130" i="5"/>
  <c r="EF130" i="5" s="1"/>
  <c r="EG130" i="5" s="1"/>
  <c r="ED129" i="5"/>
  <c r="EF129" i="5" s="1"/>
  <c r="EG129" i="5" s="1"/>
  <c r="ED128" i="5"/>
  <c r="EF128" i="5" s="1"/>
  <c r="EG128" i="5" s="1"/>
  <c r="ED127" i="5"/>
  <c r="EF127" i="5" s="1"/>
  <c r="EG127" i="5" s="1"/>
  <c r="ED126" i="5"/>
  <c r="EF126" i="5" s="1"/>
  <c r="EG126" i="5" s="1"/>
  <c r="ED125" i="5"/>
  <c r="EF125" i="5" s="1"/>
  <c r="EG125" i="5" s="1"/>
  <c r="ED124" i="5"/>
  <c r="EF124" i="5" s="1"/>
  <c r="EG124" i="5" s="1"/>
  <c r="ED123" i="5"/>
  <c r="EF123" i="5" s="1"/>
  <c r="EG123" i="5" s="1"/>
  <c r="ED122" i="5"/>
  <c r="EF122" i="5" s="1"/>
  <c r="EG122" i="5" s="1"/>
  <c r="ED121" i="5"/>
  <c r="EF121" i="5" s="1"/>
  <c r="EG121" i="5" s="1"/>
  <c r="ED120" i="5"/>
  <c r="EF120" i="5" s="1"/>
  <c r="EG120" i="5" s="1"/>
  <c r="ED119" i="5"/>
  <c r="EF119" i="5" s="1"/>
  <c r="EG119" i="5" s="1"/>
  <c r="ED118" i="5"/>
  <c r="EF118" i="5" s="1"/>
  <c r="EG118" i="5" s="1"/>
  <c r="ED117" i="5"/>
  <c r="EF117" i="5" s="1"/>
  <c r="EG117" i="5" s="1"/>
  <c r="ED116" i="5"/>
  <c r="EF116" i="5" s="1"/>
  <c r="EG116" i="5" s="1"/>
  <c r="ED115" i="5"/>
  <c r="EF115" i="5" s="1"/>
  <c r="EG115" i="5" s="1"/>
  <c r="ED114" i="5"/>
  <c r="EF114" i="5" s="1"/>
  <c r="EG114" i="5" s="1"/>
  <c r="ED113" i="5"/>
  <c r="EF113" i="5" s="1"/>
  <c r="EG113" i="5" s="1"/>
  <c r="ED112" i="5"/>
  <c r="EF112" i="5" s="1"/>
  <c r="EG112" i="5" s="1"/>
  <c r="ED111" i="5"/>
  <c r="EF111" i="5" s="1"/>
  <c r="EG111" i="5" s="1"/>
  <c r="ED110" i="5"/>
  <c r="EF110" i="5" s="1"/>
  <c r="EG110" i="5" s="1"/>
  <c r="ED109" i="5"/>
  <c r="EF109" i="5" s="1"/>
  <c r="EG109" i="5" s="1"/>
  <c r="ED108" i="5"/>
  <c r="EF108" i="5" s="1"/>
  <c r="EG108" i="5" s="1"/>
  <c r="ED107" i="5"/>
  <c r="EF107" i="5" s="1"/>
  <c r="EG107" i="5" s="1"/>
  <c r="ED106" i="5"/>
  <c r="EF106" i="5" s="1"/>
  <c r="EG106" i="5" s="1"/>
  <c r="ED105" i="5"/>
  <c r="EF105" i="5" s="1"/>
  <c r="EG105" i="5" s="1"/>
  <c r="ED104" i="5"/>
  <c r="EF104" i="5" s="1"/>
  <c r="EG104" i="5" s="1"/>
  <c r="ED103" i="5"/>
  <c r="EF103" i="5" s="1"/>
  <c r="EG103" i="5" s="1"/>
  <c r="ED102" i="5"/>
  <c r="EF102" i="5" s="1"/>
  <c r="EG102" i="5" s="1"/>
  <c r="ED101" i="5"/>
  <c r="EF101" i="5" s="1"/>
  <c r="EG101" i="5" s="1"/>
  <c r="ED100" i="5"/>
  <c r="EF100" i="5" s="1"/>
  <c r="EG100" i="5" s="1"/>
  <c r="ED99" i="5"/>
  <c r="EF99" i="5" s="1"/>
  <c r="EG99" i="5" s="1"/>
  <c r="ED98" i="5"/>
  <c r="EF98" i="5" s="1"/>
  <c r="EG98" i="5" s="1"/>
  <c r="ED97" i="5"/>
  <c r="EF97" i="5" s="1"/>
  <c r="EG97" i="5" s="1"/>
  <c r="ED96" i="5"/>
  <c r="EF96" i="5" s="1"/>
  <c r="EG96" i="5" s="1"/>
  <c r="ED95" i="5"/>
  <c r="EF95" i="5" s="1"/>
  <c r="EG95" i="5" s="1"/>
  <c r="ED94" i="5"/>
  <c r="EF94" i="5" s="1"/>
  <c r="EG94" i="5" s="1"/>
  <c r="ED93" i="5"/>
  <c r="EF93" i="5" s="1"/>
  <c r="EG93" i="5" s="1"/>
  <c r="ED92" i="5"/>
  <c r="EF92" i="5" s="1"/>
  <c r="EG92" i="5" s="1"/>
  <c r="ED91" i="5"/>
  <c r="EF91" i="5" s="1"/>
  <c r="EG91" i="5" s="1"/>
  <c r="ED90" i="5"/>
  <c r="EF90" i="5" s="1"/>
  <c r="EG90" i="5" s="1"/>
  <c r="ED89" i="5"/>
  <c r="EF89" i="5" s="1"/>
  <c r="EG89" i="5" s="1"/>
  <c r="ED88" i="5"/>
  <c r="EF88" i="5" s="1"/>
  <c r="EG88" i="5" s="1"/>
  <c r="ED87" i="5"/>
  <c r="EF87" i="5" s="1"/>
  <c r="EG87" i="5" s="1"/>
  <c r="ED86" i="5"/>
  <c r="EF86" i="5" s="1"/>
  <c r="EG86" i="5" s="1"/>
  <c r="ED85" i="5"/>
  <c r="EF85" i="5" s="1"/>
  <c r="EG85" i="5" s="1"/>
  <c r="ED84" i="5"/>
  <c r="EF84" i="5" s="1"/>
  <c r="EG84" i="5" s="1"/>
  <c r="ED83" i="5"/>
  <c r="EF83" i="5" s="1"/>
  <c r="EG83" i="5" s="1"/>
  <c r="ED82" i="5"/>
  <c r="EF82" i="5" s="1"/>
  <c r="EG82" i="5" s="1"/>
  <c r="ED81" i="5"/>
  <c r="EF81" i="5" s="1"/>
  <c r="EG81" i="5" s="1"/>
  <c r="ED80" i="5"/>
  <c r="EF80" i="5" s="1"/>
  <c r="EG80" i="5" s="1"/>
  <c r="ED79" i="5"/>
  <c r="EF79" i="5" s="1"/>
  <c r="EG79" i="5" s="1"/>
  <c r="ED78" i="5"/>
  <c r="EF78" i="5" s="1"/>
  <c r="EG78" i="5" s="1"/>
  <c r="ED77" i="5"/>
  <c r="EF77" i="5" s="1"/>
  <c r="EG77" i="5" s="1"/>
  <c r="ED76" i="5"/>
  <c r="EF76" i="5" s="1"/>
  <c r="EG76" i="5" s="1"/>
  <c r="ED75" i="5"/>
  <c r="EF75" i="5" s="1"/>
  <c r="EG75" i="5" s="1"/>
  <c r="ED74" i="5"/>
  <c r="EF74" i="5" s="1"/>
  <c r="EG74" i="5" s="1"/>
  <c r="ED73" i="5"/>
  <c r="EF73" i="5" s="1"/>
  <c r="EG73" i="5" s="1"/>
  <c r="ED72" i="5"/>
  <c r="EF72" i="5" s="1"/>
  <c r="EG72" i="5" s="1"/>
  <c r="ED71" i="5"/>
  <c r="EF71" i="5" s="1"/>
  <c r="EG71" i="5" s="1"/>
  <c r="ED70" i="5"/>
  <c r="EF70" i="5" s="1"/>
  <c r="EG70" i="5" s="1"/>
  <c r="ED69" i="5"/>
  <c r="EF69" i="5" s="1"/>
  <c r="EG69" i="5" s="1"/>
  <c r="ED68" i="5"/>
  <c r="EF68" i="5" s="1"/>
  <c r="EG68" i="5" s="1"/>
  <c r="ED67" i="5"/>
  <c r="EF67" i="5" s="1"/>
  <c r="EG67" i="5" s="1"/>
  <c r="ED66" i="5"/>
  <c r="EF66" i="5" s="1"/>
  <c r="EG66" i="5" s="1"/>
  <c r="ED65" i="5"/>
  <c r="EF65" i="5" s="1"/>
  <c r="EG65" i="5" s="1"/>
  <c r="ED64" i="5"/>
  <c r="EF64" i="5" s="1"/>
  <c r="EG64" i="5" s="1"/>
  <c r="ED63" i="5"/>
  <c r="EF63" i="5" s="1"/>
  <c r="EG63" i="5" s="1"/>
  <c r="ED62" i="5"/>
  <c r="EF62" i="5" s="1"/>
  <c r="EG62" i="5" s="1"/>
  <c r="ED61" i="5"/>
  <c r="EF61" i="5" s="1"/>
  <c r="EG61" i="5" s="1"/>
  <c r="ED60" i="5"/>
  <c r="EF60" i="5" s="1"/>
  <c r="EG60" i="5" s="1"/>
  <c r="ED59" i="5"/>
  <c r="EF59" i="5" s="1"/>
  <c r="EG59" i="5" s="1"/>
  <c r="ED58" i="5"/>
  <c r="EF58" i="5" s="1"/>
  <c r="EG58" i="5" s="1"/>
  <c r="ED57" i="5"/>
  <c r="EF57" i="5" s="1"/>
  <c r="EG57" i="5" s="1"/>
  <c r="ED56" i="5"/>
  <c r="EF56" i="5" s="1"/>
  <c r="EG56" i="5" s="1"/>
  <c r="ED55" i="5"/>
  <c r="EF55" i="5" s="1"/>
  <c r="EG55" i="5" s="1"/>
  <c r="ED54" i="5"/>
  <c r="EF54" i="5" s="1"/>
  <c r="EG54" i="5" s="1"/>
  <c r="ED53" i="5"/>
  <c r="EF53" i="5" s="1"/>
  <c r="EG53" i="5" s="1"/>
  <c r="ED52" i="5"/>
  <c r="EF52" i="5" s="1"/>
  <c r="EG52" i="5" s="1"/>
  <c r="ED51" i="5"/>
  <c r="EF51" i="5" s="1"/>
  <c r="EG51" i="5" s="1"/>
  <c r="ED50" i="5"/>
  <c r="EF50" i="5" s="1"/>
  <c r="EG50" i="5" s="1"/>
  <c r="ED49" i="5"/>
  <c r="EF49" i="5" s="1"/>
  <c r="EG49" i="5" s="1"/>
  <c r="ED48" i="5"/>
  <c r="EF48" i="5" s="1"/>
  <c r="EG48" i="5" s="1"/>
  <c r="ED47" i="5"/>
  <c r="EF47" i="5" s="1"/>
  <c r="EG47" i="5" s="1"/>
  <c r="ED46" i="5"/>
  <c r="EF46" i="5" s="1"/>
  <c r="EG46" i="5" s="1"/>
  <c r="ED45" i="5"/>
  <c r="EF45" i="5" s="1"/>
  <c r="EG45" i="5" s="1"/>
  <c r="ED44" i="5"/>
  <c r="EF44" i="5" s="1"/>
  <c r="EG44" i="5" s="1"/>
  <c r="ED43" i="5"/>
  <c r="EF43" i="5" s="1"/>
  <c r="EG43" i="5" s="1"/>
  <c r="ED28" i="5"/>
  <c r="EF28" i="5" s="1"/>
  <c r="EG28" i="5" s="1"/>
  <c r="F160" i="4"/>
  <c r="H160" i="4" s="1"/>
  <c r="ED11" i="5"/>
  <c r="EF11" i="5" s="1"/>
  <c r="EG11" i="5" s="1"/>
  <c r="H43" i="4"/>
  <c r="ED7" i="5"/>
  <c r="EF7" i="5" s="1"/>
  <c r="EG7" i="5" s="1"/>
  <c r="H130" i="4"/>
  <c r="ED21" i="5"/>
  <c r="EF21" i="5" s="1"/>
  <c r="EG21" i="5" s="1"/>
  <c r="F156" i="4"/>
  <c r="H156" i="4" s="1"/>
  <c r="ED12" i="5"/>
  <c r="EF12" i="5" s="1"/>
  <c r="EG12" i="5" s="1"/>
  <c r="ED10" i="5"/>
  <c r="EF10" i="5" s="1"/>
  <c r="EG10" i="5" s="1"/>
  <c r="D214" i="4"/>
  <c r="D215" i="4" s="1"/>
  <c r="F152" i="4"/>
  <c r="H152" i="4" s="1"/>
  <c r="F154" i="4"/>
  <c r="H154" i="4" s="1"/>
  <c r="D232" i="4"/>
  <c r="D233" i="4" s="1"/>
  <c r="F158" i="4"/>
  <c r="H158" i="4" s="1"/>
  <c r="F148" i="4"/>
  <c r="H148" i="4" s="1"/>
  <c r="F146" i="4"/>
  <c r="H146" i="4" s="1"/>
  <c r="ED6" i="5"/>
  <c r="D223" i="4"/>
  <c r="D224" i="4" s="1"/>
  <c r="B185" i="30"/>
  <c r="GH30" i="29"/>
  <c r="GG30" i="29"/>
  <c r="GJ30" i="29" s="1"/>
  <c r="GK30" i="29" s="1"/>
  <c r="GH28" i="29"/>
  <c r="GG28" i="29"/>
  <c r="GJ28" i="29" s="1"/>
  <c r="GK28" i="29" s="1"/>
  <c r="GH23" i="29"/>
  <c r="GG23" i="29"/>
  <c r="GJ23" i="29" s="1"/>
  <c r="GK23" i="29" s="1"/>
  <c r="GH22" i="29"/>
  <c r="GG22" i="29"/>
  <c r="GJ22" i="29" s="1"/>
  <c r="GK22" i="29" s="1"/>
  <c r="GH21" i="29"/>
  <c r="GG21" i="29"/>
  <c r="GJ21" i="29" s="1"/>
  <c r="GK21" i="29" s="1"/>
  <c r="GH18" i="29"/>
  <c r="GG18" i="29"/>
  <c r="GJ18" i="29" s="1"/>
  <c r="GK18" i="29" s="1"/>
  <c r="GH14" i="29"/>
  <c r="GG14" i="29"/>
  <c r="GJ14" i="29" s="1"/>
  <c r="GK14" i="29" s="1"/>
  <c r="GH11" i="29"/>
  <c r="GG11" i="29"/>
  <c r="GJ11" i="29" s="1"/>
  <c r="GK11" i="29" s="1"/>
  <c r="GH10" i="29"/>
  <c r="GG10" i="29"/>
  <c r="GJ10" i="29" s="1"/>
  <c r="GK10" i="29" s="1"/>
  <c r="GH15" i="29"/>
  <c r="GG15" i="29"/>
  <c r="GJ15" i="29" s="1"/>
  <c r="GK15" i="29" s="1"/>
  <c r="GH26" i="29"/>
  <c r="GG26" i="29"/>
  <c r="GJ26" i="29" s="1"/>
  <c r="GK26" i="29" s="1"/>
  <c r="GH16" i="29"/>
  <c r="GG16" i="29"/>
  <c r="GJ16" i="29" s="1"/>
  <c r="GK16" i="29" s="1"/>
  <c r="GH24" i="29"/>
  <c r="GG24" i="29"/>
  <c r="GJ24" i="29" s="1"/>
  <c r="GK24" i="29" s="1"/>
  <c r="GH13" i="29"/>
  <c r="GG13" i="29"/>
  <c r="GJ13" i="29" s="1"/>
  <c r="GK13" i="29" s="1"/>
  <c r="GH19" i="29"/>
  <c r="GG19" i="29"/>
  <c r="GJ19" i="29" s="1"/>
  <c r="GK19" i="29" s="1"/>
  <c r="GH29" i="29"/>
  <c r="GG29" i="29"/>
  <c r="GJ29" i="29" s="1"/>
  <c r="GK29" i="29" s="1"/>
  <c r="GH20" i="29"/>
  <c r="GG20" i="29"/>
  <c r="GJ20" i="29" s="1"/>
  <c r="GK20" i="29" s="1"/>
  <c r="GH27" i="29"/>
  <c r="GG27" i="29"/>
  <c r="GJ27" i="29" s="1"/>
  <c r="GK27" i="29" s="1"/>
  <c r="GH17" i="29"/>
  <c r="GG17" i="29"/>
  <c r="GJ17" i="29" s="1"/>
  <c r="GK17" i="29" s="1"/>
  <c r="GH25" i="29"/>
  <c r="GG25" i="29"/>
  <c r="GJ25" i="29" s="1"/>
  <c r="GK25" i="29" s="1"/>
  <c r="GH12" i="29"/>
  <c r="GG12" i="29"/>
  <c r="GJ12" i="29" s="1"/>
  <c r="GK12" i="29" s="1"/>
  <c r="BR9" i="29"/>
  <c r="BS9" i="29" s="1"/>
  <c r="BR8" i="29"/>
  <c r="BS8" i="29" s="1"/>
  <c r="GD8" i="28"/>
  <c r="HK8" i="28"/>
  <c r="KX8" i="28" s="1"/>
  <c r="GD10" i="28"/>
  <c r="HK10" i="28"/>
  <c r="V23" i="6"/>
  <c r="W23" i="6" s="1"/>
  <c r="V27" i="6"/>
  <c r="W27" i="6" s="1"/>
  <c r="V26" i="6"/>
  <c r="W26" i="6" s="1"/>
  <c r="V24" i="6"/>
  <c r="W24" i="6" s="1"/>
  <c r="V28" i="6"/>
  <c r="W28" i="6" s="1"/>
  <c r="V22" i="6"/>
  <c r="W22" i="6" s="1"/>
  <c r="V30" i="6"/>
  <c r="W30" i="6" s="1"/>
  <c r="V29" i="6"/>
  <c r="W29" i="6" s="1"/>
  <c r="V25" i="6"/>
  <c r="W25" i="6" s="1"/>
  <c r="ED19" i="5"/>
  <c r="EF19" i="5" s="1"/>
  <c r="EG19" i="5" s="1"/>
  <c r="ED17" i="5"/>
  <c r="EF17" i="5" s="1"/>
  <c r="EG17" i="5" s="1"/>
  <c r="ED26" i="5"/>
  <c r="EF26" i="5" s="1"/>
  <c r="EG26" i="5" s="1"/>
  <c r="ED27" i="5"/>
  <c r="EF27" i="5" s="1"/>
  <c r="EG27" i="5" s="1"/>
  <c r="ED13" i="5"/>
  <c r="EF13" i="5" s="1"/>
  <c r="EG13" i="5" s="1"/>
  <c r="J68" i="12"/>
  <c r="J69" i="12" s="1"/>
  <c r="D61" i="4" s="1"/>
  <c r="E61" i="4" s="1"/>
  <c r="F61" i="4" s="1"/>
  <c r="H61" i="4" s="1"/>
  <c r="J61" i="12"/>
  <c r="D59" i="4" s="1"/>
  <c r="E59" i="4" s="1"/>
  <c r="F59" i="4" s="1"/>
  <c r="D235" i="4" l="1"/>
  <c r="HK11" i="28"/>
  <c r="GD15" i="28"/>
  <c r="HK16" i="28"/>
  <c r="HK17" i="28"/>
  <c r="GD12" i="28"/>
  <c r="GD14" i="28"/>
  <c r="GD9" i="28"/>
  <c r="GD11" i="28"/>
  <c r="HK12" i="28"/>
  <c r="GD13" i="28"/>
  <c r="HK13" i="28"/>
  <c r="HK14" i="28"/>
  <c r="HK15" i="28"/>
  <c r="GD16" i="28"/>
  <c r="GD17" i="28"/>
  <c r="HK9" i="28"/>
  <c r="GD18" i="28"/>
  <c r="HK18" i="28"/>
  <c r="GD19" i="28"/>
  <c r="HK19" i="28"/>
  <c r="GD20" i="28"/>
  <c r="HK20" i="28"/>
  <c r="GD21" i="28"/>
  <c r="HK21" i="28"/>
  <c r="GD22" i="28"/>
  <c r="HK22" i="28"/>
  <c r="GD23" i="28"/>
  <c r="HK23" i="28"/>
  <c r="GD24" i="28"/>
  <c r="HK24" i="28"/>
  <c r="GD25" i="28"/>
  <c r="HK25" i="28"/>
  <c r="GD26" i="28"/>
  <c r="HK26" i="28"/>
  <c r="GD27" i="28"/>
  <c r="HK27" i="28"/>
  <c r="GD28" i="28"/>
  <c r="HK28" i="28"/>
  <c r="GD29" i="28"/>
  <c r="HK29" i="28"/>
  <c r="GD30" i="28"/>
  <c r="HK30" i="28"/>
  <c r="V21" i="6"/>
  <c r="W21" i="6" s="1"/>
  <c r="KY8" i="28"/>
  <c r="LA8" i="28"/>
  <c r="C9" i="4"/>
  <c r="D25" i="3" s="1"/>
  <c r="KX11" i="28"/>
  <c r="HO10" i="28"/>
  <c r="KX10" i="28"/>
  <c r="HO8" i="28"/>
  <c r="CS8" i="29"/>
  <c r="BT8" i="29"/>
  <c r="CS9" i="29"/>
  <c r="BT9" i="29"/>
  <c r="H59" i="4"/>
  <c r="F71" i="4"/>
  <c r="HO16" i="28" l="1"/>
  <c r="HO15" i="28"/>
  <c r="KX15" i="28"/>
  <c r="HO12" i="28"/>
  <c r="HO17" i="28"/>
  <c r="KX17" i="28"/>
  <c r="KX16" i="28"/>
  <c r="HO13" i="28"/>
  <c r="KX13" i="28"/>
  <c r="HO11" i="28"/>
  <c r="HO14" i="28"/>
  <c r="KX14" i="28"/>
  <c r="KX12" i="28"/>
  <c r="HO9" i="28"/>
  <c r="KX9" i="28"/>
  <c r="HO30" i="28"/>
  <c r="KX30" i="28"/>
  <c r="HO29" i="28"/>
  <c r="KX29" i="28"/>
  <c r="HO28" i="28"/>
  <c r="KX28" i="28"/>
  <c r="HO27" i="28"/>
  <c r="KX27" i="28"/>
  <c r="HO26" i="28"/>
  <c r="KX26" i="28"/>
  <c r="HO25" i="28"/>
  <c r="KX25" i="28"/>
  <c r="HO24" i="28"/>
  <c r="KX24" i="28"/>
  <c r="HO23" i="28"/>
  <c r="KX23" i="28"/>
  <c r="HO22" i="28"/>
  <c r="KX22" i="28"/>
  <c r="HO21" i="28"/>
  <c r="KX21" i="28"/>
  <c r="HO20" i="28"/>
  <c r="KX20" i="28"/>
  <c r="HO19" i="28"/>
  <c r="KX19" i="28"/>
  <c r="HO18" i="28"/>
  <c r="KX18" i="28"/>
  <c r="CW9" i="29"/>
  <c r="GF9" i="29"/>
  <c r="CW8" i="29"/>
  <c r="GF8" i="29"/>
  <c r="LB8" i="28"/>
  <c r="LA10" i="28"/>
  <c r="KY10" i="28"/>
  <c r="LB10" i="28" s="1"/>
  <c r="LC10" i="28" s="1"/>
  <c r="LA11" i="28"/>
  <c r="KY11" i="28"/>
  <c r="LB11" i="28" s="1"/>
  <c r="LC11" i="28" s="1"/>
  <c r="LA15" i="28" l="1"/>
  <c r="LA9" i="28"/>
  <c r="KY9" i="28"/>
  <c r="LB9" i="28" s="1"/>
  <c r="LC9" i="28" s="1"/>
  <c r="D13" i="8" s="1"/>
  <c r="LA12" i="28"/>
  <c r="KY12" i="28"/>
  <c r="LB12" i="28" s="1"/>
  <c r="LC12" i="28" s="1"/>
  <c r="LA13" i="28"/>
  <c r="KY13" i="28"/>
  <c r="LB13" i="28" s="1"/>
  <c r="LC13" i="28" s="1"/>
  <c r="LA14" i="28"/>
  <c r="KY14" i="28"/>
  <c r="LB14" i="28" s="1"/>
  <c r="LC14" i="28" s="1"/>
  <c r="KY15" i="28"/>
  <c r="LB15" i="28" s="1"/>
  <c r="LC15" i="28" s="1"/>
  <c r="LA16" i="28"/>
  <c r="KY16" i="28"/>
  <c r="LB16" i="28" s="1"/>
  <c r="LC16" i="28" s="1"/>
  <c r="LA17" i="28"/>
  <c r="KY17" i="28"/>
  <c r="LB17" i="28" s="1"/>
  <c r="LC17" i="28" s="1"/>
  <c r="LA18" i="28"/>
  <c r="KY18" i="28"/>
  <c r="LB18" i="28" s="1"/>
  <c r="LC18" i="28" s="1"/>
  <c r="LA19" i="28"/>
  <c r="KY19" i="28"/>
  <c r="LB19" i="28" s="1"/>
  <c r="LC19" i="28" s="1"/>
  <c r="LA20" i="28"/>
  <c r="KY20" i="28"/>
  <c r="LB20" i="28" s="1"/>
  <c r="LC20" i="28" s="1"/>
  <c r="LA21" i="28"/>
  <c r="KY21" i="28"/>
  <c r="LB21" i="28" s="1"/>
  <c r="LC21" i="28" s="1"/>
  <c r="LA22" i="28"/>
  <c r="KY22" i="28"/>
  <c r="LB22" i="28" s="1"/>
  <c r="LC22" i="28" s="1"/>
  <c r="LA23" i="28"/>
  <c r="KY23" i="28"/>
  <c r="LB23" i="28" s="1"/>
  <c r="LC23" i="28" s="1"/>
  <c r="LA24" i="28"/>
  <c r="KY24" i="28"/>
  <c r="LB24" i="28" s="1"/>
  <c r="LC24" i="28" s="1"/>
  <c r="LA25" i="28"/>
  <c r="KY25" i="28"/>
  <c r="LB25" i="28" s="1"/>
  <c r="LC25" i="28" s="1"/>
  <c r="LA26" i="28"/>
  <c r="KY26" i="28"/>
  <c r="LB26" i="28" s="1"/>
  <c r="LC26" i="28" s="1"/>
  <c r="LA27" i="28"/>
  <c r="KY27" i="28"/>
  <c r="LB27" i="28" s="1"/>
  <c r="LC27" i="28" s="1"/>
  <c r="LA28" i="28"/>
  <c r="KY28" i="28"/>
  <c r="LB28" i="28" s="1"/>
  <c r="LC28" i="28" s="1"/>
  <c r="LA29" i="28"/>
  <c r="KY29" i="28"/>
  <c r="LB29" i="28" s="1"/>
  <c r="LC29" i="28" s="1"/>
  <c r="LA30" i="28"/>
  <c r="KY30" i="28"/>
  <c r="LB30" i="28" s="1"/>
  <c r="LC30" i="28" s="1"/>
  <c r="LC8" i="28"/>
  <c r="D12" i="8" s="1"/>
  <c r="GG8" i="29"/>
  <c r="GJ8" i="29" s="1"/>
  <c r="GK8" i="29" s="1"/>
  <c r="GI8" i="29"/>
  <c r="GG9" i="29"/>
  <c r="GJ9" i="29" s="1"/>
  <c r="GK9" i="29" s="1"/>
  <c r="H13" i="8" s="1"/>
  <c r="GI9" i="29"/>
  <c r="H71" i="4"/>
  <c r="D4" i="8" l="1"/>
  <c r="D23" i="3"/>
  <c r="J10" i="6" l="1"/>
  <c r="Y10" i="6" s="1"/>
  <c r="Z10" i="6" s="1"/>
  <c r="AA10" i="6" s="1"/>
  <c r="AF10" i="6" s="1"/>
  <c r="J17" i="6"/>
  <c r="Y17" i="6" s="1"/>
  <c r="Z17" i="6" s="1"/>
  <c r="AA17" i="6" s="1"/>
  <c r="AF17" i="6" s="1"/>
  <c r="J18" i="6"/>
  <c r="Y18" i="6" s="1"/>
  <c r="Z18" i="6" s="1"/>
  <c r="AA18" i="6" s="1"/>
  <c r="AF18" i="6" s="1"/>
  <c r="J8" i="6"/>
  <c r="Y8" i="6" s="1"/>
  <c r="Z8" i="6" s="1"/>
  <c r="AA8" i="6" s="1"/>
  <c r="AF8" i="6" s="1"/>
  <c r="J14" i="6"/>
  <c r="K14" i="6" s="1"/>
  <c r="L14" i="6" s="1"/>
  <c r="S14" i="6" s="1"/>
  <c r="J15" i="6"/>
  <c r="K15" i="6" s="1"/>
  <c r="L15" i="6" s="1"/>
  <c r="S15" i="6" s="1"/>
  <c r="J19" i="6"/>
  <c r="Y19" i="6" s="1"/>
  <c r="Z19" i="6" s="1"/>
  <c r="AA19" i="6" s="1"/>
  <c r="AF19" i="6" s="1"/>
  <c r="J12" i="6"/>
  <c r="Y12" i="6" s="1"/>
  <c r="Z12" i="6" s="1"/>
  <c r="AA12" i="6" s="1"/>
  <c r="AF12" i="6" s="1"/>
  <c r="J13" i="6"/>
  <c r="Y13" i="6" s="1"/>
  <c r="Z13" i="6" s="1"/>
  <c r="AA13" i="6" s="1"/>
  <c r="AF13" i="6" s="1"/>
  <c r="J9" i="6"/>
  <c r="J16" i="6"/>
  <c r="Y16" i="6" s="1"/>
  <c r="Z16" i="6" s="1"/>
  <c r="AA16" i="6" s="1"/>
  <c r="AF16" i="6" s="1"/>
  <c r="J11" i="6"/>
  <c r="Y11" i="6" s="1"/>
  <c r="Z11" i="6" s="1"/>
  <c r="AA11" i="6" s="1"/>
  <c r="AF11" i="6" s="1"/>
  <c r="J20" i="6"/>
  <c r="Y20" i="6" s="1"/>
  <c r="Z20" i="6" s="1"/>
  <c r="AA20" i="6" s="1"/>
  <c r="AF20" i="6" s="1"/>
  <c r="E6" i="6"/>
  <c r="Z7" i="6"/>
  <c r="AA7" i="6" s="1"/>
  <c r="AF7" i="6" s="1"/>
  <c r="H41" i="3" l="1"/>
  <c r="E38" i="3" s="1"/>
  <c r="J6" i="6"/>
  <c r="K13" i="6"/>
  <c r="L13" i="6" s="1"/>
  <c r="S13" i="6" s="1"/>
  <c r="K19" i="6"/>
  <c r="L19" i="6" s="1"/>
  <c r="S19" i="6" s="1"/>
  <c r="K17" i="6"/>
  <c r="L17" i="6" s="1"/>
  <c r="S17" i="6" s="1"/>
  <c r="K20" i="6"/>
  <c r="L20" i="6" s="1"/>
  <c r="S20" i="6" s="1"/>
  <c r="K8" i="6"/>
  <c r="L8" i="6" s="1"/>
  <c r="S8" i="6" s="1"/>
  <c r="K16" i="6"/>
  <c r="L16" i="6" s="1"/>
  <c r="S16" i="6" s="1"/>
  <c r="K12" i="6"/>
  <c r="L12" i="6" s="1"/>
  <c r="S12" i="6" s="1"/>
  <c r="Y14" i="6"/>
  <c r="Z14" i="6" s="1"/>
  <c r="AA14" i="6" s="1"/>
  <c r="AF14" i="6" s="1"/>
  <c r="AH14" i="6" s="1"/>
  <c r="K18" i="6"/>
  <c r="L18" i="6" s="1"/>
  <c r="S18" i="6" s="1"/>
  <c r="K10" i="6"/>
  <c r="L10" i="6" s="1"/>
  <c r="S10" i="6" s="1"/>
  <c r="Y9" i="6"/>
  <c r="Z9" i="6" s="1"/>
  <c r="AA9" i="6" s="1"/>
  <c r="AF9" i="6" s="1"/>
  <c r="AH9" i="6" s="1"/>
  <c r="AI9" i="6" s="1"/>
  <c r="K9" i="6"/>
  <c r="L9" i="6" s="1"/>
  <c r="S9" i="6" s="1"/>
  <c r="K11" i="6"/>
  <c r="L11" i="6" s="1"/>
  <c r="S11" i="6" s="1"/>
  <c r="Y15" i="6"/>
  <c r="Z15" i="6" s="1"/>
  <c r="AA15" i="6" s="1"/>
  <c r="AF15" i="6" s="1"/>
  <c r="AH15" i="6" s="1"/>
  <c r="AH7" i="6"/>
  <c r="AI7" i="6" s="1"/>
  <c r="F6" i="6"/>
  <c r="G6" i="6" s="1"/>
  <c r="AH20" i="6"/>
  <c r="AI20" i="6" s="1"/>
  <c r="AH11" i="6"/>
  <c r="AI11" i="6" s="1"/>
  <c r="AH16" i="6"/>
  <c r="AI16" i="6" s="1"/>
  <c r="AH13" i="6"/>
  <c r="AI13" i="6" s="1"/>
  <c r="AH12" i="6"/>
  <c r="AI12" i="6" s="1"/>
  <c r="AH19" i="6"/>
  <c r="AI19" i="6" s="1"/>
  <c r="AH8" i="6"/>
  <c r="AI8" i="6" s="1"/>
  <c r="AH18" i="6"/>
  <c r="AI18" i="6" s="1"/>
  <c r="AH17" i="6"/>
  <c r="AI17" i="6" s="1"/>
  <c r="AH10" i="6"/>
  <c r="AI10" i="6" s="1"/>
  <c r="E34" i="3" l="1"/>
  <c r="H38" i="3"/>
  <c r="P13" i="6"/>
  <c r="Q13" i="6" s="1"/>
  <c r="R13" i="6" s="1"/>
  <c r="P19" i="6"/>
  <c r="Q19" i="6" s="1"/>
  <c r="R19" i="6" s="1"/>
  <c r="P17" i="6"/>
  <c r="Q17" i="6" s="1"/>
  <c r="R17" i="6" s="1"/>
  <c r="P20" i="6"/>
  <c r="Q20" i="6" s="1"/>
  <c r="R20" i="6" s="1"/>
  <c r="P16" i="6"/>
  <c r="Q16" i="6" s="1"/>
  <c r="R16" i="6" s="1"/>
  <c r="V16" i="6" s="1"/>
  <c r="W16" i="6" s="1"/>
  <c r="P12" i="6"/>
  <c r="Q12" i="6" s="1"/>
  <c r="R12" i="6" s="1"/>
  <c r="V12" i="6" s="1"/>
  <c r="W12" i="6" s="1"/>
  <c r="P8" i="6"/>
  <c r="Q8" i="6" s="1"/>
  <c r="R8" i="6" s="1"/>
  <c r="V8" i="6" s="1"/>
  <c r="W8" i="6" s="1"/>
  <c r="P9" i="6"/>
  <c r="Q9" i="6" s="1"/>
  <c r="R9" i="6" s="1"/>
  <c r="V9" i="6" s="1"/>
  <c r="W9" i="6" s="1"/>
  <c r="AI15" i="6"/>
  <c r="P15" i="6" s="1"/>
  <c r="Q15" i="6" s="1"/>
  <c r="R15" i="6" s="1"/>
  <c r="V15" i="6" s="1"/>
  <c r="W15" i="6" s="1"/>
  <c r="AI14" i="6"/>
  <c r="P14" i="6" s="1"/>
  <c r="Q14" i="6" s="1"/>
  <c r="R14" i="6" s="1"/>
  <c r="V14" i="6" s="1"/>
  <c r="W14" i="6" s="1"/>
  <c r="P10" i="6"/>
  <c r="Q10" i="6" s="1"/>
  <c r="R10" i="6" s="1"/>
  <c r="V10" i="6" s="1"/>
  <c r="W10" i="6" s="1"/>
  <c r="P18" i="6"/>
  <c r="Q18" i="6" s="1"/>
  <c r="R18" i="6" s="1"/>
  <c r="V18" i="6" s="1"/>
  <c r="W18" i="6" s="1"/>
  <c r="P11" i="6"/>
  <c r="Q11" i="6" s="1"/>
  <c r="R11" i="6" s="1"/>
  <c r="V11" i="6" s="1"/>
  <c r="W11" i="6" s="1"/>
  <c r="P7" i="6"/>
  <c r="Q7" i="6" s="1"/>
  <c r="R7" i="6" s="1"/>
  <c r="Y6" i="6"/>
  <c r="K6" i="6"/>
  <c r="H42" i="3"/>
  <c r="E35" i="3" s="1"/>
  <c r="V20" i="6" l="1"/>
  <c r="W20" i="6" s="1"/>
  <c r="V13" i="6"/>
  <c r="W13" i="6" s="1"/>
  <c r="V17" i="6"/>
  <c r="W17" i="6" s="1"/>
  <c r="V19" i="6"/>
  <c r="W19" i="6" s="1"/>
  <c r="V7" i="6"/>
  <c r="H40" i="3"/>
  <c r="E33" i="3" s="1"/>
  <c r="X6" i="6"/>
  <c r="Z6" i="6" s="1"/>
  <c r="AA6" i="6" s="1"/>
  <c r="AF6" i="6" s="1"/>
  <c r="W6" i="6" l="1"/>
  <c r="W7" i="6"/>
  <c r="AH6" i="6"/>
  <c r="AI6" i="6" s="1"/>
  <c r="P6" i="6" s="1"/>
  <c r="Q6" i="6" s="1"/>
  <c r="GK7" i="29" l="1"/>
  <c r="LC7" i="28"/>
  <c r="BT7" i="29"/>
  <c r="BO20" i="5" l="1"/>
  <c r="L6" i="5"/>
  <c r="BO6" i="5" s="1"/>
  <c r="EE20" i="5" l="1"/>
  <c r="EF20" i="5" s="1"/>
  <c r="EG20" i="5" s="1"/>
  <c r="EE6" i="5"/>
  <c r="EF6" i="5" s="1"/>
  <c r="EG6" i="5" s="1"/>
  <c r="E47" i="3"/>
  <c r="E23" i="4" s="1"/>
  <c r="F23" i="4" s="1"/>
  <c r="H23" i="4" l="1"/>
  <c r="F72" i="4"/>
  <c r="F75" i="4"/>
  <c r="H72" i="4" l="1"/>
  <c r="F73" i="4"/>
  <c r="F77" i="4" s="1"/>
  <c r="H75" i="4"/>
  <c r="H77" i="4" l="1"/>
  <c r="H73" i="4"/>
  <c r="F92" i="4" l="1"/>
  <c r="D21" i="3"/>
  <c r="F131" i="4" l="1"/>
  <c r="H92" i="4"/>
  <c r="F132" i="4" l="1"/>
  <c r="F136" i="4" s="1"/>
  <c r="H131" i="4"/>
  <c r="F145" i="4" l="1"/>
  <c r="F134" i="4"/>
  <c r="H134" i="4" s="1"/>
  <c r="C6" i="4"/>
  <c r="D22" i="3" s="1"/>
  <c r="H132" i="4"/>
  <c r="F203" i="4" l="1"/>
  <c r="H145" i="4"/>
  <c r="F204" i="4" l="1"/>
  <c r="H203" i="4"/>
  <c r="D24" i="3"/>
  <c r="F206" i="4" l="1"/>
  <c r="H204" i="4"/>
  <c r="C4" i="4"/>
  <c r="D8" i="4" l="1"/>
  <c r="D20" i="3"/>
  <c r="D6" i="4"/>
  <c r="D10" i="4"/>
  <c r="D9" i="4"/>
  <c r="D5" i="4"/>
  <c r="D7" i="4"/>
  <c r="H24" i="3" l="1"/>
  <c r="H20" i="3"/>
</calcChain>
</file>

<file path=xl/sharedStrings.xml><?xml version="1.0" encoding="utf-8"?>
<sst xmlns="http://schemas.openxmlformats.org/spreadsheetml/2006/main" count="4868" uniqueCount="1422">
  <si>
    <t>SN</t>
  </si>
  <si>
    <t>Residuos</t>
  </si>
  <si>
    <t>Estados Regionalização Penalizado_ Soja</t>
  </si>
  <si>
    <t>Estados Todos</t>
  </si>
  <si>
    <t>Sim</t>
  </si>
  <si>
    <t>Especificar</t>
  </si>
  <si>
    <t>BA</t>
  </si>
  <si>
    <t>AC</t>
  </si>
  <si>
    <t>Não</t>
  </si>
  <si>
    <t>Bagaço de cana-de-açúcar e sorgo</t>
  </si>
  <si>
    <t>GO</t>
  </si>
  <si>
    <t>AL</t>
  </si>
  <si>
    <t>Biogás de aterro sanitário</t>
  </si>
  <si>
    <t>MA</t>
  </si>
  <si>
    <t>AP</t>
  </si>
  <si>
    <t>CAR</t>
  </si>
  <si>
    <t>Borras</t>
  </si>
  <si>
    <t>MG</t>
  </si>
  <si>
    <t>AM</t>
  </si>
  <si>
    <t>Ativo</t>
  </si>
  <si>
    <t>Cama de aviário</t>
  </si>
  <si>
    <t>MS</t>
  </si>
  <si>
    <t>Pendente</t>
  </si>
  <si>
    <t>Cascas de arroz, de noz, de café e similares</t>
  </si>
  <si>
    <t xml:space="preserve"> </t>
  </si>
  <si>
    <t>MT</t>
  </si>
  <si>
    <t>CE</t>
  </si>
  <si>
    <t>Cancelado</t>
  </si>
  <si>
    <t>Cascas, tocos, ramos, folhas, agulhas, copas de árvores, aparas florestais e serragem provenientes de florestas plantadas</t>
  </si>
  <si>
    <t>PA</t>
  </si>
  <si>
    <t>DF</t>
  </si>
  <si>
    <t>Dejetos animais</t>
  </si>
  <si>
    <t>PI</t>
  </si>
  <si>
    <t>ES</t>
  </si>
  <si>
    <t>Sistema_Plantio</t>
  </si>
  <si>
    <t>Esgoto sanitário e lodo de estação de tratamento de efluentes</t>
  </si>
  <si>
    <t>PR</t>
  </si>
  <si>
    <t>Convencional</t>
  </si>
  <si>
    <t>Glicerina bruta</t>
  </si>
  <si>
    <t>RO</t>
  </si>
  <si>
    <t>Direto</t>
  </si>
  <si>
    <t>Gordura animal</t>
  </si>
  <si>
    <t>RS</t>
  </si>
  <si>
    <t>Mínimo/Reduzido</t>
  </si>
  <si>
    <t>Óleo de fritura usado</t>
  </si>
  <si>
    <t>SC</t>
  </si>
  <si>
    <t>Outros resíduos de origem animal</t>
  </si>
  <si>
    <t>SP</t>
  </si>
  <si>
    <t>Etanol</t>
  </si>
  <si>
    <t>Palhas de cana-de-açúcar, de milho, de sorgo e de trigo</t>
  </si>
  <si>
    <t>TO</t>
  </si>
  <si>
    <t>Etanol Anidro</t>
  </si>
  <si>
    <t>Resíduos de alimentos em geral</t>
  </si>
  <si>
    <t>OUTROS</t>
  </si>
  <si>
    <t>PB</t>
  </si>
  <si>
    <t>Etanol Hidratado</t>
  </si>
  <si>
    <t>Resíduos sólidos orgânicos de processos industriais, de origem biológica</t>
  </si>
  <si>
    <t>PE</t>
  </si>
  <si>
    <t xml:space="preserve">	Sabugo de milho</t>
  </si>
  <si>
    <t>Rota_Biodiesel</t>
  </si>
  <si>
    <t>Torta de filtro, cinzas e fuligem</t>
  </si>
  <si>
    <t>Metílica</t>
  </si>
  <si>
    <t>Vinhaça e outros efluentes agroindustriais</t>
  </si>
  <si>
    <t>RJ</t>
  </si>
  <si>
    <t>Etílica</t>
  </si>
  <si>
    <t>RN</t>
  </si>
  <si>
    <t>Produtos_HEFA</t>
  </si>
  <si>
    <t>RR</t>
  </si>
  <si>
    <t>Bioquerosene</t>
  </si>
  <si>
    <t>Gasolina alternativa</t>
  </si>
  <si>
    <t>Diesel alternativo</t>
  </si>
  <si>
    <t>SE</t>
  </si>
  <si>
    <t>Versão</t>
  </si>
  <si>
    <t>Controle das alterações na RenovaCalc</t>
  </si>
  <si>
    <t>Data de publicação</t>
  </si>
  <si>
    <t>Versão publicada da RenovaCalc junto com a publicação da Resolução ANP nº758/2018</t>
  </si>
  <si>
    <t xml:space="preserve"> Inclusão da função "SEERRO" no cabeçário que calcula a nota de eficiência</t>
  </si>
  <si>
    <t xml:space="preserve"> Retirada do limite superior das células.</t>
  </si>
  <si>
    <t xml:space="preserve"> Adicionada a mensagem de entrada nas células do PCI do biogás</t>
  </si>
  <si>
    <t xml:space="preserve"> Desbloqueada a coluna D (volume) da planilha de dados primários de produtores</t>
  </si>
  <si>
    <t xml:space="preserve"> Ajustada a fórmula da distância.</t>
  </si>
  <si>
    <t xml:space="preserve"> Arrumação das mensagens de entrada nas células. </t>
  </si>
  <si>
    <t>2.1</t>
  </si>
  <si>
    <t>Não Aplicado</t>
  </si>
  <si>
    <t>2.2</t>
  </si>
  <si>
    <t>3.</t>
  </si>
  <si>
    <t xml:space="preserve"> Alteração na rota de Biodiesel (Adição da pergunta "Alguma fração dessa matéria-prima é elegível?" na etapa da Fase Industrial para óleo de soja próprio, óleo de soja de terceiros, óleo de palma, óleo de algodão e outros óleos vegetais)  </t>
  </si>
  <si>
    <t xml:space="preserve"> Revisão das formatações das células</t>
  </si>
  <si>
    <t xml:space="preserve"> Inclusão na etapa agrícola de todos os produtores de biomassa da célula "Quantidade comprada pela unidade produtora de biocombustível"</t>
  </si>
  <si>
    <t>4.</t>
  </si>
  <si>
    <t xml:space="preserve"> Acréscimo de mais linhas no cálculo referente a "Quantidade de biomassa elegível (t)"</t>
  </si>
  <si>
    <t xml:space="preserve">5. </t>
  </si>
  <si>
    <t>Exclusão da coluna "Houve supressão de vegetação nativa a partir de novembro de 2018?" e inclusão da coluna "Produtor de biocombustível possui algum CAR inelegível?" na planilha de "Informações sobre elegibilidade"</t>
  </si>
  <si>
    <t xml:space="preserve">6. </t>
  </si>
  <si>
    <t>6.1</t>
  </si>
  <si>
    <t>Versionamento da RenovaCalc por rota</t>
  </si>
  <si>
    <t>Adição de campos na Fase Industrial da RenovaCalc referente ao consumo de Diesel</t>
  </si>
  <si>
    <t>Correção das orientações de preenchimento de cada parâmetro</t>
  </si>
  <si>
    <t>Padronização de campos na Fase Agrícola da RenovaCalc referente ao consumo de Diesel</t>
  </si>
  <si>
    <t>Inclusão da função "SEERRO" em células internas para futura implantação da planilha no sistema RenovaCalc</t>
  </si>
  <si>
    <r>
      <t>Atualizações de acordo com o Documento Técnico XX (</t>
    </r>
    <r>
      <rPr>
        <u/>
        <sz val="11"/>
        <color theme="3"/>
        <rFont val="Calibri Light"/>
        <family val="2"/>
      </rPr>
      <t>link de acesso</t>
    </r>
    <r>
      <rPr>
        <sz val="11"/>
        <color rgb="FF000000"/>
        <rFont val="Calibri Light"/>
        <family val="2"/>
      </rPr>
      <t>)</t>
    </r>
  </si>
  <si>
    <t>dia/mês/ano</t>
  </si>
  <si>
    <t>..</t>
  </si>
  <si>
    <t>Instruções</t>
  </si>
  <si>
    <t>A RenovaCalc é a ferramenta de cálculo de intensidade de carbono dos biocombustíveis e geração da Nota de Eficiência Energético-Ambiental, de acordo com o referencial metodológico estabelecido no RenovaBio.</t>
  </si>
  <si>
    <t>Para citar a Renovacalc: AGÊNCIA NACIONAL DO PETRÓLEO, GÁS NATURAL E BIOCOMBUSTÍVEIS. RenovCalc. Disponível em: https://www.gov.br/anp/pt-br/assuntos/renovabio/renovacalc. Acesso em: 20 ago. 2025.</t>
  </si>
  <si>
    <t>Este conjunto de planilhas compõe a calculadora para estimar a Intensidade de Carbono e a Nota de Eficência Energético Ambiental de biocombustíveis no Programa RenovaBio, não estando autorizado o seu uso para outro fim sem a concordância expressa dos seus autores.</t>
  </si>
  <si>
    <t>Os dados individuais da fase agrícola de cada produtor de biomassa devem ser preenchidas neste arquivo. Automaticamente serão calculados os dados consolidados na planilha "RENOVACALC_BIODIESEL".</t>
  </si>
  <si>
    <t>Planilhas DADOS_AGRICOLAS e INFORMACOES_ELEGIBILIDADE</t>
  </si>
  <si>
    <t>O responsável pelo preenchimento deve estar atento às seguintes diretrizes:</t>
  </si>
  <si>
    <r>
      <t xml:space="preserve">1. </t>
    </r>
    <r>
      <rPr>
        <sz val="11"/>
        <color rgb="FF595959"/>
        <rFont val="Calibri Light"/>
        <family val="2"/>
      </rPr>
      <t xml:space="preserve">Nas abas referentes aos </t>
    </r>
    <r>
      <rPr>
        <b/>
        <sz val="11"/>
        <color rgb="FF595959"/>
        <rFont val="Calibri Light"/>
        <family val="2"/>
      </rPr>
      <t>produtores de biomassa primário</t>
    </r>
    <r>
      <rPr>
        <sz val="11"/>
        <color rgb="FF595959"/>
        <rFont val="Calibri Light"/>
        <family val="2"/>
      </rPr>
      <t xml:space="preserve">, a linha de exemplo preexistente de produtor hipotético deverá ser preenchida caso haja algum produtor. </t>
    </r>
  </si>
  <si>
    <r>
      <t xml:space="preserve">Caso </t>
    </r>
    <r>
      <rPr>
        <b/>
        <sz val="11"/>
        <color rgb="FF595959"/>
        <rFont val="Calibri Light"/>
        <family val="2"/>
      </rPr>
      <t>não haja</t>
    </r>
    <r>
      <rPr>
        <sz val="11"/>
        <color rgb="FF595959"/>
        <rFont val="Calibri Light"/>
        <family val="2"/>
      </rPr>
      <t xml:space="preserve">, a mesma </t>
    </r>
    <r>
      <rPr>
        <b/>
        <sz val="11"/>
        <color rgb="FF595959"/>
        <rFont val="Calibri Light"/>
        <family val="2"/>
      </rPr>
      <t>deve</t>
    </r>
    <r>
      <rPr>
        <sz val="11"/>
        <color rgb="FF595959"/>
        <rFont val="Calibri Light"/>
        <family val="2"/>
      </rPr>
      <t xml:space="preserve"> </t>
    </r>
    <r>
      <rPr>
        <b/>
        <sz val="11"/>
        <color rgb="FF595959"/>
        <rFont val="Calibri Light"/>
        <family val="2"/>
      </rPr>
      <t xml:space="preserve">permanecer </t>
    </r>
    <r>
      <rPr>
        <sz val="11"/>
        <color rgb="FF595959"/>
        <rFont val="Calibri Light"/>
        <family val="2"/>
      </rPr>
      <t xml:space="preserve">como originalmente. </t>
    </r>
    <r>
      <rPr>
        <b/>
        <sz val="11"/>
        <color rgb="FF595959"/>
        <rFont val="Calibri Light"/>
        <family val="2"/>
      </rPr>
      <t>Não apagar a linha de produtor hipotético preexistente.</t>
    </r>
  </si>
  <si>
    <r>
      <t>2.</t>
    </r>
    <r>
      <rPr>
        <sz val="11"/>
        <color rgb="FF595959"/>
        <rFont val="Calibri Light"/>
        <family val="2"/>
      </rPr>
      <t xml:space="preserve"> Apenas devem ser preenchidas informações referentes a produtores de biomassa que atendam os critérios de elegibilidade.</t>
    </r>
  </si>
  <si>
    <r>
      <t>3.</t>
    </r>
    <r>
      <rPr>
        <sz val="11"/>
        <color rgb="FF595959"/>
        <rFont val="Calibri Light"/>
        <family val="2"/>
      </rPr>
      <t xml:space="preserve"> Quando for desejável preencher </t>
    </r>
    <r>
      <rPr>
        <b/>
        <sz val="11"/>
        <color rgb="FF595959"/>
        <rFont val="Calibri Light"/>
        <family val="2"/>
      </rPr>
      <t>dados primários</t>
    </r>
    <r>
      <rPr>
        <sz val="11"/>
        <color rgb="FF595959"/>
        <rFont val="Calibri Light"/>
        <family val="2"/>
      </rPr>
      <t xml:space="preserve"> dos produtores de biomassa deverá ser utilizada a planilha </t>
    </r>
    <r>
      <rPr>
        <i/>
        <u/>
        <sz val="11"/>
        <color rgb="FF595959"/>
        <rFont val="Calibri Light"/>
        <family val="2"/>
      </rPr>
      <t>"DADOS_AGRICOLAS_PRIMARIO".</t>
    </r>
  </si>
  <si>
    <r>
      <t>4.</t>
    </r>
    <r>
      <rPr>
        <sz val="11"/>
        <color rgb="FF595959"/>
        <rFont val="Calibri Light"/>
        <family val="2"/>
      </rPr>
      <t xml:space="preserve"> Quando for desejável preencher </t>
    </r>
    <r>
      <rPr>
        <b/>
        <sz val="11"/>
        <color rgb="FF595959"/>
        <rFont val="Calibri Light"/>
        <family val="2"/>
      </rPr>
      <t>dados padrão</t>
    </r>
    <r>
      <rPr>
        <sz val="11"/>
        <color rgb="FF595959"/>
        <rFont val="Calibri Light"/>
        <family val="2"/>
      </rPr>
      <t xml:space="preserve"> dos produtores de biomassa deverá ser utilizada a planilha </t>
    </r>
    <r>
      <rPr>
        <i/>
        <u/>
        <sz val="11"/>
        <color rgb="FF595959"/>
        <rFont val="Calibri Light"/>
        <family val="2"/>
      </rPr>
      <t>"DADOS_AGRICOLAS_PENALIZADO"</t>
    </r>
    <r>
      <rPr>
        <sz val="11"/>
        <color rgb="FF595959"/>
        <rFont val="Calibri Light"/>
        <family val="2"/>
      </rPr>
      <t>.  Nesse caso, deverão apenas ser preenchidas as informações mínimas necessárias referentes a cada produtor de biomassa.</t>
    </r>
  </si>
  <si>
    <r>
      <t>5.</t>
    </r>
    <r>
      <rPr>
        <sz val="11"/>
        <color rgb="FF595959"/>
        <rFont val="Calibri Light"/>
        <family val="2"/>
      </rPr>
      <t xml:space="preserve"> Os dados, tanto primários quanto padrão, são automaticamente consolidados gerando as informações constantes na planilha </t>
    </r>
    <r>
      <rPr>
        <i/>
        <u/>
        <sz val="11"/>
        <color rgb="FF595959"/>
        <rFont val="Calibri Light"/>
        <family val="2"/>
      </rPr>
      <t>"RENOVACALC_BIODIESEL".</t>
    </r>
  </si>
  <si>
    <r>
      <t>6.</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DADOS_AGRICOLAS_PENALIZADO</t>
    </r>
    <r>
      <rPr>
        <sz val="11"/>
        <color rgb="FF595959"/>
        <rFont val="Calibri Light"/>
        <family val="2"/>
      </rPr>
      <t>" cada linha corresponde a um produtor de biomassa, identificado pelo seu CNPJ/CPF. Devem ser preenchidas informações consolidadas de todos os imóveis rurais (CAR) deste produtor.</t>
    </r>
  </si>
  <si>
    <r>
      <t>7.</t>
    </r>
    <r>
      <rPr>
        <sz val="11"/>
        <color rgb="FF595959"/>
        <rFont val="Calibri Light"/>
        <family val="2"/>
      </rPr>
      <t xml:space="preserve"> Na planilha </t>
    </r>
    <r>
      <rPr>
        <i/>
        <u/>
        <sz val="11"/>
        <color rgb="FF595959"/>
        <rFont val="Calibri Light"/>
        <family val="2"/>
      </rPr>
      <t xml:space="preserve">"INFORMACOES_ELEGIBILIDADE" </t>
    </r>
    <r>
      <rPr>
        <sz val="11"/>
        <color rgb="FF595959"/>
        <rFont val="Calibri Light"/>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</si>
  <si>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Calibri Light"/>
        <family val="2"/>
      </rPr>
      <t xml:space="preserve"> Só devem ser preenchidas as células livres para preenchimento.</t>
    </r>
  </si>
  <si>
    <r>
      <rPr>
        <b/>
        <sz val="11"/>
        <color rgb="FF595959"/>
        <rFont val="Calibri Light"/>
        <family val="2"/>
      </rPr>
      <t>9.</t>
    </r>
    <r>
      <rPr>
        <sz val="11"/>
        <color rgb="FF595959"/>
        <rFont val="Calibri Light"/>
        <family val="2"/>
      </rPr>
      <t xml:space="preserve"> Nas planilhas "DADOS_AGRICOLAS_PRIMARIO" e "DADOS_AGRICOLAS_PENALIZADO" ao final das colunas disponíveis para preenchimento das informações obrigatórias, é mostrado, automaticamente, o cálculo da quantidade de CO2eq/t biomassa produzida por cada produtor de biomassa.</t>
    </r>
  </si>
  <si>
    <r>
      <t>10.</t>
    </r>
    <r>
      <rPr>
        <sz val="11"/>
        <color rgb="FF595959"/>
        <rFont val="Calibri Light"/>
        <family val="2"/>
      </rPr>
      <t xml:space="preserve"> A unidade de preenchimento de cada parâmetro é fixa e estará sempre indicada na </t>
    </r>
    <r>
      <rPr>
        <i/>
        <sz val="11"/>
        <color rgb="FF595959"/>
        <rFont val="Calibri Light"/>
        <family val="2"/>
      </rPr>
      <t>linha 5</t>
    </r>
    <r>
      <rPr>
        <sz val="11"/>
        <color rgb="FF595959"/>
        <rFont val="Calibri Light"/>
        <family val="2"/>
      </rPr>
      <t>, abaixo da indicação da informação que deve ser preenchida.</t>
    </r>
  </si>
  <si>
    <r>
      <t xml:space="preserve">10.1.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</si>
  <si>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</si>
  <si>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</si>
  <si>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rPr>
        <b/>
        <sz val="11"/>
        <color rgb="FF595959"/>
        <rFont val="Calibri Light"/>
        <family val="2"/>
      </rPr>
      <t>12</t>
    </r>
    <r>
      <rPr>
        <sz val="11"/>
        <color rgb="FF595959"/>
        <rFont val="Calibri Light"/>
        <family val="2"/>
      </rPr>
      <t>.</t>
    </r>
    <r>
      <rPr>
        <b/>
        <sz val="11"/>
        <color rgb="FF595959"/>
        <rFont val="Calibri Light"/>
        <family val="2"/>
      </rPr>
      <t xml:space="preserve"> Caso não exista consumo de um determinado insumo, o usuário deve preencher a célula correspondente com zero (0,00). </t>
    </r>
  </si>
  <si>
    <t>Planilha RENOVACALC_BIODIESEL</t>
  </si>
  <si>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</si>
  <si>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</si>
  <si>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</si>
  <si>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t>Soja</t>
  </si>
  <si>
    <t>t soja / período</t>
  </si>
  <si>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</si>
  <si>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3.2. Ao selecionar a célula a ser preenchida, orientações de como preencher cada parâmetro serão fornecidas.    Por exemplo:</t>
  </si>
  <si>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</si>
  <si>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</si>
  <si>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Fase Agrícola - Informações sobre elegibilidade</t>
  </si>
  <si>
    <t>Quantidade de biomassa elegível (t)</t>
  </si>
  <si>
    <t>Identificação do produtor</t>
  </si>
  <si>
    <t>CNPJ/CPF</t>
  </si>
  <si>
    <t>Produtor de biomassa possui algum CAR inelegível?</t>
  </si>
  <si>
    <t>Número de registro no CAR (ou número de protocolo)</t>
  </si>
  <si>
    <t>Situação do CAR</t>
  </si>
  <si>
    <t>Municipio</t>
  </si>
  <si>
    <t>Quantidade comprada pela unidade produtora de biocombustível (t biomassa)</t>
  </si>
  <si>
    <t>Produtor Hipotético 1</t>
  </si>
  <si>
    <t>00.000.000/0000-00</t>
  </si>
  <si>
    <t>UF-1302405-E6D3.395B.6D27.4F42.AE22.DD56.987C.DD51</t>
  </si>
  <si>
    <t>Biodiesel</t>
  </si>
  <si>
    <t>v.9</t>
  </si>
  <si>
    <t>Nome da Usina:</t>
  </si>
  <si>
    <t>Usina Hipotética</t>
  </si>
  <si>
    <t>CNPJ:</t>
  </si>
  <si>
    <t>Responsável pelo preenchimento:</t>
  </si>
  <si>
    <t>Telefone:</t>
  </si>
  <si>
    <t>(00) 0000-0000</t>
  </si>
  <si>
    <t xml:space="preserve">E-mail: </t>
  </si>
  <si>
    <t>Período de certificação:</t>
  </si>
  <si>
    <t>até</t>
  </si>
  <si>
    <t>Intensidade de Carbono
(g CO₂eq/MJ)</t>
  </si>
  <si>
    <t>Nota de Eficiência Energético-Ambiental
(g CO₂eq/MJ)</t>
  </si>
  <si>
    <t>Óleo de soja próprio - agrícola</t>
  </si>
  <si>
    <t>Fóssil substituto: Diesel</t>
  </si>
  <si>
    <t>Óleo de soja próprio - extração</t>
  </si>
  <si>
    <t>Outros óleos</t>
  </si>
  <si>
    <t>Redução de emissões</t>
  </si>
  <si>
    <t>Transesterificação</t>
  </si>
  <si>
    <t>transporte</t>
  </si>
  <si>
    <t>uso</t>
  </si>
  <si>
    <t>Fase agrícola - Dados consolidados (SOJA)</t>
  </si>
  <si>
    <t>Informações gerais</t>
  </si>
  <si>
    <t>Sistema de plantio</t>
  </si>
  <si>
    <t>Área total</t>
  </si>
  <si>
    <t>ha</t>
  </si>
  <si>
    <t>Umidade</t>
  </si>
  <si>
    <r>
      <t xml:space="preserve">Produção total </t>
    </r>
    <r>
      <rPr>
        <sz val="9"/>
        <color rgb="FF0D0D0D"/>
        <rFont val="Calibri Light"/>
        <family val="2"/>
        <charset val="1"/>
      </rPr>
      <t>(base úmida)</t>
    </r>
  </si>
  <si>
    <t>t soja</t>
  </si>
  <si>
    <r>
      <rPr>
        <sz val="11"/>
        <color rgb="FF0D0D0D"/>
        <rFont val="Calibri Light"/>
        <family val="2"/>
        <charset val="1"/>
      </rPr>
      <t xml:space="preserve">Quantidade comprada pela unidade produtora de biocombustível </t>
    </r>
    <r>
      <rPr>
        <sz val="9"/>
        <color rgb="FF0D0D0D"/>
        <rFont val="Calibri Light"/>
        <family val="2"/>
        <charset val="1"/>
      </rPr>
      <t>(base úmida)</t>
    </r>
  </si>
  <si>
    <t>Informações por perfil</t>
  </si>
  <si>
    <t>PERFIL PRIMÁRIO</t>
  </si>
  <si>
    <t>PERFIL PENALIZADO</t>
  </si>
  <si>
    <t>Contribuição</t>
  </si>
  <si>
    <r>
      <rPr>
        <sz val="11"/>
        <color rgb="FF0D0D0D"/>
        <rFont val="Calibri Light"/>
        <family val="2"/>
        <charset val="1"/>
      </rPr>
      <t xml:space="preserve">Produção total </t>
    </r>
    <r>
      <rPr>
        <sz val="9"/>
        <color rgb="FF0D0D0D"/>
        <rFont val="Calibri Light"/>
        <family val="2"/>
        <charset val="1"/>
      </rPr>
      <t>(base úmida)</t>
    </r>
  </si>
  <si>
    <t>Corretivos</t>
  </si>
  <si>
    <t>Calcário calcítico</t>
  </si>
  <si>
    <t>kg/t soja</t>
  </si>
  <si>
    <t>Calcário dolomítico</t>
  </si>
  <si>
    <t>Silicato de cálcio e magnésio</t>
  </si>
  <si>
    <t>Gesso</t>
  </si>
  <si>
    <t>Sementes</t>
  </si>
  <si>
    <t>Fertilizantes Sintéticos</t>
  </si>
  <si>
    <t>Ureia</t>
  </si>
  <si>
    <t>kg N/t soja</t>
  </si>
  <si>
    <t>Fosfato Monoamônico (MAP)</t>
  </si>
  <si>
    <t>kg P₂O₅/t soja</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</si>
  <si>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</si>
  <si>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</si>
  <si>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</si>
  <si>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</si>
  <si>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</si>
  <si>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</si>
  <si>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</si>
  <si>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</si>
  <si>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</si>
  <si>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t>kg K₂O/t soja</t>
  </si>
  <si>
    <t>Outros</t>
  </si>
  <si>
    <t>especificar</t>
  </si>
  <si>
    <t>Fertilizantes Orgânicos/Organominerais</t>
  </si>
  <si>
    <t>Concentração de N</t>
  </si>
  <si>
    <t>g N/kg</t>
  </si>
  <si>
    <t>Combustíveis e eletricidade</t>
  </si>
  <si>
    <t>Diesel - B10</t>
  </si>
  <si>
    <t>L/t soja</t>
  </si>
  <si>
    <t>Diesel - B11</t>
  </si>
  <si>
    <t>Diesel - B12</t>
  </si>
  <si>
    <t>Diesel - BX</t>
  </si>
  <si>
    <t>Teor de biodiesel na mistura</t>
  </si>
  <si>
    <t>Biodiesel - B100</t>
  </si>
  <si>
    <t>Gasolina C</t>
  </si>
  <si>
    <t>Etanol hidratado</t>
  </si>
  <si>
    <t>Biometano de terceiros</t>
  </si>
  <si>
    <t>Nm³/t soja</t>
  </si>
  <si>
    <t>Biometano próprio</t>
  </si>
  <si>
    <t>Eletricidade da rede - mix médio</t>
  </si>
  <si>
    <t>kWh/t soja</t>
  </si>
  <si>
    <t>Eletricidade - PCH</t>
  </si>
  <si>
    <t>Eletricidade - biomassa</t>
  </si>
  <si>
    <t>Eletricidade - eólica</t>
  </si>
  <si>
    <t>Eletricidade - solar</t>
  </si>
  <si>
    <t>Fase industrial - extração do óleo de soja</t>
  </si>
  <si>
    <t>Processamento e rendimentos</t>
  </si>
  <si>
    <t>Processamento efetivo - soja</t>
  </si>
  <si>
    <t>t soja/período</t>
  </si>
  <si>
    <t>Distância de transporte - soja</t>
  </si>
  <si>
    <t>km</t>
  </si>
  <si>
    <t>Rendimento óleo de soja</t>
  </si>
  <si>
    <t>t/período</t>
  </si>
  <si>
    <t>Rendimento farelo de soja</t>
  </si>
  <si>
    <t>Rendimento de concentrado proteico de soja</t>
  </si>
  <si>
    <t>Rendimento de melaço de soja</t>
  </si>
  <si>
    <t>Intensidade de Carbono média do melaço de soja produzido pela unidade</t>
  </si>
  <si>
    <t>g CO₂ eq/kg melaço</t>
  </si>
  <si>
    <t>Rendimento de casca de soja</t>
  </si>
  <si>
    <t>Rendimento de lecitina de soja</t>
  </si>
  <si>
    <t>MWh/período</t>
  </si>
  <si>
    <t>m³/período</t>
  </si>
  <si>
    <t>Óleo combustível</t>
  </si>
  <si>
    <t>Biogás de terceiros</t>
  </si>
  <si>
    <t>Nm³/período</t>
  </si>
  <si>
    <t>PCI do biogás</t>
  </si>
  <si>
    <t>MJ/Nm³</t>
  </si>
  <si>
    <t>Biogás próprio</t>
  </si>
  <si>
    <t>Gás natural</t>
  </si>
  <si>
    <t>Cavaco de madeira</t>
  </si>
  <si>
    <r>
      <rPr>
        <sz val="11"/>
        <color rgb="FF0D0D0D"/>
        <rFont val="Calibri Light"/>
        <family val="2"/>
        <charset val="1"/>
      </rPr>
      <t xml:space="preserve">Quantidade </t>
    </r>
    <r>
      <rPr>
        <sz val="8"/>
        <color rgb="FF0D0D0D"/>
        <rFont val="Calibri Light"/>
        <family val="2"/>
        <charset val="1"/>
      </rPr>
      <t>(base úmida)</t>
    </r>
  </si>
  <si>
    <t>Distância de transporte</t>
  </si>
  <si>
    <t xml:space="preserve"> Lenha</t>
  </si>
  <si>
    <t>Resíduos florestais</t>
  </si>
  <si>
    <t>Bagaço de cana</t>
  </si>
  <si>
    <t>Palha de cana</t>
  </si>
  <si>
    <t>Fase industrial - produção do biodiesel</t>
  </si>
  <si>
    <t>Óleo de soja próprio</t>
  </si>
  <si>
    <t>Quantidade de óleo de soja processado</t>
  </si>
  <si>
    <t>t óleo/período</t>
  </si>
  <si>
    <t>Distância de transporte - óleo de soja</t>
  </si>
  <si>
    <t>Fração elegível dessa matéria-prima</t>
  </si>
  <si>
    <t>Óleo de soja de terceiros</t>
  </si>
  <si>
    <t>Intensidade de Carbono média do óleo adquirido pela unidade produtora</t>
  </si>
  <si>
    <t>g CO₂ eq/kg óleo</t>
  </si>
  <si>
    <t>Distância média de transporte - óleo de soja</t>
  </si>
  <si>
    <t xml:space="preserve">Óleo de palma </t>
  </si>
  <si>
    <t>Quantidade de óleo de palma processado</t>
  </si>
  <si>
    <t>Distância de transporte - óleo de palma</t>
  </si>
  <si>
    <t>Óleo de algodão</t>
  </si>
  <si>
    <t>Quantidade de óleo de algodão processado</t>
  </si>
  <si>
    <t>Distância de transporte - óleo de algodão</t>
  </si>
  <si>
    <t>Outros óleos vegetais</t>
  </si>
  <si>
    <t>Quantidade de outros óleos vegetais processado</t>
  </si>
  <si>
    <t>Distância de transporte - outros óleos vegetais</t>
  </si>
  <si>
    <t>Aporte total de óleo de fritura usado processado</t>
  </si>
  <si>
    <t xml:space="preserve">Distância de transporte - óleo de fritura usado </t>
  </si>
  <si>
    <t>Aporte total de gordura animal processada</t>
  </si>
  <si>
    <t>t gordura animal/período</t>
  </si>
  <si>
    <t>Distância de transporte - gordura animal</t>
  </si>
  <si>
    <t>Outros óleos residuais</t>
  </si>
  <si>
    <t>Aporte total de outros óleos residuais processado</t>
  </si>
  <si>
    <t>Distância de transporte - outros óleos residuais</t>
  </si>
  <si>
    <t>Rota de produção</t>
  </si>
  <si>
    <t>Produção de Biodiesel</t>
  </si>
  <si>
    <t>Produção de Glicerina purificada</t>
  </si>
  <si>
    <t>Produção de  Glicerina bruta</t>
  </si>
  <si>
    <t>Insumos</t>
  </si>
  <si>
    <t>Metanol</t>
  </si>
  <si>
    <t>Metilato de sódio</t>
  </si>
  <si>
    <t>Etanol anidro</t>
  </si>
  <si>
    <t>Hidróxido de sódio</t>
  </si>
  <si>
    <t>Fase de distribuição</t>
  </si>
  <si>
    <t>Rodoviário</t>
  </si>
  <si>
    <t>Fluvial</t>
  </si>
  <si>
    <t>Ferroviário</t>
  </si>
  <si>
    <t>Emissões totais - g CO₂ eq</t>
  </si>
  <si>
    <t>Total</t>
  </si>
  <si>
    <t>Transporte</t>
  </si>
  <si>
    <t>Uso</t>
  </si>
  <si>
    <t>Etapa agrícola - Soja</t>
  </si>
  <si>
    <t>Emissões por MJ de biodiesel</t>
  </si>
  <si>
    <t>Produto</t>
  </si>
  <si>
    <t>1 ha médio</t>
  </si>
  <si>
    <r>
      <rPr>
        <b/>
        <sz val="11"/>
        <color rgb="FFFFFFFF"/>
        <rFont val="Calibri Light"/>
        <family val="2"/>
        <charset val="1"/>
      </rPr>
      <t xml:space="preserve">1 t </t>
    </r>
    <r>
      <rPr>
        <b/>
        <vertAlign val="subscript"/>
        <sz val="11"/>
        <color rgb="FFFFFFFF"/>
        <rFont val="Calibri Light"/>
        <family val="2"/>
        <charset val="1"/>
      </rPr>
      <t>soja</t>
    </r>
  </si>
  <si>
    <t>Produção de soja</t>
  </si>
  <si>
    <t>kg</t>
  </si>
  <si>
    <t>Entradas da natureza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</si>
  <si>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soja</t>
    </r>
  </si>
  <si>
    <t>Ocupação total</t>
  </si>
  <si>
    <t>Entradas da tecnosfera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</si>
  <si>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/MJ</t>
    </r>
  </si>
  <si>
    <t>Sementes de soja</t>
  </si>
  <si>
    <t>Fertilizantes e corretivos</t>
  </si>
  <si>
    <t>Silicato de Ca e MG</t>
  </si>
  <si>
    <t>N - Ureia</t>
  </si>
  <si>
    <t>kg N</t>
  </si>
  <si>
    <t>N - Fosfato monoamônico (MAP)</t>
  </si>
  <si>
    <t>P₂O₅ - Fosfato monoamônico (MAP)</t>
  </si>
  <si>
    <t>kg P₂O₅</t>
  </si>
  <si>
    <t>N - Fosfato diamônico (DAP)</t>
  </si>
  <si>
    <t>P₂O₅ - Fosfato diamônico (DAP)</t>
  </si>
  <si>
    <t>N - Nitrato de amônio</t>
  </si>
  <si>
    <t>N - Solução de nitrato de amônio e ureia (UAN)</t>
  </si>
  <si>
    <t>N - Amônia anidra</t>
  </si>
  <si>
    <t>N - Sulfato de amônio</t>
  </si>
  <si>
    <t>N - Nitrato de amônio e cálcio (CAN)</t>
  </si>
  <si>
    <t>P₂O₅ - Superfosfato simples (SSP)</t>
  </si>
  <si>
    <t>P₂O₅ - Superfosfato triplo (TSP)</t>
  </si>
  <si>
    <t>K₂O - Cloreto de potássio (KCl)</t>
  </si>
  <si>
    <t>kg K₂O</t>
  </si>
  <si>
    <t>N - Outros</t>
  </si>
  <si>
    <t>P₂O₅ - Outros</t>
  </si>
  <si>
    <t>K₂O - Outros</t>
  </si>
  <si>
    <t>Outros Fertilizantes Orgânicos/Organominerais</t>
  </si>
  <si>
    <t>Agroquímicos</t>
  </si>
  <si>
    <t>Pesticidas, geral</t>
  </si>
  <si>
    <t>Glifosato</t>
  </si>
  <si>
    <t>2,4-D</t>
  </si>
  <si>
    <t>Diesel B0</t>
  </si>
  <si>
    <t>Biodiesel B100</t>
  </si>
  <si>
    <t>Gasolina A</t>
  </si>
  <si>
    <t>Nm³</t>
  </si>
  <si>
    <t>kWh</t>
  </si>
  <si>
    <t>Emissões</t>
  </si>
  <si>
    <r>
      <rPr>
        <sz val="11"/>
        <color rgb="FF0D0D0D"/>
        <rFont val="Calibri Light"/>
        <family val="2"/>
        <charset val="1"/>
      </rPr>
      <t>N</t>
    </r>
    <r>
      <rPr>
        <vertAlign val="subscript"/>
        <sz val="11"/>
        <rFont val="Calibri Light"/>
        <family val="2"/>
        <charset val="1"/>
      </rPr>
      <t>2</t>
    </r>
    <r>
      <rPr>
        <sz val="11"/>
        <rFont val="Calibri Light"/>
        <family val="2"/>
        <charset val="1"/>
      </rPr>
      <t>O - Fertilizantes sintéticos</t>
    </r>
  </si>
  <si>
    <r>
      <rPr>
        <sz val="11"/>
        <color rgb="FF0D0D0D"/>
        <rFont val="Calibri Light"/>
        <family val="2"/>
        <charset val="1"/>
      </rPr>
      <t>N</t>
    </r>
    <r>
      <rPr>
        <vertAlign val="subscript"/>
        <sz val="11"/>
        <rFont val="Calibri Light"/>
        <family val="2"/>
        <charset val="1"/>
      </rPr>
      <t>2</t>
    </r>
    <r>
      <rPr>
        <sz val="11"/>
        <rFont val="Calibri Light"/>
        <family val="2"/>
        <charset val="1"/>
      </rPr>
      <t>O - Fertilizantes organominerais</t>
    </r>
  </si>
  <si>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</si>
  <si>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r>
      <rPr>
        <sz val="11"/>
        <color rgb="FF0D0D0D"/>
        <rFont val="Calibri Light"/>
        <family val="2"/>
        <charset val="1"/>
      </rPr>
      <t>CO</t>
    </r>
    <r>
      <rPr>
        <vertAlign val="subscript"/>
        <sz val="11"/>
        <rFont val="Calibri Light"/>
        <family val="2"/>
        <charset val="1"/>
      </rPr>
      <t xml:space="preserve">2 - Calcário </t>
    </r>
  </si>
  <si>
    <r>
      <rPr>
        <sz val="11"/>
        <color rgb="FF0D0D0D"/>
        <rFont val="Calibri Light"/>
        <family val="2"/>
        <charset val="1"/>
      </rPr>
      <t>CO</t>
    </r>
    <r>
      <rPr>
        <vertAlign val="subscript"/>
        <sz val="11"/>
        <rFont val="Calibri Light"/>
        <family val="2"/>
        <charset val="1"/>
      </rPr>
      <t>2 - Uréia</t>
    </r>
  </si>
  <si>
    <r>
      <rPr>
        <sz val="11"/>
        <color rgb="FF0D0D0D"/>
        <rFont val="Calibri Light"/>
        <family val="2"/>
        <charset val="1"/>
      </rPr>
      <t>CO₂ eq</t>
    </r>
    <r>
      <rPr>
        <sz val="11"/>
        <rFont val="Calibri Light"/>
        <family val="2"/>
        <charset val="1"/>
      </rPr>
      <t xml:space="preserve"> - queima do diesel</t>
    </r>
  </si>
  <si>
    <r>
      <rPr>
        <sz val="11"/>
        <color rgb="FF0D0D0D"/>
        <rFont val="Calibri Light"/>
        <family val="2"/>
        <charset val="1"/>
      </rPr>
      <t>CO₂ eq</t>
    </r>
    <r>
      <rPr>
        <sz val="11"/>
        <rFont val="Calibri Light"/>
        <family val="2"/>
        <charset val="1"/>
      </rPr>
      <t xml:space="preserve"> - queima do biodiesel</t>
    </r>
  </si>
  <si>
    <r>
      <rPr>
        <sz val="11"/>
        <color rgb="FF0D0D0D"/>
        <rFont val="Calibri Light"/>
        <family val="2"/>
        <charset val="1"/>
      </rPr>
      <t>CO₂ eq</t>
    </r>
    <r>
      <rPr>
        <sz val="11"/>
        <rFont val="Calibri Light"/>
        <family val="2"/>
        <charset val="1"/>
      </rPr>
      <t xml:space="preserve"> - queima da gasolina A</t>
    </r>
  </si>
  <si>
    <r>
      <rPr>
        <sz val="11"/>
        <color rgb="FF0D0D0D"/>
        <rFont val="Calibri Light"/>
        <family val="2"/>
        <charset val="1"/>
      </rPr>
      <t>CO₂ eq</t>
    </r>
    <r>
      <rPr>
        <sz val="11"/>
        <rFont val="Calibri Light"/>
        <family val="2"/>
        <charset val="1"/>
      </rPr>
      <t xml:space="preserve"> - queima do etanol anidro</t>
    </r>
  </si>
  <si>
    <r>
      <rPr>
        <sz val="11"/>
        <color rgb="FF0D0D0D"/>
        <rFont val="Calibri Light"/>
        <family val="2"/>
        <charset val="1"/>
      </rPr>
      <t>CO₂ eq</t>
    </r>
    <r>
      <rPr>
        <sz val="11"/>
        <rFont val="Calibri Light"/>
        <family val="2"/>
        <charset val="1"/>
      </rPr>
      <t xml:space="preserve"> - queima do etanol hidratado</t>
    </r>
  </si>
  <si>
    <r>
      <rPr>
        <sz val="11"/>
        <color rgb="FF0D0D0D"/>
        <rFont val="Calibri Light"/>
        <family val="2"/>
        <charset val="1"/>
      </rPr>
      <t>CO₂ eq</t>
    </r>
    <r>
      <rPr>
        <sz val="11"/>
        <rFont val="Calibri Light"/>
        <family val="2"/>
        <charset val="1"/>
      </rPr>
      <t xml:space="preserve"> - queima do biometano</t>
    </r>
  </si>
  <si>
    <t>Emissões do processo</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</si>
  <si>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soja</t>
    </r>
  </si>
  <si>
    <t>Emissões background</t>
  </si>
  <si>
    <t>Emissões totais perfil primário</t>
  </si>
  <si>
    <t>Emissões totais perfil penalizado regionalizado</t>
  </si>
  <si>
    <t>Emissões totais ponderada (fase agrícola)</t>
  </si>
  <si>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soja</t>
    </r>
  </si>
  <si>
    <t>Etapa industrial - Extração do óleo de soja</t>
  </si>
  <si>
    <t>Produtos</t>
  </si>
  <si>
    <t>Unidade</t>
  </si>
  <si>
    <t>MJ</t>
  </si>
  <si>
    <t>Alocação</t>
  </si>
  <si>
    <t>Óleo de soja</t>
  </si>
  <si>
    <t>Farelo de soja</t>
  </si>
  <si>
    <t>Concentrado protéico</t>
  </si>
  <si>
    <t>Melaço de soja</t>
  </si>
  <si>
    <t>Casca de soja</t>
  </si>
  <si>
    <t>Lecitina de soja</t>
  </si>
  <si>
    <t xml:space="preserve">Entradas </t>
  </si>
  <si>
    <t>Unidade/período</t>
  </si>
  <si>
    <r>
      <t xml:space="preserve">1 t </t>
    </r>
    <r>
      <rPr>
        <b/>
        <vertAlign val="subscript"/>
        <sz val="11"/>
        <color rgb="FFFFFFFF"/>
        <rFont val="Calibri Light"/>
        <family val="2"/>
        <charset val="1"/>
      </rPr>
      <t>soja</t>
    </r>
  </si>
  <si>
    <t>Processamento dos grãos</t>
  </si>
  <si>
    <t>Processamento com secagem</t>
  </si>
  <si>
    <t>m³</t>
  </si>
  <si>
    <t>Processamento sem secagem</t>
  </si>
  <si>
    <t>Soja (grãos)</t>
  </si>
  <si>
    <t>t</t>
  </si>
  <si>
    <t>Transporte da soja em grãos até a usina</t>
  </si>
  <si>
    <t>tkm</t>
  </si>
  <si>
    <t>Hexano</t>
  </si>
  <si>
    <t>Água</t>
  </si>
  <si>
    <t>Óleo combusível</t>
  </si>
  <si>
    <r>
      <rPr>
        <sz val="11"/>
        <color rgb="FF0D0D0D"/>
        <rFont val="Calibri Light"/>
        <family val="2"/>
        <charset val="1"/>
      </rPr>
      <t xml:space="preserve">kg </t>
    </r>
    <r>
      <rPr>
        <vertAlign val="subscript"/>
        <sz val="11"/>
        <color rgb="FF000000"/>
        <rFont val="Calibri Light"/>
        <family val="2"/>
        <charset val="1"/>
      </rPr>
      <t>base seca</t>
    </r>
  </si>
  <si>
    <t>Transporte de cavaco de madeira</t>
  </si>
  <si>
    <t>Lenha</t>
  </si>
  <si>
    <t>Transporte de lenha</t>
  </si>
  <si>
    <t>Transporte de resíduos florestais</t>
  </si>
  <si>
    <t>Bagaço de cana-de-açúcar</t>
  </si>
  <si>
    <t>Transporte de bagaço de cana-de-açúcar</t>
  </si>
  <si>
    <t>Palha de cana-de-açúcar</t>
  </si>
  <si>
    <t>Transporte de palha de cana-de-açúcar</t>
  </si>
  <si>
    <t>CO₂ eq - queima do óleo combustível</t>
  </si>
  <si>
    <t>CO₂ eq - queima do biogás de terceiros</t>
  </si>
  <si>
    <t>CO₂ eq - queima do biogás próprio</t>
  </si>
  <si>
    <t>CO₂ eq - queima do gás natural</t>
  </si>
  <si>
    <t>CO₂ eq - queima do bagaço de cana-de-açúcar</t>
  </si>
  <si>
    <t>CO₂ eq - queima da palha de cana-de-açúcar</t>
  </si>
  <si>
    <t>CO₂ eq - queima dos cavacos de madeira</t>
  </si>
  <si>
    <t>CO₂ eq - queima da lenha</t>
  </si>
  <si>
    <t>CO₂ eq - queima dos resíduos florestais</t>
  </si>
  <si>
    <t>Emissões totais</t>
  </si>
  <si>
    <t>Emissões totais (fase industrial)</t>
  </si>
  <si>
    <r>
      <rPr>
        <sz val="11"/>
        <rFont val="Calibri Light"/>
        <family val="2"/>
        <charset val="1"/>
      </rPr>
      <t>g CO</t>
    </r>
    <r>
      <rPr>
        <vertAlign val="subscript"/>
        <sz val="11"/>
        <rFont val="Calibri Light"/>
        <family val="2"/>
        <charset val="1"/>
      </rPr>
      <t>2 eq</t>
    </r>
    <r>
      <rPr>
        <sz val="11"/>
        <rFont val="Calibri Light"/>
        <family val="2"/>
        <charset val="1"/>
      </rPr>
      <t xml:space="preserve">/kg </t>
    </r>
    <r>
      <rPr>
        <vertAlign val="subscript"/>
        <sz val="11"/>
        <rFont val="Calibri Light"/>
        <family val="2"/>
        <charset val="1"/>
      </rPr>
      <t>óleo de soja</t>
    </r>
  </si>
  <si>
    <r>
      <t>g CO</t>
    </r>
    <r>
      <rPr>
        <vertAlign val="subscript"/>
        <sz val="11"/>
        <rFont val="Calibri Light"/>
        <family val="2"/>
        <charset val="1"/>
      </rPr>
      <t>2 eq</t>
    </r>
    <r>
      <rPr>
        <sz val="11"/>
        <rFont val="Calibri Light"/>
        <family val="2"/>
        <charset val="1"/>
      </rPr>
      <t xml:space="preserve">/kg </t>
    </r>
    <r>
      <rPr>
        <vertAlign val="subscript"/>
        <sz val="11"/>
        <rFont val="Calibri Light"/>
        <family val="2"/>
        <charset val="1"/>
      </rPr>
      <t>óleo de soja</t>
    </r>
  </si>
  <si>
    <t>Etapa industrial - Produção de biodiesel</t>
  </si>
  <si>
    <r>
      <rPr>
        <b/>
        <sz val="11"/>
        <color rgb="FFFFFFFF"/>
        <rFont val="Calibri Light"/>
        <family val="2"/>
        <charset val="1"/>
      </rPr>
      <t xml:space="preserve">1 t </t>
    </r>
    <r>
      <rPr>
        <b/>
        <vertAlign val="subscript"/>
        <sz val="11"/>
        <color rgb="FFFFFFFF"/>
        <rFont val="Calibri Light"/>
        <family val="2"/>
        <charset val="1"/>
      </rPr>
      <t>óleo</t>
    </r>
  </si>
  <si>
    <t>Glicerina purificada</t>
  </si>
  <si>
    <r>
      <t xml:space="preserve">1 t </t>
    </r>
    <r>
      <rPr>
        <b/>
        <vertAlign val="subscript"/>
        <sz val="11"/>
        <color rgb="FFFFFFFF"/>
        <rFont val="Calibri Light"/>
        <family val="2"/>
        <charset val="1"/>
      </rPr>
      <t>óleo elegível</t>
    </r>
  </si>
  <si>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óleo</t>
    </r>
  </si>
  <si>
    <t>Matérias-primas</t>
  </si>
  <si>
    <t>Transporte óleo de soja até a usina</t>
  </si>
  <si>
    <t>Óleo de soja de fornecedores</t>
  </si>
  <si>
    <t>Óleo de palma</t>
  </si>
  <si>
    <t>Transporte óleo de palma até a usina</t>
  </si>
  <si>
    <t>Transporte óleo de algodão até a usina</t>
  </si>
  <si>
    <t>Transporte outros óleos vegetais até a usina</t>
  </si>
  <si>
    <t>Transporte óleo de fritura usado até a usina</t>
  </si>
  <si>
    <t>Transporte gordura animal até a usina</t>
  </si>
  <si>
    <t>Transporte outros óleos residiais até a usina</t>
  </si>
  <si>
    <t>Ácido clorídrico</t>
  </si>
  <si>
    <t>Ácido fosfórico</t>
  </si>
  <si>
    <r>
      <rPr>
        <sz val="11"/>
        <rFont val="Calibri Light"/>
        <family val="2"/>
        <charset val="1"/>
      </rPr>
      <t>g CO</t>
    </r>
    <r>
      <rPr>
        <vertAlign val="subscript"/>
        <sz val="11"/>
        <rFont val="Calibri Light"/>
        <family val="2"/>
        <charset val="1"/>
      </rPr>
      <t>2 eq</t>
    </r>
    <r>
      <rPr>
        <sz val="11"/>
        <rFont val="Calibri Light"/>
        <family val="2"/>
        <charset val="1"/>
      </rPr>
      <t xml:space="preserve">/kg </t>
    </r>
    <r>
      <rPr>
        <vertAlign val="subscript"/>
        <sz val="11"/>
        <rFont val="Calibri Light"/>
        <family val="2"/>
        <charset val="1"/>
      </rPr>
      <t>biodiesel</t>
    </r>
  </si>
  <si>
    <t>Emissões totais (transterificação)</t>
  </si>
  <si>
    <r>
      <t>g CO</t>
    </r>
    <r>
      <rPr>
        <vertAlign val="subscript"/>
        <sz val="11"/>
        <rFont val="Calibri Light"/>
        <family val="2"/>
        <charset val="1"/>
      </rPr>
      <t>2 eq</t>
    </r>
    <r>
      <rPr>
        <sz val="11"/>
        <rFont val="Calibri Light"/>
        <family val="2"/>
        <charset val="1"/>
      </rPr>
      <t xml:space="preserve">/MJ </t>
    </r>
  </si>
  <si>
    <t>Etapa distribuição</t>
  </si>
  <si>
    <t>Sistema logístico rodoviário</t>
  </si>
  <si>
    <t>Parâmetro</t>
  </si>
  <si>
    <t>Massa</t>
  </si>
  <si>
    <r>
      <rPr>
        <sz val="11"/>
        <rFont val="Calibri Light"/>
        <family val="2"/>
        <charset val="1"/>
      </rPr>
      <t xml:space="preserve">kg/t </t>
    </r>
    <r>
      <rPr>
        <vertAlign val="subscript"/>
        <sz val="11"/>
        <rFont val="Calibri Light"/>
        <family val="2"/>
        <charset val="1"/>
      </rPr>
      <t>biodiesel</t>
    </r>
  </si>
  <si>
    <t>Distância de transporte rodoviário</t>
  </si>
  <si>
    <t>Transporte rodoviário</t>
  </si>
  <si>
    <r>
      <rPr>
        <sz val="11"/>
        <rFont val="Calibri Light"/>
        <family val="2"/>
        <charset val="1"/>
      </rPr>
      <t xml:space="preserve">tkm/t </t>
    </r>
    <r>
      <rPr>
        <vertAlign val="subscript"/>
        <sz val="11"/>
        <rFont val="Calibri Light"/>
        <family val="2"/>
        <charset val="1"/>
      </rPr>
      <t>biodiesel</t>
    </r>
  </si>
  <si>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biodiesel</t>
    </r>
  </si>
  <si>
    <r>
      <t>g CO</t>
    </r>
    <r>
      <rPr>
        <b/>
        <vertAlign val="subscript"/>
        <sz val="11"/>
        <rFont val="Calibri Light"/>
        <family val="2"/>
        <charset val="1"/>
      </rPr>
      <t>2 eq</t>
    </r>
    <r>
      <rPr>
        <b/>
        <sz val="11"/>
        <rFont val="Calibri Light"/>
        <family val="2"/>
        <charset val="1"/>
      </rPr>
      <t>/MJ</t>
    </r>
  </si>
  <si>
    <t>Sistema logístico fluvial</t>
  </si>
  <si>
    <t>Distância de transporte fluvial</t>
  </si>
  <si>
    <t>Transporte fluvial</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</si>
  <si>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biodiesel</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</si>
  <si>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</si>
  <si>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ferroviário</t>
  </si>
  <si>
    <t>Distância de transporte ferroviário</t>
  </si>
  <si>
    <t>Transporte ferroviário</t>
  </si>
  <si>
    <t>Produtor de Soja - preenchimento de dados primários</t>
  </si>
  <si>
    <t>Identificação do produtor:</t>
  </si>
  <si>
    <t>CNPJ/CPF:</t>
  </si>
  <si>
    <t>Tipo de preenchimento</t>
  </si>
  <si>
    <t>Estado referente ao dados fornecidos</t>
  </si>
  <si>
    <t xml:space="preserve">              Fertilizantes Orgânicos/Organominerais</t>
  </si>
  <si>
    <t>Impacto da produção da soja</t>
  </si>
  <si>
    <t>Fatores_Emissões Agrícolas</t>
  </si>
  <si>
    <t>Emissões de N2O</t>
  </si>
  <si>
    <r>
      <rPr>
        <sz val="11"/>
        <color rgb="FF0D0D0D"/>
        <rFont val="Calibri Light"/>
        <family val="2"/>
        <charset val="1"/>
      </rPr>
      <t xml:space="preserve">Produção Total </t>
    </r>
    <r>
      <rPr>
        <sz val="8"/>
        <color rgb="FF0D0D0D"/>
        <rFont val="Calibri Light"/>
        <family val="2"/>
        <charset val="1"/>
      </rPr>
      <t>(base úmida)</t>
    </r>
  </si>
  <si>
    <r>
      <rPr>
        <sz val="11"/>
        <color rgb="FF0D0D0D"/>
        <rFont val="Calibri Light"/>
        <family val="2"/>
        <charset val="1"/>
      </rPr>
      <t xml:space="preserve">Quantidade comprada pela unidade produtora de biocombustível </t>
    </r>
    <r>
      <rPr>
        <sz val="8"/>
        <color rgb="FF0D0D0D"/>
        <rFont val="Calibri Light"/>
        <family val="2"/>
        <charset val="1"/>
      </rPr>
      <t>(base úmida)</t>
    </r>
  </si>
  <si>
    <t>Umidade da soja</t>
  </si>
  <si>
    <t>Tipo de dados fornecidos</t>
  </si>
  <si>
    <t>Silicato de Ca e Mg</t>
  </si>
  <si>
    <t>Produtividade</t>
  </si>
  <si>
    <r>
      <rPr>
        <b/>
        <sz val="11"/>
        <color rgb="FF0D0D0D"/>
        <rFont val="Calibri Light"/>
        <family val="2"/>
      </rPr>
      <t xml:space="preserve"> Total</t>
    </r>
    <r>
      <rPr>
        <sz val="11"/>
        <color rgb="FF0D0D0D"/>
        <rFont val="Calibri Light"/>
        <family val="2"/>
      </rPr>
      <t xml:space="preserve"> - Herbicidas e Inseticidas</t>
    </r>
  </si>
  <si>
    <t xml:space="preserve">Fração de massa seca </t>
  </si>
  <si>
    <t>Produtividade (t/ha)</t>
  </si>
  <si>
    <t>Produtividade em massa seca (t/ha)</t>
  </si>
  <si>
    <t>Quantidade de resíduos na parte aérea (t bs/ha)</t>
  </si>
  <si>
    <t>Teor de N nos resíduos da parte aérea (kgN/kg resíduo bs)</t>
  </si>
  <si>
    <t>Fração de resíduos recolhidos</t>
  </si>
  <si>
    <t>Razão entre as raízes e a parte aérea (kgraízes/kgparte aérea)</t>
  </si>
  <si>
    <t>Teor de N na raíz (kgN/kg raíz)</t>
  </si>
  <si>
    <r>
      <rPr>
        <sz val="11"/>
        <color rgb="FF262626"/>
        <rFont val="Calibri Light"/>
        <family val="2"/>
        <charset val="1"/>
      </rPr>
      <t>N</t>
    </r>
    <r>
      <rPr>
        <vertAlign val="subscript"/>
        <sz val="11"/>
        <rFont val="Calibri Light"/>
        <family val="2"/>
        <charset val="1"/>
      </rPr>
      <t>min_fert</t>
    </r>
    <r>
      <rPr>
        <sz val="11"/>
        <rFont val="Calibri Light"/>
        <family val="2"/>
        <charset val="1"/>
      </rPr>
      <t xml:space="preserve"> (kg N/ha)</t>
    </r>
  </si>
  <si>
    <r>
      <t>N</t>
    </r>
    <r>
      <rPr>
        <vertAlign val="subscript"/>
        <sz val="11"/>
        <rFont val="Calibri Light"/>
        <family val="2"/>
        <charset val="1"/>
      </rPr>
      <t>org_fert</t>
    </r>
    <r>
      <rPr>
        <sz val="11"/>
        <rFont val="Calibri Light"/>
        <family val="2"/>
        <charset val="1"/>
      </rPr>
      <t xml:space="preserve"> (kg N/ha)</t>
    </r>
  </si>
  <si>
    <r>
      <t>N</t>
    </r>
    <r>
      <rPr>
        <vertAlign val="subscript"/>
        <sz val="11"/>
        <rFont val="Calibri Light"/>
        <family val="2"/>
        <charset val="1"/>
      </rPr>
      <t>rc</t>
    </r>
    <r>
      <rPr>
        <sz val="11"/>
        <rFont val="Calibri Light"/>
        <family val="2"/>
        <charset val="1"/>
      </rPr>
      <t xml:space="preserve"> (kg N/ha)</t>
    </r>
  </si>
  <si>
    <t>Emissões fertilizantes minerais</t>
  </si>
  <si>
    <t>Emissões fertilizantes orgânicos</t>
  </si>
  <si>
    <t>Emissões resíduos culturais</t>
  </si>
  <si>
    <t>%</t>
  </si>
  <si>
    <t>g N/t soja</t>
  </si>
  <si>
    <t>kg/ha</t>
  </si>
  <si>
    <t>ha/kg</t>
  </si>
  <si>
    <r>
      <t>g CO</t>
    </r>
    <r>
      <rPr>
        <vertAlign val="subscript"/>
        <sz val="11"/>
        <rFont val="Calibri Light"/>
        <family val="2"/>
      </rPr>
      <t xml:space="preserve">2eq </t>
    </r>
    <r>
      <rPr>
        <sz val="11"/>
        <rFont val="Calibri Light"/>
        <family val="2"/>
      </rPr>
      <t>/ha</t>
    </r>
  </si>
  <si>
    <r>
      <t>kg/t</t>
    </r>
    <r>
      <rPr>
        <vertAlign val="subscript"/>
        <sz val="11"/>
        <color rgb="FF000000"/>
        <rFont val="Calibri"/>
        <family val="2"/>
      </rPr>
      <t xml:space="preserve"> soja</t>
    </r>
  </si>
  <si>
    <r>
      <rPr>
        <b/>
        <sz val="14"/>
        <color rgb="FFFFFFFF"/>
        <rFont val="Calibri Light"/>
        <family val="2"/>
        <charset val="1"/>
      </rPr>
      <t>kg CO</t>
    </r>
    <r>
      <rPr>
        <b/>
        <sz val="14"/>
        <color rgb="FFFFFFFF"/>
        <rFont val="Times New Roman"/>
        <family val="1"/>
        <charset val="1"/>
      </rPr>
      <t>₂</t>
    </r>
    <r>
      <rPr>
        <b/>
        <sz val="14"/>
        <color rgb="FFFFFFFF"/>
        <rFont val="Calibri Light"/>
        <family val="2"/>
        <charset val="1"/>
      </rPr>
      <t xml:space="preserve"> eq/t soja</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</si>
  <si>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</si>
  <si>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</si>
  <si>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</si>
  <si>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t>Consolidado total</t>
  </si>
  <si>
    <t>Primário</t>
  </si>
  <si>
    <t>Produtor de Soja - preenchimento de dados penalizados</t>
  </si>
  <si>
    <t>Regionalização</t>
  </si>
  <si>
    <t>Penalização</t>
  </si>
  <si>
    <t xml:space="preserve">Emissões </t>
  </si>
  <si>
    <t>Produtividade de soja</t>
  </si>
  <si>
    <t>Emissões do processo (res culturais)</t>
  </si>
  <si>
    <t>Emissões pesticidas (background)</t>
  </si>
  <si>
    <t>Emissões background (regionalizado)</t>
  </si>
  <si>
    <t>Emissões do processo (regionalizado)</t>
  </si>
  <si>
    <t>ha/t soja</t>
  </si>
  <si>
    <r>
      <rPr>
        <b/>
        <sz val="11"/>
        <color rgb="FFFFFFFF"/>
        <rFont val="Calibri Light"/>
        <family val="2"/>
      </rPr>
      <t>g CO</t>
    </r>
    <r>
      <rPr>
        <b/>
        <vertAlign val="subscript"/>
        <sz val="11"/>
        <color rgb="FFFFFFFF"/>
        <rFont val="Calibri Light"/>
        <family val="2"/>
      </rPr>
      <t>2 eq</t>
    </r>
    <r>
      <rPr>
        <b/>
        <sz val="11"/>
        <color rgb="FFFFFFFF"/>
        <rFont val="Calibri Light"/>
        <family val="2"/>
      </rPr>
      <t>/t soja</t>
    </r>
  </si>
  <si>
    <r>
      <t xml:space="preserve">kg N/t </t>
    </r>
    <r>
      <rPr>
        <vertAlign val="subscript"/>
        <sz val="11"/>
        <color rgb="FF000000"/>
        <rFont val="Calibri Light"/>
        <family val="2"/>
      </rPr>
      <t>soja</t>
    </r>
  </si>
  <si>
    <r>
      <t>g CO</t>
    </r>
    <r>
      <rPr>
        <b/>
        <vertAlign val="subscript"/>
        <sz val="11"/>
        <color rgb="FFFFFFFF"/>
        <rFont val="Calibri Light"/>
        <family val="2"/>
      </rPr>
      <t>2 eq</t>
    </r>
    <r>
      <rPr>
        <b/>
        <sz val="11"/>
        <color rgb="FFFFFFFF"/>
        <rFont val="Calibri Light"/>
        <family val="2"/>
      </rPr>
      <t>/t soja</t>
    </r>
  </si>
  <si>
    <t>Valores Penalizados</t>
  </si>
  <si>
    <t>Penalizado</t>
  </si>
  <si>
    <t>Produtor de Óleos de soja de terceiros</t>
  </si>
  <si>
    <t>Cálculos emissões - fase industrial</t>
  </si>
  <si>
    <t>Volume anual de óleo adquirido pela unidade produtora de biodiesel</t>
  </si>
  <si>
    <t>Distância do transporte do óleo adquirido pela unidade produtora de biodiesel</t>
  </si>
  <si>
    <t>Fase agrícola - Dados Consolidados de Produção de Soja - Primários</t>
  </si>
  <si>
    <t>Fase Industrial - Extração do Óleo de Soja</t>
  </si>
  <si>
    <t>Cálculos emissões  - fase agrícola</t>
  </si>
  <si>
    <t>Entradas - Processamento dos grãos</t>
  </si>
  <si>
    <t>Entradas - Insumos</t>
  </si>
  <si>
    <t>Combustíveis e Eletricidade</t>
  </si>
  <si>
    <t>Impacto da Produção de Óleo de Soja</t>
  </si>
  <si>
    <t>Volume total anual de óleo produzido pelo fornecedor</t>
  </si>
  <si>
    <r>
      <t xml:space="preserve">Produção Total </t>
    </r>
    <r>
      <rPr>
        <sz val="8"/>
        <color rgb="FF0D0D0D"/>
        <rFont val="Calibri Light"/>
        <family val="2"/>
      </rPr>
      <t>(base úmida)</t>
    </r>
  </si>
  <si>
    <r>
      <t xml:space="preserve">Quantidade comprada pela unidade produtora de biocombustível </t>
    </r>
    <r>
      <rPr>
        <sz val="8"/>
        <color rgb="FF0D0D0D"/>
        <rFont val="Calibri Light"/>
        <family val="2"/>
      </rPr>
      <t>(base úmida)</t>
    </r>
  </si>
  <si>
    <t>Rendimento Óleo</t>
  </si>
  <si>
    <t>Rendimento Farelo</t>
  </si>
  <si>
    <t>Melaço</t>
  </si>
  <si>
    <t>Lectina de soja</t>
  </si>
  <si>
    <t xml:space="preserve">Óleo combustível </t>
  </si>
  <si>
    <t>Gás Natural</t>
  </si>
  <si>
    <t>PCI do Biogás Terceiros</t>
  </si>
  <si>
    <t>PCI do Biogás próprio</t>
  </si>
  <si>
    <t>Quantidade (base úmida)</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</si>
  <si>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</si>
  <si>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</si>
  <si>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</si>
  <si>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</si>
  <si>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</si>
  <si>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</si>
  <si>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</si>
  <si>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</si>
  <si>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</si>
  <si>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</si>
  <si>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</si>
  <si>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</si>
  <si>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</si>
  <si>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</si>
  <si>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Transporte de cavaco de lenha</t>
  </si>
  <si>
    <t>Residuos florestais</t>
  </si>
  <si>
    <t>Transporte de residuos florestais</t>
  </si>
  <si>
    <t>Bagaço</t>
  </si>
  <si>
    <t>Transporte de bagaço</t>
  </si>
  <si>
    <t>Palha</t>
  </si>
  <si>
    <t>Transporte de palha</t>
  </si>
  <si>
    <t>CO₂ eq - queima do biodiesel</t>
  </si>
  <si>
    <r>
      <t>CO₂ eq</t>
    </r>
    <r>
      <rPr>
        <sz val="11"/>
        <rFont val="Calibri Light"/>
        <family val="2"/>
      </rPr>
      <t xml:space="preserve"> - queima do gás natural</t>
    </r>
  </si>
  <si>
    <r>
      <t>CO₂ eq</t>
    </r>
    <r>
      <rPr>
        <sz val="11"/>
        <rFont val="Calibri Light"/>
        <family val="2"/>
      </rPr>
      <t xml:space="preserve"> - queima da gás natural</t>
    </r>
  </si>
  <si>
    <t>t/ano</t>
  </si>
  <si>
    <r>
      <t>MJ/Nm</t>
    </r>
    <r>
      <rPr>
        <vertAlign val="superscript"/>
        <sz val="11"/>
        <color rgb="FF0D0D0D"/>
        <rFont val="Calibri Light"/>
        <family val="2"/>
      </rPr>
      <t>3</t>
    </r>
  </si>
  <si>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soja</t>
    </r>
  </si>
  <si>
    <r>
      <t>kg/t</t>
    </r>
    <r>
      <rPr>
        <vertAlign val="subscript"/>
        <sz val="11"/>
        <color rgb="FF000000"/>
        <rFont val="Calibri Light"/>
        <family val="2"/>
      </rPr>
      <t xml:space="preserve"> soja</t>
    </r>
  </si>
  <si>
    <t>kg CO₂ eq/t soja</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</si>
  <si>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</si>
  <si>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</si>
  <si>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</si>
  <si>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t>alocação</t>
  </si>
  <si>
    <r>
      <t>g CO</t>
    </r>
    <r>
      <rPr>
        <b/>
        <vertAlign val="subscript"/>
        <sz val="11"/>
        <color rgb="FFFFFFFF"/>
        <rFont val="Calibri Light"/>
        <family val="2"/>
      </rPr>
      <t>2 eq</t>
    </r>
    <r>
      <rPr>
        <b/>
        <sz val="11"/>
        <color rgb="FFFFFFFF"/>
        <rFont val="Calibri Light"/>
        <family val="2"/>
      </rPr>
      <t xml:space="preserve">/kg </t>
    </r>
    <r>
      <rPr>
        <b/>
        <vertAlign val="subscript"/>
        <sz val="11"/>
        <color rgb="FFFFFFFF"/>
        <rFont val="Calibri Light"/>
        <family val="2"/>
      </rPr>
      <t>óleo de soja</t>
    </r>
  </si>
  <si>
    <r>
      <t xml:space="preserve">kg </t>
    </r>
    <r>
      <rPr>
        <vertAlign val="subscript"/>
        <sz val="11"/>
        <color rgb="FF000000"/>
        <rFont val="Calibri Light"/>
        <family val="2"/>
      </rPr>
      <t>base seca</t>
    </r>
  </si>
  <si>
    <t>gCO2/t soja</t>
  </si>
  <si>
    <t>gCO2/t oleo</t>
  </si>
  <si>
    <r>
      <t>g CO</t>
    </r>
    <r>
      <rPr>
        <vertAlign val="subscript"/>
        <sz val="11"/>
        <rFont val="Calibri Light"/>
        <family val="2"/>
      </rPr>
      <t>2 eq</t>
    </r>
    <r>
      <rPr>
        <sz val="11"/>
        <rFont val="Calibri Light"/>
        <family val="2"/>
      </rPr>
      <t>/t soja</t>
    </r>
  </si>
  <si>
    <r>
      <t>g CO</t>
    </r>
    <r>
      <rPr>
        <vertAlign val="subscript"/>
        <sz val="11"/>
        <rFont val="Calibri Light"/>
        <family val="2"/>
      </rPr>
      <t>2 eq</t>
    </r>
    <r>
      <rPr>
        <sz val="11"/>
        <rFont val="Calibri Light"/>
        <family val="2"/>
      </rPr>
      <t>/kg óleo</t>
    </r>
  </si>
  <si>
    <t>Fase agrícola - Dados Consolidados de Produção de Soja - penalizados</t>
  </si>
  <si>
    <t>Entradas - Combustíveis e Eletricidade</t>
  </si>
  <si>
    <t>Teor de bioquerosene na mistura</t>
  </si>
  <si>
    <t>PCI do Biogás</t>
  </si>
  <si>
    <t>CO₂ eq - queima do bioquerosene</t>
  </si>
  <si>
    <r>
      <t>g CO</t>
    </r>
    <r>
      <rPr>
        <vertAlign val="subscript"/>
        <sz val="11"/>
        <rFont val="Calibri Light"/>
        <family val="2"/>
      </rPr>
      <t>2 eq</t>
    </r>
    <r>
      <rPr>
        <sz val="11"/>
        <rFont val="Calibri Light"/>
        <family val="2"/>
      </rPr>
      <t xml:space="preserve">/t </t>
    </r>
    <r>
      <rPr>
        <vertAlign val="subscript"/>
        <sz val="11"/>
        <rFont val="Calibri Light"/>
        <family val="2"/>
      </rPr>
      <t>soja</t>
    </r>
  </si>
  <si>
    <t>Estados</t>
  </si>
  <si>
    <t>Consolidado - Produtores de Óleo de Soja</t>
  </si>
  <si>
    <t>Impacto médio da produção do óleo adquirido pela unidade produtora de biodiesel</t>
  </si>
  <si>
    <t>Volume total anual de óleo adquirido pela unidade produtora de biodiesel</t>
  </si>
  <si>
    <t>t óleo/ano</t>
  </si>
  <si>
    <t>Distância média de transporte do óleo adquirido pela unidade produtora de biodiesel</t>
  </si>
  <si>
    <t>Identificação do fornecedor
(Óleo terceiros - Soja Primário)</t>
  </si>
  <si>
    <t>Identificação do fornecedor
(Óleo terceiros - Soja Penalizado)</t>
  </si>
  <si>
    <t>Regionalização de Soja - preenchimento de dados penalizados</t>
  </si>
  <si>
    <t>Perfil regionalizado</t>
  </si>
  <si>
    <t>Parâmetros fixos</t>
  </si>
  <si>
    <t>Emissões Fixas</t>
  </si>
  <si>
    <t>Emissões do processo (uso)</t>
  </si>
  <si>
    <t>Inespecíficos</t>
  </si>
  <si>
    <t>Vinhaça</t>
  </si>
  <si>
    <t>Torta de Filtro (base úmida)</t>
  </si>
  <si>
    <t>Cinzas e fuligem (base úmida)</t>
  </si>
  <si>
    <t>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</si>
  <si>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</si>
  <si>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</si>
  <si>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</si>
  <si>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</si>
  <si>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</si>
  <si>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</si>
  <si>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</si>
  <si>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</si>
  <si>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diesel</t>
  </si>
  <si>
    <t>CO₂ eq - queima da gasolina A</t>
  </si>
  <si>
    <t>CO₂ eq - queima do etanol anidro</t>
  </si>
  <si>
    <t>CO₂ eq - queima do etanol hidratado</t>
  </si>
  <si>
    <t>CO₂ eq - queima do biometano</t>
  </si>
  <si>
    <t>Estado</t>
  </si>
  <si>
    <t>kg IA/ha</t>
  </si>
  <si>
    <r>
      <t>g CO</t>
    </r>
    <r>
      <rPr>
        <b/>
        <vertAlign val="subscript"/>
        <sz val="11"/>
        <color rgb="FFFFFFFF"/>
        <rFont val="Calibri Light"/>
        <family val="2"/>
      </rPr>
      <t xml:space="preserve">2eq </t>
    </r>
    <r>
      <rPr>
        <b/>
        <sz val="11"/>
        <color rgb="FFFFFFFF"/>
        <rFont val="Calibri Light"/>
        <family val="2"/>
      </rPr>
      <t>/ha</t>
    </r>
  </si>
  <si>
    <r>
      <rPr>
        <b/>
        <sz val="11"/>
        <color rgb="FF000000"/>
        <rFont val="Calibri Light"/>
        <family val="2"/>
      </rPr>
      <t>g CO</t>
    </r>
    <r>
      <rPr>
        <b/>
        <vertAlign val="subscript"/>
        <sz val="11"/>
        <color rgb="FF000000"/>
        <rFont val="Calibri Light"/>
        <family val="2"/>
      </rPr>
      <t>2 eq</t>
    </r>
    <r>
      <rPr>
        <b/>
        <sz val="11"/>
        <color rgb="FF000000"/>
        <rFont val="Calibri Light"/>
        <family val="2"/>
      </rPr>
      <t>/t soja</t>
    </r>
  </si>
  <si>
    <t>BR*</t>
  </si>
  <si>
    <t>* apenas para agroquímicos dados primários</t>
  </si>
  <si>
    <t>Fatores de caracterização dos gases causadores do efeito estufa</t>
  </si>
  <si>
    <t>Gases de Efeito Estufa</t>
  </si>
  <si>
    <t>GWP</t>
  </si>
  <si>
    <t>Referência</t>
  </si>
  <si>
    <r>
      <rPr>
        <b/>
        <sz val="11"/>
        <color rgb="FFFFFFFF"/>
        <rFont val="Calibri Light"/>
        <family val="2"/>
        <charset val="1"/>
      </rPr>
      <t>kg CO</t>
    </r>
    <r>
      <rPr>
        <b/>
        <vertAlign val="subscript"/>
        <sz val="11"/>
        <color rgb="FFFFFFFF"/>
        <rFont val="Calibri Light"/>
        <family val="2"/>
        <charset val="1"/>
      </rPr>
      <t>2eq</t>
    </r>
    <r>
      <rPr>
        <b/>
        <sz val="11"/>
        <color rgb="FFFFFFFF"/>
        <rFont val="Calibri Light"/>
        <family val="2"/>
        <charset val="1"/>
      </rPr>
      <t>/kg</t>
    </r>
  </si>
  <si>
    <r>
      <rPr>
        <sz val="11"/>
        <color rgb="FF262626"/>
        <rFont val="Calibri Light"/>
        <family val="2"/>
        <charset val="1"/>
      </rPr>
      <t>CO</t>
    </r>
    <r>
      <rPr>
        <vertAlign val="subscript"/>
        <sz val="11"/>
        <rFont val="Calibri Light"/>
        <family val="2"/>
        <charset val="1"/>
      </rPr>
      <t xml:space="preserve">2 </t>
    </r>
    <r>
      <rPr>
        <sz val="11"/>
        <rFont val="Calibri Light"/>
        <family val="2"/>
        <charset val="1"/>
      </rPr>
      <t>- Dióxido de Carbono Fóssil</t>
    </r>
  </si>
  <si>
    <t>AR6 (IPCC, 2021)</t>
  </si>
  <si>
    <r>
      <rPr>
        <sz val="11"/>
        <color rgb="FF262626"/>
        <rFont val="Calibri Light"/>
        <family val="2"/>
        <charset val="1"/>
      </rPr>
      <t>CH</t>
    </r>
    <r>
      <rPr>
        <vertAlign val="subscript"/>
        <sz val="11"/>
        <rFont val="Calibri Light"/>
        <family val="2"/>
        <charset val="1"/>
      </rPr>
      <t xml:space="preserve">4 </t>
    </r>
    <r>
      <rPr>
        <sz val="11"/>
        <rFont val="Calibri Light"/>
        <family val="2"/>
        <charset val="1"/>
      </rPr>
      <t>- Metano Fóssil</t>
    </r>
  </si>
  <si>
    <r>
      <rPr>
        <sz val="11"/>
        <color rgb="FF262626"/>
        <rFont val="Calibri Light"/>
        <family val="2"/>
        <charset val="1"/>
      </rPr>
      <t>CH</t>
    </r>
    <r>
      <rPr>
        <vertAlign val="subscript"/>
        <sz val="11"/>
        <rFont val="Calibri Light"/>
        <family val="2"/>
        <charset val="1"/>
      </rPr>
      <t>4 - biogênico</t>
    </r>
    <r>
      <rPr>
        <sz val="11"/>
        <rFont val="Calibri Light"/>
        <family val="2"/>
        <charset val="1"/>
      </rPr>
      <t xml:space="preserve"> - Metano Biogênico</t>
    </r>
  </si>
  <si>
    <r>
      <rPr>
        <sz val="11"/>
        <color rgb="FF262626"/>
        <rFont val="Calibri Light"/>
        <family val="2"/>
        <charset val="1"/>
      </rPr>
      <t>N</t>
    </r>
    <r>
      <rPr>
        <vertAlign val="subscript"/>
        <sz val="11"/>
        <rFont val="Calibri Light"/>
        <family val="2"/>
        <charset val="1"/>
      </rPr>
      <t>2</t>
    </r>
    <r>
      <rPr>
        <sz val="11"/>
        <rFont val="Calibri Light"/>
        <family val="2"/>
        <charset val="1"/>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</si>
  <si>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</si>
  <si>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</si>
  <si>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</si>
  <si>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</si>
  <si>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</si>
  <si>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</si>
  <si>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</si>
  <si>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</si>
  <si>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</si>
  <si>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</si>
  <si>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</si>
  <si>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</si>
  <si>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</si>
  <si>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</si>
  <si>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</si>
  <si>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PCI - https://h2tools.org/hyarc/lower-and-higher-heating-values-hydrogen-and-other-fuels</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</si>
  <si>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</si>
  <si>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</si>
  <si>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</si>
  <si>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</si>
  <si>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</si>
  <si>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</si>
  <si>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</si>
  <si>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GLP renovável</t>
  </si>
  <si>
    <t>Diesel A</t>
  </si>
  <si>
    <t>Gás natural seco</t>
  </si>
  <si>
    <t>Querosene de Aviação</t>
  </si>
  <si>
    <t>GLP</t>
  </si>
  <si>
    <t>Conteúdo energético</t>
  </si>
  <si>
    <t>kg/m³</t>
  </si>
  <si>
    <t>kcal/m³</t>
  </si>
  <si>
    <t>MJ/m³</t>
  </si>
  <si>
    <t>Poder calorífico inferior de outros co-produtos</t>
  </si>
  <si>
    <t>Açúcar</t>
  </si>
  <si>
    <t>TACO (2011)</t>
  </si>
  <si>
    <t>Açúcar cristal</t>
  </si>
  <si>
    <t>Açúcar refinado</t>
  </si>
  <si>
    <t>Açúcar mascavo</t>
  </si>
  <si>
    <t>Rapadura</t>
  </si>
  <si>
    <t>Melaço de cana</t>
  </si>
  <si>
    <t>BEN (2021)</t>
  </si>
  <si>
    <t>Aguardente</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</si>
  <si>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</si>
  <si>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</si>
  <si>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</si>
  <si>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</si>
  <si>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</si>
  <si>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</si>
  <si>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</si>
  <si>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</si>
  <si>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</si>
  <si>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</si>
  <si>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</si>
  <si>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</si>
  <si>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</si>
  <si>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</si>
  <si>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</si>
  <si>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</si>
  <si>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técnico de Milho</t>
  </si>
  <si>
    <t>Óleo de Soja</t>
  </si>
  <si>
    <t>Mourad &amp; Walter (2011)</t>
  </si>
  <si>
    <t>Farelo de Soja</t>
  </si>
  <si>
    <t>Tabelas Brasileiras para aves e suínos (Energia Bruta)</t>
  </si>
  <si>
    <t>Agri-footprint 5.0 (2019)</t>
  </si>
  <si>
    <t>*PCI para Melaço de soja com Brix de 75°</t>
  </si>
  <si>
    <t>Mandalawi et al. (2015)</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</si>
  <si>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</si>
  <si>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</si>
  <si>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</si>
  <si>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</si>
  <si>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</si>
  <si>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</si>
  <si>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</si>
  <si>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</si>
  <si>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</si>
  <si>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</si>
  <si>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</si>
  <si>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rPr>
        <b/>
        <sz val="12"/>
        <color rgb="FFFFFFFF"/>
        <rFont val="Calibri Light"/>
        <family val="2"/>
        <charset val="1"/>
      </rPr>
      <t>g CO</t>
    </r>
    <r>
      <rPr>
        <b/>
        <sz val="12"/>
        <color rgb="FFFFFFFF"/>
        <rFont val="Calibri"/>
        <family val="2"/>
        <charset val="1"/>
      </rPr>
      <t xml:space="preserve">₂ </t>
    </r>
    <r>
      <rPr>
        <b/>
        <vertAlign val="subscript"/>
        <sz val="12"/>
        <color rgb="FFFFFFFF"/>
        <rFont val="Calibri Light"/>
        <family val="2"/>
        <charset val="1"/>
      </rPr>
      <t>eq</t>
    </r>
    <r>
      <rPr>
        <b/>
        <sz val="12"/>
        <color rgb="FFFFFFFF"/>
        <rFont val="Calibri Light"/>
        <family val="2"/>
        <charset val="1"/>
      </rPr>
      <t>/
unidade</t>
    </r>
  </si>
  <si>
    <t>Fonte dos dados</t>
  </si>
  <si>
    <t>Processo de referência</t>
  </si>
  <si>
    <r>
      <rPr>
        <b/>
        <sz val="12"/>
        <color rgb="FFFFFFFF"/>
        <rFont val="Calibri Light"/>
        <family val="2"/>
        <charset val="1"/>
      </rPr>
      <t>CO</t>
    </r>
    <r>
      <rPr>
        <b/>
        <sz val="12"/>
        <color rgb="FFFFFFFF"/>
        <rFont val="Calibri"/>
        <family val="2"/>
        <charset val="1"/>
      </rPr>
      <t>₂</t>
    </r>
  </si>
  <si>
    <r>
      <rPr>
        <b/>
        <sz val="12"/>
        <color rgb="FFFFFFFF"/>
        <rFont val="Calibri Light"/>
        <family val="2"/>
        <charset val="1"/>
      </rPr>
      <t>N</t>
    </r>
    <r>
      <rPr>
        <b/>
        <sz val="12"/>
        <color rgb="FFFFFFFF"/>
        <rFont val="Calibri"/>
        <family val="2"/>
        <charset val="1"/>
      </rPr>
      <t>₂O</t>
    </r>
  </si>
  <si>
    <r>
      <rPr>
        <b/>
        <sz val="12"/>
        <color rgb="FFFFFFFF"/>
        <rFont val="Calibri Light"/>
        <family val="2"/>
        <charset val="1"/>
      </rPr>
      <t xml:space="preserve">CH₄ </t>
    </r>
    <r>
      <rPr>
        <b/>
        <vertAlign val="subscript"/>
        <sz val="12"/>
        <color rgb="FFFFFFFF"/>
        <rFont val="Calibri Light"/>
        <family val="2"/>
        <charset val="1"/>
      </rPr>
      <t>biog</t>
    </r>
  </si>
  <si>
    <r>
      <rPr>
        <b/>
        <sz val="12"/>
        <color rgb="FFFFFFFF"/>
        <rFont val="Calibri Light"/>
        <family val="2"/>
        <charset val="1"/>
      </rPr>
      <t>CH</t>
    </r>
    <r>
      <rPr>
        <b/>
        <sz val="12"/>
        <color rgb="FFFFFFFF"/>
        <rFont val="Calibri"/>
        <family val="2"/>
        <charset val="1"/>
      </rPr>
      <t>₄</t>
    </r>
  </si>
  <si>
    <t>Insumos agrícolas</t>
  </si>
  <si>
    <t>Ecoinvent V.311</t>
  </si>
  <si>
    <t>Limestone, milled, loose {RoW}| market for limestone, milled, loose | Cut-off, U</t>
  </si>
  <si>
    <t>Embrapa (2025)</t>
  </si>
  <si>
    <t>Calcium and magnesium silicate, bulk, market (of project HARSCO_Agrosilício_Silicato de cálcio e magnésio)</t>
  </si>
  <si>
    <t>Gypsum, mineral {RoW}| market for gypsum, mineral | Cut-off, U</t>
  </si>
  <si>
    <t>Ecoinvent v.3.11</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</si>
  <si>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</si>
  <si>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</si>
  <si>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</si>
  <si>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</si>
  <si>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</si>
  <si>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</si>
  <si>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</si>
  <si>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</si>
  <si>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</si>
  <si>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</si>
  <si>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</si>
  <si>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</si>
  <si>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</si>
  <si>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</si>
  <si>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</si>
  <si>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</si>
  <si>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</si>
  <si>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</si>
  <si>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</si>
  <si>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</si>
  <si>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</si>
  <si>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</si>
  <si>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</si>
  <si>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</si>
  <si>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</si>
  <si>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Pesticide, unspecified {GLO}| market for pesticide, unspecified | Cut-off, U</t>
  </si>
  <si>
    <t>Sementes de milho</t>
  </si>
  <si>
    <t>Maize seed, at farm {GLO}| market for maize seed, at farm | Cut-off, U</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</si>
  <si>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</si>
  <si>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</si>
  <si>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</si>
  <si>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</si>
  <si>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</si>
  <si>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</si>
  <si>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</si>
  <si>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</si>
  <si>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</si>
  <si>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</si>
  <si>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</si>
  <si>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</si>
  <si>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</si>
  <si>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</si>
  <si>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Cal (CaO)</t>
  </si>
  <si>
    <t>Quicklime, milled, loose {RoW}| market for quicklime, milled, loose | Cut-off, U</t>
  </si>
  <si>
    <t>Ácido cítrico</t>
  </si>
  <si>
    <t>Citric acid {GLO}| market for citric acid | Cut-off, U</t>
  </si>
  <si>
    <t>Ácido Clorídrico</t>
  </si>
  <si>
    <t>Hydrochloric acid, without water, in 30% solution state {RoW}| market for hydrochloric acid, without water, in 30% solution state | Cut-off, U</t>
  </si>
  <si>
    <t>Ácido Clorídrico - solução 30%</t>
  </si>
  <si>
    <t>PROCESSO OBSOLETO</t>
  </si>
  <si>
    <t>Ácido sulfúrico</t>
  </si>
  <si>
    <t>Sulfuric acid {RoW}| market for sulfuric acid | Cut-off, U</t>
  </si>
  <si>
    <t>Phosphoric acid, industrial grade, without water, in 85% solution state {GLO}| market for phosphoric acid, industrial grade, without water, in 85% solution state | Cut-off, U</t>
  </si>
  <si>
    <t>Sodium methoxide {GLO}| market for sodium methoxide | Cut-off, U</t>
  </si>
  <si>
    <t>Floculante (flocculant polymer)</t>
  </si>
  <si>
    <t>Chemical, inorganic {GLO}| market for chemical, inorganic | Cut-off, U</t>
  </si>
  <si>
    <t>Antibióticos</t>
  </si>
  <si>
    <t>Óleo lubrificante</t>
  </si>
  <si>
    <t>Lubricating oil {RoW}| market for lubricating oil | Cut-off, U</t>
  </si>
  <si>
    <t>Zeolita</t>
  </si>
  <si>
    <t>Zeolite, powder {GLO}| market for zeolite, powder | Cut-off, U</t>
  </si>
  <si>
    <t>Amonia</t>
  </si>
  <si>
    <t>Tratamento de água</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</si>
  <si>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</si>
  <si>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</si>
  <si>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</si>
  <si>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</si>
  <si>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</si>
  <si>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Hexane {GLO}| market for hexane | Cut-off, U</t>
  </si>
  <si>
    <t>Methanol {RoW}| market for methanol | Cut-off, U</t>
  </si>
  <si>
    <t>Hidrogênio fóssil</t>
  </si>
  <si>
    <t>Hydrogen, gaseous, low pressure {RoW}| market for hydrogen, gaseous, low pressure | Cut-off, U</t>
  </si>
  <si>
    <t>Cottonseed oil, refined {RoW}| cottonseed oil refinery operation | Cut-off, U</t>
  </si>
  <si>
    <t>Palm oil, refined {GLO}| palm oil refinery operation | Cut-off, U</t>
  </si>
  <si>
    <t>Sebo (renderização)</t>
  </si>
  <si>
    <t>Informe tecnico ANP - Rota biodiesel</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</si>
  <si>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</si>
  <si>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</si>
  <si>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</si>
  <si>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</si>
  <si>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</si>
  <si>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</si>
  <si>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</si>
  <si>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</si>
  <si>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</si>
  <si>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</si>
  <si>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</si>
  <si>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</si>
  <si>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</si>
  <si>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</si>
  <si>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</si>
  <si>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</si>
  <si>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</si>
  <si>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</si>
  <si>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</si>
  <si>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Electricity, high voltage {US}| market group for electricity, high voltage | Cut-off, U</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</si>
  <si>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</si>
  <si>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</si>
  <si>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</si>
  <si>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</si>
  <si>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</si>
  <si>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</si>
  <si>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liquefied petroleum gas production, petroleum refinery operation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</si>
  <si>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</si>
  <si>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</si>
  <si>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</si>
  <si>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</si>
  <si>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</si>
  <si>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</si>
  <si>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</si>
  <si>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</si>
  <si>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</si>
  <si>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</si>
  <si>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</si>
  <si>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</si>
  <si>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</si>
  <si>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</si>
  <si>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</si>
  <si>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</si>
  <si>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</si>
  <si>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</si>
  <si>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</si>
  <si>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</si>
  <si>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</si>
  <si>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</si>
  <si>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</si>
  <si>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</si>
  <si>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</si>
  <si>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</si>
  <si>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</si>
  <si>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</si>
  <si>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</si>
  <si>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</si>
  <si>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</si>
  <si>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</si>
  <si>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</si>
  <si>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</si>
  <si>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</si>
  <si>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</si>
  <si>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Incluir emissões do transporte fluvial de milho</t>
  </si>
  <si>
    <t>Composição e distâncias médias dos sistemas logísticos de transporte</t>
  </si>
  <si>
    <t>Biocombustível</t>
  </si>
  <si>
    <t>Dutoviário</t>
  </si>
  <si>
    <t>Marítimo</t>
  </si>
  <si>
    <t>E1G C</t>
  </si>
  <si>
    <t>-</t>
  </si>
  <si>
    <t xml:space="preserve">- </t>
  </si>
  <si>
    <t xml:space="preserve"> -</t>
  </si>
  <si>
    <t>E1G2G</t>
  </si>
  <si>
    <t>E2G</t>
  </si>
  <si>
    <t>E1G Melaço de soja</t>
  </si>
  <si>
    <t>E1G Flex</t>
  </si>
  <si>
    <t>E1G MS</t>
  </si>
  <si>
    <t>E1G MSI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</si>
  <si>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</si>
  <si>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</si>
  <si>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</si>
  <si>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</si>
  <si>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</si>
  <si>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</si>
  <si>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</si>
  <si>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</si>
  <si>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 xml:space="preserve">O diretas e indiretas </t>
    </r>
  </si>
  <si>
    <t>IPCC (2006) V.04 "Agricultura, floresta e outros usos da terra"</t>
  </si>
  <si>
    <r>
      <rPr>
        <b/>
        <sz val="11"/>
        <rFont val="Calibri Light"/>
        <family val="2"/>
        <charset val="1"/>
      </rPr>
      <t>N</t>
    </r>
    <r>
      <rPr>
        <b/>
        <vertAlign val="subscript"/>
        <sz val="11"/>
        <rFont val="Calibri Light"/>
        <family val="2"/>
        <charset val="1"/>
      </rPr>
      <t>2</t>
    </r>
    <r>
      <rPr>
        <b/>
        <sz val="11"/>
        <rFont val="Calibri Light"/>
        <family val="2"/>
        <charset val="1"/>
      </rPr>
      <t>O= 44/28*(FE</t>
    </r>
    <r>
      <rPr>
        <b/>
        <vertAlign val="subscript"/>
        <sz val="11"/>
        <rFont val="Calibri Light"/>
        <family val="2"/>
        <charset val="1"/>
      </rPr>
      <t>1</t>
    </r>
    <r>
      <rPr>
        <b/>
        <sz val="11"/>
        <rFont val="Calibri Light"/>
        <family val="2"/>
        <charset val="1"/>
      </rPr>
      <t>*(N</t>
    </r>
    <r>
      <rPr>
        <b/>
        <vertAlign val="subscript"/>
        <sz val="11"/>
        <rFont val="Calibri Light"/>
        <family val="2"/>
        <charset val="1"/>
      </rPr>
      <t>tot</t>
    </r>
    <r>
      <rPr>
        <b/>
        <sz val="11"/>
        <rFont val="Calibri Light"/>
        <family val="2"/>
        <charset val="1"/>
      </rPr>
      <t>+N</t>
    </r>
    <r>
      <rPr>
        <b/>
        <vertAlign val="subscript"/>
        <sz val="11"/>
        <rFont val="Calibri Light"/>
        <family val="2"/>
        <charset val="1"/>
      </rPr>
      <t>rc</t>
    </r>
    <r>
      <rPr>
        <b/>
        <sz val="11"/>
        <rFont val="Calibri Light"/>
        <family val="2"/>
        <charset val="1"/>
      </rPr>
      <t>)+FE</t>
    </r>
    <r>
      <rPr>
        <b/>
        <vertAlign val="subscript"/>
        <sz val="11"/>
        <rFont val="Calibri Light"/>
        <family val="2"/>
        <charset val="1"/>
      </rPr>
      <t>4</t>
    </r>
    <r>
      <rPr>
        <b/>
        <sz val="11"/>
        <rFont val="Calibri Light"/>
        <family val="2"/>
        <charset val="1"/>
      </rPr>
      <t>*14/17*NH</t>
    </r>
    <r>
      <rPr>
        <b/>
        <vertAlign val="subscript"/>
        <sz val="11"/>
        <rFont val="Calibri Light"/>
        <family val="2"/>
        <charset val="1"/>
      </rPr>
      <t>3</t>
    </r>
    <r>
      <rPr>
        <b/>
        <sz val="11"/>
        <rFont val="Calibri Light"/>
        <family val="2"/>
        <charset val="1"/>
      </rPr>
      <t>+FE</t>
    </r>
    <r>
      <rPr>
        <b/>
        <vertAlign val="subscript"/>
        <sz val="11"/>
        <rFont val="Calibri Light"/>
        <family val="2"/>
        <charset val="1"/>
      </rPr>
      <t>5</t>
    </r>
    <r>
      <rPr>
        <b/>
        <sz val="11"/>
        <rFont val="Calibri Light"/>
        <family val="2"/>
        <charset val="1"/>
      </rPr>
      <t>*14/62*NO</t>
    </r>
    <r>
      <rPr>
        <b/>
        <vertAlign val="subscript"/>
        <sz val="11"/>
        <rFont val="Calibri Light"/>
        <family val="2"/>
        <charset val="1"/>
      </rPr>
      <t>3-</t>
    </r>
    <r>
      <rPr>
        <b/>
        <sz val="11"/>
        <rFont val="Calibri Light"/>
        <family val="2"/>
        <charset val="1"/>
      </rPr>
      <t>)</t>
    </r>
  </si>
  <si>
    <t>Onde:</t>
  </si>
  <si>
    <r>
      <rPr>
        <sz val="11"/>
        <rFont val="Calibri Light"/>
        <family val="2"/>
        <charset val="1"/>
      </rPr>
      <t>N</t>
    </r>
    <r>
      <rPr>
        <vertAlign val="subscript"/>
        <sz val="11"/>
        <rFont val="Calibri Light"/>
        <family val="2"/>
        <charset val="1"/>
      </rPr>
      <t>2</t>
    </r>
    <r>
      <rPr>
        <sz val="11"/>
        <rFont val="Calibri Light"/>
        <family val="2"/>
        <charset val="1"/>
      </rPr>
      <t>O = Emissões de N</t>
    </r>
    <r>
      <rPr>
        <vertAlign val="subscript"/>
        <sz val="11"/>
        <rFont val="Calibri Light"/>
        <family val="2"/>
        <charset val="1"/>
      </rPr>
      <t>2</t>
    </r>
    <r>
      <rPr>
        <sz val="11"/>
        <rFont val="Calibri Light"/>
        <family val="2"/>
        <charset val="1"/>
      </rPr>
      <t xml:space="preserve">O [kg/ha]  </t>
    </r>
  </si>
  <si>
    <r>
      <rPr>
        <sz val="11"/>
        <rFont val="Calibri Light"/>
        <family val="2"/>
        <charset val="1"/>
      </rPr>
      <t>FE</t>
    </r>
    <r>
      <rPr>
        <vertAlign val="subscript"/>
        <sz val="11"/>
        <rFont val="Calibri Light"/>
        <family val="2"/>
        <charset val="1"/>
      </rPr>
      <t>1</t>
    </r>
    <r>
      <rPr>
        <sz val="11"/>
        <rFont val="Calibri Light"/>
        <family val="2"/>
        <charset val="1"/>
      </rPr>
      <t>= 0,01</t>
    </r>
  </si>
  <si>
    <r>
      <rPr>
        <sz val="11"/>
        <rFont val="Calibri Light"/>
        <family val="2"/>
        <charset val="1"/>
      </rPr>
      <t>N</t>
    </r>
    <r>
      <rPr>
        <vertAlign val="subscript"/>
        <sz val="11"/>
        <rFont val="Calibri Light"/>
        <family val="2"/>
        <charset val="1"/>
      </rPr>
      <t>tot</t>
    </r>
    <r>
      <rPr>
        <sz val="11"/>
        <rFont val="Calibri Light"/>
        <family val="2"/>
        <charset val="1"/>
      </rPr>
      <t>= N</t>
    </r>
    <r>
      <rPr>
        <vertAlign val="subscript"/>
        <sz val="11"/>
        <rFont val="Calibri Light"/>
        <family val="2"/>
        <charset val="1"/>
      </rPr>
      <t>min_fert</t>
    </r>
    <r>
      <rPr>
        <sz val="11"/>
        <rFont val="Calibri Light"/>
        <family val="2"/>
        <charset val="1"/>
      </rPr>
      <t>+N</t>
    </r>
    <r>
      <rPr>
        <vertAlign val="subscript"/>
        <sz val="11"/>
        <rFont val="Calibri Light"/>
        <family val="2"/>
        <charset val="1"/>
      </rPr>
      <t>org_fert</t>
    </r>
  </si>
  <si>
    <r>
      <rPr>
        <sz val="11"/>
        <rFont val="Calibri Light"/>
        <family val="2"/>
        <charset val="1"/>
      </rPr>
      <t>N</t>
    </r>
    <r>
      <rPr>
        <vertAlign val="subscript"/>
        <sz val="11"/>
        <rFont val="Calibri Light"/>
        <family val="2"/>
        <charset val="1"/>
      </rPr>
      <t>rc</t>
    </r>
    <r>
      <rPr>
        <sz val="11"/>
        <rFont val="Calibri Light"/>
        <family val="2"/>
        <charset val="1"/>
      </rPr>
      <t>= Quantidade de N em resíduos culturais [kg/ha]</t>
    </r>
  </si>
  <si>
    <r>
      <rPr>
        <sz val="11"/>
        <rFont val="Calibri Light"/>
        <family val="2"/>
        <charset val="1"/>
      </rPr>
      <t>FE</t>
    </r>
    <r>
      <rPr>
        <vertAlign val="subscript"/>
        <sz val="11"/>
        <rFont val="Calibri Light"/>
        <family val="2"/>
        <charset val="1"/>
      </rPr>
      <t>4</t>
    </r>
    <r>
      <rPr>
        <sz val="11"/>
        <rFont val="Calibri Light"/>
        <family val="2"/>
        <charset val="1"/>
      </rPr>
      <t>= 0,01</t>
    </r>
  </si>
  <si>
    <r>
      <rPr>
        <sz val="11"/>
        <rFont val="Calibri Light"/>
        <family val="2"/>
        <charset val="1"/>
      </rPr>
      <t>NH</t>
    </r>
    <r>
      <rPr>
        <vertAlign val="subscript"/>
        <sz val="11"/>
        <rFont val="Calibri Light"/>
        <family val="2"/>
        <charset val="1"/>
      </rPr>
      <t>3</t>
    </r>
    <r>
      <rPr>
        <sz val="11"/>
        <rFont val="Calibri Light"/>
        <family val="2"/>
        <charset val="1"/>
      </rPr>
      <t>= Perdas de Nitrogênio na forma de amônia [kg/ha]</t>
    </r>
  </si>
  <si>
    <r>
      <t>FE</t>
    </r>
    <r>
      <rPr>
        <vertAlign val="subscript"/>
        <sz val="11"/>
        <rFont val="Calibri Light"/>
        <family val="2"/>
        <charset val="1"/>
      </rPr>
      <t>5</t>
    </r>
    <r>
      <rPr>
        <sz val="11"/>
        <rFont val="Calibri Light"/>
        <family val="2"/>
        <charset val="1"/>
      </rPr>
      <t>= 0,011</t>
    </r>
  </si>
  <si>
    <r>
      <rPr>
        <sz val="11"/>
        <rFont val="Calibri Light"/>
        <family val="2"/>
        <charset val="1"/>
      </rPr>
      <t>NO</t>
    </r>
    <r>
      <rPr>
        <vertAlign val="subscript"/>
        <sz val="11"/>
        <rFont val="Calibri Light"/>
        <family val="2"/>
        <charset val="1"/>
      </rPr>
      <t>3-</t>
    </r>
    <r>
      <rPr>
        <sz val="11"/>
        <rFont val="Calibri Light"/>
        <family val="2"/>
        <charset val="1"/>
      </rPr>
      <t>= Perdas de Nitrogênio na forma de nitrato [kg/ha]</t>
    </r>
  </si>
  <si>
    <r>
      <t>NH</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*0,11+N</t>
    </r>
    <r>
      <rPr>
        <b/>
        <vertAlign val="subscript"/>
        <sz val="11"/>
        <rFont val="Calibri Light"/>
        <family val="2"/>
        <charset val="1"/>
      </rPr>
      <t>org_fert</t>
    </r>
    <r>
      <rPr>
        <b/>
        <sz val="11"/>
        <rFont val="Calibri Light"/>
        <family val="2"/>
        <charset val="1"/>
      </rPr>
      <t>*0,21)*17/14</t>
    </r>
  </si>
  <si>
    <r>
      <t>NO</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+N</t>
    </r>
    <r>
      <rPr>
        <b/>
        <vertAlign val="subscript"/>
        <sz val="11"/>
        <rFont val="Calibri Light"/>
        <family val="2"/>
        <charset val="1"/>
      </rPr>
      <t>org_fert+</t>
    </r>
    <r>
      <rPr>
        <b/>
        <sz val="11"/>
        <rFont val="Calibri Light"/>
        <family val="2"/>
        <charset val="1"/>
      </rPr>
      <t>N</t>
    </r>
    <r>
      <rPr>
        <b/>
        <vertAlign val="subscript"/>
        <sz val="11"/>
        <rFont val="Calibri Light"/>
        <family val="2"/>
        <charset val="1"/>
      </rPr>
      <t>rc</t>
    </r>
    <r>
      <rPr>
        <b/>
        <sz val="11"/>
        <rFont val="Calibri Light"/>
        <family val="2"/>
        <charset val="1"/>
      </rPr>
      <t>)*0,24*62/14</t>
    </r>
  </si>
  <si>
    <r>
      <rPr>
        <sz val="11"/>
        <rFont val="Calibri Light"/>
        <family val="2"/>
        <charset val="1"/>
      </rPr>
      <t>N</t>
    </r>
    <r>
      <rPr>
        <vertAlign val="subscript"/>
        <sz val="11"/>
        <rFont val="Calibri Light"/>
        <family val="2"/>
        <charset val="1"/>
      </rPr>
      <t>min_fert</t>
    </r>
    <r>
      <rPr>
        <sz val="11"/>
        <rFont val="Calibri Light"/>
        <family val="2"/>
        <charset val="1"/>
      </rPr>
      <t>= kg N/ha em fertilizantes minerais</t>
    </r>
  </si>
  <si>
    <r>
      <rPr>
        <sz val="11"/>
        <rFont val="Calibri Light"/>
        <family val="2"/>
        <charset val="1"/>
      </rPr>
      <t>N</t>
    </r>
    <r>
      <rPr>
        <vertAlign val="subscript"/>
        <sz val="11"/>
        <rFont val="Calibri Light"/>
        <family val="2"/>
        <charset val="1"/>
      </rPr>
      <t>org_fert</t>
    </r>
    <r>
      <rPr>
        <sz val="11"/>
        <rFont val="Calibri Light"/>
        <family val="2"/>
        <charset val="1"/>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</si>
  <si>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</si>
  <si>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</si>
  <si>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</si>
  <si>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</si>
  <si>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rPr>
        <b/>
        <sz val="11"/>
        <color rgb="FFFFFFFF"/>
        <rFont val="Calibri Light"/>
        <family val="2"/>
        <charset val="1"/>
      </rPr>
      <t>Emissões de CO</t>
    </r>
    <r>
      <rPr>
        <b/>
        <vertAlign val="subscript"/>
        <sz val="11"/>
        <color rgb="FFFFFFFF"/>
        <rFont val="Calibri Light"/>
        <family val="2"/>
        <charset val="1"/>
      </rPr>
      <t>2 fóssil</t>
    </r>
    <r>
      <rPr>
        <b/>
        <sz val="11"/>
        <color rgb="FFFFFFFF"/>
        <rFont val="Calibri Light"/>
        <family val="2"/>
        <charset val="1"/>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</si>
  <si>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</si>
  <si>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</si>
  <si>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</si>
  <si>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</si>
  <si>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</si>
  <si>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</si>
  <si>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IPCC (2006)</t>
  </si>
  <si>
    <t>Resídos culturais</t>
  </si>
  <si>
    <r>
      <rPr>
        <b/>
        <sz val="10"/>
        <color rgb="FF000000"/>
        <rFont val="Calibri Light"/>
        <family val="2"/>
        <charset val="1"/>
      </rPr>
      <t>N</t>
    </r>
    <r>
      <rPr>
        <b/>
        <vertAlign val="subscript"/>
        <sz val="10"/>
        <color rgb="FF000000"/>
        <rFont val="Calibri Light"/>
        <family val="2"/>
        <charset val="1"/>
      </rPr>
      <t xml:space="preserve">rc </t>
    </r>
    <r>
      <rPr>
        <b/>
        <sz val="10"/>
        <color rgb="FF000000"/>
        <rFont val="Calibri Light"/>
        <family val="2"/>
        <charset val="1"/>
      </rPr>
      <t>CANA DE AÇÚCAR =</t>
    </r>
  </si>
  <si>
    <r>
      <rPr>
        <b/>
        <sz val="10"/>
        <color rgb="FF000000"/>
        <rFont val="Calibri Light"/>
        <family val="2"/>
        <charset val="1"/>
      </rPr>
      <t>N</t>
    </r>
    <r>
      <rPr>
        <b/>
        <vertAlign val="subscript"/>
        <sz val="10"/>
        <color rgb="FF000000"/>
        <rFont val="Calibri Light"/>
        <family val="2"/>
        <charset val="1"/>
      </rPr>
      <t>rc</t>
    </r>
    <r>
      <rPr>
        <b/>
        <sz val="10"/>
        <color rgb="FF000000"/>
        <rFont val="Calibri Light"/>
        <family val="2"/>
        <charset val="1"/>
      </rPr>
      <t xml:space="preserve"> MILHO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</si>
  <si>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</si>
  <si>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</si>
  <si>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</si>
  <si>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</si>
  <si>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</si>
  <si>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</si>
  <si>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Milho BR - Flex</t>
  </si>
  <si>
    <t>Milho Importado</t>
  </si>
  <si>
    <t>Soja HEFA</t>
  </si>
  <si>
    <t>Quantidade de palha (tpalha (bs) /tcana )</t>
  </si>
  <si>
    <t>Teor de N nos resíduos da parte aérea (kgN/tpalha bs)</t>
  </si>
  <si>
    <t>Teor de N na raíz (kgN / traíz bs)</t>
  </si>
  <si>
    <t>Quantidade de raíz (t(bs)/ha/ano)</t>
  </si>
  <si>
    <t>Fração da área queimada</t>
  </si>
  <si>
    <t>Palha retirada como impureza vegetal (tpalha (bs) /ha )</t>
  </si>
  <si>
    <t>Palha recolhida (tpalha (bs) /ha)</t>
  </si>
  <si>
    <t>Soja B100</t>
  </si>
  <si>
    <r>
      <rPr>
        <sz val="11"/>
        <color rgb="FF262626"/>
        <rFont val="Calibri Light"/>
        <family val="2"/>
        <charset val="1"/>
      </rPr>
      <t>N</t>
    </r>
    <r>
      <rPr>
        <vertAlign val="subscript"/>
        <sz val="11"/>
        <rFont val="Calibri Light"/>
        <family val="2"/>
        <charset val="1"/>
      </rPr>
      <t>org_fert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</si>
  <si>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</si>
  <si>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O e CH</t>
    </r>
    <r>
      <rPr>
        <b/>
        <vertAlign val="subscript"/>
        <sz val="11"/>
        <color rgb="FFFFFFFF"/>
        <rFont val="Calibri Light"/>
        <family val="2"/>
        <charset val="1"/>
      </rPr>
      <t>4</t>
    </r>
    <r>
      <rPr>
        <b/>
        <sz val="11"/>
        <color rgb="FFFFFFFF"/>
        <rFont val="Calibri Light"/>
        <family val="2"/>
        <charset val="1"/>
      </rPr>
      <t xml:space="preserve"> da palha queimada do campo - Apenas para Cana de Açúcar</t>
    </r>
  </si>
  <si>
    <t>Quantidade de palha queimada = quantidade de palha produzida*produtividade*% da área queimada</t>
  </si>
  <si>
    <t>Fatores de emissão (kg/t palha bs):</t>
  </si>
  <si>
    <r>
      <rPr>
        <b/>
        <sz val="11"/>
        <color rgb="FF262626"/>
        <rFont val="Calibri Light"/>
        <family val="2"/>
        <charset val="1"/>
      </rPr>
      <t>N</t>
    </r>
    <r>
      <rPr>
        <b/>
        <vertAlign val="subscript"/>
        <sz val="11"/>
        <color rgb="FF000000"/>
        <rFont val="Calibri Light"/>
        <family val="2"/>
        <charset val="1"/>
      </rPr>
      <t>2</t>
    </r>
    <r>
      <rPr>
        <b/>
        <sz val="11"/>
        <color rgb="FF000000"/>
        <rFont val="Calibri Light"/>
        <family val="2"/>
        <charset val="1"/>
      </rPr>
      <t>O</t>
    </r>
  </si>
  <si>
    <r>
      <rPr>
        <b/>
        <sz val="11"/>
        <color rgb="FF262626"/>
        <rFont val="Calibri Light"/>
        <family val="2"/>
        <charset val="1"/>
      </rPr>
      <t>CH</t>
    </r>
    <r>
      <rPr>
        <b/>
        <vertAlign val="subscript"/>
        <sz val="11"/>
        <color rgb="FF000000"/>
        <rFont val="Calibri Light"/>
        <family val="2"/>
        <charset val="1"/>
      </rPr>
      <t>4 Bio</t>
    </r>
  </si>
  <si>
    <t>Quantidade de palha queimada</t>
  </si>
  <si>
    <r>
      <rPr>
        <sz val="11"/>
        <color rgb="FF262626"/>
        <rFont val="Calibri Light"/>
        <family val="2"/>
        <charset val="1"/>
      </rPr>
      <t>Emissões de N</t>
    </r>
    <r>
      <rPr>
        <vertAlign val="subscript"/>
        <sz val="11"/>
        <color rgb="FF000000"/>
        <rFont val="Calibri Light"/>
        <family val="2"/>
        <charset val="1"/>
      </rPr>
      <t>2</t>
    </r>
    <r>
      <rPr>
        <sz val="11"/>
        <color rgb="FF000000"/>
        <rFont val="Calibri Light"/>
        <family val="2"/>
        <charset val="1"/>
      </rPr>
      <t>O (kg/ha)</t>
    </r>
  </si>
  <si>
    <r>
      <rPr>
        <sz val="11"/>
        <color rgb="FF262626"/>
        <rFont val="Calibri Light"/>
        <family val="2"/>
        <charset val="1"/>
      </rPr>
      <t>Emissões de CH</t>
    </r>
    <r>
      <rPr>
        <vertAlign val="subscript"/>
        <sz val="11"/>
        <color rgb="FF000000"/>
        <rFont val="Calibri Light"/>
        <family val="2"/>
        <charset val="1"/>
      </rPr>
      <t xml:space="preserve">4 </t>
    </r>
    <r>
      <rPr>
        <sz val="11"/>
        <color rgb="FF000000"/>
        <rFont val="Calibri Light"/>
        <family val="2"/>
        <charset val="1"/>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</si>
  <si>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</si>
  <si>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</si>
  <si>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</si>
  <si>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</si>
  <si>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</si>
  <si>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</si>
  <si>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</si>
  <si>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</si>
  <si>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</si>
  <si>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</si>
  <si>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</si>
  <si>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</si>
  <si>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</si>
  <si>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</si>
  <si>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</si>
  <si>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</si>
  <si>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</si>
  <si>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</si>
  <si>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</si>
  <si>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</si>
  <si>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</si>
  <si>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</si>
  <si>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</si>
  <si>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</si>
  <si>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</si>
  <si>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g/MJ</t>
  </si>
  <si>
    <t>Diesel A (B0)</t>
  </si>
  <si>
    <t>GNV</t>
  </si>
  <si>
    <t>Gasolina renovável (HEFA)</t>
  </si>
  <si>
    <t>Diesel renovável (HEFA)</t>
  </si>
  <si>
    <t>Gás combustível renovável (HEFA)</t>
  </si>
  <si>
    <t>Teor de etanol anidro na gasolina C</t>
  </si>
  <si>
    <t>L</t>
  </si>
  <si>
    <t>GHG Protocol</t>
  </si>
  <si>
    <t>GHG protocol adaptado por RenovaBio (2025)</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</si>
  <si>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</si>
  <si>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</si>
  <si>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r>
      <rPr>
        <sz val="11"/>
        <color rgb="FF262626"/>
        <rFont val="Calibri"/>
        <family val="2"/>
        <charset val="1"/>
      </rPr>
      <t xml:space="preserve">kg </t>
    </r>
    <r>
      <rPr>
        <vertAlign val="subscript"/>
        <sz val="11"/>
        <color rgb="FF000000"/>
        <rFont val="Calibri Light"/>
        <family val="2"/>
        <charset val="1"/>
      </rPr>
      <t>base seca</t>
    </r>
  </si>
  <si>
    <t>Cavacos de madeira</t>
  </si>
  <si>
    <t>Biogás</t>
  </si>
  <si>
    <t>(IPCC, 2006 - Capítulo 2 - Combustão Estacionária)</t>
  </si>
  <si>
    <t>Carvão de coque</t>
  </si>
  <si>
    <t>(IPCC, 2006 - Capítulo 2 - Combustão Estacionária, Tabela 2.2 - DEFAULT EMISSION FACTORS FOR STATIONARY COMBUSTION IN THE ENERGY INDUSTRIES)</t>
  </si>
  <si>
    <t>mj</t>
  </si>
  <si>
    <t>Fatores de emissão da queima de combustíveis em caminhões e maquinários agrícolas</t>
  </si>
  <si>
    <t>Ecoinvent (2007) apud CTBE</t>
  </si>
  <si>
    <t>GHG protocol</t>
  </si>
  <si>
    <r>
      <t>Emissões de CO</t>
    </r>
    <r>
      <rPr>
        <b/>
        <vertAlign val="subscript"/>
        <sz val="11"/>
        <color rgb="FFFFFFFF"/>
        <rFont val="Calibri Light"/>
        <family val="2"/>
        <charset val="1"/>
      </rPr>
      <t>2 fóssil</t>
    </r>
    <r>
      <rPr>
        <b/>
        <sz val="11"/>
        <color rgb="FFFFFFFF"/>
        <rFont val="Calibri Light"/>
        <family val="2"/>
        <charset val="1"/>
      </rPr>
      <t xml:space="preserve"> após a queima do biodiesel</t>
    </r>
  </si>
  <si>
    <t>Quantidade média de metanol por biodiesel produzido por usinas certificadas</t>
  </si>
  <si>
    <t>Metanol (kg C/kg)</t>
  </si>
  <si>
    <t>Metanol (kg CO₂/kg)</t>
  </si>
  <si>
    <t>Média de produção (kg metanol/kg biodiesel)</t>
  </si>
  <si>
    <t>Biodiesel (kg CO₂/kg)</t>
  </si>
  <si>
    <t>RenovBio (2025)</t>
  </si>
  <si>
    <t>_DADOSAUXILIARES</t>
  </si>
  <si>
    <t>fatores_gases_efeito_estufa_co2_fossil</t>
  </si>
  <si>
    <t>fatores_gases_efeito_estufa_ch4_fossil</t>
  </si>
  <si>
    <t>fatores_gases_efeito_estufa_ch4_bio</t>
  </si>
  <si>
    <t>fatores_gases_efeito_estufa_n2o</t>
  </si>
  <si>
    <t>Massa específica dos combustíveis (kg/L)</t>
  </si>
  <si>
    <t>massa_especifica_etanol_anidro</t>
  </si>
  <si>
    <t>massa_especifica_etanol_hidratado</t>
  </si>
  <si>
    <t>massa_especifica_biodiesel_b100</t>
  </si>
  <si>
    <t>massa_especifica_biometano_965_metano</t>
  </si>
  <si>
    <t>massa_especifica_gas_combustivel_renovavel</t>
  </si>
  <si>
    <t>massa_especifica_bioqav</t>
  </si>
  <si>
    <t>massa_especifica_diesel_renovavel</t>
  </si>
  <si>
    <t>massa_especifica_gasolina_renovavel</t>
  </si>
  <si>
    <t>massa_especifica_nafta_renovavel</t>
  </si>
  <si>
    <t>massa_especifica_glp_renovavel</t>
  </si>
  <si>
    <t>massa_especifica_gasolina_a</t>
  </si>
  <si>
    <t>massa_especifica_gasolina_c</t>
  </si>
  <si>
    <t>massa_especifica_diesel_a</t>
  </si>
  <si>
    <t>massa_especifica_gas_natural_seco</t>
  </si>
  <si>
    <t>massa_especifica_querosene_de_aviacao</t>
  </si>
  <si>
    <t>massa_especifica_glp</t>
  </si>
  <si>
    <t>massa_especifica_oleo_combustivel</t>
  </si>
  <si>
    <t>massa_especifica_gas_natural_seco_kg_nm3</t>
  </si>
  <si>
    <t>massa_especifica_biometano_965_metano_kg_nm3</t>
  </si>
  <si>
    <t>Poder calorífico inferior dos combustíveis (MJ/kg)</t>
  </si>
  <si>
    <t>poder_calorifico_etanol_anidro</t>
  </si>
  <si>
    <t>poder_calorifico_etanol_hidratado</t>
  </si>
  <si>
    <t>poder_calorifico_biodiesel_b100</t>
  </si>
  <si>
    <t>poder_calorifico_biometano_965_metano</t>
  </si>
  <si>
    <t>poder_calorifico_gas_combustivel_renovavel</t>
  </si>
  <si>
    <t>poder_calorifico_bioqav</t>
  </si>
  <si>
    <t>poder_calorifico_diesel_renovavel</t>
  </si>
  <si>
    <t>poder_calorifico_gasolina_renovavel</t>
  </si>
  <si>
    <t>poder_calorifico_nafta_renovavel</t>
  </si>
  <si>
    <t>poder_calorifico_glp_renovavel</t>
  </si>
  <si>
    <t>poder_calorifico_gasolina_a</t>
  </si>
  <si>
    <t>poder_calorifico_gasolina_c</t>
  </si>
  <si>
    <t>poder_calorifico_diesel_a</t>
  </si>
  <si>
    <t>poder_calorifico_gas_natural_seco</t>
  </si>
  <si>
    <t>poder_calorifico_querosene_de_aviacao</t>
  </si>
  <si>
    <t>poder_calorifico_glp</t>
  </si>
  <si>
    <t>poder_calorifico_oleo_combustivel</t>
  </si>
  <si>
    <t>poder_calorifico_gas_natural_seco_mj_nm3</t>
  </si>
  <si>
    <t>poder_calorifico_biometano_965_metano_mj_nm3</t>
  </si>
  <si>
    <t>poder_calorifico_acucar</t>
  </si>
  <si>
    <t>poder_calorifico_acucar_cristal</t>
  </si>
  <si>
    <t>poder_calorifico_acucar_refinado</t>
  </si>
  <si>
    <t>poder_calorifico_acucar_mascavo</t>
  </si>
  <si>
    <t>poder_calorifico_rapadura</t>
  </si>
  <si>
    <t>poder_calorifico_melaco_de_cana</t>
  </si>
  <si>
    <t>poder_calorifico_aguardente</t>
  </si>
  <si>
    <t>poder_calorifico_amido_de_milho</t>
  </si>
  <si>
    <t>poder_calorifico_fibra_de_milho</t>
  </si>
  <si>
    <t>poder_calorifico_farelo_de_milho</t>
  </si>
  <si>
    <t>poder_calorifico_ddg</t>
  </si>
  <si>
    <t>poder_calorifico_ddgs</t>
  </si>
  <si>
    <t>poder_calorifico_wdg</t>
  </si>
  <si>
    <t>poder_calorifico_cgm</t>
  </si>
  <si>
    <t>poder_calorifico_cgf</t>
  </si>
  <si>
    <t>poder_calorifico_oleo_de_milho</t>
  </si>
  <si>
    <t>poder_calorifico_oleo_de_soja</t>
  </si>
  <si>
    <t>poder_calorifico_farelo_de_soja</t>
  </si>
  <si>
    <t>poder_calorifico_concentrado_proteico</t>
  </si>
  <si>
    <t>poder_calorifico_melaco_de_soja</t>
  </si>
  <si>
    <t>poder_calorifico_casca_de_soja</t>
  </si>
  <si>
    <t>poder_calorifico_lecitina_de_soja</t>
  </si>
  <si>
    <t>poder_calorifico_glicerina_purificada</t>
  </si>
  <si>
    <t>poder_calorifico_glicerina_bruta</t>
  </si>
  <si>
    <t>poder_calorifico_oleo_de_palma</t>
  </si>
  <si>
    <t>poder_calorifico_oleo_de_palmiste</t>
  </si>
  <si>
    <t>poder_calorifico_torta_de_palmiste</t>
  </si>
  <si>
    <t>massa_especifica_agua_ardente</t>
  </si>
  <si>
    <t>emissoes_acv_calcaro_calcitico</t>
  </si>
  <si>
    <t>emissoes_acv_calcaro_dolomitico</t>
  </si>
  <si>
    <t>emissoes_acv_silicato_de_calcio_e_magnesio</t>
  </si>
  <si>
    <t>emissoes_acv_gesso</t>
  </si>
  <si>
    <t>emissoes_acv_ureia</t>
  </si>
  <si>
    <t>emissoes_acv_n_ureia</t>
  </si>
  <si>
    <t>emissoes_acv_map_fosfato_monoamonico</t>
  </si>
  <si>
    <t>emissoes_acv_n_map_fosfato_monoamonico</t>
  </si>
  <si>
    <t>emissoes_acv_p2o5_map_fosfato_monoamonico</t>
  </si>
  <si>
    <t>emissoes_acv_dap_fosfato_diamonico</t>
  </si>
  <si>
    <t>emissoes_acv_n_dap_fosfato_diamonico</t>
  </si>
  <si>
    <t>emissoes_acv_p2o5_dap_fosfato_diamonico</t>
  </si>
  <si>
    <t>emissoes_acv_nitrato_de_amonio</t>
  </si>
  <si>
    <t>emissoes_acv_n_nitrato_de_amonio</t>
  </si>
  <si>
    <t>emissoes_acv_uan_nitrato_de_amonio_ureia</t>
  </si>
  <si>
    <t>emissoes_acv_n_uan_nitrato_de_amonio_ureia</t>
  </si>
  <si>
    <t>emissoes_acv_amonia_anidra</t>
  </si>
  <si>
    <t>emissoes_acv_n_amonia_anidra</t>
  </si>
  <si>
    <t>emissoes_acv_sulfato_de_amonio</t>
  </si>
  <si>
    <t>emissoes_acv_n_sulfato_de_amonio</t>
  </si>
  <si>
    <t>emissoes_acv_can_nitrato_de_amonio_calcio</t>
  </si>
  <si>
    <t>emissoes_acv_n_can_nitrato_de_amonio_calcio</t>
  </si>
  <si>
    <t>emissoes_acv_nitrato_de_calcio</t>
  </si>
  <si>
    <t>emissoes_acv_n_nitrato_de_calcio</t>
  </si>
  <si>
    <t>emissoes_acv_ssp_superfosfato_simples</t>
  </si>
  <si>
    <t>emissoes_acv_p2o5_ssp_superfosfato_simples</t>
  </si>
  <si>
    <t>emissoes_acv_tsp_superfosfato_triplo</t>
  </si>
  <si>
    <t>emissoes_acv_p2o5_tsp_superfosfato_triplo</t>
  </si>
  <si>
    <t>emissoes_acv_kcl_cloreto_de_potassio</t>
  </si>
  <si>
    <t>emissoes_acv_k2o_kcl_cloreto_de_potassio</t>
  </si>
  <si>
    <t>emissoes_acv_n_outros</t>
  </si>
  <si>
    <t>emissoes_acv_p2o5_outros</t>
  </si>
  <si>
    <t>emissoes_acv_k2o_outros</t>
  </si>
  <si>
    <t>emissoes_acv_glifosato</t>
  </si>
  <si>
    <t>emissoes_acv_24_d</t>
  </si>
  <si>
    <t>emissoes_acv_pesticidas_geral</t>
  </si>
  <si>
    <t>emissoes_acv_sementes_de_milho</t>
  </si>
  <si>
    <t>emissoes_acv_sementes_de_soja</t>
  </si>
  <si>
    <t>emissoes_acv_recolhimento_de_palha_de_cana</t>
  </si>
  <si>
    <t>emissoes_acv_secagem_de_graos</t>
  </si>
  <si>
    <t>emissoes_acv_processamento_de_graos_secos</t>
  </si>
  <si>
    <t>emissoes_acv_processamento_de_graos_incluindo_secagem</t>
  </si>
  <si>
    <t>emissoes_acv_agua</t>
  </si>
  <si>
    <t>emissoes_acv_cal_cao</t>
  </si>
  <si>
    <t>emissoes_acv_acido_citrico</t>
  </si>
  <si>
    <t>emissoes_acv_acido_cloridrico</t>
  </si>
  <si>
    <t>emissoes_acv_acido_cloridrico_solucao_30</t>
  </si>
  <si>
    <t>emissoes_acv_acido_sulfurico</t>
  </si>
  <si>
    <t>emissoes_acv_acido_fosforico</t>
  </si>
  <si>
    <t>emissoes_acv_metilato_de_sodio</t>
  </si>
  <si>
    <t>emissoes_acv_floculante</t>
  </si>
  <si>
    <t>emissoes_acv_antibioticos</t>
  </si>
  <si>
    <t>emissoes_acv_oleo_lubrificante</t>
  </si>
  <si>
    <t>emissoes_acv_zeolita</t>
  </si>
  <si>
    <t>emissoes_acv_amonia</t>
  </si>
  <si>
    <t>emissoes_acv_tratamento_de_agua</t>
  </si>
  <si>
    <t>emissoes_acv_hidroxido_de_sodio</t>
  </si>
  <si>
    <t>emissoes_acv_levedura</t>
  </si>
  <si>
    <t>emissoes_acv_enzima_celulase</t>
  </si>
  <si>
    <t>emissoes_acv_hexano</t>
  </si>
  <si>
    <t>emissoes_acv_metanol</t>
  </si>
  <si>
    <t>emissoes_acv_hidrogenio</t>
  </si>
  <si>
    <t>emissoes_acv_oleo_de_algodao</t>
  </si>
  <si>
    <t>emissoes_acv_oleo_de_palma</t>
  </si>
  <si>
    <t>emissoes_acv_outros_oleos_vegetais</t>
  </si>
  <si>
    <t>emissoes_acv_antiespumante</t>
  </si>
  <si>
    <t>emissoes_acv_dispersante</t>
  </si>
  <si>
    <t>emissoes_acv_dioxido_de_cloro</t>
  </si>
  <si>
    <t>emissoes_acv_nutrientes_npk_15_15_15</t>
  </si>
  <si>
    <t>emissoes_acv_sulfato_de_magnesio</t>
  </si>
  <si>
    <t>emissoes_acv_eletricidade_br_mix_alta_voltagem</t>
  </si>
  <si>
    <t>emissoes_acv_eletricidade_pch</t>
  </si>
  <si>
    <t>emissoes_acv_eletricidade_biomassa</t>
  </si>
  <si>
    <t>emissoes_acv_eletricidade_eolica</t>
  </si>
  <si>
    <t>emissoes_acv_eletricidade_solar</t>
  </si>
  <si>
    <t>emissoes_acv_eletricidade_br_mix_media_voltagem</t>
  </si>
  <si>
    <t>emissoes_acv_eletricidade_eua_alta_voltagem</t>
  </si>
  <si>
    <t>emissoes_acv_gas_natural</t>
  </si>
  <si>
    <t>emissoes_acv_diesel_b0</t>
  </si>
  <si>
    <t>emissoes_acv_biodiesel_b100</t>
  </si>
  <si>
    <t>emissoes_acv_diesel_b8</t>
  </si>
  <si>
    <t>emissoes_acv_glp</t>
  </si>
  <si>
    <t>emissoes_acv_gasolina_a</t>
  </si>
  <si>
    <t>emissoes_acv_etanol_anidro</t>
  </si>
  <si>
    <t>emissoes_acv_etanol_hidratado</t>
  </si>
  <si>
    <t>emissoes_acv_cavaco_de_madeira</t>
  </si>
  <si>
    <t>emissoes_acv_lenha</t>
  </si>
  <si>
    <t>emissoes_acv_biometano</t>
  </si>
  <si>
    <t>emissoes_acv_oleo_combustivel</t>
  </si>
  <si>
    <t>emissoes_acv_calor_mj</t>
  </si>
  <si>
    <t>emissoes_acv_transporte_caminhao_75_16t</t>
  </si>
  <si>
    <t>emissoes_acv_transporte_caminhao_16_32t</t>
  </si>
  <si>
    <t>emissoes_acv_transporte_caminhao_maior_32t</t>
  </si>
  <si>
    <t>emissoes_acv_transporte_caminhao_60m3</t>
  </si>
  <si>
    <t>emissoes_acv_transporte_navio</t>
  </si>
  <si>
    <t>emissoes_acv_transporte_balsa</t>
  </si>
  <si>
    <t>emissoes_acv_transporte_ferroviario</t>
  </si>
  <si>
    <t>emissoes_acv_transporte_dutoviario_combustiveis_liquidos</t>
  </si>
  <si>
    <t>emissoes_acv_transporte_dutoviario_biometano</t>
  </si>
  <si>
    <t>emissoes_acv_processo_transp_transporte_rodoviario_60m3</t>
  </si>
  <si>
    <t>emissoes_acv_processo_transp_transporte_dutoviario_combustiveis_liquidos</t>
  </si>
  <si>
    <t>emissoes_acv_processo_transp_transporte_ferroviario</t>
  </si>
  <si>
    <t>emissoes_acv_processo_transp_transporte_dutoviario_biometano</t>
  </si>
  <si>
    <t>emissoes_acv_processo_transp_transporte_fluvial</t>
  </si>
  <si>
    <t>comp_dist_med_sist_log_transp_e1g_c_rodoviario_rodoviario</t>
  </si>
  <si>
    <t>comp_dist_med_sist_log_transp_e1g_c_dutoviario_dutoviario</t>
  </si>
  <si>
    <t>comp_dist_med_sist_log_transp_e1g_c_dutoviario_rodoviario</t>
  </si>
  <si>
    <t>comp_dist_med_sist_log_transp_e1g_c_ferroviario_ferroviario</t>
  </si>
  <si>
    <t>comp_dist_med_sist_log_transp_e1g_c_ferroviario_rodoviario</t>
  </si>
  <si>
    <t>comp_dist_med_sist_log_transp_e1g_c_maritimo_rodoviario</t>
  </si>
  <si>
    <t>comp_dist_med_sist_log_transp_e1g_c_maritimo_ferroviario</t>
  </si>
  <si>
    <t>comp_dist_med_sist_log_transp_e1g_c_maritimo_maritimo</t>
  </si>
  <si>
    <t>comp_dist_med_sist_log_transp_e1g_c_fluvial_rodoviario</t>
  </si>
  <si>
    <t>comp_dist_med_sist_log_transp_e1g_c_fluvial_fluvial</t>
  </si>
  <si>
    <t>comp_dist_med_sist_log_transp_e1g2g_rodoviario_rodoviario</t>
  </si>
  <si>
    <t>comp_dist_med_sist_log_transp_e1g2g_dutoviario_dutoviario</t>
  </si>
  <si>
    <t>comp_dist_med_sist_log_transp_e1g2g_dutoviario_rodoviario</t>
  </si>
  <si>
    <t>comp_dist_med_sist_log_transp_e1g2g_ferroviario_ferroviario</t>
  </si>
  <si>
    <t>comp_dist_med_sist_log_transp_e1g2g_ferroviario_rodoviario</t>
  </si>
  <si>
    <t>comp_dist_med_sist_log_transp_e1g2g_maritimo_rodoviario</t>
  </si>
  <si>
    <t>comp_dist_med_sist_log_transp_e1g2g_maritimo_ferroviario</t>
  </si>
  <si>
    <t>comp_dist_med_sist_log_transp_e1g2g_maritimo_maritimo</t>
  </si>
  <si>
    <t>comp_dist_med_sist_log_transp_e1g2g_fluvial_rodoviario</t>
  </si>
  <si>
    <t>comp_dist_med_sist_log_transp_e1g2g_fluvial_fluvial</t>
  </si>
  <si>
    <t>comp_dist_med_sist_log_transp_e2g_rodoviario_rodoviario</t>
  </si>
  <si>
    <t>comp_dist_med_sist_log_transp_e2g_dutoviario_dutoviario</t>
  </si>
  <si>
    <t>comp_dist_med_sist_log_transp_e2g_dutoviario_rodoviario</t>
  </si>
  <si>
    <t>comp_dist_med_sist_log_transp_e2g_ferroviario_ferroviario</t>
  </si>
  <si>
    <t>comp_dist_med_sist_log_transp_e2g_ferroviario_rodoviario</t>
  </si>
  <si>
    <t>comp_dist_med_sist_log_transp_e2g_maritimo_rodoviario</t>
  </si>
  <si>
    <t>comp_dist_med_sist_log_transp_e2g_maritimo_ferroviario</t>
  </si>
  <si>
    <t>comp_dist_med_sist_log_transp_e2g_maritimo_maritimo</t>
  </si>
  <si>
    <t>comp_dist_med_sist_log_transp_e2g_fluvial_rodoviario</t>
  </si>
  <si>
    <t>comp_dist_med_sist_log_transp_e2g_fluvial_fluvial</t>
  </si>
  <si>
    <t>comp_dist_med_sist_log_transp_e1g_flex_rodoviario_rodoviario</t>
  </si>
  <si>
    <t>comp_dist_med_sist_log_transp_e1g_flex_dutoviario_dutoviario</t>
  </si>
  <si>
    <t>comp_dist_med_sist_log_transp_e1g_flex_dutoviario_rodoviario</t>
  </si>
  <si>
    <t>comp_dist_med_sist_log_transp_e1g_flex_ferroviario_ferroviario</t>
  </si>
  <si>
    <t>comp_dist_med_sist_log_transp_e1g_flex_ferroviario_rodoviario</t>
  </si>
  <si>
    <t>comp_dist_med_sist_log_transp_e1g_flex_maritimo_rodoviario</t>
  </si>
  <si>
    <t>comp_dist_med_sist_log_transp_e1g_flex_maritimo_ferroviario</t>
  </si>
  <si>
    <t>comp_dist_med_sist_log_transp_e1g_flex_maritimo_maritimo</t>
  </si>
  <si>
    <t>comp_dist_med_sist_log_transp_e1g_flex_fluvial_rodoviario</t>
  </si>
  <si>
    <t>comp_dist_med_sist_log_transp_e1g_flex_fluvial_fluvial</t>
  </si>
  <si>
    <t>comp_dist_med_sist_log_transp_e1g_melaco_de_soja_rodoviario_rodoviario</t>
  </si>
  <si>
    <t>comp_dist_med_sist_log_transp_e1g_melaco_de_soja_dutoviario_dutoviario</t>
  </si>
  <si>
    <t>comp_dist_med_sist_log_transp_e1g_melaco_de_soja_dutoviario_rodoviario</t>
  </si>
  <si>
    <t>comp_dist_med_sist_log_transp_e1g_melaco_de_soja_ferroviario_ferroviario</t>
  </si>
  <si>
    <t>comp_dist_med_sist_log_transp_e1g_melaco_de_soja_ferroviario_rodoviario</t>
  </si>
  <si>
    <t>comp_dist_med_sist_log_transp_e1g_melaco_de_soja_maritimo_rodoviario</t>
  </si>
  <si>
    <t>comp_dist_med_sist_log_transp_e1g_melaco_de_soja_maritimo_ferroviario</t>
  </si>
  <si>
    <t>comp_dist_med_sist_log_transp_e1g_melaco_de_soja_maritimo_maritimo</t>
  </si>
  <si>
    <t>comp_dist_med_sist_log_transp_e1g_melaco_de_soja_fluvial_rodoviario</t>
  </si>
  <si>
    <t>comp_dist_med_sist_log_transp_e1g_melaco_de_soja_fluvial_fluvial</t>
  </si>
  <si>
    <t>E1G M</t>
  </si>
  <si>
    <t>comp_dist_med_sist_log_transp_e1g_m_rodoviario_rodoviario</t>
  </si>
  <si>
    <t>comp_dist_med_sist_log_transp_e1g_m_dutoviario_dutoviario</t>
  </si>
  <si>
    <t>comp_dist_med_sist_log_transp_e1g_m_dutoviario_rodoviario</t>
  </si>
  <si>
    <t>comp_dist_med_sist_log_transp_e1g_m_ferroviario_ferroviario</t>
  </si>
  <si>
    <t>comp_dist_med_sist_log_transp_e1g_m_ferroviario_rodoviario</t>
  </si>
  <si>
    <t>comp_dist_med_sist_log_transp_e1g_m_maritimo_rodoviario</t>
  </si>
  <si>
    <t>comp_dist_med_sist_log_transp_e1g_m_maritimo_ferroviario</t>
  </si>
  <si>
    <t>comp_dist_med_sist_log_transp_e1g_m_maritimo_maritimo</t>
  </si>
  <si>
    <t>comp_dist_med_sist_log_transp_e1g_m_fluvial_rodoviario</t>
  </si>
  <si>
    <t>comp_dist_med_sist_log_transp_e1g_m_fluvial_fluvial</t>
  </si>
  <si>
    <t>E1G MI</t>
  </si>
  <si>
    <t>comp_dist_med_sist_log_transp_e1g_mi_rodoviario_rodoviario</t>
  </si>
  <si>
    <t>comp_dist_med_sist_log_transp_e1g_mi_dutoviario_dutoviario</t>
  </si>
  <si>
    <t>comp_dist_med_sist_log_transp_e1g_mi_dutoviario_rodoviario</t>
  </si>
  <si>
    <t>comp_dist_med_sist_log_transp_e1g_mi_ferroviario_ferroviario</t>
  </si>
  <si>
    <t>comp_dist_med_sist_log_transp_e1g_mi_ferroviario_rodoviario</t>
  </si>
  <si>
    <t>comp_dist_med_sist_log_transp_e1g_mi_maritimo_rodoviario</t>
  </si>
  <si>
    <t>comp_dist_med_sist_log_transp_e1g_mi_maritimo_ferroviario</t>
  </si>
  <si>
    <t>comp_dist_med_sist_log_transp_e1g_mi_maritimo_maritimo</t>
  </si>
  <si>
    <t>comp_dist_med_sist_log_transp_e1g_mi_fluvial_rodoviario</t>
  </si>
  <si>
    <t>comp_dist_med_sist_log_transp_e1g_mi_fluvial_fluvial</t>
  </si>
  <si>
    <t>comp_dist_med_sist_log_transp_biodiesel_rodoviario_rodoviario</t>
  </si>
  <si>
    <t>comp_dist_med_sist_log_transp_biodiesel_dutoviario_dutoviario</t>
  </si>
  <si>
    <t>comp_dist_med_sist_log_transp_biodiesel_dutoviario_rodoviario</t>
  </si>
  <si>
    <t>comp_dist_med_sist_log_transp_biodiesel_ferroviario_ferroviario</t>
  </si>
  <si>
    <t>comp_dist_med_sist_log_transp_biodiesel_ferroviario_rodoviario</t>
  </si>
  <si>
    <t>comp_dist_med_sist_log_transp_biodiesel_maritimo_rodoviario</t>
  </si>
  <si>
    <t>comp_dist_med_sist_log_transp_biodiesel_maritimo_ferroviario</t>
  </si>
  <si>
    <t>comp_dist_med_sist_log_transp_biodiesel_maritimo_maritimo</t>
  </si>
  <si>
    <t>comp_dist_med_sist_log_transp_biodiesel_fluvial_rodoviario</t>
  </si>
  <si>
    <t>comp_dist_med_sist_log_transp_biodiesel_fluvial_fluvial</t>
  </si>
  <si>
    <t>comp_dist_med_sist_log_transp_bioqav_hefa_rodoviario_rodoviario</t>
  </si>
  <si>
    <t>comp_dist_med_sist_log_transp_bioqav_hefa_dutoviario_dutoviario</t>
  </si>
  <si>
    <t>comp_dist_med_sist_log_transp_bioqav_hefa_dutoviario_rodoviario</t>
  </si>
  <si>
    <t>comp_dist_med_sist_log_transp_bioqav_hefa_ferroviario_ferroviario</t>
  </si>
  <si>
    <t>comp_dist_med_sist_log_transp_bioqav_hefa_ferroviario_rodoviario</t>
  </si>
  <si>
    <t>comp_dist_med_sist_log_transp_bioqav_hefa_maritimo_rodoviario</t>
  </si>
  <si>
    <t>comp_dist_med_sist_log_transp_bioqav_hefa_maritimo_ferroviario</t>
  </si>
  <si>
    <t>comp_dist_med_sist_log_transp_bioqav_hefa_maritimo_maritimo</t>
  </si>
  <si>
    <t>comp_dist_med_sist_log_transp_bioqav_hefa_fluvial_rodoviario</t>
  </si>
  <si>
    <t>comp_dist_med_sist_log_transp_bioqav_hefa_fluvial_fluvial</t>
  </si>
  <si>
    <t>comp_dist_med_sist_log_transp_biometano_rodoviario_rodoviario</t>
  </si>
  <si>
    <t>comp_dist_med_sist_log_transp_biometano_dutoviario_dutoviario</t>
  </si>
  <si>
    <t>comp_dist_med_sist_log_transp_biometano_dutoviario_rodoviario</t>
  </si>
  <si>
    <t>comp_dist_med_sist_log_transp_biometano_ferroviario_ferroviario</t>
  </si>
  <si>
    <t>comp_dist_med_sist_log_transp_biometano_ferroviario_rodoviario</t>
  </si>
  <si>
    <t>comp_dist_med_sist_log_transp_biometano_maritimo_rodoviario</t>
  </si>
  <si>
    <t>comp_dist_med_sist_log_transp_biometano_maritimo_ferroviario</t>
  </si>
  <si>
    <t>comp_dist_med_sist_log_transp_biometano_maritimo_maritimo</t>
  </si>
  <si>
    <t>comp_dist_med_sist_log_transp_biometano_fluvial_rodoviario</t>
  </si>
  <si>
    <t>comp_dist_med_sist_log_transp_biometano_fluvial_fluvial</t>
  </si>
  <si>
    <t>ic_subst_etanol_anidro_gasolina_a</t>
  </si>
  <si>
    <t>ic_subst_etanol_hidratado_gasolina_a</t>
  </si>
  <si>
    <t>ic_subst_biodiesel_diesel_a</t>
  </si>
  <si>
    <t>ic_subst_biometano_media_ponderada_diesel_a_gasolina_a_gnv</t>
  </si>
  <si>
    <t>ic_subst_bioquerosene_de_aviacao_querosene_de_aviacao</t>
  </si>
  <si>
    <t>ic_subst_gasolina_alternativa_gasolina_a</t>
  </si>
  <si>
    <t>ic_subst_diesel_alternativo_diesel_a</t>
  </si>
  <si>
    <t>ic_subst_gas_combustivel_alternativo_glp</t>
  </si>
  <si>
    <t>_FEQUEIMACOMB</t>
  </si>
  <si>
    <t>Fatores de emissão da queima de combustíveis em fontes móveis (g CO₂ eq/MJ)</t>
  </si>
  <si>
    <t>fator_emissao_queima_fontes_moveis_diesel_a_b0</t>
  </si>
  <si>
    <t>fator_emissao_queima_fontes_moveis_biodiesel_b100</t>
  </si>
  <si>
    <t>fator_emissao_queima_fontes_moveis_etanol_anidro</t>
  </si>
  <si>
    <t>fator_emissao_queima_fontes_moveis_etanol_hidratado</t>
  </si>
  <si>
    <t>fator_emissao_queima_fontes_moveis_gasolina_a</t>
  </si>
  <si>
    <t>fator_emissao_queima_fontes_moveis_gasolina_c</t>
  </si>
  <si>
    <t>fator_emissao_queima_fontes_moveis_gnv</t>
  </si>
  <si>
    <t>fator_emissao_queima_fontes_moveis_biometano</t>
  </si>
  <si>
    <t>fator_emissao_queima_fontes_moveis_querosene_de_aviacao</t>
  </si>
  <si>
    <t>fator_emissao_queima_fontes_moveis_bioqav</t>
  </si>
  <si>
    <t>fator_emissao_queima_fontes_moveis_gasolina_renovavel_hefa</t>
  </si>
  <si>
    <t>fator_emissao_queima_fontes_moveis_diesel_renovavel_hefa</t>
  </si>
  <si>
    <t>fator_emissao_queima_fontes_moveis_gas_combustivel_renovavel_hefa</t>
  </si>
  <si>
    <t>teor_etanol_anidro_gasolina_c</t>
  </si>
  <si>
    <t>Fatores de emissão da queima de combustíveis em fontes móveis (g CO₂ eq/und)</t>
  </si>
  <si>
    <t>fator_emissao_queima_caldeiras_bagaco_kg_base_seca</t>
  </si>
  <si>
    <t>fator_emissao_queima_caldeiras_palha_kg_base_seca</t>
  </si>
  <si>
    <t>fator_emissao_queima_caldeiras_cavacos_de_madeira_kg_base_seca</t>
  </si>
  <si>
    <t>fator_emissao_queima_caldeiras_lenha_kg_base_seca</t>
  </si>
  <si>
    <t>fator_emissao_queima_caldeiras_residuos_florestais_kg_base_seca</t>
  </si>
  <si>
    <t>fator_emissao_queima_caldeiras_biogas_mj</t>
  </si>
  <si>
    <t>fator_emissao_queima_caldeiras_gas_combustivel_renovavel_mj</t>
  </si>
  <si>
    <t>fator_emissao_queima_caldeiras_gas_natural_mj</t>
  </si>
  <si>
    <t>fator_emissao_queima_caldeiras_gas_natural_kg</t>
  </si>
  <si>
    <t>fator_emissao_queima_caldeiras_glp_mj</t>
  </si>
  <si>
    <t>fator_emissao_queima_caldeiras_glp_kg</t>
  </si>
  <si>
    <t>fator_emissao_queima_caldeiras_carvao_de_coque_mj</t>
  </si>
  <si>
    <t>fator_emissao_queima_caldeiras_diesel_a_b0_kg</t>
  </si>
  <si>
    <t>fator_emissao_queima_caldeiras_biodiesel_b100_kg</t>
  </si>
  <si>
    <t>fator_emissao_queima_caldeiras_oleo_combustivel_mj</t>
  </si>
  <si>
    <t>fator_emissao_queima_caldeiras_oleo_combustivel_kg</t>
  </si>
  <si>
    <t>fator_emissao_queima_caldeiras_etanol_anidro_mj</t>
  </si>
  <si>
    <t>fator_emissao_queima_caldeiras_etanol_anidro_kg</t>
  </si>
  <si>
    <t>fator_emissao_queima_caldeiras_etanol_hidratado_mj</t>
  </si>
  <si>
    <t>fator_emissao_queima_caldeiras_etanol_hidratado_kg</t>
  </si>
  <si>
    <t>Fatores de emissão da queima de combustíveis em caminhões e maquinários agrícolas (g CO₂ eq/und)</t>
  </si>
  <si>
    <t>fator_emissao_queima_caminhoes_maquinarios_agricolas_diesel_a_b0_kg</t>
  </si>
  <si>
    <t>fator_emissao_queima_caminhoes_maquinarios_agricolas_biodiesel_b100_kg</t>
  </si>
  <si>
    <t>fator_emissao_queima_caminhoes_maquinarios_agricolas_biometano_nm3</t>
  </si>
  <si>
    <t>fator_emissao_queima_caminhoes_maquinarios_agricolas_gas_natural_nm3</t>
  </si>
  <si>
    <t>fator_emissao_queima_caminhoes_maquinarios_agricolas_glp_kg</t>
  </si>
  <si>
    <t>_EMISSOES</t>
  </si>
  <si>
    <t>Emissões de CO2 fóssil após aplicação de Calcário e Uréia</t>
  </si>
  <si>
    <t>emissao_co2_fossil_pos_aplicacao_calcario_calcitico_kg_co2_por_kg</t>
  </si>
  <si>
    <t>emissao_co2_fossil_pos_aplicacao_calcario_dolomitico_kg_co2_por_kg</t>
  </si>
  <si>
    <t>emissao_co2_fossil_pos_aplicacao_ureia_kg_co2_por_kg_n</t>
  </si>
  <si>
    <t>residuos_culturais_cana_de_acucar_e1g_fracao_massa_seca</t>
  </si>
  <si>
    <t>residuos_culturais_cana_de_acucar_e1g_produtividade_t_ha</t>
  </si>
  <si>
    <t>residuos_culturais_cana_de_acucar_e1g_produtividade_massa_seca_t_ha</t>
  </si>
  <si>
    <t>residuos_culturais_cana_de_acucar_e1g_quantidade_palha_tpalha_bs_por_tcana</t>
  </si>
  <si>
    <t>residuos_culturais_cana_de_acucar_e1g_quantidade_residuos_parte_aerea_t_bs_ha</t>
  </si>
  <si>
    <t>residuos_culturais_cana_de_acucar_e1g_teor_n_residuos_parte_aerea_kg_n_por_tpalha_bs</t>
  </si>
  <si>
    <t>residuos_culturais_cana_de_acucar_e1g_razao_raizes_parte_aerea_kg_raizes_por_kg_parte_aerea</t>
  </si>
  <si>
    <t>residuos_culturais_cana_de_acucar_e1g_teor_n_raiz_kg_n_por_traiz_bs</t>
  </si>
  <si>
    <t>residuos_culturais_cana_de_acucar_e1g_quantidade_raiz_t_bs_ha_ano</t>
  </si>
  <si>
    <t>residuos_culturais_cana_de_acucar_e1g_fracao_area_queimada</t>
  </si>
  <si>
    <t>residuos_culturais_cana_de_acucar_e1g_palha_retirada_impureza_vegetal_tpalha_bs_ha</t>
  </si>
  <si>
    <t>residuos_culturais_cana_de_acucar_e1g_palha_recolhida_tpalha_bs_ha</t>
  </si>
  <si>
    <t>residuos_culturais_cana_de_acucar_e1g_fracao_residuos_recolhidos</t>
  </si>
  <si>
    <t>Emissões de N₂O (Cana-de-açúcar E1G)</t>
  </si>
  <si>
    <t>emissoes_n2o_cana_de_acucar_e1g_fertilizantes_minerais</t>
  </si>
  <si>
    <t>emissoes_n2o_cana_de_acucar_e1g_fertilizantes_organicos</t>
  </si>
  <si>
    <t>emissoes_n2o_cana_de_acucar_e1g_residuos_culturais</t>
  </si>
  <si>
    <t>Emissões de N2O e CH4 da palha queimada do campo - Apenas para Cana de Açúcar</t>
  </si>
  <si>
    <t>emissoes_palha_queimada_cana_de_acucar_e1g_n2o_kg_ha</t>
  </si>
  <si>
    <t>emissoes_palha_queimada_cana_de_acucar_e1g_ch4_kg_ha</t>
  </si>
  <si>
    <t>composicao_npk_amonia_anidra_n</t>
  </si>
  <si>
    <t>composicao_npk_amonia_anidra_p</t>
  </si>
  <si>
    <t>composicao_npk_amonia_anidra_k</t>
  </si>
  <si>
    <t>composicao_npk_cloreto_de_potassio_n</t>
  </si>
  <si>
    <t>composicao_npk_cloreto_de_potassio_p</t>
  </si>
  <si>
    <t>composicao_npk_cloreto_de_potassio_k</t>
  </si>
  <si>
    <t>composicao_npk_fosfato_monoamonico_map_n</t>
  </si>
  <si>
    <t>composicao_npk_fosfato_monoamonico_map_p</t>
  </si>
  <si>
    <t>composicao_npk_fosfato_monoamonico_map_k</t>
  </si>
  <si>
    <t>composicao_npk_fosfato_diamonico_dap_n</t>
  </si>
  <si>
    <t>composicao_npk_fosfato_diamonico_dap_p</t>
  </si>
  <si>
    <t>composicao_npk_fosfato_diamonico_dap_k</t>
  </si>
  <si>
    <t>composicao_npk_nitrato_de_amonio_n</t>
  </si>
  <si>
    <t>composicao_npk_nitrato_de_amonio_p</t>
  </si>
  <si>
    <t>composicao_npk_nitrato_de_amonio_k</t>
  </si>
  <si>
    <t>composicao_npk_nitrato_de_amonio_e_calcio_n</t>
  </si>
  <si>
    <t>composicao_npk_nitrato_de_amonio_e_calcio_p</t>
  </si>
  <si>
    <t>composicao_npk_nitrato_de_amonio_e_calcio_k</t>
  </si>
  <si>
    <t>composicao_npk_nitrato_de_calcio_n</t>
  </si>
  <si>
    <t>composicao_npk_nitrato_de_calcio_p</t>
  </si>
  <si>
    <t>composicao_npk_nitrato_de_calcio_k</t>
  </si>
  <si>
    <t>composicao_npk_solucao_nitrato_de_amonio_ureia_n</t>
  </si>
  <si>
    <t>composicao_npk_solucao_nitrato_de_amonio_ureia_p</t>
  </si>
  <si>
    <t>composicao_npk_solucao_nitrato_de_amonio_ureia_k</t>
  </si>
  <si>
    <t>composicao_npk_sulfato_de_amonio_n</t>
  </si>
  <si>
    <t>composicao_npk_sulfato_de_amonio_p</t>
  </si>
  <si>
    <t>composicao_npk_sulfato_de_amonio_k</t>
  </si>
  <si>
    <t>composicao_npk_superfosfato_simples_n</t>
  </si>
  <si>
    <t>composicao_npk_superfosfato_simples_p</t>
  </si>
  <si>
    <t>composicao_npk_superfosfato_simples_k</t>
  </si>
  <si>
    <t>composicao_npk_superfosfato_triplo_n</t>
  </si>
  <si>
    <t>composicao_npk_superfosfato_triplo_p</t>
  </si>
  <si>
    <t>composicao_npk_superfosfato_triplo_k</t>
  </si>
  <si>
    <t>composicao_npk_ureia_n</t>
  </si>
  <si>
    <t>composicao_npk_ureia_p</t>
  </si>
  <si>
    <t>composicao_npk_ureia_k</t>
  </si>
  <si>
    <t>_REGIONALIZACAO</t>
  </si>
  <si>
    <t>agroquimicos_glifosato_kg_ia_por_ha_cana_e1g</t>
  </si>
  <si>
    <t>agroquimicos_inespecificos_kg_ia_por_ha_cana_e1g</t>
  </si>
  <si>
    <t>agroquimicos_24_d_kg_ia_por_ha_cana_e1g</t>
  </si>
  <si>
    <t>perfil_regionalizado_emissoes_background_al</t>
  </si>
  <si>
    <t>perfil_regionalizado_emissoes_background_ba</t>
  </si>
  <si>
    <t>perfil_regionalizado_emissoes_background_go</t>
  </si>
  <si>
    <t>perfil_regionalizado_emissoes_background_mg</t>
  </si>
  <si>
    <t>perfil_regionalizado_emissoes_background_ms</t>
  </si>
  <si>
    <t>perfil_regionalizado_emissoes_background_mt</t>
  </si>
  <si>
    <t>perfil_regionalizado_emissoes_background_pb</t>
  </si>
  <si>
    <t>perfil_regionalizado_emissoes_background_pe</t>
  </si>
  <si>
    <t>perfil_regionalizado_emissoes_background_pr</t>
  </si>
  <si>
    <t>perfil_regionalizado_emissoes_background_sp</t>
  </si>
  <si>
    <t>perfil_regionalizado_emissoes_background_outros</t>
  </si>
  <si>
    <t>perfil_regionalizado_emissoes_processo_al</t>
  </si>
  <si>
    <t>perfil_regionalizado_emissoes_processo_ba</t>
  </si>
  <si>
    <t>perfil_regionalizado_emissoes_processo_go</t>
  </si>
  <si>
    <t>perfil_regionalizado_emissoes_processo_mg</t>
  </si>
  <si>
    <t>perfil_regionalizado_emissoes_processo_ms</t>
  </si>
  <si>
    <t>perfil_regionalizado_emissoes_processo_mt</t>
  </si>
  <si>
    <t>perfil_regionalizado_emissoes_processo_pb</t>
  </si>
  <si>
    <t>perfil_regionalizado_emissoes_processo_pe</t>
  </si>
  <si>
    <t>perfil_regionalizado_emissoes_processo_pr</t>
  </si>
  <si>
    <t>perfil_regionalizado_emissoes_processo_sp</t>
  </si>
  <si>
    <t>perfil_regionalizado_emissoes_processo_outros</t>
  </si>
  <si>
    <t>_E1GC</t>
  </si>
  <si>
    <t>Etapa agrícola - Cana-de-açúcar</t>
  </si>
  <si>
    <t>etapa_agricola_producao_cana</t>
  </si>
  <si>
    <t>etapa_agricola_ocupacao_total</t>
  </si>
  <si>
    <t>Etapa industrial - Etanol</t>
  </si>
  <si>
    <t>insumos_industriais_cana_de_acucar</t>
  </si>
  <si>
    <t>insumos_industriais_agua</t>
  </si>
  <si>
    <t>insumos_industriais_cal_cao</t>
  </si>
  <si>
    <t>insumos_industriais_acido_sulfurico</t>
  </si>
  <si>
    <t>insumos_industriais_acido_fosforico</t>
  </si>
  <si>
    <t>insumos_industriais_floculante</t>
  </si>
  <si>
    <t>insumos_industriais_antibioticos</t>
  </si>
  <si>
    <t>insumos_industriais_oleo_lubrificante</t>
  </si>
  <si>
    <t>insumos_industriais_zeolita</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</si>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</sst>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
    <numFmt numFmtId="176" formatCode="0.000"/>
    <numFmt numFmtId="177" formatCode="0.00000"/>
    <numFmt numFmtId="178" formatCode="0.0%"/>
    <numFmt numFmtId="179" formatCode="#,##0.000000"/>
    <numFmt numFmtId="180" formatCode="#,##0.000"/>
    <numFmt numFmtId="181" formatCode="_-* #,##0.000_-;\-* #,##0.000_-;_-* \-???_-;_-@_-"/>
    <numFmt numFmtId="182" formatCode="0.0000"/>
    <numFmt numFmtId="183" formatCode="#,##0.0000"/>
    <numFmt numFmtId="184" formatCode="#,##0.00000"/>
  </numFmts>
  <fonts count="201"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u/>
      <sz val="11"/>
      <color rgb="FF0563C1"/>
      <name val="Calibri"/>
      <family val="2"/>
      <charset val="1"/>
    </font>
    <font>
      <sz val="11"/>
      <color rgb="FF0D0D0D"/>
      <name val="Calibri Light"/>
      <family val="2"/>
      <charset val="1"/>
    </font>
    <font>
      <sz val="11"/>
      <color rgb="FF000000"/>
      <name val="Calibri Light"/>
      <family val="2"/>
      <charset val="1"/>
    </font>
    <font>
      <sz val="11"/>
      <color rgb="FF262626"/>
      <name val="Calibri Light"/>
      <family val="2"/>
      <charset val="1"/>
    </font>
    <font>
      <b/>
      <sz val="14"/>
      <color rgb="FFFFFFFF"/>
      <name val="Calibri Light"/>
      <family val="2"/>
      <charset val="1"/>
    </font>
    <font>
      <sz val="11"/>
      <color rgb="FFFF0000"/>
      <name val="Calibri Light"/>
      <family val="2"/>
      <charset val="1"/>
    </font>
    <font>
      <sz val="11"/>
      <color rgb="FFFFFFFF"/>
      <name val="Calibri Light"/>
      <family val="2"/>
      <charset val="1"/>
    </font>
    <font>
      <b/>
      <sz val="16"/>
      <color rgb="FFFFFFFF"/>
      <name val="Calibri Light"/>
      <family val="2"/>
      <charset val="1"/>
    </font>
    <font>
      <b/>
      <sz val="16"/>
      <color rgb="FFFF0000"/>
      <name val="Calibri Light"/>
      <family val="2"/>
      <charset val="1"/>
    </font>
    <font>
      <sz val="12"/>
      <color rgb="FF595959"/>
      <name val="Calibri Light"/>
      <family val="2"/>
      <charset val="1"/>
    </font>
    <font>
      <sz val="12"/>
      <color rgb="FF404040"/>
      <name val="Calibri Light"/>
      <family val="2"/>
      <charset val="1"/>
    </font>
    <font>
      <sz val="13"/>
      <color rgb="FF0D0D0D"/>
      <name val="Calibri Light"/>
      <family val="2"/>
      <charset val="1"/>
    </font>
    <font>
      <b/>
      <sz val="12"/>
      <color rgb="FF0D0D0D"/>
      <name val="Calibri Light"/>
      <family val="2"/>
      <charset val="1"/>
    </font>
    <font>
      <b/>
      <sz val="13"/>
      <color rgb="FFFFFFFF"/>
      <name val="Calibri Light"/>
      <family val="2"/>
      <charset val="1"/>
    </font>
    <font>
      <sz val="11"/>
      <color rgb="FF0070C0"/>
      <name val="Calibri Light"/>
      <family val="2"/>
      <charset val="1"/>
    </font>
    <font>
      <sz val="10"/>
      <color rgb="FF404040"/>
      <name val="Calibri Light"/>
      <family val="2"/>
      <charset val="1"/>
    </font>
    <font>
      <sz val="11"/>
      <color rgb="FF404040"/>
      <name val="Calibri Light"/>
      <family val="2"/>
      <charset val="1"/>
    </font>
    <font>
      <b/>
      <sz val="14"/>
      <color rgb="FF595959"/>
      <name val="Calibri Light"/>
      <family val="2"/>
      <charset val="1"/>
    </font>
    <font>
      <b/>
      <sz val="12"/>
      <color rgb="FF2F5597"/>
      <name val="Calibri Light"/>
      <family val="2"/>
      <charset val="1"/>
    </font>
    <font>
      <b/>
      <sz val="11"/>
      <color rgb="FFFF0000"/>
      <name val="Calibri Light"/>
      <family val="2"/>
      <charset val="1"/>
    </font>
    <font>
      <b/>
      <sz val="11"/>
      <color rgb="FF0D0D0D"/>
      <name val="Calibri Light"/>
      <family val="2"/>
      <charset val="1"/>
    </font>
    <font>
      <sz val="9"/>
      <color rgb="FF0D0D0D"/>
      <name val="Calibri Light"/>
      <family val="2"/>
      <charset val="1"/>
    </font>
    <font>
      <b/>
      <sz val="11"/>
      <color rgb="FF2F5597"/>
      <name val="Calibri Light"/>
      <family val="2"/>
      <charset val="1"/>
    </font>
    <font>
      <sz val="10"/>
      <color rgb="FF0D0D0D"/>
      <name val="Calibri Light"/>
      <family val="2"/>
      <charset val="1"/>
    </font>
    <font>
      <sz val="8"/>
      <color rgb="FF0D0D0D"/>
      <name val="Calibri Light"/>
      <family val="2"/>
      <charset val="1"/>
    </font>
    <font>
      <b/>
      <sz val="11"/>
      <color rgb="FFFFFFFF"/>
      <name val="Calibri Light"/>
      <family val="2"/>
      <charset val="1"/>
    </font>
    <font>
      <b/>
      <sz val="16"/>
      <color rgb="FFFFFFFF"/>
      <name val="Calibri"/>
      <family val="2"/>
      <charset val="1"/>
    </font>
    <font>
      <b/>
      <vertAlign val="subscript"/>
      <sz val="11"/>
      <color rgb="FFFFFFFF"/>
      <name val="Calibri Light"/>
      <family val="2"/>
      <charset val="1"/>
    </font>
    <font>
      <b/>
      <sz val="11"/>
      <color rgb="FF0070C0"/>
      <name val="Calibri Light"/>
      <family val="2"/>
      <charset val="1"/>
    </font>
    <font>
      <b/>
      <sz val="11"/>
      <color rgb="FF000000"/>
      <name val="Calibri Light"/>
      <family val="2"/>
      <charset val="1"/>
    </font>
    <font>
      <b/>
      <sz val="11"/>
      <color rgb="FF262626"/>
      <name val="Calibri Light"/>
      <family val="2"/>
      <charset val="1"/>
    </font>
    <font>
      <sz val="11"/>
      <name val="Calibri Light"/>
      <family val="2"/>
      <charset val="1"/>
    </font>
    <font>
      <vertAlign val="subscript"/>
      <sz val="11"/>
      <name val="Calibri Light"/>
      <family val="2"/>
      <charset val="1"/>
    </font>
    <font>
      <b/>
      <sz val="11"/>
      <name val="Calibri Light"/>
      <family val="2"/>
      <charset val="1"/>
    </font>
    <font>
      <vertAlign val="subscript"/>
      <sz val="11"/>
      <color rgb="FF000000"/>
      <name val="Calibri Light"/>
      <family val="2"/>
      <charset val="1"/>
    </font>
    <font>
      <sz val="11"/>
      <color rgb="FF2D70C9"/>
      <name val="Calibri Light"/>
      <family val="2"/>
      <charset val="1"/>
    </font>
    <font>
      <b/>
      <vertAlign val="subscript"/>
      <sz val="11"/>
      <name val="Calibri Light"/>
      <family val="2"/>
      <charset val="1"/>
    </font>
    <font>
      <sz val="11"/>
      <name val="Calibri"/>
      <family val="2"/>
      <charset val="1"/>
    </font>
    <font>
      <sz val="14"/>
      <color rgb="FFFFFFFF"/>
      <name val="Calibri"/>
      <family val="2"/>
      <charset val="1"/>
    </font>
    <font>
      <sz val="14"/>
      <color rgb="FFFFFFFF"/>
      <name val="Calibri Light"/>
      <family val="2"/>
      <charset val="1"/>
    </font>
    <font>
      <b/>
      <sz val="16"/>
      <name val="Calibri Light"/>
      <family val="2"/>
      <charset val="1"/>
    </font>
    <font>
      <b/>
      <sz val="14"/>
      <color rgb="FFFFFFFF"/>
      <name val="Times New Roman"/>
      <family val="1"/>
      <charset val="1"/>
    </font>
    <font>
      <sz val="10"/>
      <color rgb="FF0070C0"/>
      <name val="Calibri Light"/>
      <family val="2"/>
      <charset val="1"/>
    </font>
    <font>
      <sz val="10"/>
      <color rgb="FF000000"/>
      <name val="Calibri Light"/>
      <family val="2"/>
      <charset val="1"/>
    </font>
    <font>
      <b/>
      <sz val="12"/>
      <color rgb="FFFFFFFF"/>
      <name val="Calibri Light"/>
      <family val="2"/>
      <charset val="1"/>
    </font>
    <font>
      <sz val="11"/>
      <color rgb="FFFF0000"/>
      <name val="Calibri"/>
      <family val="2"/>
      <charset val="1"/>
    </font>
    <font>
      <b/>
      <sz val="20"/>
      <color rgb="FFFFFFFF"/>
      <name val="Calibri Light"/>
      <family val="2"/>
      <charset val="1"/>
    </font>
    <font>
      <b/>
      <sz val="16"/>
      <color rgb="FF000000"/>
      <name val="Calibri Light"/>
      <family val="2"/>
      <charset val="1"/>
    </font>
    <font>
      <i/>
      <sz val="11"/>
      <color rgb="FF000000"/>
      <name val="Calibri Light"/>
      <family val="2"/>
      <charset val="1"/>
    </font>
    <font>
      <sz val="11"/>
      <color rgb="FFC0C0C0"/>
      <name val="Calibri Light"/>
      <family val="2"/>
      <charset val="1"/>
    </font>
    <font>
      <b/>
      <sz val="11"/>
      <color rgb="FF002060"/>
      <name val="Calibri Light"/>
      <family val="2"/>
      <charset val="1"/>
    </font>
    <font>
      <i/>
      <sz val="11"/>
      <name val="Calibri Light"/>
      <family val="2"/>
      <charset val="1"/>
    </font>
    <font>
      <b/>
      <sz val="12"/>
      <color rgb="FFFFFFFF"/>
      <name val="Calibri"/>
      <family val="2"/>
      <charset val="1"/>
    </font>
    <font>
      <b/>
      <vertAlign val="subscript"/>
      <sz val="12"/>
      <color rgb="FFFFFFFF"/>
      <name val="Calibri Light"/>
      <family val="2"/>
      <charset val="1"/>
    </font>
    <font>
      <b/>
      <sz val="12"/>
      <color rgb="FF262626"/>
      <name val="Calibri Light"/>
      <family val="2"/>
      <charset val="1"/>
    </font>
    <font>
      <i/>
      <sz val="11"/>
      <color rgb="FFE7E6E6"/>
      <name val="Calibri Light"/>
      <family val="2"/>
      <charset val="1"/>
    </font>
    <font>
      <sz val="11"/>
      <color rgb="FFD9D9D9"/>
      <name val="Calibri Light"/>
      <family val="2"/>
      <charset val="1"/>
    </font>
    <font>
      <sz val="11"/>
      <color rgb="FF002060"/>
      <name val="Calibri Light"/>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2D70C9"/>
      <name val="Calibri"/>
      <family val="2"/>
      <charset val="1"/>
    </font>
    <font>
      <i/>
      <sz val="11"/>
      <color rgb="FFFFFFFF"/>
      <name val="Calibri Light"/>
      <family val="2"/>
      <charset val="1"/>
    </font>
    <font>
      <b/>
      <sz val="10"/>
      <color rgb="FF000000"/>
      <name val="Calibri Light"/>
      <family val="2"/>
      <charset val="1"/>
    </font>
    <font>
      <b/>
      <vertAlign val="subscript"/>
      <sz val="10"/>
      <color rgb="FF000000"/>
      <name val="Calibri Light"/>
      <family val="2"/>
      <charset val="1"/>
    </font>
    <font>
      <sz val="11"/>
      <color rgb="FF265EAA"/>
      <name val="Calibri Light"/>
      <family val="2"/>
      <charset val="1"/>
    </font>
    <font>
      <b/>
      <vertAlign val="subscript"/>
      <sz val="11"/>
      <color rgb="FF000000"/>
      <name val="Calibri Light"/>
      <family val="2"/>
      <charset val="1"/>
    </font>
    <font>
      <strike/>
      <sz val="11"/>
      <color rgb="FF000000"/>
      <name val="Calibri Light"/>
      <family val="2"/>
      <charset val="1"/>
    </font>
    <font>
      <b/>
      <sz val="11"/>
      <color rgb="FF3A67B8"/>
      <name val="Calibri"/>
      <family val="2"/>
      <charset val="1"/>
    </font>
    <font>
      <sz val="11"/>
      <color rgb="FF000000"/>
      <name val="Calibri"/>
      <family val="2"/>
      <charset val="1"/>
    </font>
    <font>
      <sz val="8"/>
      <name val="Calibri"/>
      <family val="2"/>
      <charset val="1"/>
    </font>
    <font>
      <b/>
      <sz val="11"/>
      <color rgb="FFFF0000"/>
      <name val="Calibri Light"/>
      <family val="2"/>
    </font>
    <font>
      <sz val="11"/>
      <color rgb="FF000000"/>
      <name val="Calibri Light"/>
      <family val="2"/>
    </font>
    <font>
      <b/>
      <sz val="16"/>
      <color rgb="FFFFFFFF"/>
      <name val="Calibri Light"/>
      <family val="2"/>
    </font>
    <font>
      <b/>
      <sz val="11"/>
      <color rgb="FF000000"/>
      <name val="Calibri Light"/>
      <family val="2"/>
    </font>
    <font>
      <sz val="11"/>
      <name val="Calibri Light"/>
      <family val="2"/>
    </font>
    <font>
      <b/>
      <vertAlign val="subscript"/>
      <sz val="11"/>
      <color rgb="FFFFFFFF"/>
      <name val="Calibri Light"/>
      <family val="2"/>
    </font>
    <font>
      <b/>
      <sz val="11"/>
      <color rgb="FF0070C0"/>
      <name val="Calibri Light"/>
      <family val="2"/>
    </font>
    <font>
      <b/>
      <sz val="11"/>
      <name val="Calibri Light"/>
      <family val="2"/>
    </font>
    <font>
      <b/>
      <sz val="11"/>
      <color rgb="FFEE0000"/>
      <name val="Calibri Light"/>
      <family val="2"/>
    </font>
    <font>
      <b/>
      <sz val="11"/>
      <color rgb="FF0D0D0D"/>
      <name val="Calibri Light"/>
      <family val="2"/>
    </font>
    <font>
      <b/>
      <sz val="11"/>
      <color rgb="FFFFFFFF"/>
      <name val="Calibri Light"/>
      <family val="2"/>
    </font>
    <font>
      <sz val="11"/>
      <name val="Calibri Light"/>
      <family val="2"/>
    </font>
    <font>
      <sz val="11"/>
      <color rgb="FF262626"/>
      <name val="Calibri Light"/>
      <family val="2"/>
    </font>
    <font>
      <sz val="11"/>
      <color rgb="FF0070C0"/>
      <name val="Calibri Light"/>
      <family val="2"/>
    </font>
    <font>
      <i/>
      <sz val="11"/>
      <color rgb="FF000000"/>
      <name val="Calibri Light"/>
      <family val="2"/>
    </font>
    <font>
      <sz val="11"/>
      <color rgb="FFFFFFFF"/>
      <name val="Calibri Light"/>
      <family val="2"/>
    </font>
    <font>
      <sz val="16"/>
      <color rgb="FFFFFFFF"/>
      <name val="Calibri Light"/>
      <family val="2"/>
    </font>
    <font>
      <b/>
      <sz val="16"/>
      <name val="Calibri Light"/>
      <family val="2"/>
    </font>
    <font>
      <b/>
      <sz val="12"/>
      <color rgb="FF2F5597"/>
      <name val="Calibri Light"/>
      <family val="2"/>
    </font>
    <font>
      <b/>
      <sz val="11"/>
      <color rgb="FF262626"/>
      <name val="Calibri Light"/>
      <family val="2"/>
    </font>
    <font>
      <sz val="11"/>
      <color rgb="FF0D0D0D"/>
      <name val="Calibri Light"/>
      <family val="2"/>
    </font>
    <font>
      <sz val="11"/>
      <color theme="5"/>
      <name val="Calibri Light"/>
      <family val="2"/>
    </font>
    <font>
      <b/>
      <vertAlign val="subscript"/>
      <sz val="11"/>
      <name val="Calibri Light"/>
      <family val="2"/>
    </font>
    <font>
      <b/>
      <vertAlign val="subscript"/>
      <sz val="11"/>
      <color rgb="FF0D0D0D"/>
      <name val="Calibri Light"/>
      <family val="2"/>
    </font>
    <font>
      <vertAlign val="subscript"/>
      <sz val="11"/>
      <color rgb="FF0D0D0D"/>
      <name val="Calibri Light"/>
      <family val="2"/>
    </font>
    <font>
      <vertAlign val="subscript"/>
      <sz val="11"/>
      <name val="Calibri Light"/>
      <family val="2"/>
    </font>
    <font>
      <sz val="11"/>
      <color rgb="FFFF0000"/>
      <name val="Calibri Light"/>
      <family val="2"/>
    </font>
    <font>
      <sz val="11"/>
      <color rgb="FF595959"/>
      <name val="Calibri Light"/>
      <family val="2"/>
    </font>
    <font>
      <sz val="14"/>
      <color rgb="FFFFFFFF"/>
      <name val="Calibri Light"/>
      <family val="2"/>
    </font>
    <font>
      <b/>
      <sz val="12"/>
      <color rgb="FF1F4E79"/>
      <name val="Calibri Light"/>
      <family val="2"/>
    </font>
    <font>
      <b/>
      <sz val="13"/>
      <color rgb="FFFFFFFF"/>
      <name val="Calibri Light"/>
      <family val="2"/>
    </font>
    <font>
      <b/>
      <sz val="18"/>
      <color rgb="FFFFFFFF"/>
      <name val="Calibri Light"/>
      <family val="2"/>
    </font>
    <font>
      <sz val="18"/>
      <color rgb="FF000000"/>
      <name val="Calibri Light"/>
      <family val="2"/>
    </font>
    <font>
      <u/>
      <sz val="11"/>
      <color rgb="FF595959"/>
      <name val="Calibri Light"/>
      <family val="2"/>
    </font>
    <font>
      <b/>
      <sz val="11"/>
      <color rgb="FF595959"/>
      <name val="Calibri Light"/>
      <family val="2"/>
    </font>
    <font>
      <i/>
      <u/>
      <sz val="11"/>
      <color rgb="FF595959"/>
      <name val="Calibri Light"/>
      <family val="2"/>
    </font>
    <font>
      <i/>
      <sz val="11"/>
      <color rgb="FF595959"/>
      <name val="Calibri Light"/>
      <family val="2"/>
    </font>
    <font>
      <sz val="12"/>
      <color rgb="FF0D0D0D"/>
      <name val="Calibri Light"/>
      <family val="2"/>
    </font>
    <font>
      <b/>
      <sz val="14"/>
      <color rgb="FFFFFFFF"/>
      <name val="Calibri Light"/>
      <family val="2"/>
    </font>
    <font>
      <sz val="11"/>
      <color theme="1"/>
      <name val="Calibri Light"/>
      <family val="2"/>
    </font>
    <font>
      <b/>
      <sz val="11"/>
      <color theme="7" tint="-0.249977111117893"/>
      <name val="Calibri Light"/>
      <family val="2"/>
    </font>
    <font>
      <b/>
      <sz val="11"/>
      <color theme="7" tint="-0.499984740745262"/>
      <name val="Calibri Light"/>
      <family val="2"/>
    </font>
    <font>
      <sz val="11"/>
      <color theme="0" tint="-0.34998626667073579"/>
      <name val="Calibri Light"/>
      <family val="2"/>
      <charset val="1"/>
    </font>
    <font>
      <i/>
      <sz val="11"/>
      <color rgb="FFE7E6E6"/>
      <name val="Calibri Light"/>
      <family val="2"/>
    </font>
    <font>
      <sz val="13"/>
      <color rgb="FF0D0D0D"/>
      <name val="Calibri Light"/>
      <family val="2"/>
    </font>
    <font>
      <b/>
      <sz val="14"/>
      <color rgb="FF0D0D0D"/>
      <name val="Calibri Light"/>
      <family val="2"/>
    </font>
    <font>
      <b/>
      <sz val="12"/>
      <color rgb="FF0D0D0D"/>
      <name val="Calibri Light"/>
      <family val="2"/>
    </font>
    <font>
      <sz val="12"/>
      <color rgb="FF595959"/>
      <name val="Calibri Light"/>
      <family val="2"/>
    </font>
    <font>
      <sz val="11"/>
      <color theme="3"/>
      <name val="Calibri Light"/>
      <family val="2"/>
    </font>
    <font>
      <b/>
      <sz val="11"/>
      <color theme="3"/>
      <name val="Calibri Light"/>
      <family val="2"/>
    </font>
    <font>
      <b/>
      <sz val="16"/>
      <color rgb="FF000000"/>
      <name val="Calibri Light"/>
      <family val="2"/>
    </font>
    <font>
      <b/>
      <vertAlign val="subscript"/>
      <sz val="11"/>
      <color rgb="FF000000"/>
      <name val="Calibri Light"/>
      <family val="2"/>
    </font>
    <font>
      <sz val="12"/>
      <color rgb="FF0070C0"/>
      <name val="Calibri Light"/>
      <family val="2"/>
    </font>
    <font>
      <sz val="12"/>
      <color rgb="FF000000"/>
      <name val="Calibri Light"/>
      <family val="2"/>
    </font>
    <font>
      <sz val="11"/>
      <color theme="4"/>
      <name val="Calibri"/>
      <family val="2"/>
      <charset val="1"/>
    </font>
    <font>
      <b/>
      <sz val="16"/>
      <color rgb="FF2F5597"/>
      <name val="Calibri Light"/>
      <family val="2"/>
    </font>
    <font>
      <sz val="10"/>
      <color rgb="FF0070C0"/>
      <name val="Calibri Light"/>
      <family val="2"/>
    </font>
    <font>
      <vertAlign val="subscript"/>
      <sz val="11"/>
      <color rgb="FF000000"/>
      <name val="Calibri Light"/>
      <family val="2"/>
    </font>
    <font>
      <vertAlign val="subscript"/>
      <sz val="11"/>
      <color rgb="FF000000"/>
      <name val="Calibri"/>
      <family val="2"/>
    </font>
    <font>
      <sz val="8"/>
      <color rgb="FF0D0D0D"/>
      <name val="Calibri Light"/>
      <family val="2"/>
    </font>
    <font>
      <sz val="11"/>
      <color theme="4"/>
      <name val="Calibri Light"/>
      <family val="2"/>
    </font>
    <font>
      <sz val="12"/>
      <name val="Calibri Light"/>
      <family val="2"/>
    </font>
    <font>
      <b/>
      <sz val="12"/>
      <color rgb="FFFFFFFF"/>
      <name val="Calibri Light"/>
      <family val="2"/>
    </font>
    <font>
      <vertAlign val="superscript"/>
      <sz val="11"/>
      <color rgb="FF0D0D0D"/>
      <name val="Calibri Light"/>
      <family val="2"/>
    </font>
    <font>
      <sz val="11"/>
      <color rgb="FF000000"/>
      <name val="Calibri Light"/>
      <family val="2"/>
    </font>
    <font>
      <b/>
      <sz val="11"/>
      <color rgb="FF2F5597"/>
      <name val="Calibri Light"/>
      <family val="2"/>
    </font>
    <font>
      <sz val="12"/>
      <color rgb="FF0D0D0D"/>
      <name val="Arial"/>
      <family val="2"/>
    </font>
    <font>
      <sz val="12"/>
      <color theme="1"/>
      <name val="Arial"/>
      <family val="2"/>
    </font>
    <font>
      <sz val="11"/>
      <color rgb="FFFF3399"/>
      <name val="Calibri Light"/>
      <family val="2"/>
      <charset val="1"/>
    </font>
    <font>
      <b/>
      <sz val="11"/>
      <color theme="3"/>
      <name val="Calibri Light"/>
      <family val="2"/>
      <charset val="1"/>
    </font>
    <font>
      <b/>
      <sz val="11"/>
      <color theme="0"/>
      <name val="Courier New"/>
      <family val="1"/>
      <charset val="1"/>
    </font>
    <font>
      <sz val="11"/>
      <color theme="0"/>
      <name val="Courier New"/>
      <family val="1"/>
      <charset val="1"/>
    </font>
    <font>
      <b/>
      <sz val="11"/>
      <name val="Courier New"/>
      <family val="1"/>
      <charset val="1"/>
    </font>
    <font>
      <sz val="11"/>
      <color rgb="FF000000"/>
      <name val="Courier New"/>
      <family val="1"/>
      <charset val="1"/>
    </font>
    <font>
      <b/>
      <sz val="11"/>
      <color rgb="FF000000"/>
      <name val="Courier New"/>
      <family val="1"/>
      <charset val="1"/>
    </font>
    <font>
      <b/>
      <i/>
      <sz val="11"/>
      <color rgb="FF000000"/>
      <name val="Courier New"/>
      <family val="1"/>
      <charset val="1"/>
    </font>
    <font>
      <sz val="11"/>
      <color theme="0"/>
      <name val="Calibri Light"/>
      <family val="2"/>
      <charset val="1"/>
    </font>
    <font>
      <sz val="12"/>
      <color theme="0"/>
      <name val="Calibri Light"/>
      <family val="2"/>
      <charset val="1"/>
    </font>
    <font>
      <sz val="11"/>
      <color theme="0"/>
      <name val="Calibri Light"/>
      <family val="2"/>
    </font>
    <font>
      <b/>
      <sz val="11"/>
      <color theme="0"/>
      <name val="Calibri Light"/>
      <family val="2"/>
      <charset val="1"/>
    </font>
    <font>
      <b/>
      <sz val="11"/>
      <color theme="0"/>
      <name val="Calibri"/>
      <family val="2"/>
      <charset val="1"/>
    </font>
    <font>
      <sz val="11"/>
      <color theme="0"/>
      <name val="Calibri"/>
      <family val="2"/>
      <charset val="1"/>
    </font>
    <font>
      <sz val="16"/>
      <color theme="0"/>
      <name val="Calibri"/>
      <family val="2"/>
      <charset val="1"/>
    </font>
    <font>
      <sz val="10"/>
      <color theme="0"/>
      <name val="Calibri Light"/>
      <family val="2"/>
      <charset val="1"/>
    </font>
    <font>
      <b/>
      <sz val="16"/>
      <color theme="0"/>
      <name val="Calibri"/>
      <family val="2"/>
      <charset val="1"/>
    </font>
    <font>
      <sz val="12"/>
      <color theme="0"/>
      <name val="Calibri Light"/>
      <family val="2"/>
    </font>
    <font>
      <b/>
      <sz val="13"/>
      <color theme="0"/>
      <name val="Calibri Light"/>
      <family val="2"/>
    </font>
    <font>
      <b/>
      <sz val="11"/>
      <color theme="0"/>
      <name val="Calibri Light"/>
      <family val="2"/>
    </font>
    <font>
      <sz val="16"/>
      <color theme="0"/>
      <name val="Calibri Light"/>
      <family val="2"/>
    </font>
    <font>
      <sz val="10"/>
      <color theme="0"/>
      <name val="Calibri Light"/>
      <family val="2"/>
    </font>
    <font>
      <b/>
      <sz val="16"/>
      <color theme="0"/>
      <name val="Calibri Light"/>
      <family val="2"/>
    </font>
    <font>
      <sz val="11"/>
      <color theme="1"/>
      <name val="Calibri Light"/>
      <family val="2"/>
      <charset val="1"/>
    </font>
    <font>
      <b/>
      <sz val="11"/>
      <color rgb="FFFF3399"/>
      <name val="Calibri Light"/>
      <family val="2"/>
    </font>
    <font>
      <sz val="11"/>
      <color rgb="FFFF0000"/>
      <name val="Calibri"/>
      <family val="2"/>
      <scheme val="minor"/>
    </font>
    <font>
      <u/>
      <sz val="11"/>
      <color theme="3"/>
      <name val="Calibri Light"/>
      <family val="2"/>
    </font>
    <font>
      <b/>
      <sz val="12"/>
      <color rgb="FF262626"/>
      <name val="Calibri Light"/>
      <family val="2"/>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b/>
      <sz val="12"/>
      <name val="Calibri Light"/>
      <family val="2"/>
    </font>
  </fonts>
  <fills count="98">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265EAA"/>
        <bgColor rgb="FF2F5597"/>
      </patternFill>
    </fill>
    <fill>
      <patternFill patternType="solid">
        <fgColor rgb="FF4B9FD7"/>
        <bgColor rgb="FF5B9BD5"/>
      </patternFill>
    </fill>
    <fill>
      <patternFill patternType="solid">
        <fgColor rgb="FFD2ED61"/>
        <bgColor rgb="FFFFD966"/>
      </patternFill>
    </fill>
    <fill>
      <patternFill patternType="solid">
        <fgColor rgb="FF648ECF"/>
        <bgColor rgb="FF5B9BD5"/>
      </patternFill>
    </fill>
    <fill>
      <patternFill patternType="solid">
        <fgColor rgb="FF1F4E79"/>
        <bgColor rgb="FF1F4E78"/>
      </patternFill>
    </fill>
    <fill>
      <patternFill patternType="solid">
        <fgColor rgb="FF1F4E78"/>
        <bgColor rgb="FF1F4E79"/>
      </patternFill>
    </fill>
    <fill>
      <patternFill patternType="solid">
        <fgColor rgb="FFDAE3F3"/>
        <bgColor rgb="FFE7E6E6"/>
      </patternFill>
    </fill>
    <fill>
      <patternFill patternType="solid">
        <fgColor rgb="FF2F5597"/>
        <bgColor rgb="FF265EAA"/>
      </patternFill>
    </fill>
    <fill>
      <patternFill patternType="solid">
        <fgColor rgb="FF2E75B6"/>
        <bgColor rgb="FF2D70C9"/>
      </patternFill>
    </fill>
    <fill>
      <patternFill patternType="solid">
        <fgColor rgb="FFE7E6E6"/>
        <bgColor rgb="FFDAE3F3"/>
      </patternFill>
    </fill>
    <fill>
      <patternFill patternType="solid">
        <fgColor rgb="FF8EB4E6"/>
        <bgColor rgb="FF8FAADC"/>
      </patternFill>
    </fill>
    <fill>
      <patternFill patternType="solid">
        <fgColor rgb="FF4472C4"/>
        <bgColor rgb="FF3A67B8"/>
      </patternFill>
    </fill>
    <fill>
      <patternFill patternType="solid">
        <fgColor rgb="FF8FAADC"/>
        <bgColor rgb="FF8EB4E6"/>
      </patternFill>
    </fill>
    <fill>
      <patternFill patternType="solid">
        <fgColor rgb="FF5B9BD5"/>
        <bgColor rgb="FF4B9FD7"/>
      </patternFill>
    </fill>
    <fill>
      <patternFill patternType="solid">
        <fgColor rgb="FFA8C615"/>
        <bgColor rgb="FF99CC00"/>
      </patternFill>
    </fill>
    <fill>
      <patternFill patternType="solid">
        <fgColor rgb="FFFFC000"/>
        <bgColor rgb="FFF0F1F2"/>
      </patternFill>
    </fill>
    <fill>
      <patternFill patternType="solid">
        <fgColor rgb="FFFFC000"/>
        <bgColor rgb="FFD2ED61"/>
      </patternFill>
    </fill>
    <fill>
      <patternFill patternType="solid">
        <fgColor theme="0" tint="-4.9989318521683403E-2"/>
        <bgColor rgb="FFF2F2F2"/>
      </patternFill>
    </fill>
    <fill>
      <patternFill patternType="solid">
        <fgColor rgb="FFFFFF00"/>
        <bgColor rgb="FFF0F1F2"/>
      </patternFill>
    </fill>
    <fill>
      <patternFill patternType="solid">
        <fgColor rgb="FFFFFF00"/>
        <bgColor indexed="64"/>
      </patternFill>
    </fill>
    <fill>
      <patternFill patternType="solid">
        <fgColor rgb="FFD2ED61"/>
        <bgColor rgb="FFC5E0B4"/>
      </patternFill>
    </fill>
    <fill>
      <patternFill patternType="solid">
        <fgColor rgb="FFEEB8E9"/>
        <bgColor rgb="FFF0F1F2"/>
      </patternFill>
    </fill>
    <fill>
      <patternFill patternType="solid">
        <fgColor rgb="FFEEB8E9"/>
        <bgColor rgb="FFF2F2F2"/>
      </patternFill>
    </fill>
    <fill>
      <patternFill patternType="solid">
        <fgColor theme="0"/>
        <bgColor rgb="FFF2F2F2"/>
      </patternFill>
    </fill>
    <fill>
      <patternFill patternType="solid">
        <fgColor theme="0"/>
        <bgColor indexed="64"/>
      </patternFill>
    </fill>
    <fill>
      <patternFill patternType="solid">
        <fgColor rgb="FFEEB8E9"/>
        <bgColor rgb="FFDAE3F3"/>
      </patternFill>
    </fill>
    <fill>
      <patternFill patternType="solid">
        <fgColor rgb="FFEEB8E9"/>
        <bgColor indexed="64"/>
      </patternFill>
    </fill>
    <fill>
      <patternFill patternType="solid">
        <fgColor rgb="FF339966"/>
        <bgColor rgb="FF548235"/>
      </patternFill>
    </fill>
    <fill>
      <patternFill patternType="solid">
        <fgColor rgb="FFFF0000"/>
        <bgColor rgb="FFF0F1F2"/>
      </patternFill>
    </fill>
    <fill>
      <patternFill patternType="solid">
        <fgColor rgb="FFEEB8E9"/>
        <bgColor rgb="FFD2ED61"/>
      </patternFill>
    </fill>
    <fill>
      <patternFill patternType="solid">
        <fgColor rgb="FFF0F1F2"/>
        <bgColor rgb="FFF0F1F2"/>
      </patternFill>
    </fill>
    <fill>
      <patternFill patternType="solid">
        <fgColor rgb="FFF0F1F2"/>
        <bgColor rgb="FFD2ED61"/>
      </patternFill>
    </fill>
    <fill>
      <patternFill patternType="solid">
        <fgColor rgb="FFF2F2F2"/>
        <bgColor rgb="FFDAE3F3"/>
      </patternFill>
    </fill>
    <fill>
      <patternFill patternType="solid">
        <fgColor rgb="FFB2B2B2"/>
        <bgColor indexed="64"/>
      </patternFill>
    </fill>
    <fill>
      <patternFill patternType="solid">
        <fgColor rgb="FFD2ED61"/>
        <bgColor indexed="64"/>
      </patternFill>
    </fill>
    <fill>
      <patternFill patternType="solid">
        <fgColor rgb="FFF2F2F2"/>
        <bgColor rgb="FFF2F2F2"/>
      </patternFill>
    </fill>
    <fill>
      <patternFill patternType="solid">
        <fgColor theme="0" tint="-0.14999847407452621"/>
        <bgColor rgb="FFA8D08D"/>
      </patternFill>
    </fill>
    <fill>
      <patternFill patternType="solid">
        <fgColor theme="2"/>
        <bgColor rgb="FFF0F1F2"/>
      </patternFill>
    </fill>
    <fill>
      <patternFill patternType="solid">
        <fgColor theme="0" tint="-4.9989318521683403E-2"/>
        <bgColor rgb="FFDBDBDB"/>
      </patternFill>
    </fill>
    <fill>
      <patternFill patternType="solid">
        <fgColor rgb="FFFFFFFF"/>
        <bgColor rgb="FFFFFFFF"/>
      </patternFill>
    </fill>
    <fill>
      <patternFill patternType="solid">
        <fgColor theme="5" tint="0.79998168889431442"/>
        <bgColor rgb="FFF7710D"/>
      </patternFill>
    </fill>
    <fill>
      <patternFill patternType="solid">
        <fgColor theme="5" tint="0.59999389629810485"/>
        <bgColor rgb="FFF7710D"/>
      </patternFill>
    </fill>
    <fill>
      <patternFill patternType="solid">
        <fgColor theme="5" tint="0.59999389629810485"/>
        <bgColor rgb="FFF0F1F2"/>
      </patternFill>
    </fill>
    <fill>
      <patternFill patternType="solid">
        <fgColor theme="5" tint="0.79998168889431442"/>
        <bgColor indexed="64"/>
      </patternFill>
    </fill>
    <fill>
      <patternFill patternType="solid">
        <fgColor theme="5" tint="0.39997558519241921"/>
        <bgColor indexed="64"/>
      </patternFill>
    </fill>
    <fill>
      <patternFill patternType="solid">
        <fgColor rgb="FF9DC3E6"/>
        <bgColor indexed="64"/>
      </patternFill>
    </fill>
    <fill>
      <patternFill patternType="solid">
        <fgColor theme="6"/>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4"/>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ABC96B"/>
        <bgColor indexed="64"/>
      </patternFill>
    </fill>
    <fill>
      <patternFill patternType="solid">
        <fgColor rgb="FFF2F2F2"/>
        <bgColor indexed="64"/>
      </patternFill>
    </fill>
    <fill>
      <patternFill patternType="solid">
        <fgColor theme="3" tint="0.79998168889431442"/>
        <bgColor rgb="FFD2ED61"/>
      </patternFill>
    </fill>
    <fill>
      <patternFill patternType="solid">
        <fgColor rgb="FF9DC3E6"/>
        <bgColor rgb="FFD2ED61"/>
      </patternFill>
    </fill>
    <fill>
      <patternFill patternType="solid">
        <fgColor theme="3" tint="0.79998168889431442"/>
        <bgColor rgb="FF5B9BD5"/>
      </patternFill>
    </fill>
    <fill>
      <patternFill patternType="solid">
        <fgColor rgb="FF4B9FD7"/>
        <bgColor rgb="FFD2ED61"/>
      </patternFill>
    </fill>
    <fill>
      <patternFill patternType="solid">
        <fgColor theme="3" tint="0.79998168889431442"/>
        <bgColor rgb="FFF0F1F2"/>
      </patternFill>
    </fill>
    <fill>
      <patternFill patternType="solid">
        <fgColor rgb="FFD2ED61"/>
        <bgColor rgb="FF5B9BD5"/>
      </patternFill>
    </fill>
    <fill>
      <patternFill patternType="solid">
        <fgColor theme="3" tint="-0.249977111117893"/>
        <bgColor rgb="FF265EAA"/>
      </patternFill>
    </fill>
    <fill>
      <patternFill patternType="solid">
        <fgColor theme="0" tint="-4.9989318521683403E-2"/>
        <bgColor rgb="FFF0F1F2"/>
      </patternFill>
    </fill>
    <fill>
      <patternFill patternType="solid">
        <fgColor theme="8" tint="0.59999389629810485"/>
        <bgColor rgb="FFF0F1F2"/>
      </patternFill>
    </fill>
    <fill>
      <patternFill patternType="solid">
        <fgColor rgb="FF265EAA"/>
        <bgColor indexed="64"/>
      </patternFill>
    </fill>
    <fill>
      <patternFill patternType="solid">
        <fgColor rgb="FF265EAA"/>
        <bgColor rgb="FFF2F2F2"/>
      </patternFill>
    </fill>
    <fill>
      <patternFill patternType="solid">
        <fgColor rgb="FF265EAA"/>
        <bgColor rgb="FFD2ED61"/>
      </patternFill>
    </fill>
    <fill>
      <patternFill patternType="solid">
        <fgColor rgb="FF265EAA"/>
        <bgColor rgb="FFFFD966"/>
      </patternFill>
    </fill>
    <fill>
      <patternFill patternType="solid">
        <fgColor rgb="FF265EAA"/>
        <bgColor rgb="FFF7710D"/>
      </patternFill>
    </fill>
    <fill>
      <patternFill patternType="solid">
        <fgColor rgb="FF265EAA"/>
        <bgColor rgb="FFF0F1F2"/>
      </patternFill>
    </fill>
    <fill>
      <patternFill patternType="solid">
        <fgColor rgb="FF92D050"/>
        <bgColor rgb="FFF7710D"/>
      </patternFill>
    </fill>
    <fill>
      <patternFill patternType="solid">
        <fgColor theme="6"/>
        <bgColor rgb="FFF7710D"/>
      </patternFill>
    </fill>
    <fill>
      <patternFill patternType="solid">
        <fgColor theme="6"/>
        <bgColor rgb="FFF0F1F2"/>
      </patternFill>
    </fill>
    <fill>
      <patternFill patternType="solid">
        <fgColor theme="6"/>
        <bgColor rgb="FFD2ED61"/>
      </patternFill>
    </fill>
    <fill>
      <patternFill patternType="solid">
        <fgColor theme="0" tint="-4.9989318521683403E-2"/>
        <bgColor rgb="FFD2ED61"/>
      </patternFill>
    </fill>
    <fill>
      <patternFill patternType="solid">
        <fgColor theme="8" tint="0.79998168889431442"/>
        <bgColor rgb="FFD2ED61"/>
      </patternFill>
    </fill>
    <fill>
      <patternFill patternType="solid">
        <fgColor rgb="FFFFFF00"/>
        <bgColor rgb="FFF2F2F2"/>
      </patternFill>
    </fill>
    <fill>
      <patternFill patternType="solid">
        <fgColor theme="5" tint="0.59999389629810485"/>
        <bgColor indexed="64"/>
      </patternFill>
    </fill>
    <fill>
      <patternFill patternType="solid">
        <fgColor rgb="FFE6B8B7"/>
        <bgColor rgb="FFD2ED61"/>
      </patternFill>
    </fill>
  </fills>
  <borders count="64">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right/>
      <top style="dotted">
        <color auto="1"/>
      </top>
      <bottom style="dotted">
        <color auto="1"/>
      </bottom>
      <diagonal/>
    </border>
    <border>
      <left/>
      <right/>
      <top style="dotted">
        <color auto="1"/>
      </top>
      <bottom/>
      <diagonal/>
    </border>
    <border>
      <left style="dotted">
        <color auto="1"/>
      </left>
      <right/>
      <top/>
      <bottom/>
      <diagonal/>
    </border>
    <border>
      <left style="dotted">
        <color auto="1"/>
      </left>
      <right/>
      <top style="dotted">
        <color auto="1"/>
      </top>
      <bottom style="dotted">
        <color auto="1"/>
      </bottom>
      <diagonal/>
    </border>
    <border>
      <left/>
      <right style="dotted">
        <color auto="1"/>
      </right>
      <top/>
      <bottom/>
      <diagonal/>
    </border>
    <border>
      <left/>
      <right/>
      <top/>
      <bottom style="thin">
        <color rgb="FF8EB4E6"/>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rgb="FFFFFFFF"/>
      </bottom>
      <diagonal/>
    </border>
    <border>
      <left style="thin">
        <color rgb="FF3A67B8"/>
      </left>
      <right/>
      <top/>
      <bottom/>
      <diagonal/>
    </border>
    <border>
      <left/>
      <right/>
      <top/>
      <bottom style="thin">
        <color rgb="FF3A67B8"/>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style="dotted">
        <color rgb="FF000000"/>
      </left>
      <right style="dotted">
        <color rgb="FF000000"/>
      </right>
      <top style="dotted">
        <color rgb="FF000000"/>
      </top>
      <bottom style="dotted">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FFFFFF"/>
      </right>
      <top/>
      <bottom/>
      <diagonal/>
    </border>
    <border>
      <left style="thin">
        <color rgb="FF000000"/>
      </left>
      <right/>
      <top/>
      <bottom/>
      <diagonal/>
    </border>
    <border>
      <left style="thin">
        <color auto="1"/>
      </left>
      <right style="thin">
        <color auto="1"/>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bottom style="thin">
        <color rgb="FF000000"/>
      </bottom>
      <diagonal/>
    </border>
    <border>
      <left/>
      <right style="thin">
        <color auto="1"/>
      </right>
      <top style="thin">
        <color rgb="FF000000"/>
      </top>
      <bottom style="thin">
        <color rgb="FF000000"/>
      </bottom>
      <diagonal/>
    </border>
    <border>
      <left/>
      <right style="thin">
        <color rgb="FF000000"/>
      </right>
      <top/>
      <bottom/>
      <diagonal/>
    </border>
    <border>
      <left style="thin">
        <color rgb="FF000000"/>
      </left>
      <right style="thin">
        <color auto="1"/>
      </right>
      <top style="thin">
        <color rgb="FF000000"/>
      </top>
      <bottom/>
      <diagonal/>
    </border>
    <border>
      <left style="thin">
        <color auto="1"/>
      </left>
      <right style="thin">
        <color auto="1"/>
      </right>
      <top style="thin">
        <color rgb="FF000000"/>
      </top>
      <bottom/>
      <diagonal/>
    </border>
    <border>
      <left style="thin">
        <color auto="1"/>
      </left>
      <right style="thin">
        <color rgb="FF000000"/>
      </right>
      <top style="thin">
        <color rgb="FF000000"/>
      </top>
      <bottom/>
      <diagonal/>
    </border>
    <border>
      <left style="dotted">
        <color auto="1"/>
      </left>
      <right style="dotted">
        <color auto="1"/>
      </right>
      <top/>
      <bottom style="dotted">
        <color auto="1"/>
      </bottom>
      <diagonal/>
    </border>
    <border>
      <left style="dotted">
        <color auto="1"/>
      </left>
      <right style="dotted">
        <color auto="1"/>
      </right>
      <top style="dotted">
        <color auto="1"/>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rgb="FFFFFFFF"/>
      </top>
      <bottom style="thin">
        <color rgb="FF000000"/>
      </bottom>
      <diagonal/>
    </border>
    <border>
      <left style="thin">
        <color rgb="FF000000"/>
      </left>
      <right style="thin">
        <color auto="1"/>
      </right>
      <top/>
      <bottom style="thin">
        <color rgb="FF000000"/>
      </bottom>
      <diagonal/>
    </border>
    <border>
      <left/>
      <right style="thin">
        <color auto="1"/>
      </right>
      <top style="thin">
        <color auto="1"/>
      </top>
      <bottom/>
      <diagonal/>
    </border>
    <border>
      <left style="thin">
        <color rgb="FF000000"/>
      </left>
      <right style="thin">
        <color rgb="FF000000"/>
      </right>
      <top/>
      <bottom style="thin">
        <color auto="1"/>
      </bottom>
      <diagonal/>
    </border>
    <border>
      <left/>
      <right style="thin">
        <color rgb="FF000000"/>
      </right>
      <top/>
      <bottom style="thin">
        <color auto="1"/>
      </bottom>
      <diagonal/>
    </border>
  </borders>
  <cellStyleXfs count="133">
    <xf numFmtId="0" fontId="0" fillId="0" borderId="0"/>
    <xf numFmtId="9" fontId="98" fillId="0" borderId="0" applyBorder="0" applyProtection="0"/>
    <xf numFmtId="0" fontId="22" fillId="0" borderId="0" applyBorder="0" applyProtection="0"/>
    <xf numFmtId="0" fontId="98" fillId="0" borderId="0" applyBorder="0" applyProtection="0">
      <alignment horizontal="left" vertical="center" indent="3"/>
    </xf>
    <xf numFmtId="0" fontId="98" fillId="2" borderId="0" applyBorder="0" applyProtection="0"/>
    <xf numFmtId="0" fontId="98" fillId="2" borderId="0" applyBorder="0" applyProtection="0"/>
    <xf numFmtId="0" fontId="98" fillId="2" borderId="0" applyBorder="0" applyProtection="0"/>
    <xf numFmtId="0" fontId="98" fillId="0" borderId="0" applyBorder="0" applyProtection="0">
      <alignment horizontal="left" vertical="center" indent="7"/>
    </xf>
    <xf numFmtId="0" fontId="98" fillId="3" borderId="0" applyBorder="0" applyProtection="0"/>
    <xf numFmtId="4" fontId="1" fillId="0" borderId="0" applyBorder="0" applyProtection="0">
      <alignment horizontal="right" vertical="center"/>
    </xf>
    <xf numFmtId="0" fontId="98" fillId="0" borderId="1"/>
    <xf numFmtId="0" fontId="98" fillId="0" borderId="2"/>
    <xf numFmtId="0" fontId="98" fillId="0" borderId="3"/>
    <xf numFmtId="0" fontId="98" fillId="0" borderId="4"/>
    <xf numFmtId="0" fontId="98" fillId="4" borderId="5"/>
    <xf numFmtId="3" fontId="98" fillId="0" borderId="0" applyBorder="0" applyProtection="0"/>
    <xf numFmtId="0" fontId="2" fillId="0" borderId="0">
      <alignment horizontal="left" vertical="center" wrapText="1"/>
    </xf>
    <xf numFmtId="164" fontId="98" fillId="0" borderId="0" applyBorder="0" applyProtection="0"/>
    <xf numFmtId="0" fontId="98" fillId="5" borderId="6"/>
    <xf numFmtId="3" fontId="3" fillId="0" borderId="7"/>
    <xf numFmtId="165" fontId="98"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98" fillId="0" borderId="0" applyBorder="0" applyProtection="0"/>
    <xf numFmtId="0" fontId="98" fillId="6" borderId="0" applyBorder="0">
      <protection locked="0"/>
    </xf>
    <xf numFmtId="0" fontId="98" fillId="7" borderId="0" applyBorder="0" applyProtection="0"/>
    <xf numFmtId="0" fontId="98" fillId="8" borderId="0" applyBorder="0" applyProtection="0"/>
    <xf numFmtId="0" fontId="98" fillId="9" borderId="0" applyBorder="0" applyProtection="0"/>
    <xf numFmtId="0" fontId="98" fillId="10" borderId="0" applyBorder="0" applyProtection="0"/>
    <xf numFmtId="168" fontId="98" fillId="0" borderId="0" applyBorder="0" applyProtection="0"/>
    <xf numFmtId="0" fontId="6" fillId="11" borderId="0" applyBorder="0"/>
    <xf numFmtId="2" fontId="98" fillId="0" borderId="0" applyBorder="0" applyProtection="0"/>
    <xf numFmtId="0" fontId="98"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98" fillId="0" borderId="0" applyBorder="0" applyProtection="0"/>
    <xf numFmtId="170" fontId="98" fillId="0" borderId="0" applyBorder="0" applyProtection="0"/>
    <xf numFmtId="171" fontId="98" fillId="0" borderId="0" applyBorder="0" applyProtection="0"/>
    <xf numFmtId="9" fontId="98" fillId="0" borderId="0" applyBorder="0" applyProtection="0"/>
    <xf numFmtId="172" fontId="98" fillId="0" borderId="0" applyBorder="0" applyProtection="0"/>
    <xf numFmtId="0" fontId="11" fillId="0" borderId="0"/>
    <xf numFmtId="0" fontId="12" fillId="0" borderId="0"/>
    <xf numFmtId="0" fontId="12" fillId="0" borderId="0"/>
    <xf numFmtId="0" fontId="98" fillId="0" borderId="0"/>
    <xf numFmtId="0" fontId="98" fillId="0" borderId="0"/>
    <xf numFmtId="0" fontId="98" fillId="0" borderId="0"/>
    <xf numFmtId="0" fontId="98" fillId="0" borderId="0"/>
    <xf numFmtId="0" fontId="1" fillId="0" borderId="0" applyBorder="0" applyProtection="0">
      <alignment horizontal="left" vertical="center"/>
    </xf>
    <xf numFmtId="0" fontId="13" fillId="0" borderId="9" applyProtection="0"/>
    <xf numFmtId="0" fontId="98" fillId="12" borderId="0" applyBorder="0" applyProtection="0"/>
    <xf numFmtId="0" fontId="98" fillId="13" borderId="0" applyBorder="0" applyProtection="0"/>
    <xf numFmtId="9" fontId="98" fillId="0" borderId="0" applyBorder="0" applyProtection="0"/>
    <xf numFmtId="173" fontId="98" fillId="9" borderId="0" applyBorder="0"/>
    <xf numFmtId="3" fontId="3" fillId="0" borderId="0">
      <alignment horizontal="left" vertical="center"/>
    </xf>
    <xf numFmtId="0" fontId="4" fillId="0" borderId="0">
      <alignment horizontal="left" vertical="center"/>
    </xf>
    <xf numFmtId="170" fontId="98"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49" fontId="4" fillId="0" borderId="7">
      <alignment horizontal="left"/>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98" fillId="0" borderId="0" applyBorder="0" applyProtection="0"/>
    <xf numFmtId="170" fontId="98"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2" fillId="0" borderId="0">
      <alignment horizontal="left" vertical="center" wrapText="1"/>
    </xf>
    <xf numFmtId="3" fontId="3" fillId="0" borderId="7"/>
    <xf numFmtId="166" fontId="3" fillId="0" borderId="7">
      <alignment horizontal="right" vertical="center"/>
    </xf>
    <xf numFmtId="49" fontId="4" fillId="0" borderId="7">
      <alignment horizontal="left" vertical="center"/>
    </xf>
    <xf numFmtId="167" fontId="5" fillId="0" borderId="7">
      <alignment horizontal="right"/>
    </xf>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12" borderId="0">
      <alignment horizontal="center" wrapText="1"/>
    </xf>
    <xf numFmtId="49" fontId="10" fillId="12" borderId="1">
      <alignment horizontal="left" vertical="center"/>
    </xf>
    <xf numFmtId="3" fontId="3" fillId="0" borderId="0">
      <alignment horizontal="left" vertical="center"/>
    </xf>
    <xf numFmtId="0" fontId="4" fillId="0" borderId="0">
      <alignment horizontal="left" vertical="center"/>
    </xf>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49" fontId="3" fillId="0" borderId="0">
      <alignment horizontal="left" vertical="center"/>
    </xf>
    <xf numFmtId="49" fontId="4" fillId="0" borderId="7">
      <alignment horizontal="left" vertical="center"/>
    </xf>
    <xf numFmtId="49" fontId="4" fillId="0" borderId="7">
      <alignment horizontal="left" vertical="center"/>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49" fontId="3" fillId="0" borderId="7">
      <alignment horizontal="left"/>
    </xf>
    <xf numFmtId="0" fontId="8" fillId="0" borderId="8">
      <alignment horizontal="left"/>
    </xf>
    <xf numFmtId="0" fontId="10" fillId="0" borderId="0">
      <alignment horizontal="left" vertical="center"/>
    </xf>
    <xf numFmtId="0" fontId="17" fillId="46" borderId="0" applyBorder="0" applyProtection="0"/>
  </cellStyleXfs>
  <cellXfs count="1251">
    <xf numFmtId="0" fontId="0" fillId="0" borderId="0" xfId="0"/>
    <xf numFmtId="0" fontId="0" fillId="0" borderId="9" xfId="0" applyBorder="1"/>
    <xf numFmtId="0" fontId="24" fillId="0" borderId="0" xfId="0" applyFont="1" applyAlignment="1">
      <alignment horizontal="center"/>
    </xf>
    <xf numFmtId="0" fontId="26" fillId="0" borderId="0" xfId="0" applyFont="1" applyAlignment="1">
      <alignment horizontal="center" vertical="center"/>
    </xf>
    <xf numFmtId="0" fontId="0" fillId="0" borderId="0" xfId="0" applyAlignment="1">
      <alignment horizontal="center"/>
    </xf>
    <xf numFmtId="0" fontId="24" fillId="0" borderId="0" xfId="0" applyFont="1"/>
    <xf numFmtId="0" fontId="27" fillId="0" borderId="0" xfId="0" applyFont="1"/>
    <xf numFmtId="0" fontId="28" fillId="0" borderId="0" xfId="0" applyFont="1"/>
    <xf numFmtId="0" fontId="29" fillId="17" borderId="0" xfId="0" applyFont="1" applyFill="1" applyAlignment="1">
      <alignment vertical="center"/>
    </xf>
    <xf numFmtId="0" fontId="29" fillId="17" borderId="0" xfId="0" applyFont="1" applyFill="1" applyAlignment="1">
      <alignment horizontal="center" vertical="center"/>
    </xf>
    <xf numFmtId="0" fontId="30" fillId="17" borderId="0" xfId="0" applyFont="1" applyFill="1" applyAlignment="1">
      <alignment vertical="center"/>
    </xf>
    <xf numFmtId="0" fontId="31" fillId="0" borderId="0" xfId="0" applyFont="1" applyAlignment="1">
      <alignment horizontal="right" vertical="center" indent="1"/>
    </xf>
    <xf numFmtId="0" fontId="24" fillId="0" borderId="11" xfId="0" applyFont="1" applyBorder="1"/>
    <xf numFmtId="0" fontId="24" fillId="0" borderId="12" xfId="0" applyFont="1" applyBorder="1"/>
    <xf numFmtId="0" fontId="24" fillId="0" borderId="13" xfId="0" applyFont="1" applyBorder="1"/>
    <xf numFmtId="0" fontId="24" fillId="0" borderId="0" xfId="0" applyFont="1" applyAlignment="1" applyProtection="1">
      <alignment horizontal="left" indent="1"/>
      <protection locked="0"/>
    </xf>
    <xf numFmtId="0" fontId="24" fillId="18" borderId="0" xfId="0" applyFont="1" applyFill="1" applyAlignment="1">
      <alignment horizontal="center"/>
    </xf>
    <xf numFmtId="0" fontId="24" fillId="18" borderId="0" xfId="0" applyFont="1" applyFill="1"/>
    <xf numFmtId="0" fontId="32" fillId="18" borderId="0" xfId="0" applyFont="1" applyFill="1"/>
    <xf numFmtId="0" fontId="23" fillId="18" borderId="0" xfId="0" applyFont="1" applyFill="1" applyAlignment="1">
      <alignment horizontal="center"/>
    </xf>
    <xf numFmtId="0" fontId="23" fillId="18" borderId="0" xfId="0" applyFont="1" applyFill="1"/>
    <xf numFmtId="9" fontId="32" fillId="18" borderId="0" xfId="0" applyNumberFormat="1" applyFont="1" applyFill="1"/>
    <xf numFmtId="0" fontId="33" fillId="18" borderId="0" xfId="0" applyFont="1" applyFill="1" applyAlignment="1">
      <alignment horizontal="center" vertical="center"/>
    </xf>
    <xf numFmtId="2" fontId="35" fillId="19" borderId="0" xfId="1" applyNumberFormat="1" applyFont="1" applyFill="1" applyBorder="1" applyAlignment="1" applyProtection="1">
      <alignment horizontal="center" vertical="center"/>
    </xf>
    <xf numFmtId="0" fontId="23" fillId="18" borderId="0" xfId="0" applyFont="1" applyFill="1" applyAlignment="1">
      <alignment horizontal="right" vertical="center"/>
    </xf>
    <xf numFmtId="2" fontId="36" fillId="18" borderId="0" xfId="0" applyNumberFormat="1" applyFont="1" applyFill="1" applyAlignment="1">
      <alignment horizontal="center" vertical="center"/>
    </xf>
    <xf numFmtId="0" fontId="37" fillId="18" borderId="0" xfId="0" applyFont="1" applyFill="1" applyAlignment="1">
      <alignment horizontal="left" vertical="center"/>
    </xf>
    <xf numFmtId="2" fontId="35" fillId="20" borderId="0" xfId="1" applyNumberFormat="1" applyFont="1" applyFill="1" applyBorder="1" applyAlignment="1" applyProtection="1">
      <alignment horizontal="center" vertical="center"/>
    </xf>
    <xf numFmtId="10" fontId="35" fillId="20" borderId="0" xfId="1" applyNumberFormat="1" applyFont="1" applyFill="1" applyBorder="1" applyAlignment="1" applyProtection="1">
      <alignment horizontal="center" vertical="center"/>
    </xf>
    <xf numFmtId="0" fontId="23" fillId="18" borderId="0" xfId="0" applyFont="1" applyFill="1" applyAlignment="1">
      <alignment vertical="center"/>
    </xf>
    <xf numFmtId="0" fontId="38" fillId="0" borderId="0" xfId="0" applyFont="1" applyAlignment="1">
      <alignment horizontal="center"/>
    </xf>
    <xf numFmtId="0" fontId="41" fillId="11" borderId="0" xfId="0" applyFont="1" applyFill="1" applyAlignment="1">
      <alignment horizontal="center" vertical="center"/>
    </xf>
    <xf numFmtId="0" fontId="23" fillId="18" borderId="0" xfId="0" applyFont="1" applyFill="1" applyAlignment="1">
      <alignment horizontal="right" vertical="center" indent="1"/>
    </xf>
    <xf numFmtId="4" fontId="25" fillId="0" borderId="9" xfId="0" applyNumberFormat="1" applyFont="1" applyBorder="1" applyAlignment="1">
      <alignment horizontal="center" vertical="center"/>
    </xf>
    <xf numFmtId="0" fontId="23" fillId="18" borderId="0" xfId="0" applyFont="1" applyFill="1" applyAlignment="1">
      <alignment horizontal="left" vertical="center" indent="1"/>
    </xf>
    <xf numFmtId="0" fontId="42" fillId="18" borderId="0" xfId="2" applyFont="1" applyFill="1" applyBorder="1" applyAlignment="1" applyProtection="1">
      <alignment horizontal="center" vertical="center"/>
    </xf>
    <xf numFmtId="0" fontId="27" fillId="11" borderId="0" xfId="0" applyFont="1" applyFill="1"/>
    <xf numFmtId="10" fontId="23" fillId="11" borderId="9" xfId="1" applyNumberFormat="1" applyFont="1" applyFill="1" applyBorder="1" applyAlignment="1" applyProtection="1">
      <alignment horizontal="center" vertical="center"/>
    </xf>
    <xf numFmtId="0" fontId="23" fillId="18" borderId="0" xfId="0" applyFont="1" applyFill="1" applyAlignment="1">
      <alignment horizontal="left" vertical="center"/>
    </xf>
    <xf numFmtId="0" fontId="44" fillId="18" borderId="0" xfId="0" applyFont="1" applyFill="1" applyAlignment="1">
      <alignment horizontal="right" vertical="center"/>
    </xf>
    <xf numFmtId="0" fontId="24" fillId="4" borderId="0" xfId="0" applyFont="1" applyFill="1"/>
    <xf numFmtId="0" fontId="24" fillId="18" borderId="0" xfId="0" applyFont="1" applyFill="1" applyAlignment="1">
      <alignment horizontal="right" vertical="center" indent="1"/>
    </xf>
    <xf numFmtId="0" fontId="23" fillId="18" borderId="0" xfId="0" applyFont="1" applyFill="1" applyAlignment="1">
      <alignment horizontal="center" vertical="center"/>
    </xf>
    <xf numFmtId="0" fontId="23" fillId="0" borderId="14" xfId="0" applyFont="1" applyBorder="1" applyAlignment="1" applyProtection="1">
      <alignment horizontal="center" vertical="center"/>
      <protection locked="0"/>
    </xf>
    <xf numFmtId="174" fontId="23" fillId="0" borderId="14" xfId="0" applyNumberFormat="1" applyFont="1" applyBorder="1" applyAlignment="1" applyProtection="1">
      <alignment horizontal="center" vertical="center"/>
      <protection locked="0"/>
    </xf>
    <xf numFmtId="0" fontId="45" fillId="18" borderId="0" xfId="0" applyFont="1" applyFill="1" applyAlignment="1">
      <alignment horizontal="right" vertical="center" indent="1"/>
    </xf>
    <xf numFmtId="0" fontId="45" fillId="18" borderId="0" xfId="0" applyFont="1" applyFill="1" applyAlignment="1">
      <alignment horizontal="left" vertical="center" indent="1"/>
    </xf>
    <xf numFmtId="0" fontId="27" fillId="18" borderId="0" xfId="0" applyFont="1" applyFill="1"/>
    <xf numFmtId="4" fontId="25" fillId="0" borderId="10" xfId="0" applyNumberFormat="1" applyFont="1" applyBorder="1" applyAlignment="1" applyProtection="1">
      <alignment horizontal="center" vertical="center"/>
      <protection locked="0"/>
    </xf>
    <xf numFmtId="0" fontId="23" fillId="18" borderId="0" xfId="0" applyFont="1" applyFill="1" applyAlignment="1">
      <alignment horizontal="right" vertical="center" wrapText="1" indent="1"/>
    </xf>
    <xf numFmtId="10" fontId="23" fillId="11" borderId="10" xfId="1" applyNumberFormat="1" applyFont="1" applyFill="1" applyBorder="1" applyAlignment="1" applyProtection="1">
      <alignment horizontal="center" vertical="center"/>
      <protection locked="0"/>
    </xf>
    <xf numFmtId="0" fontId="23" fillId="18" borderId="0" xfId="0" applyFont="1" applyFill="1" applyAlignment="1">
      <alignment horizontal="left"/>
    </xf>
    <xf numFmtId="0" fontId="23" fillId="11" borderId="0" xfId="0" applyFont="1" applyFill="1" applyAlignment="1">
      <alignment horizontal="left"/>
    </xf>
    <xf numFmtId="0" fontId="23" fillId="11" borderId="0" xfId="0" applyFont="1" applyFill="1" applyAlignment="1">
      <alignment horizontal="center" vertical="center"/>
    </xf>
    <xf numFmtId="0" fontId="23" fillId="11" borderId="0" xfId="0" applyFont="1" applyFill="1" applyAlignment="1">
      <alignment horizontal="left" vertical="center"/>
    </xf>
    <xf numFmtId="0" fontId="23" fillId="11" borderId="0" xfId="0" applyFont="1" applyFill="1" applyAlignment="1">
      <alignment horizontal="center"/>
    </xf>
    <xf numFmtId="9" fontId="23" fillId="11" borderId="0" xfId="1" applyFont="1" applyFill="1" applyBorder="1" applyAlignment="1" applyProtection="1">
      <alignment horizontal="center" vertical="center"/>
    </xf>
    <xf numFmtId="0" fontId="24" fillId="11" borderId="0" xfId="0" applyFont="1" applyFill="1"/>
    <xf numFmtId="0" fontId="42" fillId="18" borderId="0" xfId="0" applyFont="1" applyFill="1" applyAlignment="1">
      <alignment vertical="center"/>
    </xf>
    <xf numFmtId="175" fontId="23" fillId="0" borderId="10" xfId="0" applyNumberFormat="1" applyFont="1" applyBorder="1" applyAlignment="1" applyProtection="1">
      <alignment horizontal="center" vertical="center"/>
      <protection locked="0"/>
    </xf>
    <xf numFmtId="0" fontId="24" fillId="18" borderId="0" xfId="0" applyFont="1" applyFill="1" applyAlignment="1">
      <alignment vertical="center"/>
    </xf>
    <xf numFmtId="0" fontId="41" fillId="18" borderId="0" xfId="0" applyFont="1" applyFill="1" applyAlignment="1">
      <alignment horizontal="left" vertical="center"/>
    </xf>
    <xf numFmtId="0" fontId="47" fillId="20" borderId="0" xfId="0" applyFont="1" applyFill="1" applyAlignment="1">
      <alignment vertical="center"/>
    </xf>
    <xf numFmtId="0" fontId="47" fillId="0" borderId="0" xfId="0" applyFont="1" applyAlignment="1">
      <alignment vertical="center"/>
    </xf>
    <xf numFmtId="0" fontId="42" fillId="4" borderId="16" xfId="0" applyFont="1" applyFill="1" applyBorder="1" applyAlignment="1">
      <alignment horizontal="left" vertical="center" indent="1"/>
    </xf>
    <xf numFmtId="0" fontId="42" fillId="0" borderId="0" xfId="0" applyFont="1" applyAlignment="1">
      <alignment horizontal="left" vertical="center" indent="1"/>
    </xf>
    <xf numFmtId="0" fontId="23" fillId="4" borderId="0" xfId="0" applyFont="1" applyFill="1" applyAlignment="1">
      <alignment horizontal="left" vertical="center" indent="1"/>
    </xf>
    <xf numFmtId="2" fontId="36" fillId="4" borderId="0" xfId="0" applyNumberFormat="1" applyFont="1" applyFill="1" applyAlignment="1">
      <alignment horizontal="center" vertical="center"/>
    </xf>
    <xf numFmtId="2" fontId="36" fillId="0" borderId="0" xfId="0" applyNumberFormat="1" applyFont="1" applyAlignment="1">
      <alignment horizontal="center" vertical="center"/>
    </xf>
    <xf numFmtId="2" fontId="24" fillId="0" borderId="0" xfId="0" applyNumberFormat="1" applyFont="1" applyAlignment="1">
      <alignment horizontal="center"/>
    </xf>
    <xf numFmtId="0" fontId="41" fillId="0" borderId="0" xfId="0" applyFont="1" applyAlignment="1">
      <alignment horizontal="center"/>
    </xf>
    <xf numFmtId="0" fontId="47" fillId="0" borderId="0" xfId="0" applyFont="1" applyAlignment="1">
      <alignment horizontal="center" vertical="center"/>
    </xf>
    <xf numFmtId="3" fontId="50" fillId="4" borderId="0" xfId="0" applyNumberFormat="1" applyFont="1" applyFill="1" applyAlignment="1">
      <alignment horizontal="center" vertical="center"/>
    </xf>
    <xf numFmtId="1" fontId="51" fillId="4" borderId="0" xfId="0" applyNumberFormat="1" applyFont="1" applyFill="1" applyAlignment="1">
      <alignment horizontal="center" vertical="center"/>
    </xf>
    <xf numFmtId="1" fontId="24" fillId="4" borderId="0" xfId="0" applyNumberFormat="1" applyFont="1" applyFill="1" applyAlignment="1">
      <alignment horizontal="center" vertical="center"/>
    </xf>
    <xf numFmtId="1" fontId="24" fillId="0" borderId="0" xfId="0" applyNumberFormat="1" applyFont="1" applyAlignment="1">
      <alignment horizontal="center" vertical="center"/>
    </xf>
    <xf numFmtId="11" fontId="47" fillId="20" borderId="0" xfId="0" applyNumberFormat="1" applyFont="1" applyFill="1" applyAlignment="1">
      <alignment vertical="center"/>
    </xf>
    <xf numFmtId="11" fontId="47" fillId="20" borderId="0" xfId="0" applyNumberFormat="1" applyFont="1" applyFill="1" applyAlignment="1">
      <alignment horizontal="center" vertical="center"/>
    </xf>
    <xf numFmtId="11" fontId="47" fillId="0" borderId="0" xfId="0" applyNumberFormat="1" applyFont="1" applyAlignment="1">
      <alignment horizontal="center" vertical="center"/>
    </xf>
    <xf numFmtId="176" fontId="36" fillId="4" borderId="0" xfId="0" applyNumberFormat="1" applyFont="1" applyFill="1" applyAlignment="1">
      <alignment horizontal="center" vertical="center"/>
    </xf>
    <xf numFmtId="177" fontId="24" fillId="0" borderId="0" xfId="0" applyNumberFormat="1" applyFont="1" applyAlignment="1">
      <alignment horizontal="center" vertical="center"/>
    </xf>
    <xf numFmtId="3" fontId="36" fillId="4" borderId="0" xfId="0" applyNumberFormat="1" applyFont="1" applyFill="1" applyAlignment="1">
      <alignment horizontal="center" vertical="center"/>
    </xf>
    <xf numFmtId="3" fontId="36" fillId="0" borderId="0" xfId="0" applyNumberFormat="1" applyFont="1" applyAlignment="1">
      <alignment horizontal="center" vertical="center"/>
    </xf>
    <xf numFmtId="0" fontId="52" fillId="21" borderId="0" xfId="0" applyFont="1" applyFill="1" applyAlignment="1">
      <alignment vertical="center"/>
    </xf>
    <xf numFmtId="11" fontId="24" fillId="21" borderId="0" xfId="0" applyNumberFormat="1" applyFont="1" applyFill="1" applyAlignment="1">
      <alignment vertical="center"/>
    </xf>
    <xf numFmtId="1" fontId="51" fillId="0" borderId="0" xfId="0" applyNumberFormat="1" applyFont="1" applyAlignment="1">
      <alignment horizontal="center" vertical="center"/>
    </xf>
    <xf numFmtId="1" fontId="36" fillId="0" borderId="0" xfId="0" applyNumberFormat="1" applyFont="1" applyAlignment="1">
      <alignment horizontal="center" vertical="center"/>
    </xf>
    <xf numFmtId="175" fontId="24" fillId="0" borderId="0" xfId="0" applyNumberFormat="1" applyFont="1" applyAlignment="1">
      <alignment horizontal="center" vertical="center"/>
    </xf>
    <xf numFmtId="2" fontId="24" fillId="21" borderId="0" xfId="0" applyNumberFormat="1" applyFont="1" applyFill="1" applyAlignment="1">
      <alignment vertical="center"/>
    </xf>
    <xf numFmtId="3" fontId="24" fillId="21" borderId="0" xfId="0" applyNumberFormat="1" applyFont="1" applyFill="1" applyAlignment="1">
      <alignment vertical="center"/>
    </xf>
    <xf numFmtId="3" fontId="24" fillId="0" borderId="0" xfId="0" applyNumberFormat="1" applyFont="1" applyAlignment="1">
      <alignment vertical="center"/>
    </xf>
    <xf numFmtId="2" fontId="53" fillId="4" borderId="0" xfId="0" applyNumberFormat="1" applyFont="1" applyFill="1" applyAlignment="1">
      <alignment horizontal="center" vertical="center"/>
    </xf>
    <xf numFmtId="0" fontId="27" fillId="0" borderId="0" xfId="0" applyFont="1" applyAlignment="1">
      <alignment vertical="center" wrapText="1"/>
    </xf>
    <xf numFmtId="11" fontId="24" fillId="0" borderId="0" xfId="0" applyNumberFormat="1" applyFont="1" applyAlignment="1">
      <alignment horizontal="center"/>
    </xf>
    <xf numFmtId="4" fontId="24" fillId="0" borderId="0" xfId="0" applyNumberFormat="1" applyFont="1" applyAlignment="1">
      <alignment horizontal="center"/>
    </xf>
    <xf numFmtId="0" fontId="42" fillId="4" borderId="0" xfId="0" applyFont="1" applyFill="1" applyAlignment="1">
      <alignment horizontal="left" vertical="center" indent="1"/>
    </xf>
    <xf numFmtId="0" fontId="53" fillId="4" borderId="0" xfId="0" applyFont="1" applyFill="1" applyAlignment="1">
      <alignment horizontal="left" vertical="center" indent="1"/>
    </xf>
    <xf numFmtId="2" fontId="55" fillId="4" borderId="0" xfId="0" applyNumberFormat="1" applyFont="1" applyFill="1" applyAlignment="1">
      <alignment vertical="center"/>
    </xf>
    <xf numFmtId="175" fontId="47" fillId="20" borderId="0" xfId="0" applyNumberFormat="1" applyFont="1" applyFill="1" applyAlignment="1">
      <alignment horizontal="center" vertical="center"/>
    </xf>
    <xf numFmtId="175" fontId="47" fillId="0" borderId="0" xfId="0" applyNumberFormat="1" applyFont="1" applyAlignment="1">
      <alignment horizontal="center" vertical="center"/>
    </xf>
    <xf numFmtId="175" fontId="36" fillId="4" borderId="0" xfId="0" applyNumberFormat="1" applyFont="1" applyFill="1" applyAlignment="1">
      <alignment horizontal="center" vertical="center"/>
    </xf>
    <xf numFmtId="178" fontId="36" fillId="4" borderId="0" xfId="1" applyNumberFormat="1" applyFont="1" applyFill="1" applyBorder="1" applyAlignment="1" applyProtection="1">
      <alignment horizontal="center" vertical="center"/>
    </xf>
    <xf numFmtId="178" fontId="36" fillId="0" borderId="0" xfId="1" applyNumberFormat="1" applyFont="1" applyBorder="1" applyAlignment="1" applyProtection="1">
      <alignment horizontal="center" vertical="center"/>
    </xf>
    <xf numFmtId="11" fontId="24" fillId="20" borderId="0" xfId="0" applyNumberFormat="1" applyFont="1" applyFill="1" applyAlignment="1">
      <alignment horizontal="center" vertical="center"/>
    </xf>
    <xf numFmtId="2" fontId="27" fillId="0" borderId="0" xfId="0" applyNumberFormat="1" applyFont="1"/>
    <xf numFmtId="4" fontId="36" fillId="4" borderId="0" xfId="0" applyNumberFormat="1" applyFont="1" applyFill="1" applyAlignment="1">
      <alignment horizontal="center" vertical="center"/>
    </xf>
    <xf numFmtId="4" fontId="36" fillId="0" borderId="0" xfId="0" applyNumberFormat="1" applyFont="1" applyAlignment="1">
      <alignment horizontal="center" vertical="center"/>
    </xf>
    <xf numFmtId="4" fontId="55" fillId="4" borderId="0" xfId="0" applyNumberFormat="1" applyFont="1" applyFill="1" applyAlignment="1">
      <alignment horizontal="center" vertical="center"/>
    </xf>
    <xf numFmtId="175" fontId="36" fillId="0" borderId="0" xfId="0" applyNumberFormat="1" applyFont="1" applyAlignment="1">
      <alignment horizontal="center" vertical="center"/>
    </xf>
    <xf numFmtId="1" fontId="27" fillId="0" borderId="0" xfId="0" applyNumberFormat="1" applyFont="1"/>
    <xf numFmtId="4" fontId="53" fillId="4" borderId="0" xfId="0" applyNumberFormat="1" applyFont="1" applyFill="1" applyAlignment="1">
      <alignment horizontal="center" vertical="center"/>
    </xf>
    <xf numFmtId="0" fontId="27" fillId="0" borderId="0" xfId="0" applyFont="1" applyAlignment="1">
      <alignment horizontal="center"/>
    </xf>
    <xf numFmtId="4" fontId="53" fillId="0" borderId="0" xfId="0" applyNumberFormat="1" applyFont="1" applyAlignment="1">
      <alignment horizontal="center" vertical="center"/>
    </xf>
    <xf numFmtId="11" fontId="47" fillId="20" borderId="0" xfId="0" applyNumberFormat="1" applyFont="1" applyFill="1" applyAlignment="1">
      <alignment horizontal="left" vertical="center"/>
    </xf>
    <xf numFmtId="11" fontId="53" fillId="0" borderId="0" xfId="0" applyNumberFormat="1" applyFont="1" applyAlignment="1">
      <alignment horizontal="center"/>
    </xf>
    <xf numFmtId="2" fontId="53" fillId="0" borderId="0" xfId="0" applyNumberFormat="1" applyFont="1" applyAlignment="1">
      <alignment horizontal="center"/>
    </xf>
    <xf numFmtId="3" fontId="24" fillId="0" borderId="0" xfId="0" applyNumberFormat="1" applyFont="1" applyAlignment="1">
      <alignment horizontal="center"/>
    </xf>
    <xf numFmtId="2" fontId="41" fillId="0" borderId="0" xfId="0" applyNumberFormat="1" applyFont="1" applyAlignment="1">
      <alignment horizontal="center"/>
    </xf>
    <xf numFmtId="0" fontId="41" fillId="0" borderId="0" xfId="0" applyFont="1"/>
    <xf numFmtId="0" fontId="24" fillId="0" borderId="0" xfId="0" applyFont="1" applyAlignment="1">
      <alignment vertical="center"/>
    </xf>
    <xf numFmtId="177" fontId="27" fillId="0" borderId="0" xfId="1" applyNumberFormat="1" applyFont="1" applyBorder="1" applyAlignment="1" applyProtection="1">
      <alignment horizontal="center"/>
    </xf>
    <xf numFmtId="4" fontId="50" fillId="4" borderId="0" xfId="0" applyNumberFormat="1" applyFont="1" applyFill="1" applyAlignment="1">
      <alignment horizontal="center" vertical="center"/>
    </xf>
    <xf numFmtId="9" fontId="27" fillId="0" borderId="0" xfId="1" applyFont="1" applyBorder="1" applyAlignment="1" applyProtection="1">
      <alignment horizontal="center"/>
    </xf>
    <xf numFmtId="0" fontId="51" fillId="0" borderId="0" xfId="0" applyFont="1" applyAlignment="1">
      <alignment vertical="center"/>
    </xf>
    <xf numFmtId="4" fontId="50" fillId="18" borderId="0" xfId="0" applyNumberFormat="1" applyFont="1" applyFill="1" applyAlignment="1">
      <alignment horizontal="center" vertical="center"/>
    </xf>
    <xf numFmtId="175" fontId="55" fillId="0" borderId="0" xfId="0" applyNumberFormat="1" applyFont="1" applyAlignment="1">
      <alignment horizontal="center" vertical="center"/>
    </xf>
    <xf numFmtId="1" fontId="27" fillId="0" borderId="0" xfId="0" applyNumberFormat="1" applyFont="1" applyAlignment="1">
      <alignment horizontal="center"/>
    </xf>
    <xf numFmtId="4" fontId="53" fillId="18" borderId="0" xfId="0" applyNumberFormat="1" applyFont="1" applyFill="1" applyAlignment="1">
      <alignment horizontal="center" vertical="center"/>
    </xf>
    <xf numFmtId="10" fontId="27" fillId="0" borderId="0" xfId="1" applyNumberFormat="1" applyFont="1" applyBorder="1" applyProtection="1"/>
    <xf numFmtId="4" fontId="36" fillId="18" borderId="0" xfId="0" applyNumberFormat="1" applyFont="1" applyFill="1" applyAlignment="1">
      <alignment horizontal="center" vertical="center"/>
    </xf>
    <xf numFmtId="0" fontId="53" fillId="18" borderId="0" xfId="0" applyFont="1" applyFill="1" applyAlignment="1">
      <alignment horizontal="left" vertical="center" indent="1"/>
    </xf>
    <xf numFmtId="2" fontId="47" fillId="0" borderId="0" xfId="0" applyNumberFormat="1" applyFont="1" applyAlignment="1">
      <alignment vertical="center"/>
    </xf>
    <xf numFmtId="0" fontId="25" fillId="21" borderId="0" xfId="0" applyFont="1" applyFill="1" applyAlignment="1">
      <alignment vertical="center"/>
    </xf>
    <xf numFmtId="0" fontId="25" fillId="0" borderId="0" xfId="0" applyFont="1" applyAlignment="1">
      <alignment vertical="center"/>
    </xf>
    <xf numFmtId="0" fontId="42" fillId="25" borderId="0" xfId="0" applyFont="1" applyFill="1" applyAlignment="1">
      <alignment horizontal="left" vertical="center" indent="1"/>
    </xf>
    <xf numFmtId="0" fontId="55" fillId="25" borderId="0" xfId="0" applyFont="1" applyFill="1" applyAlignment="1">
      <alignment horizontal="left" vertical="center" indent="1"/>
    </xf>
    <xf numFmtId="4" fontId="50" fillId="25" borderId="0" xfId="0" applyNumberFormat="1" applyFont="1" applyFill="1" applyAlignment="1">
      <alignment horizontal="center" vertical="center"/>
    </xf>
    <xf numFmtId="4" fontId="50" fillId="0" borderId="0" xfId="0" applyNumberFormat="1" applyFont="1" applyAlignment="1">
      <alignment horizontal="center" vertical="center"/>
    </xf>
    <xf numFmtId="4" fontId="47" fillId="20" borderId="0" xfId="0" applyNumberFormat="1" applyFont="1" applyFill="1" applyAlignment="1">
      <alignment horizontal="center" vertical="center"/>
    </xf>
    <xf numFmtId="4" fontId="47" fillId="0" borderId="0" xfId="0" applyNumberFormat="1" applyFont="1" applyAlignment="1">
      <alignment horizontal="center" vertical="center"/>
    </xf>
    <xf numFmtId="0" fontId="24" fillId="0" borderId="9" xfId="0" applyFont="1" applyBorder="1" applyProtection="1">
      <protection locked="0"/>
    </xf>
    <xf numFmtId="0" fontId="24" fillId="0" borderId="9" xfId="0" applyFont="1" applyBorder="1" applyAlignment="1" applyProtection="1">
      <alignment horizontal="center"/>
      <protection locked="0"/>
    </xf>
    <xf numFmtId="4" fontId="24" fillId="0" borderId="9" xfId="0" applyNumberFormat="1" applyFont="1" applyBorder="1" applyAlignment="1" applyProtection="1">
      <alignment horizontal="center"/>
      <protection locked="0"/>
    </xf>
    <xf numFmtId="4" fontId="0" fillId="0" borderId="9" xfId="0" applyNumberFormat="1" applyBorder="1" applyAlignment="1" applyProtection="1">
      <alignment horizontal="center"/>
      <protection locked="0"/>
    </xf>
    <xf numFmtId="10" fontId="59" fillId="0" borderId="9" xfId="0" applyNumberFormat="1" applyFont="1" applyBorder="1" applyAlignment="1" applyProtection="1">
      <alignment horizontal="center"/>
      <protection locked="0"/>
    </xf>
    <xf numFmtId="0" fontId="0" fillId="11" borderId="0" xfId="0" applyFill="1" applyAlignment="1">
      <alignment horizontal="center" vertical="center"/>
    </xf>
    <xf numFmtId="0" fontId="0" fillId="11" borderId="0" xfId="0" applyFill="1" applyAlignment="1">
      <alignment horizontal="center" vertical="center" wrapText="1"/>
    </xf>
    <xf numFmtId="0" fontId="0" fillId="11" borderId="0" xfId="0" applyFill="1"/>
    <xf numFmtId="0" fontId="28" fillId="11" borderId="0" xfId="0" applyFont="1" applyFill="1"/>
    <xf numFmtId="9" fontId="24" fillId="11" borderId="0" xfId="0" applyNumberFormat="1" applyFont="1" applyFill="1"/>
    <xf numFmtId="9" fontId="53" fillId="11" borderId="0" xfId="0" applyNumberFormat="1" applyFont="1" applyFill="1"/>
    <xf numFmtId="0" fontId="24" fillId="11" borderId="0" xfId="0" applyFont="1" applyFill="1" applyAlignment="1">
      <alignment horizontal="center" vertical="center"/>
    </xf>
    <xf numFmtId="176" fontId="24" fillId="11" borderId="0" xfId="0" applyNumberFormat="1" applyFont="1" applyFill="1" applyAlignment="1">
      <alignment horizontal="center" vertical="center"/>
    </xf>
    <xf numFmtId="0" fontId="24" fillId="11" borderId="0" xfId="0" applyFont="1" applyFill="1" applyAlignment="1">
      <alignment horizontal="center" vertical="center" wrapText="1"/>
    </xf>
    <xf numFmtId="2" fontId="61" fillId="11" borderId="0" xfId="0" applyNumberFormat="1" applyFont="1" applyFill="1" applyAlignment="1">
      <alignment horizontal="center" vertical="center"/>
    </xf>
    <xf numFmtId="0" fontId="24" fillId="11" borderId="0" xfId="0" applyFont="1" applyFill="1" applyProtection="1">
      <protection locked="0"/>
    </xf>
    <xf numFmtId="9" fontId="29" fillId="17" borderId="0" xfId="0" applyNumberFormat="1" applyFont="1" applyFill="1" applyAlignment="1">
      <alignment vertical="center"/>
    </xf>
    <xf numFmtId="0" fontId="47" fillId="17" borderId="0" xfId="0" applyFont="1" applyFill="1" applyAlignment="1">
      <alignment vertical="center"/>
    </xf>
    <xf numFmtId="9" fontId="62" fillId="17" borderId="0" xfId="0" applyNumberFormat="1" applyFont="1" applyFill="1" applyAlignment="1">
      <alignment vertical="center"/>
    </xf>
    <xf numFmtId="0" fontId="29" fillId="11" borderId="0" xfId="0" applyFont="1" applyFill="1" applyAlignment="1">
      <alignment vertical="center"/>
    </xf>
    <xf numFmtId="2" fontId="26" fillId="17" borderId="0" xfId="0" applyNumberFormat="1" applyFont="1" applyFill="1" applyAlignment="1">
      <alignment horizontal="center" vertical="center"/>
    </xf>
    <xf numFmtId="0" fontId="0" fillId="0" borderId="17" xfId="0" applyBorder="1" applyAlignment="1">
      <alignment horizontal="center" vertical="center"/>
    </xf>
    <xf numFmtId="9" fontId="23" fillId="0" borderId="9" xfId="0" applyNumberFormat="1" applyFont="1" applyBorder="1" applyAlignment="1" applyProtection="1">
      <alignment horizontal="center" vertical="center" wrapText="1"/>
      <protection locked="0"/>
    </xf>
    <xf numFmtId="0" fontId="24" fillId="0" borderId="9" xfId="0" applyFont="1" applyBorder="1" applyAlignment="1" applyProtection="1">
      <alignment horizontal="center" vertical="center" wrapText="1"/>
      <protection locked="0"/>
    </xf>
    <xf numFmtId="2" fontId="23" fillId="0" borderId="9" xfId="0" applyNumberFormat="1" applyFont="1" applyBorder="1" applyAlignment="1">
      <alignment horizontal="center" vertical="center" wrapText="1"/>
    </xf>
    <xf numFmtId="176" fontId="23" fillId="0" borderId="9" xfId="0" applyNumberFormat="1" applyFont="1" applyBorder="1" applyAlignment="1">
      <alignment horizontal="center" vertical="center" wrapText="1"/>
    </xf>
    <xf numFmtId="0" fontId="23" fillId="4" borderId="9" xfId="0" applyFont="1" applyFill="1" applyBorder="1" applyAlignment="1">
      <alignment horizontal="center" vertical="center" wrapText="1"/>
    </xf>
    <xf numFmtId="0" fontId="23" fillId="4" borderId="9" xfId="0" applyFont="1" applyFill="1" applyBorder="1" applyAlignment="1">
      <alignment horizontal="left" vertical="center" wrapText="1"/>
    </xf>
    <xf numFmtId="0" fontId="23" fillId="4" borderId="9" xfId="0" applyFont="1" applyFill="1" applyBorder="1" applyAlignment="1">
      <alignment horizontal="left" vertical="center" wrapText="1" indent="1"/>
    </xf>
    <xf numFmtId="0" fontId="42" fillId="4" borderId="9" xfId="0" applyFont="1" applyFill="1" applyBorder="1" applyAlignment="1">
      <alignment horizontal="left" vertical="center" wrapText="1" indent="1"/>
    </xf>
    <xf numFmtId="0" fontId="25" fillId="28" borderId="0" xfId="0" applyFont="1" applyFill="1" applyAlignment="1">
      <alignment horizontal="right" vertical="center" wrapText="1" indent="1"/>
    </xf>
    <xf numFmtId="0" fontId="23" fillId="0" borderId="9" xfId="0" applyFont="1" applyBorder="1" applyAlignment="1">
      <alignment horizontal="center" vertical="center" wrapText="1"/>
    </xf>
    <xf numFmtId="0" fontId="24" fillId="28" borderId="0" xfId="0" applyFont="1" applyFill="1" applyAlignment="1">
      <alignment horizontal="center" vertical="center"/>
    </xf>
    <xf numFmtId="0" fontId="24" fillId="0" borderId="9" xfId="0" applyFont="1" applyBorder="1" applyAlignment="1" applyProtection="1">
      <alignment horizontal="left" vertical="center"/>
      <protection locked="0"/>
    </xf>
    <xf numFmtId="4" fontId="25" fillId="0" borderId="9" xfId="0" applyNumberFormat="1" applyFont="1" applyBorder="1" applyAlignment="1" applyProtection="1">
      <alignment horizontal="center" vertical="center"/>
      <protection locked="0"/>
    </xf>
    <xf numFmtId="4" fontId="23" fillId="11" borderId="9" xfId="0" applyNumberFormat="1" applyFont="1" applyFill="1" applyBorder="1" applyAlignment="1" applyProtection="1">
      <alignment horizontal="center" vertical="center"/>
      <protection locked="0"/>
    </xf>
    <xf numFmtId="10" fontId="53" fillId="11" borderId="9" xfId="0" applyNumberFormat="1" applyFont="1" applyFill="1" applyBorder="1" applyAlignment="1" applyProtection="1">
      <alignment horizontal="center" vertical="center"/>
      <protection locked="0"/>
    </xf>
    <xf numFmtId="4" fontId="23" fillId="0" borderId="9" xfId="1" applyNumberFormat="1" applyFont="1" applyBorder="1" applyAlignment="1" applyProtection="1">
      <alignment horizontal="center" vertical="center"/>
      <protection locked="0"/>
    </xf>
    <xf numFmtId="4" fontId="53" fillId="11" borderId="9" xfId="0" applyNumberFormat="1" applyFont="1" applyFill="1" applyBorder="1" applyAlignment="1" applyProtection="1">
      <alignment horizontal="center" vertical="center"/>
      <protection locked="0"/>
    </xf>
    <xf numFmtId="4" fontId="53" fillId="0" borderId="9" xfId="0" applyNumberFormat="1" applyFont="1" applyBorder="1" applyAlignment="1" applyProtection="1">
      <alignment horizontal="center" vertical="center"/>
      <protection locked="0"/>
    </xf>
    <xf numFmtId="4" fontId="53" fillId="0" borderId="9" xfId="1" applyNumberFormat="1" applyFont="1" applyBorder="1" applyAlignment="1" applyProtection="1">
      <alignment horizontal="center" vertical="center"/>
      <protection locked="0"/>
    </xf>
    <xf numFmtId="10" fontId="53" fillId="0" borderId="9" xfId="1" applyNumberFormat="1" applyFont="1" applyBorder="1" applyAlignment="1" applyProtection="1">
      <alignment horizontal="center" vertical="center"/>
      <protection locked="0"/>
    </xf>
    <xf numFmtId="2" fontId="53" fillId="9" borderId="9" xfId="0" applyNumberFormat="1" applyFont="1" applyFill="1" applyBorder="1" applyAlignment="1">
      <alignment horizontal="center" vertical="center"/>
    </xf>
    <xf numFmtId="176" fontId="53" fillId="9" borderId="9" xfId="0" applyNumberFormat="1" applyFont="1" applyFill="1" applyBorder="1" applyAlignment="1">
      <alignment horizontal="center" vertical="center"/>
    </xf>
    <xf numFmtId="2" fontId="53" fillId="9" borderId="9" xfId="0" applyNumberFormat="1" applyFont="1" applyFill="1" applyBorder="1" applyAlignment="1">
      <alignment horizontal="center" vertical="center" wrapText="1"/>
    </xf>
    <xf numFmtId="2" fontId="60" fillId="0" borderId="9" xfId="0" applyNumberFormat="1" applyFont="1" applyBorder="1" applyAlignment="1">
      <alignment horizontal="center" vertical="center"/>
    </xf>
    <xf numFmtId="4" fontId="36" fillId="28" borderId="0" xfId="0" applyNumberFormat="1" applyFont="1" applyFill="1" applyAlignment="1">
      <alignment horizontal="center" vertical="center"/>
    </xf>
    <xf numFmtId="2" fontId="53" fillId="0" borderId="9" xfId="0" applyNumberFormat="1" applyFont="1" applyBorder="1" applyAlignment="1">
      <alignment horizontal="center" vertical="center" wrapText="1"/>
    </xf>
    <xf numFmtId="2" fontId="28" fillId="11" borderId="0" xfId="0" applyNumberFormat="1" applyFont="1" applyFill="1"/>
    <xf numFmtId="2" fontId="24" fillId="11" borderId="0" xfId="0" applyNumberFormat="1" applyFont="1" applyFill="1"/>
    <xf numFmtId="2" fontId="29" fillId="17" borderId="0" xfId="0" applyNumberFormat="1" applyFont="1" applyFill="1" applyAlignment="1">
      <alignment vertical="center"/>
    </xf>
    <xf numFmtId="0" fontId="0" fillId="0" borderId="0" xfId="0"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wrapText="1"/>
    </xf>
    <xf numFmtId="0" fontId="0" fillId="0" borderId="22" xfId="0" applyBorder="1"/>
    <xf numFmtId="0" fontId="24" fillId="0" borderId="0" xfId="0" applyFont="1" applyProtection="1">
      <protection locked="0"/>
    </xf>
    <xf numFmtId="4" fontId="29" fillId="17" borderId="0" xfId="0" applyNumberFormat="1" applyFont="1" applyFill="1" applyAlignment="1">
      <alignment vertical="center"/>
    </xf>
    <xf numFmtId="2" fontId="47" fillId="30" borderId="9" xfId="0" applyNumberFormat="1" applyFont="1" applyFill="1" applyBorder="1" applyAlignment="1">
      <alignment horizontal="center" vertical="center"/>
    </xf>
    <xf numFmtId="4" fontId="28" fillId="0" borderId="0" xfId="0" applyNumberFormat="1" applyFont="1"/>
    <xf numFmtId="2" fontId="28" fillId="0" borderId="0" xfId="0" applyNumberFormat="1" applyFont="1"/>
    <xf numFmtId="4" fontId="66" fillId="26" borderId="9" xfId="0" applyNumberFormat="1" applyFont="1" applyFill="1" applyBorder="1" applyAlignment="1">
      <alignment horizontal="center" vertical="center" wrapText="1"/>
    </xf>
    <xf numFmtId="4" fontId="47" fillId="30" borderId="9" xfId="0" applyNumberFormat="1" applyFont="1" applyFill="1" applyBorder="1" applyAlignment="1">
      <alignment horizontal="center" vertical="center"/>
    </xf>
    <xf numFmtId="0" fontId="24" fillId="0" borderId="9" xfId="0" applyFont="1" applyBorder="1" applyAlignment="1">
      <alignment horizontal="left" vertical="center" indent="1"/>
    </xf>
    <xf numFmtId="4" fontId="24" fillId="0" borderId="9" xfId="0" applyNumberFormat="1" applyFont="1" applyBorder="1" applyAlignment="1">
      <alignment horizontal="center" vertical="center"/>
    </xf>
    <xf numFmtId="2" fontId="24" fillId="0" borderId="9" xfId="0" applyNumberFormat="1" applyFont="1" applyBorder="1" applyProtection="1">
      <protection locked="0"/>
    </xf>
    <xf numFmtId="2" fontId="30" fillId="11" borderId="9" xfId="0" applyNumberFormat="1" applyFont="1" applyFill="1" applyBorder="1" applyAlignment="1">
      <alignment horizontal="center" vertical="center"/>
    </xf>
    <xf numFmtId="0" fontId="53" fillId="0" borderId="9" xfId="0" applyFont="1" applyBorder="1" applyAlignment="1">
      <alignment horizontal="center" vertical="center"/>
    </xf>
    <xf numFmtId="0" fontId="23" fillId="0" borderId="9" xfId="0" applyFont="1" applyBorder="1" applyAlignment="1" applyProtection="1">
      <alignment horizontal="center" vertical="center"/>
      <protection locked="0"/>
    </xf>
    <xf numFmtId="0" fontId="70" fillId="0" borderId="9" xfId="0" applyFont="1" applyBorder="1" applyProtection="1">
      <protection locked="0"/>
    </xf>
    <xf numFmtId="0" fontId="24" fillId="0" borderId="0" xfId="0" applyFont="1" applyAlignment="1">
      <alignment horizontal="center" vertical="center"/>
    </xf>
    <xf numFmtId="0" fontId="24" fillId="0" borderId="0" xfId="0" applyFont="1" applyAlignment="1">
      <alignment horizontal="left" vertical="center"/>
    </xf>
    <xf numFmtId="0" fontId="53" fillId="0" borderId="0" xfId="0" applyFont="1" applyAlignment="1">
      <alignment vertical="center"/>
    </xf>
    <xf numFmtId="0" fontId="53" fillId="11" borderId="0" xfId="0" applyFont="1" applyFill="1" applyAlignment="1">
      <alignment vertical="center"/>
    </xf>
    <xf numFmtId="0" fontId="55" fillId="0" borderId="0" xfId="0" applyFont="1" applyAlignment="1">
      <alignment horizontal="left" vertical="center"/>
    </xf>
    <xf numFmtId="0" fontId="71" fillId="11" borderId="0" xfId="0" applyFont="1" applyFill="1" applyAlignment="1">
      <alignment vertical="center"/>
    </xf>
    <xf numFmtId="0" fontId="71" fillId="0" borderId="0" xfId="0" applyFont="1" applyAlignment="1">
      <alignment vertical="center"/>
    </xf>
    <xf numFmtId="0" fontId="53" fillId="0" borderId="0" xfId="0" applyFont="1" applyAlignment="1">
      <alignment horizontal="left" vertical="center"/>
    </xf>
    <xf numFmtId="0" fontId="25" fillId="4" borderId="0" xfId="0" applyFont="1" applyFill="1" applyAlignment="1">
      <alignment horizontal="left" vertical="center"/>
    </xf>
    <xf numFmtId="0" fontId="72" fillId="0" borderId="0" xfId="0" applyFont="1" applyAlignment="1">
      <alignment horizontal="center" vertical="center"/>
    </xf>
    <xf numFmtId="0" fontId="73" fillId="0" borderId="0" xfId="0" applyFont="1" applyAlignment="1">
      <alignment horizontal="center" vertical="center"/>
    </xf>
    <xf numFmtId="0" fontId="53" fillId="0" borderId="0" xfId="0" applyFont="1" applyAlignment="1">
      <alignment horizontal="center" vertical="center"/>
    </xf>
    <xf numFmtId="0" fontId="47" fillId="27" borderId="0" xfId="0" applyFont="1" applyFill="1" applyAlignment="1">
      <alignment horizontal="center" vertical="center"/>
    </xf>
    <xf numFmtId="0" fontId="52" fillId="4" borderId="0" xfId="0" applyFont="1" applyFill="1" applyAlignment="1">
      <alignment horizontal="center" vertical="center"/>
    </xf>
    <xf numFmtId="176" fontId="53" fillId="4" borderId="0" xfId="0" applyNumberFormat="1" applyFont="1" applyFill="1" applyAlignment="1">
      <alignment horizontal="center" vertical="center"/>
    </xf>
    <xf numFmtId="3" fontId="53" fillId="4" borderId="0" xfId="0" applyNumberFormat="1" applyFont="1" applyFill="1" applyAlignment="1">
      <alignment horizontal="center" vertical="center"/>
    </xf>
    <xf numFmtId="177" fontId="53" fillId="4" borderId="0" xfId="0" applyNumberFormat="1" applyFont="1" applyFill="1" applyAlignment="1">
      <alignment horizontal="center" vertical="center"/>
    </xf>
    <xf numFmtId="0" fontId="77" fillId="0" borderId="0" xfId="0" applyFont="1" applyAlignment="1">
      <alignment horizontal="center" vertical="center"/>
    </xf>
    <xf numFmtId="0" fontId="27" fillId="0" borderId="0" xfId="0" applyFont="1" applyAlignment="1">
      <alignment vertical="center"/>
    </xf>
    <xf numFmtId="0" fontId="47" fillId="32" borderId="0" xfId="0" applyFont="1" applyFill="1" applyAlignment="1">
      <alignment horizontal="center" vertical="center" wrapText="1"/>
    </xf>
    <xf numFmtId="0" fontId="25" fillId="4" borderId="0" xfId="0" applyFont="1" applyFill="1" applyAlignment="1">
      <alignment horizontal="center" vertical="center"/>
    </xf>
    <xf numFmtId="0" fontId="25" fillId="0" borderId="0" xfId="0" applyFont="1" applyAlignment="1">
      <alignment horizontal="left" vertical="center"/>
    </xf>
    <xf numFmtId="0" fontId="24" fillId="28" borderId="0" xfId="0" applyFont="1" applyFill="1" applyAlignment="1">
      <alignment vertical="center"/>
    </xf>
    <xf numFmtId="0" fontId="0" fillId="0" borderId="0" xfId="0" applyAlignment="1">
      <alignment vertical="center"/>
    </xf>
    <xf numFmtId="0" fontId="59"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80"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80" fillId="30" borderId="0" xfId="0" applyFont="1" applyFill="1" applyAlignment="1">
      <alignment horizontal="center" vertical="center"/>
    </xf>
    <xf numFmtId="0" fontId="80" fillId="30" borderId="0" xfId="0" applyFont="1" applyFill="1" applyAlignment="1">
      <alignment horizontal="left" vertical="center"/>
    </xf>
    <xf numFmtId="0" fontId="82" fillId="0" borderId="0" xfId="0" applyFont="1" applyAlignment="1">
      <alignment horizontal="center" vertical="center"/>
    </xf>
    <xf numFmtId="0" fontId="83" fillId="0" borderId="0" xfId="0" applyFont="1" applyAlignment="1">
      <alignment horizontal="center" vertical="center"/>
    </xf>
    <xf numFmtId="0" fontId="84" fillId="0" borderId="0" xfId="0" applyFont="1" applyAlignment="1">
      <alignment horizontal="center" vertical="center"/>
    </xf>
    <xf numFmtId="0" fontId="84" fillId="0" borderId="0" xfId="0" applyFont="1" applyAlignment="1">
      <alignment vertical="center"/>
    </xf>
    <xf numFmtId="0" fontId="80" fillId="31" borderId="0" xfId="0" applyFont="1" applyFill="1" applyAlignment="1">
      <alignment vertical="center"/>
    </xf>
    <xf numFmtId="0" fontId="80" fillId="31" borderId="0" xfId="0" applyFont="1" applyFill="1" applyAlignment="1">
      <alignment horizontal="center" vertical="center"/>
    </xf>
    <xf numFmtId="0" fontId="85" fillId="4" borderId="0" xfId="0" applyFont="1" applyFill="1" applyAlignment="1">
      <alignment horizontal="left" vertical="center" indent="1"/>
    </xf>
    <xf numFmtId="0" fontId="85" fillId="4" borderId="0" xfId="0" applyFont="1" applyFill="1" applyAlignment="1">
      <alignment horizontal="center" vertical="center"/>
    </xf>
    <xf numFmtId="175" fontId="86" fillId="4" borderId="0" xfId="0" applyNumberFormat="1" applyFont="1" applyFill="1" applyAlignment="1">
      <alignment horizontal="center" vertical="center"/>
    </xf>
    <xf numFmtId="180" fontId="86" fillId="4" borderId="0" xfId="0" applyNumberFormat="1" applyFont="1" applyFill="1" applyAlignment="1">
      <alignment horizontal="center" vertical="center"/>
    </xf>
    <xf numFmtId="2" fontId="87"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2" fontId="0" fillId="0" borderId="0" xfId="0" applyNumberFormat="1" applyAlignment="1">
      <alignment vertical="center"/>
    </xf>
    <xf numFmtId="0" fontId="0" fillId="4" borderId="0" xfId="0" applyFill="1" applyAlignment="1">
      <alignment vertical="center"/>
    </xf>
    <xf numFmtId="0" fontId="20" fillId="4" borderId="0" xfId="0" applyFont="1" applyFill="1" applyAlignment="1">
      <alignment horizontal="center" vertical="center"/>
    </xf>
    <xf numFmtId="0" fontId="88" fillId="0" borderId="0" xfId="0" applyFont="1" applyAlignment="1">
      <alignment vertical="center"/>
    </xf>
    <xf numFmtId="1" fontId="0" fillId="4" borderId="0" xfId="0" applyNumberFormat="1" applyFill="1" applyAlignment="1">
      <alignment horizontal="center" vertical="center"/>
    </xf>
    <xf numFmtId="0" fontId="0" fillId="4" borderId="0" xfId="0" applyFill="1" applyAlignment="1">
      <alignment horizontal="center" vertical="center"/>
    </xf>
    <xf numFmtId="181" fontId="0" fillId="0" borderId="0" xfId="0" applyNumberFormat="1" applyAlignment="1">
      <alignment horizontal="center" vertical="center"/>
    </xf>
    <xf numFmtId="175" fontId="0" fillId="4" borderId="0" xfId="0" applyNumberFormat="1" applyFill="1" applyAlignment="1">
      <alignment horizontal="center" vertical="center"/>
    </xf>
    <xf numFmtId="180" fontId="0" fillId="4" borderId="0" xfId="0" applyNumberFormat="1" applyFill="1" applyAlignment="1">
      <alignment horizontal="center" vertical="center"/>
    </xf>
    <xf numFmtId="178" fontId="20" fillId="6" borderId="0" xfId="1" applyNumberFormat="1" applyFont="1" applyFill="1" applyBorder="1" applyAlignment="1" applyProtection="1">
      <alignment horizontal="center" vertical="center"/>
    </xf>
    <xf numFmtId="176" fontId="0" fillId="0" borderId="0" xfId="0" applyNumberFormat="1" applyAlignment="1">
      <alignment horizontal="center" vertical="center"/>
    </xf>
    <xf numFmtId="182" fontId="0" fillId="0" borderId="0" xfId="0" applyNumberFormat="1" applyAlignment="1">
      <alignment horizontal="center" vertical="center"/>
    </xf>
    <xf numFmtId="2" fontId="0" fillId="0" borderId="0" xfId="0" applyNumberFormat="1" applyAlignment="1">
      <alignment horizontal="center" vertical="center"/>
    </xf>
    <xf numFmtId="0" fontId="85" fillId="0" borderId="0" xfId="0" applyFont="1" applyAlignment="1">
      <alignment horizontal="right" vertical="center"/>
    </xf>
    <xf numFmtId="1" fontId="0" fillId="0" borderId="0" xfId="0" applyNumberFormat="1" applyAlignment="1">
      <alignment horizontal="center" vertical="center"/>
    </xf>
    <xf numFmtId="175" fontId="59" fillId="4" borderId="0" xfId="0" applyNumberFormat="1" applyFont="1" applyFill="1" applyAlignment="1">
      <alignment vertical="center"/>
    </xf>
    <xf numFmtId="11" fontId="0" fillId="0" borderId="0" xfId="0" applyNumberFormat="1" applyAlignment="1">
      <alignment vertical="center"/>
    </xf>
    <xf numFmtId="2" fontId="67" fillId="0" borderId="0" xfId="0" applyNumberFormat="1" applyFont="1" applyAlignment="1">
      <alignment horizontal="center" vertical="center"/>
    </xf>
    <xf numFmtId="182" fontId="0" fillId="0" borderId="0" xfId="1" applyNumberFormat="1" applyFont="1" applyBorder="1" applyAlignment="1" applyProtection="1">
      <alignment horizontal="center" vertical="center"/>
    </xf>
    <xf numFmtId="0" fontId="89" fillId="4" borderId="0" xfId="0" applyFont="1" applyFill="1" applyAlignment="1">
      <alignment horizontal="center" vertical="center"/>
    </xf>
    <xf numFmtId="175" fontId="87" fillId="4" borderId="0" xfId="0" applyNumberFormat="1" applyFont="1" applyFill="1" applyAlignment="1">
      <alignment horizontal="center" vertical="center"/>
    </xf>
    <xf numFmtId="2" fontId="0" fillId="4" borderId="0" xfId="0" applyNumberFormat="1" applyFill="1" applyAlignment="1">
      <alignment horizontal="center" vertical="center"/>
    </xf>
    <xf numFmtId="176" fontId="59" fillId="4" borderId="0" xfId="0" applyNumberFormat="1" applyFont="1" applyFill="1" applyAlignment="1">
      <alignment horizontal="center" vertical="center"/>
    </xf>
    <xf numFmtId="1" fontId="86" fillId="4" borderId="0" xfId="0" applyNumberFormat="1" applyFont="1" applyFill="1" applyAlignment="1">
      <alignment horizontal="center" vertical="center"/>
    </xf>
    <xf numFmtId="176" fontId="86" fillId="4" borderId="0" xfId="0" applyNumberFormat="1" applyFont="1" applyFill="1" applyAlignment="1">
      <alignment horizontal="center" vertical="center"/>
    </xf>
    <xf numFmtId="1" fontId="90" fillId="4" borderId="0" xfId="0" applyNumberFormat="1" applyFont="1" applyFill="1" applyAlignment="1">
      <alignment horizontal="center" vertical="center"/>
    </xf>
    <xf numFmtId="176" fontId="90" fillId="4" borderId="0" xfId="0" applyNumberFormat="1" applyFont="1" applyFill="1" applyAlignment="1">
      <alignment horizontal="center" vertical="center"/>
    </xf>
    <xf numFmtId="180" fontId="90" fillId="4" borderId="0" xfId="0" applyNumberFormat="1" applyFont="1" applyFill="1" applyAlignment="1">
      <alignment horizontal="center" vertical="center"/>
    </xf>
    <xf numFmtId="11" fontId="47" fillId="27" borderId="0" xfId="0" applyNumberFormat="1" applyFont="1" applyFill="1" applyAlignment="1">
      <alignment vertical="center"/>
    </xf>
    <xf numFmtId="0" fontId="91" fillId="0" borderId="0" xfId="0" applyFont="1" applyAlignment="1">
      <alignment vertical="center"/>
    </xf>
    <xf numFmtId="0" fontId="73" fillId="28" borderId="0" xfId="0" applyFont="1" applyFill="1" applyAlignment="1">
      <alignment vertical="center"/>
    </xf>
    <xf numFmtId="0" fontId="53" fillId="28" borderId="0" xfId="0" applyFont="1" applyFill="1" applyAlignment="1">
      <alignment vertical="center"/>
    </xf>
    <xf numFmtId="0" fontId="55" fillId="0" borderId="0" xfId="0" applyFont="1" applyAlignment="1">
      <alignment vertical="center"/>
    </xf>
    <xf numFmtId="0" fontId="73" fillId="0" borderId="0" xfId="0" applyFont="1" applyAlignment="1">
      <alignment vertical="center"/>
    </xf>
    <xf numFmtId="11" fontId="55" fillId="28" borderId="0" xfId="0" applyNumberFormat="1" applyFont="1" applyFill="1" applyAlignment="1">
      <alignment vertical="center"/>
    </xf>
    <xf numFmtId="11" fontId="47" fillId="28" borderId="0" xfId="0" applyNumberFormat="1" applyFont="1" applyFill="1" applyAlignment="1">
      <alignment vertical="center"/>
    </xf>
    <xf numFmtId="11" fontId="53" fillId="28" borderId="0" xfId="0" applyNumberFormat="1" applyFont="1" applyFill="1" applyAlignment="1">
      <alignment vertical="center"/>
    </xf>
    <xf numFmtId="11" fontId="53" fillId="0" borderId="0" xfId="0" applyNumberFormat="1" applyFont="1" applyAlignment="1">
      <alignment vertical="center"/>
    </xf>
    <xf numFmtId="0" fontId="27" fillId="0" borderId="0" xfId="0" applyFont="1" applyAlignment="1">
      <alignment horizontal="left"/>
    </xf>
    <xf numFmtId="11" fontId="51" fillId="0" borderId="0" xfId="0" applyNumberFormat="1" applyFont="1" applyAlignment="1">
      <alignment horizontal="center" vertical="center"/>
    </xf>
    <xf numFmtId="0" fontId="24" fillId="0" borderId="0" xfId="0" applyFont="1" applyAlignment="1">
      <alignment vertical="center" wrapText="1"/>
    </xf>
    <xf numFmtId="11" fontId="47" fillId="27" borderId="26" xfId="0" applyNumberFormat="1" applyFont="1" applyFill="1" applyBorder="1" applyAlignment="1">
      <alignment vertical="center"/>
    </xf>
    <xf numFmtId="0" fontId="92" fillId="28" borderId="0" xfId="0" applyFont="1" applyFill="1" applyAlignment="1">
      <alignment horizontal="left" vertical="center"/>
    </xf>
    <xf numFmtId="0" fontId="92" fillId="28" borderId="26" xfId="0" applyFont="1" applyFill="1" applyBorder="1" applyAlignment="1">
      <alignment horizontal="left" vertical="center"/>
    </xf>
    <xf numFmtId="11" fontId="51" fillId="28" borderId="0" xfId="0" applyNumberFormat="1" applyFont="1" applyFill="1" applyAlignment="1">
      <alignment horizontal="center" vertical="center"/>
    </xf>
    <xf numFmtId="0" fontId="51" fillId="28" borderId="0" xfId="0" applyFont="1" applyFill="1" applyAlignment="1">
      <alignment vertical="center"/>
    </xf>
    <xf numFmtId="0" fontId="70" fillId="28" borderId="0" xfId="0" applyFont="1" applyFill="1" applyAlignment="1">
      <alignment horizontal="center" vertical="center"/>
    </xf>
    <xf numFmtId="11" fontId="47" fillId="33" borderId="0" xfId="0" applyNumberFormat="1" applyFont="1" applyFill="1" applyAlignment="1">
      <alignment horizontal="center" vertical="center"/>
    </xf>
    <xf numFmtId="11" fontId="47" fillId="33" borderId="26" xfId="0" applyNumberFormat="1" applyFont="1" applyFill="1" applyBorder="1" applyAlignment="1">
      <alignment horizontal="center" vertical="center"/>
    </xf>
    <xf numFmtId="2" fontId="65" fillId="28" borderId="0" xfId="0" applyNumberFormat="1" applyFont="1" applyFill="1" applyAlignment="1">
      <alignment horizontal="center" vertical="center"/>
    </xf>
    <xf numFmtId="0" fontId="25" fillId="28" borderId="26" xfId="0" applyFont="1" applyFill="1" applyBorder="1" applyAlignment="1">
      <alignment horizontal="right" vertical="center" wrapText="1" indent="1"/>
    </xf>
    <xf numFmtId="9" fontId="36" fillId="28" borderId="0" xfId="0" applyNumberFormat="1" applyFont="1" applyFill="1" applyAlignment="1">
      <alignment horizontal="center" vertical="center"/>
    </xf>
    <xf numFmtId="4" fontId="36" fillId="28" borderId="26" xfId="0" applyNumberFormat="1" applyFont="1" applyFill="1" applyBorder="1" applyAlignment="1">
      <alignment horizontal="center" vertical="center"/>
    </xf>
    <xf numFmtId="2" fontId="64" fillId="28" borderId="0" xfId="0" applyNumberFormat="1" applyFont="1" applyFill="1" applyAlignment="1">
      <alignment horizontal="center" vertical="center"/>
    </xf>
    <xf numFmtId="4" fontId="50" fillId="28" borderId="0" xfId="0" applyNumberFormat="1" applyFont="1" applyFill="1" applyAlignment="1">
      <alignment horizontal="center" vertical="center"/>
    </xf>
    <xf numFmtId="180" fontId="53" fillId="28" borderId="0" xfId="0" applyNumberFormat="1" applyFont="1" applyFill="1" applyAlignment="1">
      <alignment horizontal="center" vertical="center"/>
    </xf>
    <xf numFmtId="180" fontId="53" fillId="28" borderId="26" xfId="0" applyNumberFormat="1" applyFont="1" applyFill="1" applyBorder="1" applyAlignment="1">
      <alignment horizontal="center" vertical="center"/>
    </xf>
    <xf numFmtId="0" fontId="94" fillId="28" borderId="0" xfId="0" applyFont="1" applyFill="1" applyAlignment="1">
      <alignment horizontal="center" vertical="center"/>
    </xf>
    <xf numFmtId="0" fontId="24" fillId="28" borderId="26" xfId="0" applyFont="1" applyFill="1" applyBorder="1" applyAlignment="1">
      <alignment horizontal="center" vertical="center"/>
    </xf>
    <xf numFmtId="0" fontId="24" fillId="28" borderId="26" xfId="0" applyFont="1" applyFill="1" applyBorder="1" applyAlignment="1">
      <alignment vertical="center"/>
    </xf>
    <xf numFmtId="2" fontId="64" fillId="28" borderId="0" xfId="1" applyNumberFormat="1" applyFont="1" applyFill="1" applyBorder="1" applyAlignment="1" applyProtection="1">
      <alignment horizontal="center" vertical="center"/>
    </xf>
    <xf numFmtId="2" fontId="50" fillId="28" borderId="0" xfId="0" applyNumberFormat="1" applyFont="1" applyFill="1" applyAlignment="1">
      <alignment horizontal="center" vertical="center"/>
    </xf>
    <xf numFmtId="2" fontId="50" fillId="28" borderId="26" xfId="0" applyNumberFormat="1" applyFont="1" applyFill="1" applyBorder="1" applyAlignment="1">
      <alignment horizontal="center" vertical="center"/>
    </xf>
    <xf numFmtId="2" fontId="36" fillId="28" borderId="0" xfId="0" applyNumberFormat="1" applyFont="1" applyFill="1" applyAlignment="1">
      <alignment horizontal="center" vertical="center"/>
    </xf>
    <xf numFmtId="2" fontId="36" fillId="28" borderId="26" xfId="0" applyNumberFormat="1" applyFont="1" applyFill="1" applyBorder="1" applyAlignment="1">
      <alignment horizontal="center" vertical="center"/>
    </xf>
    <xf numFmtId="0" fontId="55" fillId="29" borderId="0" xfId="0" applyFont="1" applyFill="1" applyAlignment="1">
      <alignment horizontal="left" vertical="center"/>
    </xf>
    <xf numFmtId="0" fontId="51" fillId="29" borderId="0" xfId="0" applyFont="1" applyFill="1" applyAlignment="1">
      <alignment vertical="center"/>
    </xf>
    <xf numFmtId="0" fontId="55" fillId="29" borderId="26" xfId="0" applyFont="1" applyFill="1" applyBorder="1" applyAlignment="1">
      <alignment horizontal="left" vertical="center"/>
    </xf>
    <xf numFmtId="0" fontId="51" fillId="29" borderId="26" xfId="0" applyFont="1" applyFill="1" applyBorder="1" applyAlignment="1">
      <alignment vertical="center"/>
    </xf>
    <xf numFmtId="0" fontId="70" fillId="0" borderId="0" xfId="0" applyFont="1" applyAlignment="1">
      <alignment vertical="center"/>
    </xf>
    <xf numFmtId="0" fontId="47" fillId="27" borderId="0" xfId="0" applyFont="1" applyFill="1" applyAlignment="1">
      <alignment vertical="center"/>
    </xf>
    <xf numFmtId="11" fontId="53" fillId="28" borderId="27" xfId="0" applyNumberFormat="1" applyFont="1" applyFill="1" applyBorder="1" applyAlignment="1">
      <alignment vertical="center"/>
    </xf>
    <xf numFmtId="0" fontId="52" fillId="28" borderId="0" xfId="0" applyFont="1" applyFill="1" applyAlignment="1">
      <alignment horizontal="right" vertical="center" wrapText="1" indent="1"/>
    </xf>
    <xf numFmtId="2" fontId="53" fillId="28" borderId="0" xfId="0" applyNumberFormat="1" applyFont="1" applyFill="1" applyAlignment="1">
      <alignment horizontal="center" vertical="center"/>
    </xf>
    <xf numFmtId="0" fontId="96" fillId="0" borderId="0" xfId="0" applyFont="1" applyAlignment="1">
      <alignment horizontal="center" vertical="center"/>
    </xf>
    <xf numFmtId="0" fontId="96" fillId="0" borderId="0" xfId="0" applyFont="1" applyAlignment="1">
      <alignment vertical="center"/>
    </xf>
    <xf numFmtId="0" fontId="25" fillId="28" borderId="0" xfId="0" applyFont="1" applyFill="1" applyAlignment="1">
      <alignment horizontal="left" vertical="center" indent="1"/>
    </xf>
    <xf numFmtId="0" fontId="97" fillId="0" borderId="0" xfId="0" applyFont="1"/>
    <xf numFmtId="0" fontId="0" fillId="4" borderId="28" xfId="0" applyFill="1" applyBorder="1"/>
    <xf numFmtId="0" fontId="0" fillId="4" borderId="29" xfId="0" applyFill="1" applyBorder="1"/>
    <xf numFmtId="0" fontId="0" fillId="4" borderId="30" xfId="0" applyFill="1" applyBorder="1"/>
    <xf numFmtId="10" fontId="53" fillId="0" borderId="9" xfId="0" applyNumberFormat="1" applyFont="1" applyBorder="1" applyAlignment="1" applyProtection="1">
      <alignment horizontal="center" vertical="center"/>
      <protection locked="0"/>
    </xf>
    <xf numFmtId="10" fontId="24" fillId="11" borderId="0" xfId="0" applyNumberFormat="1" applyFont="1" applyFill="1"/>
    <xf numFmtId="10" fontId="29" fillId="17" borderId="0" xfId="0" applyNumberFormat="1" applyFont="1" applyFill="1" applyAlignment="1">
      <alignment vertical="center"/>
    </xf>
    <xf numFmtId="10" fontId="0" fillId="0" borderId="9" xfId="0" applyNumberFormat="1" applyBorder="1" applyAlignment="1" applyProtection="1">
      <alignment horizontal="center"/>
      <protection locked="0"/>
    </xf>
    <xf numFmtId="0" fontId="23" fillId="34" borderId="9" xfId="0" applyFont="1" applyFill="1" applyBorder="1" applyAlignment="1">
      <alignment horizontal="left" vertical="center" wrapText="1" indent="1"/>
    </xf>
    <xf numFmtId="2" fontId="53" fillId="0" borderId="9" xfId="0" applyNumberFormat="1" applyFont="1" applyBorder="1" applyAlignment="1" applyProtection="1">
      <alignment horizontal="center" vertical="center"/>
      <protection locked="0"/>
    </xf>
    <xf numFmtId="2" fontId="0" fillId="0" borderId="9" xfId="0" applyNumberFormat="1" applyBorder="1" applyAlignment="1" applyProtection="1">
      <alignment horizontal="center"/>
      <protection locked="0"/>
    </xf>
    <xf numFmtId="0" fontId="23" fillId="36" borderId="0" xfId="0" applyFont="1" applyFill="1" applyAlignment="1">
      <alignment horizontal="left"/>
    </xf>
    <xf numFmtId="0" fontId="23" fillId="36" borderId="0" xfId="0" applyFont="1" applyFill="1" applyAlignment="1">
      <alignment horizontal="right" vertical="center" indent="1"/>
    </xf>
    <xf numFmtId="0" fontId="23" fillId="36" borderId="0" xfId="0" applyFont="1" applyFill="1" applyAlignment="1">
      <alignment horizontal="left" vertical="center" indent="1"/>
    </xf>
    <xf numFmtId="10" fontId="25" fillId="0" borderId="10" xfId="0" applyNumberFormat="1" applyFont="1" applyBorder="1" applyAlignment="1" applyProtection="1">
      <alignment horizontal="center" vertical="center"/>
      <protection locked="0"/>
    </xf>
    <xf numFmtId="4" fontId="24" fillId="11" borderId="0" xfId="0" applyNumberFormat="1" applyFont="1" applyFill="1" applyAlignment="1">
      <alignment horizontal="center" vertical="center"/>
    </xf>
    <xf numFmtId="0" fontId="53" fillId="18" borderId="0" xfId="0" applyFont="1" applyFill="1" applyAlignment="1">
      <alignment horizontal="right" vertical="center" indent="1"/>
    </xf>
    <xf numFmtId="176" fontId="24" fillId="0" borderId="0" xfId="0" applyNumberFormat="1" applyFont="1"/>
    <xf numFmtId="176" fontId="24" fillId="0" borderId="0" xfId="0" applyNumberFormat="1" applyFont="1" applyAlignment="1">
      <alignment horizontal="center"/>
    </xf>
    <xf numFmtId="176" fontId="41" fillId="0" borderId="0" xfId="0" applyNumberFormat="1" applyFont="1" applyAlignment="1">
      <alignment horizontal="center"/>
    </xf>
    <xf numFmtId="176" fontId="47" fillId="20" borderId="0" xfId="0" applyNumberFormat="1" applyFont="1" applyFill="1" applyAlignment="1">
      <alignment horizontal="center" vertical="center"/>
    </xf>
    <xf numFmtId="176" fontId="51" fillId="21" borderId="0" xfId="0" applyNumberFormat="1" applyFont="1" applyFill="1" applyAlignment="1">
      <alignment horizontal="center" vertical="center"/>
    </xf>
    <xf numFmtId="176" fontId="24" fillId="21" borderId="0" xfId="0" applyNumberFormat="1" applyFont="1" applyFill="1" applyAlignment="1">
      <alignment vertical="center"/>
    </xf>
    <xf numFmtId="176" fontId="53" fillId="0" borderId="0" xfId="0" applyNumberFormat="1" applyFont="1" applyAlignment="1">
      <alignment horizontal="center"/>
    </xf>
    <xf numFmtId="176" fontId="55" fillId="0" borderId="0" xfId="0" applyNumberFormat="1" applyFont="1" applyAlignment="1">
      <alignment horizontal="center"/>
    </xf>
    <xf numFmtId="176" fontId="55" fillId="0" borderId="0" xfId="0" applyNumberFormat="1" applyFont="1" applyAlignment="1">
      <alignment horizontal="center" vertical="center"/>
    </xf>
    <xf numFmtId="4" fontId="27" fillId="0" borderId="0" xfId="0" applyNumberFormat="1" applyFont="1"/>
    <xf numFmtId="4" fontId="36" fillId="40" borderId="0" xfId="0" applyNumberFormat="1" applyFont="1" applyFill="1" applyAlignment="1">
      <alignment horizontal="center" vertical="center"/>
    </xf>
    <xf numFmtId="4" fontId="36" fillId="28" borderId="9" xfId="0" applyNumberFormat="1" applyFont="1" applyFill="1" applyBorder="1" applyAlignment="1">
      <alignment horizontal="center" vertical="center"/>
    </xf>
    <xf numFmtId="0" fontId="0" fillId="42" borderId="0" xfId="0" applyFill="1" applyAlignment="1">
      <alignment horizontal="center" vertical="center"/>
    </xf>
    <xf numFmtId="0" fontId="0" fillId="43" borderId="0" xfId="0" applyFill="1" applyAlignment="1">
      <alignment horizontal="center" vertical="center"/>
    </xf>
    <xf numFmtId="0" fontId="0" fillId="42" borderId="0" xfId="0" applyFill="1" applyAlignment="1">
      <alignment horizontal="center" vertical="center" wrapText="1"/>
    </xf>
    <xf numFmtId="0" fontId="0" fillId="43" borderId="0" xfId="0" applyFill="1" applyAlignment="1">
      <alignment horizontal="center" vertical="center" wrapText="1"/>
    </xf>
    <xf numFmtId="0" fontId="0" fillId="42" borderId="0" xfId="0" applyFill="1"/>
    <xf numFmtId="0" fontId="0" fillId="43" borderId="0" xfId="0" applyFill="1"/>
    <xf numFmtId="2" fontId="60" fillId="43" borderId="0" xfId="0" applyNumberFormat="1" applyFont="1" applyFill="1" applyAlignment="1">
      <alignment horizontal="center" vertical="center"/>
    </xf>
    <xf numFmtId="0" fontId="24" fillId="43" borderId="0" xfId="0" applyFont="1" applyFill="1" applyProtection="1">
      <protection locked="0"/>
    </xf>
    <xf numFmtId="0" fontId="24" fillId="43" borderId="0" xfId="0" applyFont="1" applyFill="1" applyAlignment="1" applyProtection="1">
      <alignment horizontal="center"/>
      <protection locked="0"/>
    </xf>
    <xf numFmtId="4" fontId="24" fillId="43" borderId="0" xfId="0" applyNumberFormat="1" applyFont="1" applyFill="1" applyAlignment="1" applyProtection="1">
      <alignment horizontal="center"/>
      <protection locked="0"/>
    </xf>
    <xf numFmtId="10" fontId="24" fillId="43" borderId="0" xfId="0" applyNumberFormat="1" applyFont="1" applyFill="1" applyAlignment="1" applyProtection="1">
      <alignment horizontal="center"/>
      <protection locked="0"/>
    </xf>
    <xf numFmtId="4" fontId="0" fillId="43" borderId="0" xfId="0" applyNumberFormat="1" applyFill="1" applyAlignment="1" applyProtection="1">
      <alignment horizontal="center"/>
      <protection locked="0"/>
    </xf>
    <xf numFmtId="10" fontId="59" fillId="43" borderId="0" xfId="0" applyNumberFormat="1" applyFont="1" applyFill="1" applyAlignment="1" applyProtection="1">
      <alignment horizontal="center"/>
      <protection locked="0"/>
    </xf>
    <xf numFmtId="10" fontId="0" fillId="43" borderId="0" xfId="0" applyNumberFormat="1" applyFill="1" applyAlignment="1" applyProtection="1">
      <alignment horizontal="center"/>
      <protection locked="0"/>
    </xf>
    <xf numFmtId="0" fontId="24" fillId="43" borderId="0" xfId="0" applyFont="1" applyFill="1" applyAlignment="1" applyProtection="1">
      <alignment vertical="center"/>
      <protection locked="0"/>
    </xf>
    <xf numFmtId="176" fontId="0" fillId="42" borderId="0" xfId="0" applyNumberFormat="1" applyFill="1" applyAlignment="1">
      <alignment horizontal="center" vertical="center"/>
    </xf>
    <xf numFmtId="2" fontId="23" fillId="0" borderId="19" xfId="0" applyNumberFormat="1" applyFont="1" applyBorder="1" applyAlignment="1">
      <alignment horizontal="center" vertical="center" wrapText="1"/>
    </xf>
    <xf numFmtId="0" fontId="23" fillId="0" borderId="19" xfId="0" applyFont="1" applyBorder="1" applyAlignment="1">
      <alignment horizontal="center" vertical="center" wrapText="1"/>
    </xf>
    <xf numFmtId="9" fontId="23" fillId="0" borderId="19" xfId="0" applyNumberFormat="1" applyFont="1" applyBorder="1" applyAlignment="1">
      <alignment horizontal="center" vertical="center" wrapText="1"/>
    </xf>
    <xf numFmtId="176" fontId="23" fillId="0" borderId="19" xfId="0" applyNumberFormat="1" applyFont="1" applyBorder="1" applyAlignment="1">
      <alignment horizontal="center" vertical="center" wrapText="1"/>
    </xf>
    <xf numFmtId="0" fontId="0" fillId="0" borderId="19" xfId="0" applyBorder="1" applyAlignment="1">
      <alignment horizontal="center" vertical="center" wrapText="1"/>
    </xf>
    <xf numFmtId="0" fontId="55" fillId="9" borderId="9" xfId="0" applyFont="1" applyFill="1" applyBorder="1" applyAlignment="1">
      <alignment horizontal="center" vertical="center"/>
    </xf>
    <xf numFmtId="2" fontId="36" fillId="9" borderId="9" xfId="0" applyNumberFormat="1" applyFont="1" applyFill="1" applyBorder="1" applyAlignment="1">
      <alignment horizontal="center" vertical="center"/>
    </xf>
    <xf numFmtId="3" fontId="36" fillId="9" borderId="9" xfId="0" applyNumberFormat="1" applyFont="1" applyFill="1" applyBorder="1" applyAlignment="1">
      <alignment horizontal="center" vertical="center"/>
    </xf>
    <xf numFmtId="175" fontId="47" fillId="20" borderId="9" xfId="0" applyNumberFormat="1" applyFont="1" applyFill="1" applyBorder="1" applyAlignment="1">
      <alignment horizontal="center" vertical="center"/>
    </xf>
    <xf numFmtId="175" fontId="47" fillId="26" borderId="9" xfId="0" applyNumberFormat="1" applyFont="1" applyFill="1" applyBorder="1" applyAlignment="1">
      <alignment horizontal="center" vertical="center"/>
    </xf>
    <xf numFmtId="2" fontId="64" fillId="9" borderId="9" xfId="0" applyNumberFormat="1" applyFont="1" applyFill="1" applyBorder="1" applyAlignment="1">
      <alignment horizontal="center" vertical="center"/>
    </xf>
    <xf numFmtId="2" fontId="50" fillId="9" borderId="9" xfId="0" applyNumberFormat="1" applyFont="1" applyFill="1" applyBorder="1" applyAlignment="1">
      <alignment horizontal="center" vertical="center"/>
    </xf>
    <xf numFmtId="2" fontId="0" fillId="43" borderId="0" xfId="0" applyNumberFormat="1" applyFill="1" applyAlignment="1" applyProtection="1">
      <alignment horizontal="center"/>
      <protection locked="0"/>
    </xf>
    <xf numFmtId="11" fontId="47" fillId="20" borderId="19" xfId="0" applyNumberFormat="1" applyFont="1" applyFill="1" applyBorder="1" applyAlignment="1">
      <alignment horizontal="center" vertical="center" wrapText="1"/>
    </xf>
    <xf numFmtId="0" fontId="0" fillId="11" borderId="19" xfId="0" applyFill="1" applyBorder="1" applyAlignment="1">
      <alignment horizontal="center" vertical="center" wrapText="1"/>
    </xf>
    <xf numFmtId="0" fontId="53" fillId="4" borderId="19" xfId="0" applyFont="1" applyFill="1" applyBorder="1" applyAlignment="1">
      <alignment horizontal="left" vertical="center" indent="1"/>
    </xf>
    <xf numFmtId="0" fontId="47" fillId="20" borderId="19" xfId="0" applyFont="1" applyFill="1" applyBorder="1" applyAlignment="1">
      <alignment horizontal="center" vertical="center" wrapText="1"/>
    </xf>
    <xf numFmtId="2" fontId="24" fillId="43" borderId="0" xfId="0" applyNumberFormat="1" applyFont="1" applyFill="1" applyAlignment="1" applyProtection="1">
      <alignment horizontal="center"/>
      <protection locked="0"/>
    </xf>
    <xf numFmtId="0" fontId="24" fillId="43" borderId="0" xfId="0" applyFont="1" applyFill="1"/>
    <xf numFmtId="4" fontId="24" fillId="43" borderId="0" xfId="0" applyNumberFormat="1" applyFont="1" applyFill="1"/>
    <xf numFmtId="0" fontId="101" fillId="0" borderId="0" xfId="0" applyFont="1"/>
    <xf numFmtId="0" fontId="102" fillId="17" borderId="0" xfId="0" applyFont="1" applyFill="1" applyAlignment="1">
      <alignment vertical="center"/>
    </xf>
    <xf numFmtId="9" fontId="36" fillId="44" borderId="0" xfId="0" applyNumberFormat="1" applyFont="1" applyFill="1" applyAlignment="1">
      <alignment horizontal="center" vertical="center"/>
    </xf>
    <xf numFmtId="4" fontId="50" fillId="44" borderId="0" xfId="0" applyNumberFormat="1" applyFont="1" applyFill="1" applyAlignment="1">
      <alignment horizontal="center" vertical="center"/>
    </xf>
    <xf numFmtId="2" fontId="64" fillId="9" borderId="22" xfId="0" applyNumberFormat="1" applyFont="1" applyFill="1" applyBorder="1" applyAlignment="1">
      <alignment horizontal="center" vertical="center"/>
    </xf>
    <xf numFmtId="2" fontId="60" fillId="0" borderId="34" xfId="0" applyNumberFormat="1" applyFont="1" applyBorder="1" applyAlignment="1">
      <alignment horizontal="center" vertical="center"/>
    </xf>
    <xf numFmtId="175" fontId="47" fillId="26" borderId="34" xfId="0" applyNumberFormat="1" applyFont="1" applyFill="1" applyBorder="1" applyAlignment="1">
      <alignment horizontal="center" vertical="center"/>
    </xf>
    <xf numFmtId="175" fontId="47" fillId="20" borderId="34" xfId="0" applyNumberFormat="1" applyFont="1" applyFill="1" applyBorder="1" applyAlignment="1">
      <alignment horizontal="center" vertical="center"/>
    </xf>
    <xf numFmtId="3" fontId="36" fillId="9" borderId="34" xfId="0" applyNumberFormat="1" applyFont="1" applyFill="1" applyBorder="1" applyAlignment="1">
      <alignment horizontal="center" vertical="center"/>
    </xf>
    <xf numFmtId="4" fontId="23" fillId="11" borderId="34" xfId="0" applyNumberFormat="1" applyFont="1" applyFill="1" applyBorder="1" applyAlignment="1" applyProtection="1">
      <alignment horizontal="center" vertical="center"/>
      <protection locked="0"/>
    </xf>
    <xf numFmtId="2" fontId="64" fillId="9" borderId="23" xfId="0" applyNumberFormat="1" applyFont="1" applyFill="1" applyBorder="1" applyAlignment="1">
      <alignment horizontal="center" vertical="center"/>
    </xf>
    <xf numFmtId="2" fontId="36" fillId="0" borderId="34" xfId="0" applyNumberFormat="1" applyFont="1" applyBorder="1" applyAlignment="1">
      <alignment horizontal="center" vertical="center"/>
    </xf>
    <xf numFmtId="2" fontId="36" fillId="45" borderId="34" xfId="0" applyNumberFormat="1" applyFont="1" applyFill="1" applyBorder="1" applyAlignment="1">
      <alignment horizontal="center" vertical="center"/>
    </xf>
    <xf numFmtId="2" fontId="36" fillId="9" borderId="23" xfId="0" applyNumberFormat="1" applyFont="1" applyFill="1" applyBorder="1" applyAlignment="1">
      <alignment horizontal="center" vertical="center"/>
    </xf>
    <xf numFmtId="0" fontId="55" fillId="43" borderId="0" xfId="0" applyFont="1" applyFill="1" applyAlignment="1">
      <alignment horizontal="left" vertical="center"/>
    </xf>
    <xf numFmtId="2" fontId="36" fillId="9" borderId="34" xfId="0" applyNumberFormat="1" applyFont="1" applyFill="1" applyBorder="1" applyAlignment="1">
      <alignment horizontal="center" vertical="center"/>
    </xf>
    <xf numFmtId="4" fontId="23" fillId="11" borderId="23" xfId="0" applyNumberFormat="1" applyFont="1" applyFill="1" applyBorder="1" applyAlignment="1" applyProtection="1">
      <alignment horizontal="center" vertical="center"/>
      <protection locked="0"/>
    </xf>
    <xf numFmtId="4" fontId="36" fillId="28" borderId="34" xfId="0" applyNumberFormat="1" applyFont="1" applyFill="1" applyBorder="1" applyAlignment="1">
      <alignment horizontal="center" vertical="center"/>
    </xf>
    <xf numFmtId="4" fontId="53" fillId="9" borderId="34" xfId="0" applyNumberFormat="1" applyFont="1" applyFill="1" applyBorder="1" applyAlignment="1">
      <alignment horizontal="center" vertical="center"/>
    </xf>
    <xf numFmtId="2" fontId="50" fillId="45" borderId="34" xfId="0" applyNumberFormat="1" applyFont="1" applyFill="1" applyBorder="1" applyAlignment="1">
      <alignment horizontal="center" vertical="center"/>
    </xf>
    <xf numFmtId="2" fontId="50" fillId="0" borderId="34" xfId="0" applyNumberFormat="1" applyFont="1" applyBorder="1" applyAlignment="1">
      <alignment horizontal="center" vertical="center"/>
    </xf>
    <xf numFmtId="2" fontId="64" fillId="9" borderId="34" xfId="0" applyNumberFormat="1" applyFont="1" applyFill="1" applyBorder="1" applyAlignment="1">
      <alignment horizontal="center" vertical="center"/>
    </xf>
    <xf numFmtId="10" fontId="53" fillId="11" borderId="34" xfId="0" applyNumberFormat="1" applyFont="1" applyFill="1" applyBorder="1" applyAlignment="1" applyProtection="1">
      <alignment horizontal="center" vertical="center"/>
      <protection locked="0"/>
    </xf>
    <xf numFmtId="0" fontId="29" fillId="0" borderId="0" xfId="0" applyFont="1" applyAlignment="1">
      <alignment vertical="center"/>
    </xf>
    <xf numFmtId="0" fontId="24" fillId="28" borderId="19" xfId="0" applyFont="1" applyFill="1" applyBorder="1" applyAlignment="1">
      <alignment horizontal="center" vertical="center"/>
    </xf>
    <xf numFmtId="11" fontId="47" fillId="27" borderId="0" xfId="0" applyNumberFormat="1" applyFont="1" applyFill="1" applyAlignment="1">
      <alignment horizontal="center" vertical="center"/>
    </xf>
    <xf numFmtId="175" fontId="55" fillId="18" borderId="0" xfId="0" applyNumberFormat="1" applyFont="1" applyFill="1" applyAlignment="1">
      <alignment horizontal="center" vertical="center"/>
    </xf>
    <xf numFmtId="0" fontId="76" fillId="39" borderId="0" xfId="0" applyFont="1" applyFill="1" applyAlignment="1">
      <alignment vertical="center"/>
    </xf>
    <xf numFmtId="0" fontId="76" fillId="39" borderId="0" xfId="0" applyFont="1" applyFill="1" applyAlignment="1">
      <alignment horizontal="left" vertical="center"/>
    </xf>
    <xf numFmtId="175" fontId="50" fillId="18" borderId="0" xfId="0" applyNumberFormat="1" applyFont="1" applyFill="1" applyAlignment="1">
      <alignment horizontal="center" vertical="center"/>
    </xf>
    <xf numFmtId="4" fontId="55" fillId="18" borderId="0" xfId="0" applyNumberFormat="1" applyFont="1" applyFill="1" applyAlignment="1">
      <alignment horizontal="center" vertical="center"/>
    </xf>
    <xf numFmtId="0" fontId="78" fillId="18" borderId="0" xfId="0" applyFont="1" applyFill="1" applyAlignment="1">
      <alignment horizontal="left" vertical="center"/>
    </xf>
    <xf numFmtId="0" fontId="79" fillId="0" borderId="0" xfId="0" applyFont="1" applyAlignment="1">
      <alignment horizontal="center" vertical="center"/>
    </xf>
    <xf numFmtId="0" fontId="79" fillId="0" borderId="0" xfId="0" applyFont="1" applyAlignment="1">
      <alignment horizontal="left" vertical="center"/>
    </xf>
    <xf numFmtId="0" fontId="100" fillId="0" borderId="0" xfId="0" applyFont="1" applyAlignment="1">
      <alignment vertical="center"/>
    </xf>
    <xf numFmtId="0" fontId="76" fillId="21" borderId="0" xfId="0" applyFont="1" applyFill="1" applyAlignment="1">
      <alignment vertical="center"/>
    </xf>
    <xf numFmtId="0" fontId="76" fillId="21" borderId="0" xfId="0" applyFont="1" applyFill="1" applyAlignment="1">
      <alignment horizontal="left" vertical="center"/>
    </xf>
    <xf numFmtId="0" fontId="104" fillId="0" borderId="0" xfId="0" applyFont="1" applyAlignment="1">
      <alignment vertical="center"/>
    </xf>
    <xf numFmtId="2" fontId="36" fillId="44" borderId="0" xfId="0" applyNumberFormat="1" applyFont="1" applyFill="1" applyAlignment="1">
      <alignment horizontal="center" vertical="center"/>
    </xf>
    <xf numFmtId="2" fontId="50" fillId="44" borderId="0" xfId="0" applyNumberFormat="1" applyFont="1" applyFill="1" applyAlignment="1">
      <alignment horizontal="center" vertical="center"/>
    </xf>
    <xf numFmtId="0" fontId="53" fillId="43" borderId="0" xfId="0" applyFont="1" applyFill="1" applyAlignment="1">
      <alignment horizontal="left" vertical="center"/>
    </xf>
    <xf numFmtId="0" fontId="47" fillId="27" borderId="25" xfId="0" applyFont="1" applyFill="1" applyBorder="1" applyAlignment="1">
      <alignment horizontal="center" vertical="center" wrapText="1"/>
    </xf>
    <xf numFmtId="4" fontId="53" fillId="48" borderId="0" xfId="0" applyNumberFormat="1" applyFont="1" applyFill="1" applyAlignment="1">
      <alignment horizontal="center" vertical="center"/>
    </xf>
    <xf numFmtId="2" fontId="87" fillId="40" borderId="0" xfId="0" applyNumberFormat="1" applyFont="1" applyFill="1" applyAlignment="1">
      <alignment horizontal="center" vertical="center"/>
    </xf>
    <xf numFmtId="0" fontId="85" fillId="40" borderId="0" xfId="0" applyFont="1" applyFill="1" applyAlignment="1">
      <alignment horizontal="left" vertical="center" indent="1"/>
    </xf>
    <xf numFmtId="4" fontId="36" fillId="49" borderId="0" xfId="0" applyNumberFormat="1" applyFont="1" applyFill="1" applyAlignment="1">
      <alignment horizontal="center" vertical="center"/>
    </xf>
    <xf numFmtId="175" fontId="36" fillId="49" borderId="0" xfId="0" applyNumberFormat="1" applyFont="1" applyFill="1" applyAlignment="1">
      <alignment horizontal="center" vertical="center"/>
    </xf>
    <xf numFmtId="4" fontId="53" fillId="49" borderId="0" xfId="0" applyNumberFormat="1" applyFont="1" applyFill="1" applyAlignment="1">
      <alignment horizontal="center" vertical="center"/>
    </xf>
    <xf numFmtId="0" fontId="23" fillId="41" borderId="0" xfId="0" applyFont="1" applyFill="1" applyAlignment="1">
      <alignment horizontal="left" vertical="center" indent="1"/>
    </xf>
    <xf numFmtId="0" fontId="53" fillId="41" borderId="0" xfId="0" applyFont="1" applyFill="1" applyAlignment="1">
      <alignment horizontal="left" vertical="center" indent="1"/>
    </xf>
    <xf numFmtId="0" fontId="23" fillId="49" borderId="0" xfId="0" applyFont="1" applyFill="1" applyAlignment="1">
      <alignment horizontal="left" vertical="center" indent="1"/>
    </xf>
    <xf numFmtId="0" fontId="42" fillId="49" borderId="0" xfId="0" applyFont="1" applyFill="1" applyAlignment="1">
      <alignment horizontal="left" vertical="center" indent="1"/>
    </xf>
    <xf numFmtId="2" fontId="23" fillId="11" borderId="10" xfId="0" applyNumberFormat="1" applyFont="1" applyFill="1" applyBorder="1" applyAlignment="1" applyProtection="1">
      <alignment horizontal="center" vertical="center"/>
      <protection locked="0"/>
    </xf>
    <xf numFmtId="2" fontId="36" fillId="49" borderId="0" xfId="0" applyNumberFormat="1" applyFont="1" applyFill="1" applyAlignment="1">
      <alignment horizontal="center" vertical="center"/>
    </xf>
    <xf numFmtId="0" fontId="34" fillId="18" borderId="0" xfId="0" applyFont="1" applyFill="1" applyAlignment="1">
      <alignment vertical="center" wrapText="1"/>
    </xf>
    <xf numFmtId="0" fontId="100" fillId="0" borderId="0" xfId="0" applyFont="1"/>
    <xf numFmtId="175" fontId="107" fillId="4" borderId="0" xfId="0" applyNumberFormat="1" applyFont="1" applyFill="1" applyAlignment="1">
      <alignment horizontal="center" vertical="center"/>
    </xf>
    <xf numFmtId="175" fontId="57" fillId="49" borderId="0" xfId="0" applyNumberFormat="1" applyFont="1" applyFill="1" applyAlignment="1">
      <alignment horizontal="center" vertical="center"/>
    </xf>
    <xf numFmtId="175" fontId="57" fillId="4" borderId="0" xfId="0" applyNumberFormat="1" applyFont="1" applyFill="1" applyAlignment="1">
      <alignment horizontal="center" vertical="center"/>
    </xf>
    <xf numFmtId="175" fontId="24" fillId="21" borderId="0" xfId="0" applyNumberFormat="1" applyFont="1" applyFill="1" applyAlignment="1">
      <alignment vertical="center"/>
    </xf>
    <xf numFmtId="4" fontId="24" fillId="21" borderId="0" xfId="0" applyNumberFormat="1" applyFont="1" applyFill="1" applyAlignment="1">
      <alignment vertical="center"/>
    </xf>
    <xf numFmtId="4" fontId="36" fillId="50" borderId="0" xfId="0" applyNumberFormat="1" applyFont="1" applyFill="1" applyAlignment="1">
      <alignment horizontal="center" vertical="center"/>
    </xf>
    <xf numFmtId="4" fontId="55" fillId="49" borderId="0" xfId="0" applyNumberFormat="1" applyFont="1" applyFill="1" applyAlignment="1">
      <alignment horizontal="center" vertical="center"/>
    </xf>
    <xf numFmtId="2" fontId="47" fillId="20" borderId="0" xfId="0" applyNumberFormat="1" applyFont="1" applyFill="1" applyAlignment="1">
      <alignment horizontal="center" vertical="center"/>
    </xf>
    <xf numFmtId="2" fontId="51" fillId="4" borderId="0" xfId="0" applyNumberFormat="1" applyFont="1" applyFill="1" applyAlignment="1">
      <alignment horizontal="center" vertical="center"/>
    </xf>
    <xf numFmtId="2" fontId="24" fillId="4" borderId="0" xfId="0" applyNumberFormat="1" applyFont="1" applyFill="1" applyAlignment="1">
      <alignment horizontal="center" vertical="center"/>
    </xf>
    <xf numFmtId="2" fontId="51" fillId="21" borderId="0" xfId="0" applyNumberFormat="1" applyFont="1" applyFill="1" applyAlignment="1">
      <alignment horizontal="center" vertical="center"/>
    </xf>
    <xf numFmtId="2" fontId="24" fillId="4" borderId="0" xfId="0" applyNumberFormat="1" applyFont="1" applyFill="1" applyAlignment="1">
      <alignment vertical="center"/>
    </xf>
    <xf numFmtId="4" fontId="24" fillId="20" borderId="0" xfId="0" applyNumberFormat="1" applyFont="1" applyFill="1" applyAlignment="1">
      <alignment horizontal="center" vertical="center"/>
    </xf>
    <xf numFmtId="4" fontId="53" fillId="4" borderId="0" xfId="0" applyNumberFormat="1" applyFont="1" applyFill="1" applyAlignment="1">
      <alignment horizontal="left" vertical="center" indent="1"/>
    </xf>
    <xf numFmtId="4" fontId="55" fillId="4" borderId="0" xfId="0" applyNumberFormat="1" applyFont="1" applyFill="1" applyAlignment="1">
      <alignment vertical="center"/>
    </xf>
    <xf numFmtId="4" fontId="53" fillId="0" borderId="0" xfId="0" applyNumberFormat="1" applyFont="1" applyAlignment="1">
      <alignment horizontal="center"/>
    </xf>
    <xf numFmtId="0" fontId="108" fillId="18" borderId="0" xfId="0" applyFont="1" applyFill="1" applyAlignment="1">
      <alignment horizontal="left" vertical="center" indent="1"/>
    </xf>
    <xf numFmtId="0" fontId="109" fillId="18" borderId="0" xfId="0" applyFont="1" applyFill="1" applyAlignment="1">
      <alignment horizontal="center" vertical="center"/>
    </xf>
    <xf numFmtId="11" fontId="110" fillId="27" borderId="0" xfId="0" applyNumberFormat="1" applyFont="1" applyFill="1" applyAlignment="1">
      <alignment vertical="center"/>
    </xf>
    <xf numFmtId="0" fontId="110" fillId="27" borderId="0" xfId="0" applyFont="1" applyFill="1" applyAlignment="1">
      <alignment vertical="center"/>
    </xf>
    <xf numFmtId="0" fontId="112" fillId="51" borderId="0" xfId="0" applyFont="1" applyFill="1" applyAlignment="1">
      <alignment horizontal="left" vertical="center" indent="1"/>
    </xf>
    <xf numFmtId="176" fontId="113" fillId="51" borderId="0" xfId="0" applyNumberFormat="1" applyFont="1" applyFill="1" applyAlignment="1">
      <alignment horizontal="center" vertical="center"/>
    </xf>
    <xf numFmtId="0" fontId="114" fillId="0" borderId="0" xfId="0" applyFont="1" applyAlignment="1">
      <alignment vertical="center"/>
    </xf>
    <xf numFmtId="174" fontId="87" fillId="40" borderId="0" xfId="0" applyNumberFormat="1" applyFont="1" applyFill="1" applyAlignment="1">
      <alignment horizontal="center" vertical="center"/>
    </xf>
    <xf numFmtId="0" fontId="115" fillId="11" borderId="0" xfId="0" applyFont="1" applyFill="1"/>
    <xf numFmtId="2" fontId="115" fillId="11" borderId="0" xfId="0" applyNumberFormat="1" applyFont="1" applyFill="1"/>
    <xf numFmtId="2" fontId="101" fillId="11" borderId="0" xfId="0" applyNumberFormat="1" applyFont="1" applyFill="1"/>
    <xf numFmtId="9" fontId="101" fillId="11" borderId="0" xfId="0" applyNumberFormat="1" applyFont="1" applyFill="1"/>
    <xf numFmtId="0" fontId="101" fillId="11" borderId="0" xfId="0" applyFont="1" applyFill="1"/>
    <xf numFmtId="10" fontId="104" fillId="11" borderId="0" xfId="0" applyNumberFormat="1" applyFont="1" applyFill="1"/>
    <xf numFmtId="2" fontId="104" fillId="11" borderId="0" xfId="0" applyNumberFormat="1" applyFont="1" applyFill="1"/>
    <xf numFmtId="10" fontId="101" fillId="11" borderId="0" xfId="0" applyNumberFormat="1" applyFont="1" applyFill="1"/>
    <xf numFmtId="0" fontId="101" fillId="11" borderId="0" xfId="0" applyFont="1" applyFill="1" applyAlignment="1">
      <alignment horizontal="center" vertical="center"/>
    </xf>
    <xf numFmtId="176" fontId="101" fillId="11" borderId="0" xfId="0" applyNumberFormat="1" applyFont="1" applyFill="1" applyAlignment="1">
      <alignment horizontal="center" vertical="center"/>
    </xf>
    <xf numFmtId="0" fontId="101" fillId="11" borderId="0" xfId="0" applyFont="1" applyFill="1" applyAlignment="1">
      <alignment horizontal="center" vertical="center" wrapText="1"/>
    </xf>
    <xf numFmtId="0" fontId="101" fillId="43" borderId="0" xfId="0" applyFont="1" applyFill="1"/>
    <xf numFmtId="2" fontId="116" fillId="11" borderId="0" xfId="0" applyNumberFormat="1" applyFont="1" applyFill="1" applyAlignment="1">
      <alignment horizontal="center" vertical="center"/>
    </xf>
    <xf numFmtId="0" fontId="101" fillId="11" borderId="0" xfId="0" applyFont="1" applyFill="1" applyProtection="1">
      <protection locked="0"/>
    </xf>
    <xf numFmtId="2" fontId="102" fillId="17" borderId="0" xfId="0" applyNumberFormat="1" applyFont="1" applyFill="1" applyAlignment="1">
      <alignment vertical="center"/>
    </xf>
    <xf numFmtId="9" fontId="102" fillId="17" borderId="0" xfId="0" applyNumberFormat="1" applyFont="1" applyFill="1" applyAlignment="1">
      <alignment vertical="center"/>
    </xf>
    <xf numFmtId="10" fontId="117" fillId="17" borderId="0" xfId="0" applyNumberFormat="1" applyFont="1" applyFill="1" applyAlignment="1">
      <alignment vertical="center"/>
    </xf>
    <xf numFmtId="2" fontId="117" fillId="17" borderId="0" xfId="0" applyNumberFormat="1" applyFont="1" applyFill="1" applyAlignment="1">
      <alignment vertical="center"/>
    </xf>
    <xf numFmtId="10" fontId="102" fillId="17" borderId="0" xfId="0" applyNumberFormat="1" applyFont="1" applyFill="1" applyAlignment="1">
      <alignment vertical="center"/>
    </xf>
    <xf numFmtId="0" fontId="102" fillId="52" borderId="0" xfId="0" applyFont="1" applyFill="1" applyAlignment="1">
      <alignment horizontal="center" vertical="center"/>
    </xf>
    <xf numFmtId="176" fontId="102" fillId="52" borderId="0" xfId="0" applyNumberFormat="1" applyFont="1" applyFill="1" applyAlignment="1">
      <alignment horizontal="center" vertical="center"/>
    </xf>
    <xf numFmtId="0" fontId="102" fillId="52" borderId="0" xfId="0" applyFont="1" applyFill="1" applyAlignment="1">
      <alignment horizontal="center" vertical="center" wrapText="1"/>
    </xf>
    <xf numFmtId="0" fontId="102" fillId="52" borderId="0" xfId="0" applyFont="1" applyFill="1" applyAlignment="1">
      <alignment vertical="center"/>
    </xf>
    <xf numFmtId="2" fontId="102" fillId="52" borderId="0" xfId="0" applyNumberFormat="1" applyFont="1" applyFill="1" applyAlignment="1">
      <alignment horizontal="center" vertical="center"/>
    </xf>
    <xf numFmtId="0" fontId="102" fillId="11" borderId="0" xfId="0" applyFont="1" applyFill="1" applyAlignment="1" applyProtection="1">
      <alignment vertical="center"/>
      <protection locked="0"/>
    </xf>
    <xf numFmtId="0" fontId="102" fillId="11" borderId="0" xfId="0" applyFont="1" applyFill="1" applyAlignment="1">
      <alignment vertical="center"/>
    </xf>
    <xf numFmtId="0" fontId="102" fillId="43" borderId="0" xfId="0" applyFont="1" applyFill="1" applyAlignment="1">
      <alignment vertical="center"/>
    </xf>
    <xf numFmtId="0" fontId="101" fillId="0" borderId="0" xfId="0" applyFont="1" applyAlignment="1">
      <alignment horizontal="center"/>
    </xf>
    <xf numFmtId="2" fontId="120" fillId="43" borderId="9" xfId="0" applyNumberFormat="1" applyFont="1" applyFill="1" applyBorder="1" applyAlignment="1" applyProtection="1">
      <alignment horizontal="center" vertical="center" wrapText="1"/>
      <protection locked="0"/>
    </xf>
    <xf numFmtId="2" fontId="121" fillId="43" borderId="9" xfId="0" applyNumberFormat="1" applyFont="1" applyFill="1" applyBorder="1" applyAlignment="1" applyProtection="1">
      <alignment horizontal="center" vertical="center" wrapText="1"/>
      <protection locked="0"/>
    </xf>
    <xf numFmtId="0" fontId="103" fillId="43" borderId="9" xfId="0" applyFont="1" applyFill="1" applyBorder="1" applyAlignment="1">
      <alignment horizontal="center" vertical="center"/>
    </xf>
    <xf numFmtId="2" fontId="109" fillId="53" borderId="9" xfId="0" applyNumberFormat="1" applyFont="1" applyFill="1" applyBorder="1" applyAlignment="1" applyProtection="1">
      <alignment horizontal="center" vertical="center" wrapText="1"/>
      <protection locked="0"/>
    </xf>
    <xf numFmtId="0" fontId="120" fillId="0" borderId="19" xfId="0" applyFont="1" applyBorder="1" applyAlignment="1" applyProtection="1">
      <alignment vertical="center" wrapText="1"/>
      <protection locked="0"/>
    </xf>
    <xf numFmtId="2" fontId="120" fillId="0" borderId="9" xfId="0" applyNumberFormat="1" applyFont="1" applyBorder="1" applyAlignment="1">
      <alignment horizontal="center" vertical="center" wrapText="1"/>
    </xf>
    <xf numFmtId="2" fontId="101" fillId="0" borderId="9" xfId="0" applyNumberFormat="1" applyFont="1" applyBorder="1" applyAlignment="1">
      <alignment horizontal="center" vertical="center"/>
    </xf>
    <xf numFmtId="2" fontId="104" fillId="0" borderId="9" xfId="0" applyNumberFormat="1" applyFont="1" applyBorder="1" applyAlignment="1">
      <alignment horizontal="center" vertical="center"/>
    </xf>
    <xf numFmtId="10" fontId="101" fillId="0" borderId="9" xfId="1" applyNumberFormat="1" applyFont="1" applyBorder="1" applyAlignment="1">
      <alignment horizontal="center" vertical="center"/>
    </xf>
    <xf numFmtId="2" fontId="126" fillId="0" borderId="9" xfId="0" applyNumberFormat="1" applyFont="1" applyBorder="1" applyAlignment="1">
      <alignment horizontal="center" vertical="center"/>
    </xf>
    <xf numFmtId="2" fontId="103" fillId="0" borderId="9" xfId="0" applyNumberFormat="1" applyFont="1" applyBorder="1" applyAlignment="1">
      <alignment horizontal="center" vertical="center"/>
    </xf>
    <xf numFmtId="2" fontId="101" fillId="0" borderId="0" xfId="0" applyNumberFormat="1" applyFont="1" applyAlignment="1">
      <alignment horizontal="center" vertical="center"/>
    </xf>
    <xf numFmtId="0" fontId="101" fillId="0" borderId="0" xfId="0" applyFont="1" applyAlignment="1">
      <alignment horizontal="center" vertical="center"/>
    </xf>
    <xf numFmtId="175" fontId="59" fillId="40" borderId="0" xfId="0" applyNumberFormat="1" applyFont="1" applyFill="1" applyAlignment="1">
      <alignment vertical="center"/>
    </xf>
    <xf numFmtId="0" fontId="127" fillId="0" borderId="0" xfId="0" applyFont="1" applyAlignment="1">
      <alignment horizontal="left" vertical="center"/>
    </xf>
    <xf numFmtId="0" fontId="128" fillId="0" borderId="0" xfId="0" applyFont="1" applyAlignment="1">
      <alignment horizontal="center" vertical="center"/>
    </xf>
    <xf numFmtId="0" fontId="129" fillId="0" borderId="0" xfId="0" applyFont="1" applyAlignment="1">
      <alignment horizontal="center" vertical="center"/>
    </xf>
    <xf numFmtId="0" fontId="130" fillId="0" borderId="0" xfId="2" applyFont="1" applyBorder="1" applyAlignment="1" applyProtection="1">
      <alignment horizontal="center" vertical="center"/>
    </xf>
    <xf numFmtId="0" fontId="115" fillId="0" borderId="0" xfId="0" applyFont="1"/>
    <xf numFmtId="0" fontId="131" fillId="17" borderId="0" xfId="0" applyFont="1" applyFill="1" applyAlignment="1">
      <alignment horizontal="left" vertical="center"/>
    </xf>
    <xf numFmtId="0" fontId="132" fillId="17" borderId="0" xfId="0" applyFont="1" applyFill="1" applyAlignment="1">
      <alignment vertical="center"/>
    </xf>
    <xf numFmtId="0" fontId="133" fillId="0" borderId="0" xfId="0" applyFont="1" applyAlignment="1">
      <alignment vertical="center"/>
    </xf>
    <xf numFmtId="0" fontId="134" fillId="0" borderId="0" xfId="0" applyFont="1"/>
    <xf numFmtId="0" fontId="134" fillId="0" borderId="0" xfId="0" applyFont="1" applyAlignment="1">
      <alignment vertical="center"/>
    </xf>
    <xf numFmtId="0" fontId="127" fillId="0" borderId="0" xfId="0" applyFont="1" applyAlignment="1">
      <alignment vertical="center"/>
    </xf>
    <xf numFmtId="0" fontId="127" fillId="0" borderId="0" xfId="0" applyFont="1"/>
    <xf numFmtId="0" fontId="133" fillId="0" borderId="0" xfId="0" applyFont="1" applyAlignment="1">
      <alignment horizontal="left" vertical="center"/>
    </xf>
    <xf numFmtId="0" fontId="134" fillId="0" borderId="0" xfId="0" applyFont="1" applyAlignment="1">
      <alignment horizontal="left" vertical="center"/>
    </xf>
    <xf numFmtId="0" fontId="101" fillId="0" borderId="10" xfId="0" applyFont="1" applyBorder="1"/>
    <xf numFmtId="0" fontId="137" fillId="0" borderId="0" xfId="0" applyFont="1" applyAlignment="1">
      <alignment vertical="center"/>
    </xf>
    <xf numFmtId="0" fontId="120" fillId="0" borderId="0" xfId="0" applyFont="1" applyAlignment="1">
      <alignment horizontal="center" vertical="center"/>
    </xf>
    <xf numFmtId="174" fontId="120" fillId="0" borderId="10" xfId="0" applyNumberFormat="1" applyFont="1" applyBorder="1" applyAlignment="1">
      <alignment horizontal="center" vertical="center"/>
    </xf>
    <xf numFmtId="0" fontId="120" fillId="0" borderId="0" xfId="0" applyFont="1" applyAlignment="1">
      <alignment horizontal="left" vertical="center"/>
    </xf>
    <xf numFmtId="0" fontId="120" fillId="0" borderId="0" xfId="0" applyFont="1" applyAlignment="1">
      <alignment horizontal="right" vertical="center" indent="1"/>
    </xf>
    <xf numFmtId="0" fontId="120" fillId="0" borderId="0" xfId="0" applyFont="1" applyAlignment="1">
      <alignment horizontal="left" vertical="center" indent="1"/>
    </xf>
    <xf numFmtId="175" fontId="107" fillId="54" borderId="0" xfId="0" applyNumberFormat="1" applyFont="1" applyFill="1" applyAlignment="1">
      <alignment horizontal="center" vertical="center"/>
    </xf>
    <xf numFmtId="0" fontId="101" fillId="0" borderId="0" xfId="0" applyFont="1" applyAlignment="1">
      <alignment vertical="center"/>
    </xf>
    <xf numFmtId="3" fontId="27" fillId="40" borderId="0" xfId="0" applyNumberFormat="1" applyFont="1" applyFill="1" applyAlignment="1">
      <alignment horizontal="center" vertical="center"/>
    </xf>
    <xf numFmtId="0" fontId="126" fillId="0" borderId="0" xfId="0" applyFont="1"/>
    <xf numFmtId="0" fontId="97" fillId="0" borderId="0" xfId="0" applyFont="1" applyAlignment="1">
      <alignment horizontal="left"/>
    </xf>
    <xf numFmtId="0" fontId="0" fillId="4" borderId="28" xfId="0" applyFill="1" applyBorder="1" applyAlignment="1">
      <alignment horizontal="center"/>
    </xf>
    <xf numFmtId="0" fontId="0" fillId="4" borderId="30" xfId="0" applyFill="1" applyBorder="1" applyAlignment="1">
      <alignment horizontal="center"/>
    </xf>
    <xf numFmtId="0" fontId="0" fillId="4" borderId="29" xfId="0" applyFill="1" applyBorder="1" applyAlignment="1">
      <alignment horizontal="center"/>
    </xf>
    <xf numFmtId="0" fontId="111" fillId="0" borderId="0" xfId="0" applyFont="1" applyAlignment="1">
      <alignment vertical="center"/>
    </xf>
    <xf numFmtId="0" fontId="112" fillId="4" borderId="0" xfId="0" applyFont="1" applyFill="1" applyAlignment="1">
      <alignment horizontal="left" vertical="center"/>
    </xf>
    <xf numFmtId="0" fontId="139" fillId="55" borderId="0" xfId="0" applyFont="1" applyFill="1" applyAlignment="1">
      <alignment vertical="center"/>
    </xf>
    <xf numFmtId="4" fontId="104" fillId="4" borderId="0" xfId="0" applyNumberFormat="1" applyFont="1" applyFill="1" applyAlignment="1">
      <alignment horizontal="center" vertical="center"/>
    </xf>
    <xf numFmtId="0" fontId="119" fillId="4" borderId="0" xfId="0" applyFont="1" applyFill="1" applyAlignment="1">
      <alignment horizontal="center" vertical="center"/>
    </xf>
    <xf numFmtId="0" fontId="119" fillId="56" borderId="0" xfId="0" applyFont="1" applyFill="1" applyAlignment="1">
      <alignment horizontal="center" vertical="center"/>
    </xf>
    <xf numFmtId="180" fontId="104" fillId="56" borderId="0" xfId="0" applyNumberFormat="1" applyFont="1" applyFill="1" applyAlignment="1">
      <alignment horizontal="center" vertical="center"/>
    </xf>
    <xf numFmtId="0" fontId="101" fillId="43" borderId="0" xfId="0" applyFont="1" applyFill="1" applyAlignment="1">
      <alignment vertical="center"/>
    </xf>
    <xf numFmtId="0" fontId="120" fillId="36" borderId="0" xfId="0" applyFont="1" applyFill="1" applyAlignment="1">
      <alignment horizontal="left" vertical="center"/>
    </xf>
    <xf numFmtId="0" fontId="120" fillId="54" borderId="0" xfId="0" applyFont="1" applyFill="1" applyAlignment="1">
      <alignment horizontal="left" vertical="center"/>
    </xf>
    <xf numFmtId="175" fontId="106" fillId="36" borderId="0" xfId="0" applyNumberFormat="1" applyFont="1" applyFill="1" applyAlignment="1">
      <alignment horizontal="center" vertical="center"/>
    </xf>
    <xf numFmtId="0" fontId="104" fillId="0" borderId="0" xfId="0" applyFont="1" applyAlignment="1">
      <alignment horizontal="center" vertical="center"/>
    </xf>
    <xf numFmtId="175" fontId="104" fillId="0" borderId="0" xfId="0" applyNumberFormat="1" applyFont="1" applyAlignment="1">
      <alignment vertical="center"/>
    </xf>
    <xf numFmtId="175" fontId="106" fillId="54" borderId="0" xfId="0" applyNumberFormat="1" applyFont="1" applyFill="1" applyAlignment="1">
      <alignment horizontal="center" vertical="center"/>
    </xf>
    <xf numFmtId="175" fontId="140" fillId="54" borderId="0" xfId="0" applyNumberFormat="1" applyFont="1" applyFill="1" applyAlignment="1">
      <alignment horizontal="center" vertical="center"/>
    </xf>
    <xf numFmtId="0" fontId="120" fillId="18" borderId="0" xfId="0" applyFont="1" applyFill="1" applyAlignment="1">
      <alignment horizontal="left" vertical="center"/>
    </xf>
    <xf numFmtId="175" fontId="141" fillId="54" borderId="0" xfId="0" applyNumberFormat="1" applyFont="1" applyFill="1" applyAlignment="1">
      <alignment horizontal="center" vertical="center"/>
    </xf>
    <xf numFmtId="0" fontId="142" fillId="18" borderId="0" xfId="0" applyFont="1" applyFill="1" applyAlignment="1">
      <alignment horizontal="left" vertical="center"/>
    </xf>
    <xf numFmtId="0" fontId="143" fillId="0" borderId="0" xfId="0" applyFont="1" applyAlignment="1">
      <alignment horizontal="center" vertical="center"/>
    </xf>
    <xf numFmtId="174" fontId="120" fillId="18" borderId="0" xfId="0" applyNumberFormat="1" applyFont="1" applyFill="1" applyAlignment="1">
      <alignment horizontal="center" vertical="center"/>
    </xf>
    <xf numFmtId="0" fontId="126" fillId="54" borderId="0" xfId="0" applyFont="1" applyFill="1" applyAlignment="1">
      <alignment horizontal="left" vertical="center"/>
    </xf>
    <xf numFmtId="4" fontId="27" fillId="36" borderId="0" xfId="0" applyNumberFormat="1" applyFont="1" applyFill="1" applyAlignment="1">
      <alignment horizontal="center" vertical="center"/>
    </xf>
    <xf numFmtId="4" fontId="120" fillId="0" borderId="9" xfId="1" applyNumberFormat="1" applyFont="1" applyBorder="1" applyAlignment="1" applyProtection="1">
      <alignment horizontal="center" vertical="center"/>
      <protection locked="0"/>
    </xf>
    <xf numFmtId="4" fontId="101" fillId="43" borderId="0" xfId="0" applyNumberFormat="1" applyFont="1" applyFill="1" applyAlignment="1" applyProtection="1">
      <alignment horizontal="center"/>
      <protection locked="0"/>
    </xf>
    <xf numFmtId="0" fontId="59" fillId="4" borderId="28" xfId="0" applyFont="1" applyFill="1" applyBorder="1" applyAlignment="1">
      <alignment horizontal="center"/>
    </xf>
    <xf numFmtId="0" fontId="59" fillId="4" borderId="30" xfId="0" applyFont="1" applyFill="1" applyBorder="1" applyAlignment="1">
      <alignment horizontal="center"/>
    </xf>
    <xf numFmtId="0" fontId="59" fillId="4" borderId="29" xfId="0" applyFont="1" applyFill="1" applyBorder="1" applyAlignment="1">
      <alignment horizontal="center"/>
    </xf>
    <xf numFmtId="0" fontId="120" fillId="18" borderId="0" xfId="0" applyFont="1" applyFill="1" applyAlignment="1">
      <alignment horizontal="right" vertical="center"/>
    </xf>
    <xf numFmtId="0" fontId="145" fillId="36" borderId="0" xfId="0" applyFont="1" applyFill="1" applyAlignment="1">
      <alignment vertical="center"/>
    </xf>
    <xf numFmtId="0" fontId="146" fillId="36" borderId="0" xfId="0" applyFont="1" applyFill="1" applyAlignment="1">
      <alignment horizontal="center" vertical="center"/>
    </xf>
    <xf numFmtId="0" fontId="120" fillId="36" borderId="0" xfId="0" applyFont="1" applyFill="1" applyAlignment="1">
      <alignment horizontal="left" vertical="center" indent="1"/>
    </xf>
    <xf numFmtId="0" fontId="109" fillId="18" borderId="0" xfId="0" applyFont="1" applyFill="1" applyAlignment="1">
      <alignment horizontal="right" vertical="center" indent="1"/>
    </xf>
    <xf numFmtId="178" fontId="101" fillId="0" borderId="9" xfId="1" applyNumberFormat="1" applyFont="1" applyBorder="1" applyAlignment="1">
      <alignment horizontal="center" vertical="center"/>
    </xf>
    <xf numFmtId="0" fontId="104" fillId="18" borderId="0" xfId="0" applyFont="1" applyFill="1"/>
    <xf numFmtId="0" fontId="120" fillId="18" borderId="0" xfId="0" applyFont="1" applyFill="1" applyAlignment="1">
      <alignment horizontal="right" vertical="center" indent="1"/>
    </xf>
    <xf numFmtId="0" fontId="120" fillId="18" borderId="0" xfId="0" applyFont="1" applyFill="1" applyAlignment="1">
      <alignment horizontal="left" vertical="center" indent="1"/>
    </xf>
    <xf numFmtId="0" fontId="147" fillId="0" borderId="0" xfId="0" applyFont="1" applyAlignment="1">
      <alignment horizontal="right" vertical="center"/>
    </xf>
    <xf numFmtId="17" fontId="120" fillId="58" borderId="35" xfId="0" applyNumberFormat="1" applyFont="1" applyFill="1" applyBorder="1" applyAlignment="1">
      <alignment horizontal="center" vertical="center"/>
    </xf>
    <xf numFmtId="17" fontId="120" fillId="58" borderId="0" xfId="0" applyNumberFormat="1" applyFont="1" applyFill="1" applyAlignment="1">
      <alignment horizontal="center" vertical="center"/>
    </xf>
    <xf numFmtId="0" fontId="147" fillId="0" borderId="0" xfId="0" applyFont="1" applyAlignment="1">
      <alignment horizontal="right" vertical="center" indent="1"/>
    </xf>
    <xf numFmtId="0" fontId="101" fillId="0" borderId="0" xfId="0" applyFont="1" applyAlignment="1" applyProtection="1">
      <alignment horizontal="left" indent="1"/>
      <protection locked="0"/>
    </xf>
    <xf numFmtId="0" fontId="40" fillId="11" borderId="0" xfId="0" applyFont="1" applyFill="1" applyAlignment="1">
      <alignment vertical="center"/>
    </xf>
    <xf numFmtId="4" fontId="53" fillId="59" borderId="9" xfId="0" applyNumberFormat="1" applyFont="1" applyFill="1" applyBorder="1" applyAlignment="1">
      <alignment horizontal="center" vertical="center"/>
    </xf>
    <xf numFmtId="4" fontId="36" fillId="60" borderId="9" xfId="0" applyNumberFormat="1" applyFont="1" applyFill="1" applyBorder="1" applyAlignment="1">
      <alignment horizontal="center" vertical="center"/>
    </xf>
    <xf numFmtId="4" fontId="27" fillId="60" borderId="9" xfId="0" applyNumberFormat="1" applyFont="1" applyFill="1" applyBorder="1" applyAlignment="1">
      <alignment horizontal="center" vertical="center"/>
    </xf>
    <xf numFmtId="0" fontId="23" fillId="61" borderId="9" xfId="0" applyFont="1" applyFill="1" applyBorder="1" applyAlignment="1">
      <alignment horizontal="left" vertical="center" wrapText="1" indent="1"/>
    </xf>
    <xf numFmtId="0" fontId="120" fillId="4" borderId="9" xfId="0" applyFont="1" applyFill="1" applyBorder="1" applyAlignment="1">
      <alignment horizontal="center" vertical="center" wrapText="1"/>
    </xf>
    <xf numFmtId="0" fontId="120" fillId="4" borderId="19" xfId="0" applyFont="1" applyFill="1" applyBorder="1" applyAlignment="1">
      <alignment horizontal="center" vertical="center" wrapText="1"/>
    </xf>
    <xf numFmtId="180" fontId="36" fillId="18" borderId="0" xfId="0" applyNumberFormat="1" applyFont="1" applyFill="1" applyAlignment="1">
      <alignment horizontal="center" vertical="center"/>
    </xf>
    <xf numFmtId="2" fontId="109" fillId="57" borderId="0" xfId="0" applyNumberFormat="1" applyFont="1" applyFill="1" applyAlignment="1">
      <alignment horizontal="center" vertical="center"/>
    </xf>
    <xf numFmtId="2" fontId="148" fillId="0" borderId="9" xfId="0" applyNumberFormat="1" applyFont="1" applyBorder="1" applyAlignment="1">
      <alignment horizontal="center" vertical="center"/>
    </xf>
    <xf numFmtId="0" fontId="101" fillId="62" borderId="9" xfId="0" applyFont="1" applyFill="1" applyBorder="1" applyAlignment="1">
      <alignment horizontal="center" vertical="center"/>
    </xf>
    <xf numFmtId="0" fontId="112" fillId="28" borderId="9" xfId="0" applyFont="1" applyFill="1" applyBorder="1" applyAlignment="1">
      <alignment horizontal="center" vertical="center" wrapText="1"/>
    </xf>
    <xf numFmtId="0" fontId="104" fillId="4" borderId="0" xfId="0" applyFont="1" applyFill="1" applyAlignment="1">
      <alignment horizontal="left" vertical="center"/>
    </xf>
    <xf numFmtId="0" fontId="107" fillId="4" borderId="0" xfId="0" applyFont="1" applyFill="1" applyAlignment="1">
      <alignment horizontal="center" vertical="center"/>
    </xf>
    <xf numFmtId="0" fontId="126" fillId="43" borderId="0" xfId="0" applyFont="1" applyFill="1" applyAlignment="1">
      <alignment vertical="center"/>
    </xf>
    <xf numFmtId="0" fontId="112" fillId="56" borderId="0" xfId="0" applyFont="1" applyFill="1" applyAlignment="1">
      <alignment horizontal="left" vertical="center"/>
    </xf>
    <xf numFmtId="4" fontId="139" fillId="49" borderId="0" xfId="0" applyNumberFormat="1" applyFont="1" applyFill="1" applyAlignment="1">
      <alignment horizontal="center" vertical="center"/>
    </xf>
    <xf numFmtId="11" fontId="110" fillId="33" borderId="0" xfId="0" applyNumberFormat="1" applyFont="1" applyFill="1" applyAlignment="1">
      <alignment horizontal="center" vertical="center"/>
    </xf>
    <xf numFmtId="0" fontId="112" fillId="28" borderId="0" xfId="0" applyFont="1" applyFill="1" applyAlignment="1">
      <alignment horizontal="left" vertical="center" indent="1"/>
    </xf>
    <xf numFmtId="0" fontId="114" fillId="0" borderId="0" xfId="0" applyFont="1" applyAlignment="1">
      <alignment vertical="center" wrapText="1"/>
    </xf>
    <xf numFmtId="0" fontId="114" fillId="0" borderId="0" xfId="0" applyFont="1" applyAlignment="1">
      <alignment horizontal="left" vertical="center"/>
    </xf>
    <xf numFmtId="11" fontId="104" fillId="51" borderId="27" xfId="0" applyNumberFormat="1" applyFont="1" applyFill="1" applyBorder="1" applyAlignment="1">
      <alignment vertical="center"/>
    </xf>
    <xf numFmtId="176" fontId="104" fillId="51" borderId="0" xfId="0" applyNumberFormat="1" applyFont="1" applyFill="1" applyAlignment="1">
      <alignment horizontal="center" vertical="center"/>
    </xf>
    <xf numFmtId="176" fontId="106" fillId="51" borderId="0" xfId="0" applyNumberFormat="1" applyFont="1" applyFill="1" applyAlignment="1">
      <alignment horizontal="center" vertical="center"/>
    </xf>
    <xf numFmtId="0" fontId="104" fillId="0" borderId="0" xfId="0" applyFont="1"/>
    <xf numFmtId="2" fontId="50" fillId="45" borderId="36" xfId="0" applyNumberFormat="1" applyFont="1" applyFill="1" applyBorder="1" applyAlignment="1">
      <alignment horizontal="center" vertical="center"/>
    </xf>
    <xf numFmtId="2" fontId="50" fillId="0" borderId="36" xfId="0" applyNumberFormat="1" applyFont="1" applyBorder="1" applyAlignment="1">
      <alignment horizontal="center" vertical="center"/>
    </xf>
    <xf numFmtId="0" fontId="29" fillId="43" borderId="0" xfId="0" applyFont="1" applyFill="1" applyAlignment="1">
      <alignment vertical="center"/>
    </xf>
    <xf numFmtId="176" fontId="47" fillId="20" borderId="42" xfId="0" applyNumberFormat="1" applyFont="1" applyFill="1" applyBorder="1" applyAlignment="1">
      <alignment horizontal="center" vertical="center" wrapText="1"/>
    </xf>
    <xf numFmtId="0" fontId="23" fillId="4" borderId="44" xfId="0" applyFont="1" applyFill="1" applyBorder="1" applyAlignment="1">
      <alignment horizontal="left" vertical="center" indent="1"/>
    </xf>
    <xf numFmtId="0" fontId="23" fillId="4" borderId="43" xfId="0" applyFont="1" applyFill="1" applyBorder="1" applyAlignment="1">
      <alignment horizontal="left" vertical="center" wrapText="1" indent="1"/>
    </xf>
    <xf numFmtId="0" fontId="23" fillId="4" borderId="45" xfId="0" applyFont="1" applyFill="1" applyBorder="1" applyAlignment="1">
      <alignment horizontal="left" vertical="center" wrapText="1" indent="1"/>
    </xf>
    <xf numFmtId="0" fontId="0" fillId="0" borderId="33" xfId="0" applyBorder="1" applyAlignment="1">
      <alignment horizontal="center" vertical="center" wrapText="1"/>
    </xf>
    <xf numFmtId="0" fontId="109" fillId="4" borderId="18" xfId="0" applyFont="1" applyFill="1" applyBorder="1" applyAlignment="1">
      <alignment horizontal="center" vertical="center" wrapText="1"/>
    </xf>
    <xf numFmtId="0" fontId="109" fillId="4" borderId="33" xfId="0" applyFont="1" applyFill="1" applyBorder="1" applyAlignment="1">
      <alignment horizontal="center" vertical="center" wrapText="1"/>
    </xf>
    <xf numFmtId="2" fontId="26" fillId="30" borderId="46" xfId="0" applyNumberFormat="1" applyFont="1" applyFill="1" applyBorder="1" applyAlignment="1">
      <alignment horizontal="center" vertical="center"/>
    </xf>
    <xf numFmtId="0" fontId="0" fillId="43" borderId="37" xfId="0" applyFill="1" applyBorder="1" applyAlignment="1">
      <alignment vertical="center"/>
    </xf>
    <xf numFmtId="0" fontId="0" fillId="43" borderId="38" xfId="0" applyFill="1" applyBorder="1" applyAlignment="1">
      <alignment vertical="center"/>
    </xf>
    <xf numFmtId="0" fontId="118" fillId="11" borderId="31" xfId="0" applyFont="1" applyFill="1" applyBorder="1" applyAlignment="1">
      <alignment horizontal="center" vertical="center" wrapText="1"/>
    </xf>
    <xf numFmtId="0" fontId="40" fillId="11" borderId="38" xfId="0" applyFont="1" applyFill="1" applyBorder="1" applyAlignment="1">
      <alignment horizontal="center" vertical="center" wrapText="1"/>
    </xf>
    <xf numFmtId="2" fontId="23" fillId="0" borderId="17" xfId="0" applyNumberFormat="1" applyFont="1" applyBorder="1" applyAlignment="1" applyProtection="1">
      <alignment horizontal="center" vertical="center" wrapText="1"/>
      <protection locked="0"/>
    </xf>
    <xf numFmtId="9" fontId="23" fillId="0" borderId="17" xfId="0" applyNumberFormat="1" applyFont="1" applyBorder="1" applyAlignment="1" applyProtection="1">
      <alignment horizontal="center" vertical="center" wrapText="1"/>
      <protection locked="0"/>
    </xf>
    <xf numFmtId="2" fontId="60" fillId="64" borderId="34" xfId="0" applyNumberFormat="1" applyFont="1" applyFill="1" applyBorder="1" applyAlignment="1">
      <alignment horizontal="center" vertical="center"/>
    </xf>
    <xf numFmtId="0" fontId="0" fillId="0" borderId="19" xfId="0" applyBorder="1" applyAlignment="1">
      <alignment vertical="center" wrapText="1"/>
    </xf>
    <xf numFmtId="4" fontId="36" fillId="28" borderId="49" xfId="0" applyNumberFormat="1" applyFont="1" applyFill="1" applyBorder="1" applyAlignment="1">
      <alignment horizontal="center" vertical="center"/>
    </xf>
    <xf numFmtId="2" fontId="64" fillId="9" borderId="49" xfId="0" applyNumberFormat="1" applyFont="1" applyFill="1" applyBorder="1" applyAlignment="1">
      <alignment horizontal="center" vertical="center"/>
    </xf>
    <xf numFmtId="2" fontId="36" fillId="9" borderId="49" xfId="0" applyNumberFormat="1" applyFont="1" applyFill="1" applyBorder="1" applyAlignment="1">
      <alignment horizontal="center" vertical="center"/>
    </xf>
    <xf numFmtId="0" fontId="25" fillId="28" borderId="43" xfId="0" applyFont="1" applyFill="1" applyBorder="1" applyAlignment="1">
      <alignment horizontal="right" vertical="center" wrapText="1" indent="1"/>
    </xf>
    <xf numFmtId="0" fontId="25" fillId="28" borderId="52" xfId="0" applyFont="1" applyFill="1" applyBorder="1" applyAlignment="1">
      <alignment horizontal="right" vertical="center" wrapText="1" indent="1"/>
    </xf>
    <xf numFmtId="2" fontId="36" fillId="0" borderId="49" xfId="0" applyNumberFormat="1" applyFont="1" applyBorder="1" applyAlignment="1">
      <alignment horizontal="center" vertical="center"/>
    </xf>
    <xf numFmtId="2" fontId="65" fillId="9" borderId="49" xfId="0" applyNumberFormat="1" applyFont="1" applyFill="1" applyBorder="1" applyAlignment="1">
      <alignment horizontal="center" vertical="center"/>
    </xf>
    <xf numFmtId="2" fontId="65" fillId="9" borderId="34" xfId="0" applyNumberFormat="1" applyFont="1" applyFill="1" applyBorder="1" applyAlignment="1">
      <alignment horizontal="center" vertical="center"/>
    </xf>
    <xf numFmtId="2" fontId="64" fillId="38" borderId="49" xfId="0" applyNumberFormat="1" applyFont="1" applyFill="1" applyBorder="1" applyAlignment="1">
      <alignment horizontal="center" vertical="center"/>
    </xf>
    <xf numFmtId="2" fontId="36" fillId="43" borderId="49" xfId="0" applyNumberFormat="1" applyFont="1" applyFill="1" applyBorder="1" applyAlignment="1">
      <alignment horizontal="center" vertical="center"/>
    </xf>
    <xf numFmtId="2" fontId="50" fillId="43" borderId="49" xfId="0" applyNumberFormat="1" applyFont="1" applyFill="1" applyBorder="1" applyAlignment="1">
      <alignment horizontal="center" vertical="center"/>
    </xf>
    <xf numFmtId="2" fontId="101" fillId="0" borderId="23" xfId="0" applyNumberFormat="1" applyFont="1" applyBorder="1" applyAlignment="1">
      <alignment horizontal="center" vertical="center"/>
    </xf>
    <xf numFmtId="0" fontId="23" fillId="37" borderId="9" xfId="0" applyFont="1" applyFill="1" applyBorder="1" applyAlignment="1">
      <alignment horizontal="left" vertical="center" wrapText="1"/>
    </xf>
    <xf numFmtId="2" fontId="113" fillId="0" borderId="9" xfId="0" applyNumberFormat="1" applyFont="1" applyBorder="1" applyAlignment="1">
      <alignment horizontal="center" vertical="center"/>
    </xf>
    <xf numFmtId="2" fontId="152" fillId="0" borderId="19" xfId="0" applyNumberFormat="1" applyFont="1" applyBorder="1" applyAlignment="1">
      <alignment horizontal="center" vertical="center" wrapText="1"/>
    </xf>
    <xf numFmtId="2" fontId="113" fillId="0" borderId="22" xfId="0" applyNumberFormat="1" applyFont="1" applyBorder="1" applyAlignment="1">
      <alignment horizontal="center" vertical="center"/>
    </xf>
    <xf numFmtId="2" fontId="153" fillId="0" borderId="19" xfId="0" applyNumberFormat="1" applyFont="1" applyBorder="1" applyAlignment="1">
      <alignment horizontal="center" vertical="center" wrapText="1"/>
    </xf>
    <xf numFmtId="2" fontId="139" fillId="43" borderId="9" xfId="0" applyNumberFormat="1" applyFont="1" applyFill="1" applyBorder="1" applyAlignment="1">
      <alignment horizontal="center" vertical="center"/>
    </xf>
    <xf numFmtId="4" fontId="113" fillId="53" borderId="9" xfId="0" applyNumberFormat="1" applyFont="1" applyFill="1" applyBorder="1" applyAlignment="1">
      <alignment horizontal="center" vertical="center"/>
    </xf>
    <xf numFmtId="175" fontId="47" fillId="65" borderId="34" xfId="0" applyNumberFormat="1" applyFont="1" applyFill="1" applyBorder="1" applyAlignment="1">
      <alignment horizontal="center" vertical="center"/>
    </xf>
    <xf numFmtId="0" fontId="150" fillId="43" borderId="36" xfId="0" applyFont="1" applyFill="1" applyBorder="1"/>
    <xf numFmtId="0" fontId="150" fillId="43" borderId="37" xfId="0" applyFont="1" applyFill="1" applyBorder="1"/>
    <xf numFmtId="2" fontId="120" fillId="66" borderId="9" xfId="0" applyNumberFormat="1" applyFont="1" applyFill="1" applyBorder="1" applyAlignment="1" applyProtection="1">
      <alignment horizontal="center" vertical="center" wrapText="1"/>
      <protection locked="0"/>
    </xf>
    <xf numFmtId="2" fontId="0" fillId="11" borderId="49" xfId="0" applyNumberFormat="1" applyFill="1" applyBorder="1" applyAlignment="1">
      <alignment horizontal="center" vertical="center"/>
    </xf>
    <xf numFmtId="4" fontId="0" fillId="42" borderId="0" xfId="0" applyNumberFormat="1" applyFill="1" applyAlignment="1">
      <alignment horizontal="center" vertical="center"/>
    </xf>
    <xf numFmtId="4" fontId="86" fillId="42" borderId="34" xfId="0" applyNumberFormat="1" applyFont="1" applyFill="1" applyBorder="1" applyAlignment="1">
      <alignment horizontal="center" vertical="center"/>
    </xf>
    <xf numFmtId="2" fontId="0" fillId="11" borderId="45" xfId="0" applyNumberFormat="1" applyFill="1" applyBorder="1" applyAlignment="1">
      <alignment horizontal="center" vertical="center"/>
    </xf>
    <xf numFmtId="175" fontId="47" fillId="20" borderId="34" xfId="0" applyNumberFormat="1" applyFont="1" applyFill="1" applyBorder="1" applyAlignment="1">
      <alignment horizontal="center" vertical="center" wrapText="1"/>
    </xf>
    <xf numFmtId="4" fontId="102" fillId="17" borderId="0" xfId="0" applyNumberFormat="1" applyFont="1" applyFill="1" applyAlignment="1">
      <alignment vertical="center"/>
    </xf>
    <xf numFmtId="4" fontId="47" fillId="20" borderId="36" xfId="0" applyNumberFormat="1" applyFont="1" applyFill="1" applyBorder="1" applyAlignment="1">
      <alignment horizontal="center" vertical="center" wrapText="1"/>
    </xf>
    <xf numFmtId="182" fontId="53" fillId="9" borderId="36" xfId="0" applyNumberFormat="1" applyFont="1" applyFill="1" applyBorder="1" applyAlignment="1">
      <alignment horizontal="center" vertical="center"/>
    </xf>
    <xf numFmtId="2" fontId="0" fillId="11" borderId="0" xfId="0" applyNumberFormat="1" applyFill="1"/>
    <xf numFmtId="2" fontId="152" fillId="0" borderId="9" xfId="0" applyNumberFormat="1" applyFont="1" applyBorder="1" applyAlignment="1">
      <alignment horizontal="center" vertical="center" wrapText="1"/>
    </xf>
    <xf numFmtId="2" fontId="153" fillId="0" borderId="53" xfId="0" applyNumberFormat="1" applyFont="1" applyBorder="1" applyAlignment="1">
      <alignment horizontal="center" vertical="center" wrapText="1"/>
    </xf>
    <xf numFmtId="2" fontId="153" fillId="0" borderId="54" xfId="0" applyNumberFormat="1" applyFont="1" applyBorder="1" applyAlignment="1">
      <alignment horizontal="center" vertical="center" wrapText="1"/>
    </xf>
    <xf numFmtId="2" fontId="153" fillId="0" borderId="55" xfId="0" applyNumberFormat="1" applyFont="1" applyBorder="1" applyAlignment="1">
      <alignment horizontal="center" vertical="center" wrapText="1"/>
    </xf>
    <xf numFmtId="0" fontId="150" fillId="43" borderId="23" xfId="0" applyFont="1" applyFill="1" applyBorder="1"/>
    <xf numFmtId="0" fontId="150" fillId="43" borderId="31" xfId="0" applyFont="1" applyFill="1" applyBorder="1"/>
    <xf numFmtId="2" fontId="148" fillId="0" borderId="0" xfId="0" applyNumberFormat="1" applyFont="1" applyAlignment="1">
      <alignment horizontal="center" vertical="center"/>
    </xf>
    <xf numFmtId="10" fontId="101" fillId="0" borderId="0" xfId="1" applyNumberFormat="1" applyFont="1" applyBorder="1" applyAlignment="1">
      <alignment horizontal="center" vertical="center"/>
    </xf>
    <xf numFmtId="2" fontId="113" fillId="0" borderId="0" xfId="0" applyNumberFormat="1" applyFont="1" applyAlignment="1">
      <alignment horizontal="center" vertical="center"/>
    </xf>
    <xf numFmtId="2" fontId="126" fillId="0" borderId="0" xfId="0" applyNumberFormat="1" applyFont="1" applyAlignment="1">
      <alignment horizontal="center" vertical="center"/>
    </xf>
    <xf numFmtId="2" fontId="103" fillId="0" borderId="0" xfId="0" applyNumberFormat="1" applyFont="1" applyAlignment="1">
      <alignment horizontal="center" vertical="center"/>
    </xf>
    <xf numFmtId="4" fontId="113" fillId="43" borderId="0" xfId="0" applyNumberFormat="1" applyFont="1" applyFill="1" applyAlignment="1">
      <alignment horizontal="center" vertical="center"/>
    </xf>
    <xf numFmtId="2" fontId="153" fillId="67" borderId="9" xfId="0" applyNumberFormat="1" applyFont="1" applyFill="1" applyBorder="1" applyAlignment="1">
      <alignment horizontal="center" vertical="center" wrapText="1"/>
    </xf>
    <xf numFmtId="2" fontId="152" fillId="67" borderId="9" xfId="0" applyNumberFormat="1" applyFont="1" applyFill="1" applyBorder="1" applyAlignment="1">
      <alignment horizontal="center" vertical="center" wrapText="1"/>
    </xf>
    <xf numFmtId="4" fontId="47" fillId="68" borderId="9" xfId="0" applyNumberFormat="1" applyFont="1" applyFill="1" applyBorder="1" applyAlignment="1">
      <alignment horizontal="center" vertical="center"/>
    </xf>
    <xf numFmtId="182" fontId="0" fillId="42" borderId="0" xfId="0" applyNumberFormat="1" applyFill="1" applyAlignment="1">
      <alignment horizontal="center" vertical="center"/>
    </xf>
    <xf numFmtId="4" fontId="101" fillId="11" borderId="0" xfId="0" applyNumberFormat="1" applyFont="1" applyFill="1"/>
    <xf numFmtId="4" fontId="102" fillId="52" borderId="0" xfId="0" applyNumberFormat="1" applyFont="1" applyFill="1" applyAlignment="1">
      <alignment vertical="center"/>
    </xf>
    <xf numFmtId="4" fontId="109" fillId="53" borderId="9" xfId="0" applyNumberFormat="1" applyFont="1" applyFill="1" applyBorder="1" applyAlignment="1" applyProtection="1">
      <alignment horizontal="center" vertical="center" wrapText="1"/>
      <protection locked="0"/>
    </xf>
    <xf numFmtId="4" fontId="113" fillId="0" borderId="9" xfId="0" applyNumberFormat="1" applyFont="1" applyBorder="1" applyAlignment="1">
      <alignment horizontal="center" vertical="center"/>
    </xf>
    <xf numFmtId="4" fontId="113" fillId="0" borderId="0" xfId="0" applyNumberFormat="1" applyFont="1" applyAlignment="1">
      <alignment horizontal="center" vertical="center"/>
    </xf>
    <xf numFmtId="4" fontId="101" fillId="0" borderId="0" xfId="0" applyNumberFormat="1" applyFont="1"/>
    <xf numFmtId="4" fontId="120" fillId="43" borderId="9" xfId="0" applyNumberFormat="1" applyFont="1" applyFill="1" applyBorder="1" applyAlignment="1" applyProtection="1">
      <alignment horizontal="center" vertical="center" wrapText="1"/>
      <protection locked="0"/>
    </xf>
    <xf numFmtId="4" fontId="113" fillId="69" borderId="9" xfId="0" applyNumberFormat="1" applyFont="1" applyFill="1" applyBorder="1" applyAlignment="1">
      <alignment horizontal="center" vertical="center"/>
    </xf>
    <xf numFmtId="2" fontId="101" fillId="69" borderId="9" xfId="0" applyNumberFormat="1" applyFont="1" applyFill="1" applyBorder="1" applyAlignment="1">
      <alignment horizontal="center" vertical="center"/>
    </xf>
    <xf numFmtId="4" fontId="25" fillId="0" borderId="35" xfId="0" applyNumberFormat="1" applyFont="1" applyBorder="1" applyAlignment="1" applyProtection="1">
      <alignment horizontal="center" vertical="center"/>
      <protection locked="0"/>
    </xf>
    <xf numFmtId="4" fontId="25" fillId="0" borderId="56" xfId="0" applyNumberFormat="1" applyFont="1" applyBorder="1" applyAlignment="1" applyProtection="1">
      <alignment horizontal="center" vertical="center"/>
      <protection locked="0"/>
    </xf>
    <xf numFmtId="0" fontId="40" fillId="70" borderId="0" xfId="0" applyFont="1" applyFill="1" applyAlignment="1">
      <alignment horizontal="center" vertical="center"/>
    </xf>
    <xf numFmtId="10" fontId="23" fillId="11" borderId="56" xfId="1" applyNumberFormat="1" applyFont="1" applyFill="1" applyBorder="1" applyAlignment="1" applyProtection="1">
      <alignment horizontal="center" vertical="center"/>
      <protection locked="0"/>
    </xf>
    <xf numFmtId="10" fontId="23" fillId="11" borderId="57" xfId="1" applyNumberFormat="1" applyFont="1" applyFill="1" applyBorder="1" applyAlignment="1" applyProtection="1">
      <alignment horizontal="center" vertical="center"/>
      <protection locked="0"/>
    </xf>
    <xf numFmtId="0" fontId="0" fillId="0" borderId="41" xfId="0" applyBorder="1" applyAlignment="1">
      <alignment horizontal="center" vertical="center" wrapText="1"/>
    </xf>
    <xf numFmtId="0" fontId="0" fillId="0" borderId="39" xfId="0" applyBorder="1" applyAlignment="1">
      <alignment horizontal="center" vertical="center" wrapText="1"/>
    </xf>
    <xf numFmtId="0" fontId="24" fillId="28" borderId="37" xfId="0" applyFont="1" applyFill="1" applyBorder="1" applyAlignment="1">
      <alignment horizontal="center" vertical="center"/>
    </xf>
    <xf numFmtId="0" fontId="0" fillId="0" borderId="40" xfId="0" applyBorder="1" applyAlignment="1">
      <alignment horizontal="center" vertical="center" wrapText="1"/>
    </xf>
    <xf numFmtId="0" fontId="42" fillId="4" borderId="23" xfId="0" applyFont="1" applyFill="1" applyBorder="1" applyAlignment="1">
      <alignment horizontal="left" vertical="center" wrapText="1" indent="1"/>
    </xf>
    <xf numFmtId="2" fontId="26" fillId="30" borderId="0" xfId="0" applyNumberFormat="1" applyFont="1" applyFill="1" applyAlignment="1">
      <alignment horizontal="center" vertical="center"/>
    </xf>
    <xf numFmtId="2" fontId="156" fillId="9" borderId="34" xfId="0" applyNumberFormat="1" applyFont="1" applyFill="1" applyBorder="1" applyAlignment="1">
      <alignment horizontal="center" vertical="center"/>
    </xf>
    <xf numFmtId="0" fontId="155" fillId="72" borderId="0" xfId="0" applyFont="1" applyFill="1" applyAlignment="1">
      <alignment horizontal="center" vertical="center"/>
    </xf>
    <xf numFmtId="0" fontId="101" fillId="0" borderId="34" xfId="0" applyFont="1" applyBorder="1" applyAlignment="1">
      <alignment horizontal="center" vertical="center"/>
    </xf>
    <xf numFmtId="4" fontId="104" fillId="0" borderId="17" xfId="0" applyNumberFormat="1" applyFont="1" applyBorder="1" applyAlignment="1">
      <alignment horizontal="center" vertical="center" wrapText="1"/>
    </xf>
    <xf numFmtId="176" fontId="104" fillId="0" borderId="24" xfId="0" applyNumberFormat="1" applyFont="1" applyBorder="1" applyAlignment="1">
      <alignment horizontal="center" vertical="center" wrapText="1"/>
    </xf>
    <xf numFmtId="4" fontId="104" fillId="0" borderId="19" xfId="0" applyNumberFormat="1" applyFont="1" applyBorder="1" applyAlignment="1">
      <alignment horizontal="center" vertical="center" wrapText="1"/>
    </xf>
    <xf numFmtId="176" fontId="104" fillId="0" borderId="32" xfId="0" applyNumberFormat="1" applyFont="1" applyBorder="1" applyAlignment="1">
      <alignment horizontal="center" vertical="center" wrapText="1"/>
    </xf>
    <xf numFmtId="11" fontId="104" fillId="73" borderId="9" xfId="0" applyNumberFormat="1" applyFont="1" applyFill="1" applyBorder="1" applyAlignment="1">
      <alignment horizontal="center" vertical="center"/>
    </xf>
    <xf numFmtId="4" fontId="120" fillId="0" borderId="17" xfId="0" applyNumberFormat="1" applyFont="1" applyBorder="1" applyAlignment="1" applyProtection="1">
      <alignment horizontal="center" vertical="center" wrapText="1"/>
      <protection locked="0"/>
    </xf>
    <xf numFmtId="0" fontId="103" fillId="16" borderId="9" xfId="0" applyFont="1" applyFill="1" applyBorder="1" applyAlignment="1">
      <alignment horizontal="center"/>
    </xf>
    <xf numFmtId="0" fontId="101" fillId="0" borderId="9" xfId="0" applyFont="1" applyBorder="1" applyAlignment="1">
      <alignment horizontal="center"/>
    </xf>
    <xf numFmtId="0" fontId="101" fillId="0" borderId="9" xfId="0" applyFont="1" applyBorder="1" applyAlignment="1">
      <alignment horizontal="left"/>
    </xf>
    <xf numFmtId="165" fontId="101" fillId="0" borderId="9" xfId="0" applyNumberFormat="1" applyFont="1" applyBorder="1" applyAlignment="1">
      <alignment horizontal="center" vertical="center"/>
    </xf>
    <xf numFmtId="0" fontId="101" fillId="0" borderId="9" xfId="0" applyFont="1" applyBorder="1"/>
    <xf numFmtId="0" fontId="101" fillId="0" borderId="9" xfId="0" applyFont="1" applyBorder="1" applyAlignment="1">
      <alignment wrapText="1"/>
    </xf>
    <xf numFmtId="4" fontId="101" fillId="0" borderId="0" xfId="0" applyNumberFormat="1" applyFont="1" applyAlignment="1" applyProtection="1">
      <alignment horizontal="center"/>
      <protection locked="0"/>
    </xf>
    <xf numFmtId="4" fontId="104" fillId="0" borderId="9" xfId="0" applyNumberFormat="1" applyFont="1" applyBorder="1" applyAlignment="1">
      <alignment horizontal="center" vertical="center"/>
    </xf>
    <xf numFmtId="4" fontId="120" fillId="0" borderId="9" xfId="0" applyNumberFormat="1" applyFont="1" applyBorder="1" applyAlignment="1" applyProtection="1">
      <alignment horizontal="center" vertical="center" wrapText="1"/>
      <protection locked="0"/>
    </xf>
    <xf numFmtId="9" fontId="120" fillId="0" borderId="9" xfId="0" applyNumberFormat="1" applyFont="1" applyBorder="1" applyAlignment="1" applyProtection="1">
      <alignment horizontal="center" vertical="center" wrapText="1"/>
      <protection locked="0"/>
    </xf>
    <xf numFmtId="4" fontId="120" fillId="0" borderId="9" xfId="0" applyNumberFormat="1" applyFont="1" applyBorder="1" applyAlignment="1">
      <alignment horizontal="center" vertical="center" wrapText="1"/>
    </xf>
    <xf numFmtId="9" fontId="120" fillId="0" borderId="9" xfId="0" applyNumberFormat="1" applyFont="1" applyBorder="1" applyAlignment="1">
      <alignment horizontal="center" vertical="center" wrapText="1"/>
    </xf>
    <xf numFmtId="4" fontId="104" fillId="0" borderId="9" xfId="0" applyNumberFormat="1" applyFont="1" applyBorder="1" applyAlignment="1" applyProtection="1">
      <alignment horizontal="center" vertical="center"/>
      <protection locked="0"/>
    </xf>
    <xf numFmtId="10" fontId="120" fillId="0" borderId="9" xfId="0" applyNumberFormat="1" applyFont="1" applyBorder="1" applyAlignment="1" applyProtection="1">
      <alignment horizontal="center" vertical="center" wrapText="1"/>
      <protection locked="0"/>
    </xf>
    <xf numFmtId="4" fontId="112" fillId="0" borderId="9" xfId="0" applyNumberFormat="1" applyFont="1" applyBorder="1" applyAlignment="1" applyProtection="1">
      <alignment horizontal="center" vertical="center"/>
      <protection locked="0"/>
    </xf>
    <xf numFmtId="10" fontId="101" fillId="43" borderId="0" xfId="0" applyNumberFormat="1" applyFont="1" applyFill="1" applyAlignment="1" applyProtection="1">
      <alignment horizontal="center"/>
      <protection locked="0"/>
    </xf>
    <xf numFmtId="9" fontId="104" fillId="11" borderId="0" xfId="0" applyNumberFormat="1" applyFont="1" applyFill="1"/>
    <xf numFmtId="9" fontId="117" fillId="17" borderId="0" xfId="0" applyNumberFormat="1" applyFont="1" applyFill="1" applyAlignment="1">
      <alignment vertical="center"/>
    </xf>
    <xf numFmtId="10" fontId="104" fillId="0" borderId="9" xfId="1" applyNumberFormat="1" applyFont="1" applyBorder="1" applyAlignment="1" applyProtection="1">
      <alignment horizontal="center" vertical="center"/>
      <protection locked="0"/>
    </xf>
    <xf numFmtId="10" fontId="104" fillId="0" borderId="9" xfId="0" applyNumberFormat="1" applyFont="1" applyBorder="1" applyAlignment="1" applyProtection="1">
      <alignment horizontal="center" vertical="center"/>
      <protection locked="0"/>
    </xf>
    <xf numFmtId="10" fontId="104" fillId="11" borderId="9" xfId="0" applyNumberFormat="1" applyFont="1" applyFill="1" applyBorder="1" applyAlignment="1" applyProtection="1">
      <alignment horizontal="center" vertical="center"/>
      <protection locked="0"/>
    </xf>
    <xf numFmtId="4" fontId="104" fillId="11" borderId="9" xfId="0" applyNumberFormat="1" applyFont="1" applyFill="1" applyBorder="1" applyAlignment="1" applyProtection="1">
      <alignment horizontal="center" vertical="center"/>
      <protection locked="0"/>
    </xf>
    <xf numFmtId="10" fontId="104" fillId="11" borderId="23" xfId="0" applyNumberFormat="1" applyFont="1" applyFill="1" applyBorder="1" applyAlignment="1" applyProtection="1">
      <alignment horizontal="center" vertical="center"/>
      <protection locked="0"/>
    </xf>
    <xf numFmtId="0" fontId="102" fillId="72" borderId="0" xfId="0" applyFont="1" applyFill="1" applyAlignment="1">
      <alignment vertical="center"/>
    </xf>
    <xf numFmtId="0" fontId="102" fillId="72" borderId="44" xfId="0" applyFont="1" applyFill="1" applyBorder="1" applyAlignment="1">
      <alignment vertical="center"/>
    </xf>
    <xf numFmtId="4" fontId="113" fillId="9" borderId="34" xfId="0" applyNumberFormat="1" applyFont="1" applyFill="1" applyBorder="1" applyAlignment="1">
      <alignment horizontal="center" vertical="center"/>
    </xf>
    <xf numFmtId="4" fontId="113" fillId="4" borderId="34" xfId="0" applyNumberFormat="1" applyFont="1" applyFill="1" applyBorder="1" applyAlignment="1">
      <alignment horizontal="center" vertical="center"/>
    </xf>
    <xf numFmtId="4" fontId="104" fillId="4" borderId="34" xfId="0" applyNumberFormat="1" applyFont="1" applyFill="1" applyBorder="1" applyAlignment="1">
      <alignment horizontal="center" vertical="center"/>
    </xf>
    <xf numFmtId="2" fontId="138" fillId="30" borderId="9" xfId="0" applyNumberFormat="1" applyFont="1" applyFill="1" applyBorder="1" applyAlignment="1">
      <alignment horizontal="center" vertical="center"/>
    </xf>
    <xf numFmtId="0" fontId="110" fillId="30" borderId="9" xfId="0" applyFont="1" applyFill="1" applyBorder="1" applyAlignment="1">
      <alignment horizontal="center" vertical="center"/>
    </xf>
    <xf numFmtId="4" fontId="101" fillId="11" borderId="0" xfId="0" applyNumberFormat="1" applyFont="1" applyFill="1" applyAlignment="1">
      <alignment horizontal="center"/>
    </xf>
    <xf numFmtId="2" fontId="101" fillId="11" borderId="0" xfId="0" applyNumberFormat="1" applyFont="1" applyFill="1" applyAlignment="1">
      <alignment horizontal="center"/>
    </xf>
    <xf numFmtId="182" fontId="101" fillId="11" borderId="0" xfId="0" applyNumberFormat="1" applyFont="1" applyFill="1" applyAlignment="1">
      <alignment horizontal="center" vertical="center"/>
    </xf>
    <xf numFmtId="2" fontId="128" fillId="11" borderId="0" xfId="0" applyNumberFormat="1" applyFont="1" applyFill="1" applyAlignment="1">
      <alignment horizontal="center" vertical="center"/>
    </xf>
    <xf numFmtId="0" fontId="110" fillId="17" borderId="0" xfId="0" applyFont="1" applyFill="1" applyAlignment="1">
      <alignment vertical="center"/>
    </xf>
    <xf numFmtId="2" fontId="138" fillId="17" borderId="0" xfId="0" applyNumberFormat="1" applyFont="1" applyFill="1" applyAlignment="1">
      <alignment horizontal="center" vertical="center"/>
    </xf>
    <xf numFmtId="0" fontId="118" fillId="11" borderId="17" xfId="0" applyFont="1" applyFill="1" applyBorder="1" applyAlignment="1">
      <alignment horizontal="center" vertical="center" wrapText="1"/>
    </xf>
    <xf numFmtId="0" fontId="101" fillId="43" borderId="0" xfId="0" applyFont="1" applyFill="1" applyAlignment="1">
      <alignment horizontal="center" vertical="center"/>
    </xf>
    <xf numFmtId="0" fontId="101" fillId="0" borderId="9" xfId="0" applyFont="1" applyBorder="1" applyAlignment="1" applyProtection="1">
      <alignment horizontal="center" vertical="center" wrapText="1"/>
      <protection locked="0"/>
    </xf>
    <xf numFmtId="182" fontId="120" fillId="0" borderId="9" xfId="0" applyNumberFormat="1" applyFont="1" applyBorder="1" applyAlignment="1">
      <alignment horizontal="center" vertical="center" wrapText="1"/>
    </xf>
    <xf numFmtId="176" fontId="120" fillId="0" borderId="9" xfId="0" applyNumberFormat="1" applyFont="1" applyBorder="1" applyAlignment="1">
      <alignment horizontal="center" vertical="center" wrapText="1"/>
    </xf>
    <xf numFmtId="0" fontId="101" fillId="43" borderId="0" xfId="0" applyFont="1" applyFill="1" applyAlignment="1">
      <alignment horizontal="center" vertical="center" wrapText="1"/>
    </xf>
    <xf numFmtId="0" fontId="120" fillId="0" borderId="19" xfId="0" applyFont="1" applyBorder="1" applyAlignment="1">
      <alignment horizontal="center" vertical="center" wrapText="1"/>
    </xf>
    <xf numFmtId="9" fontId="120" fillId="0" borderId="19" xfId="0" applyNumberFormat="1" applyFont="1" applyBorder="1" applyAlignment="1">
      <alignment horizontal="center" vertical="center" wrapText="1"/>
    </xf>
    <xf numFmtId="176" fontId="120" fillId="0" borderId="19" xfId="0" applyNumberFormat="1" applyFont="1" applyBorder="1" applyAlignment="1">
      <alignment horizontal="center" vertical="center" wrapText="1"/>
    </xf>
    <xf numFmtId="11" fontId="110" fillId="20" borderId="19" xfId="0" applyNumberFormat="1" applyFont="1" applyFill="1" applyBorder="1" applyAlignment="1">
      <alignment horizontal="center" vertical="center" wrapText="1"/>
    </xf>
    <xf numFmtId="0" fontId="110" fillId="20" borderId="19" xfId="0" applyFont="1" applyFill="1" applyBorder="1" applyAlignment="1">
      <alignment horizontal="center" vertical="center" wrapText="1"/>
    </xf>
    <xf numFmtId="0" fontId="101" fillId="11" borderId="19" xfId="0" applyFont="1" applyFill="1" applyBorder="1" applyAlignment="1">
      <alignment horizontal="center" vertical="center" wrapText="1"/>
    </xf>
    <xf numFmtId="2" fontId="138" fillId="30" borderId="0" xfId="0" applyNumberFormat="1" applyFont="1" applyFill="1" applyAlignment="1">
      <alignment horizontal="center" vertical="center"/>
    </xf>
    <xf numFmtId="0" fontId="101" fillId="0" borderId="41" xfId="0" applyFont="1" applyBorder="1" applyAlignment="1">
      <alignment horizontal="center" vertical="center" wrapText="1"/>
    </xf>
    <xf numFmtId="0" fontId="101" fillId="0" borderId="39" xfId="0" applyFont="1" applyBorder="1" applyAlignment="1">
      <alignment horizontal="center" vertical="center" wrapText="1"/>
    </xf>
    <xf numFmtId="0" fontId="101" fillId="38" borderId="39" xfId="0" applyFont="1" applyFill="1" applyBorder="1" applyAlignment="1">
      <alignment horizontal="center" vertical="center" wrapText="1"/>
    </xf>
    <xf numFmtId="0" fontId="101" fillId="28" borderId="37" xfId="0" applyFont="1" applyFill="1" applyBorder="1" applyAlignment="1">
      <alignment horizontal="center" vertical="center"/>
    </xf>
    <xf numFmtId="0" fontId="101" fillId="0" borderId="40" xfId="0" applyFont="1" applyBorder="1" applyAlignment="1">
      <alignment horizontal="center" vertical="center" wrapText="1"/>
    </xf>
    <xf numFmtId="0" fontId="101" fillId="0" borderId="9" xfId="0" applyFont="1" applyBorder="1" applyAlignment="1" applyProtection="1">
      <alignment horizontal="left" vertical="center"/>
      <protection locked="0"/>
    </xf>
    <xf numFmtId="4" fontId="120" fillId="11" borderId="9" xfId="0" applyNumberFormat="1" applyFont="1" applyFill="1" applyBorder="1" applyAlignment="1" applyProtection="1">
      <alignment horizontal="center" vertical="center"/>
      <protection locked="0"/>
    </xf>
    <xf numFmtId="0" fontId="101" fillId="0" borderId="17" xfId="0" applyFont="1" applyBorder="1" applyAlignment="1">
      <alignment horizontal="center" vertical="center" wrapText="1"/>
    </xf>
    <xf numFmtId="4" fontId="101" fillId="0" borderId="9" xfId="0" applyNumberFormat="1" applyFont="1" applyBorder="1" applyAlignment="1" applyProtection="1">
      <alignment horizontal="center"/>
      <protection locked="0"/>
    </xf>
    <xf numFmtId="2" fontId="104" fillId="0" borderId="9" xfId="0" applyNumberFormat="1" applyFont="1" applyBorder="1" applyAlignment="1" applyProtection="1">
      <alignment horizontal="center" vertical="center"/>
      <protection locked="0"/>
    </xf>
    <xf numFmtId="2" fontId="104" fillId="9" borderId="9" xfId="0" applyNumberFormat="1" applyFont="1" applyFill="1" applyBorder="1" applyAlignment="1">
      <alignment horizontal="center" vertical="center"/>
    </xf>
    <xf numFmtId="182" fontId="104" fillId="9" borderId="9" xfId="0" applyNumberFormat="1" applyFont="1" applyFill="1" applyBorder="1" applyAlignment="1">
      <alignment horizontal="center" vertical="center"/>
    </xf>
    <xf numFmtId="176" fontId="104" fillId="9" borderId="9" xfId="0" applyNumberFormat="1" applyFont="1" applyFill="1" applyBorder="1" applyAlignment="1">
      <alignment horizontal="center" vertical="center"/>
    </xf>
    <xf numFmtId="2" fontId="104" fillId="9" borderId="9" xfId="0" applyNumberFormat="1" applyFont="1" applyFill="1" applyBorder="1" applyAlignment="1">
      <alignment horizontal="center" vertical="center" wrapText="1"/>
    </xf>
    <xf numFmtId="4" fontId="104" fillId="59" borderId="9" xfId="0" applyNumberFormat="1" applyFont="1" applyFill="1" applyBorder="1" applyAlignment="1">
      <alignment horizontal="center" vertical="center"/>
    </xf>
    <xf numFmtId="0" fontId="107" fillId="9" borderId="9" xfId="0" applyFont="1" applyFill="1" applyBorder="1" applyAlignment="1">
      <alignment horizontal="center" vertical="center"/>
    </xf>
    <xf numFmtId="4" fontId="103" fillId="63" borderId="9" xfId="0" applyNumberFormat="1" applyFont="1" applyFill="1" applyBorder="1" applyAlignment="1">
      <alignment horizontal="center" vertical="center"/>
    </xf>
    <xf numFmtId="2" fontId="160" fillId="62" borderId="34" xfId="0" applyNumberFormat="1" applyFont="1" applyFill="1" applyBorder="1" applyAlignment="1">
      <alignment horizontal="center" vertical="center" wrapText="1"/>
    </xf>
    <xf numFmtId="2" fontId="113" fillId="9" borderId="9" xfId="0" applyNumberFormat="1" applyFont="1" applyFill="1" applyBorder="1" applyAlignment="1">
      <alignment horizontal="center" vertical="center"/>
    </xf>
    <xf numFmtId="3" fontId="113" fillId="9" borderId="9" xfId="0" applyNumberFormat="1" applyFont="1" applyFill="1" applyBorder="1" applyAlignment="1">
      <alignment horizontal="center" vertical="center"/>
    </xf>
    <xf numFmtId="4" fontId="113" fillId="60" borderId="9" xfId="0" applyNumberFormat="1" applyFont="1" applyFill="1" applyBorder="1" applyAlignment="1">
      <alignment horizontal="center" vertical="center"/>
    </xf>
    <xf numFmtId="4" fontId="126" fillId="60" borderId="9" xfId="0" applyNumberFormat="1" applyFont="1" applyFill="1" applyBorder="1" applyAlignment="1">
      <alignment horizontal="center" vertical="center"/>
    </xf>
    <xf numFmtId="175" fontId="110" fillId="20" borderId="9" xfId="0" applyNumberFormat="1" applyFont="1" applyFill="1" applyBorder="1" applyAlignment="1">
      <alignment horizontal="center" vertical="center"/>
    </xf>
    <xf numFmtId="4" fontId="110" fillId="68" borderId="9" xfId="0" applyNumberFormat="1" applyFont="1" applyFill="1" applyBorder="1" applyAlignment="1">
      <alignment horizontal="center" vertical="center"/>
    </xf>
    <xf numFmtId="175" fontId="110" fillId="26" borderId="9" xfId="0" applyNumberFormat="1" applyFont="1" applyFill="1" applyBorder="1" applyAlignment="1">
      <alignment horizontal="center" vertical="center"/>
    </xf>
    <xf numFmtId="2" fontId="128" fillId="0" borderId="9" xfId="0" applyNumberFormat="1" applyFont="1" applyBorder="1" applyAlignment="1">
      <alignment horizontal="center" vertical="center"/>
    </xf>
    <xf numFmtId="4" fontId="113" fillId="28" borderId="9" xfId="0" applyNumberFormat="1" applyFont="1" applyFill="1" applyBorder="1" applyAlignment="1">
      <alignment horizontal="center" vertical="center"/>
    </xf>
    <xf numFmtId="2" fontId="156" fillId="9" borderId="23" xfId="0" applyNumberFormat="1" applyFont="1" applyFill="1" applyBorder="1" applyAlignment="1">
      <alignment horizontal="center" vertical="center"/>
    </xf>
    <xf numFmtId="2" fontId="156" fillId="48" borderId="34" xfId="0" applyNumberFormat="1" applyFont="1" applyFill="1" applyBorder="1" applyAlignment="1">
      <alignment horizontal="center" vertical="center"/>
    </xf>
    <xf numFmtId="2" fontId="156" fillId="9" borderId="22" xfId="0" applyNumberFormat="1" applyFont="1" applyFill="1" applyBorder="1" applyAlignment="1">
      <alignment horizontal="center" vertical="center"/>
    </xf>
    <xf numFmtId="2" fontId="156" fillId="9" borderId="9" xfId="0" applyNumberFormat="1" applyFont="1" applyFill="1" applyBorder="1" applyAlignment="1">
      <alignment horizontal="center" vertical="center"/>
    </xf>
    <xf numFmtId="2" fontId="106" fillId="9" borderId="9" xfId="0" applyNumberFormat="1" applyFont="1" applyFill="1" applyBorder="1" applyAlignment="1">
      <alignment horizontal="center" vertical="center"/>
    </xf>
    <xf numFmtId="2" fontId="113" fillId="9" borderId="23" xfId="0" applyNumberFormat="1" applyFont="1" applyFill="1" applyBorder="1" applyAlignment="1">
      <alignment horizontal="center" vertical="center"/>
    </xf>
    <xf numFmtId="2" fontId="113" fillId="45" borderId="34" xfId="0" applyNumberFormat="1" applyFont="1" applyFill="1" applyBorder="1" applyAlignment="1">
      <alignment horizontal="center" vertical="center"/>
    </xf>
    <xf numFmtId="2" fontId="106" fillId="45" borderId="34" xfId="0" applyNumberFormat="1" applyFont="1" applyFill="1" applyBorder="1" applyAlignment="1">
      <alignment horizontal="center" vertical="center"/>
    </xf>
    <xf numFmtId="2" fontId="113" fillId="0" borderId="34" xfId="0" applyNumberFormat="1" applyFont="1" applyBorder="1" applyAlignment="1">
      <alignment horizontal="center" vertical="center"/>
    </xf>
    <xf numFmtId="2" fontId="106" fillId="45" borderId="36" xfId="0" applyNumberFormat="1" applyFont="1" applyFill="1" applyBorder="1" applyAlignment="1">
      <alignment horizontal="center" vertical="center"/>
    </xf>
    <xf numFmtId="4" fontId="101" fillId="11" borderId="9" xfId="0" applyNumberFormat="1" applyFont="1" applyFill="1" applyBorder="1" applyAlignment="1" applyProtection="1">
      <alignment horizontal="center" vertical="center"/>
      <protection locked="0"/>
    </xf>
    <xf numFmtId="2" fontId="106" fillId="0" borderId="34" xfId="0" applyNumberFormat="1" applyFont="1" applyBorder="1" applyAlignment="1">
      <alignment horizontal="center" vertical="center"/>
    </xf>
    <xf numFmtId="2" fontId="106" fillId="0" borderId="36" xfId="0" applyNumberFormat="1" applyFont="1" applyBorder="1" applyAlignment="1">
      <alignment horizontal="center" vertical="center"/>
    </xf>
    <xf numFmtId="4" fontId="104" fillId="0" borderId="9" xfId="1" applyNumberFormat="1" applyFont="1" applyBorder="1" applyAlignment="1" applyProtection="1">
      <alignment horizontal="center" vertical="center"/>
      <protection locked="0"/>
    </xf>
    <xf numFmtId="0" fontId="101" fillId="0" borderId="9" xfId="0" applyFont="1" applyBorder="1" applyProtection="1">
      <protection locked="0"/>
    </xf>
    <xf numFmtId="10" fontId="104" fillId="0" borderId="9" xfId="0" applyNumberFormat="1" applyFont="1" applyBorder="1" applyAlignment="1" applyProtection="1">
      <alignment horizontal="center"/>
      <protection locked="0"/>
    </xf>
    <xf numFmtId="10" fontId="101" fillId="0" borderId="9" xfId="0" applyNumberFormat="1" applyFont="1" applyBorder="1" applyAlignment="1" applyProtection="1">
      <alignment horizontal="center"/>
      <protection locked="0"/>
    </xf>
    <xf numFmtId="2" fontId="101" fillId="0" borderId="9" xfId="0" applyNumberFormat="1" applyFont="1" applyBorder="1" applyAlignment="1" applyProtection="1">
      <alignment horizontal="center"/>
      <protection locked="0"/>
    </xf>
    <xf numFmtId="4" fontId="101" fillId="11" borderId="19" xfId="0" applyNumberFormat="1" applyFont="1" applyFill="1" applyBorder="1" applyAlignment="1" applyProtection="1">
      <alignment horizontal="center" vertical="center"/>
      <protection locked="0"/>
    </xf>
    <xf numFmtId="0" fontId="101" fillId="43" borderId="0" xfId="0" applyFont="1" applyFill="1" applyProtection="1">
      <protection locked="0"/>
    </xf>
    <xf numFmtId="2" fontId="128" fillId="43" borderId="0" xfId="0" applyNumberFormat="1" applyFont="1" applyFill="1" applyAlignment="1">
      <alignment horizontal="center" vertical="center"/>
    </xf>
    <xf numFmtId="0" fontId="101" fillId="43" borderId="0" xfId="0" applyFont="1" applyFill="1" applyAlignment="1" applyProtection="1">
      <alignment horizontal="center"/>
      <protection locked="0"/>
    </xf>
    <xf numFmtId="10" fontId="104" fillId="43" borderId="0" xfId="0" applyNumberFormat="1" applyFont="1" applyFill="1" applyAlignment="1" applyProtection="1">
      <alignment horizontal="center"/>
      <protection locked="0"/>
    </xf>
    <xf numFmtId="2" fontId="101" fillId="43" borderId="0" xfId="0" applyNumberFormat="1" applyFont="1" applyFill="1" applyAlignment="1" applyProtection="1">
      <alignment horizontal="center"/>
      <protection locked="0"/>
    </xf>
    <xf numFmtId="0" fontId="101" fillId="42" borderId="0" xfId="0" applyFont="1" applyFill="1" applyAlignment="1">
      <alignment horizontal="center" vertical="center"/>
    </xf>
    <xf numFmtId="182" fontId="101" fillId="42" borderId="0" xfId="0" applyNumberFormat="1" applyFont="1" applyFill="1" applyAlignment="1">
      <alignment horizontal="center" vertical="center"/>
    </xf>
    <xf numFmtId="176" fontId="101" fillId="42" borderId="0" xfId="0" applyNumberFormat="1" applyFont="1" applyFill="1" applyAlignment="1">
      <alignment horizontal="center" vertical="center"/>
    </xf>
    <xf numFmtId="0" fontId="101" fillId="42" borderId="0" xfId="0" applyFont="1" applyFill="1" applyAlignment="1">
      <alignment horizontal="center" vertical="center" wrapText="1"/>
    </xf>
    <xf numFmtId="0" fontId="101" fillId="42" borderId="0" xfId="0" applyFont="1" applyFill="1"/>
    <xf numFmtId="4" fontId="101" fillId="43" borderId="0" xfId="0" applyNumberFormat="1" applyFont="1" applyFill="1" applyAlignment="1" applyProtection="1">
      <alignment horizontal="center" vertical="center"/>
      <protection locked="0"/>
    </xf>
    <xf numFmtId="0" fontId="110" fillId="20" borderId="17" xfId="0" applyFont="1" applyFill="1" applyBorder="1" applyAlignment="1">
      <alignment horizontal="center" vertical="center" wrapText="1"/>
    </xf>
    <xf numFmtId="182" fontId="110" fillId="20" borderId="17" xfId="0" applyNumberFormat="1" applyFont="1" applyFill="1" applyBorder="1" applyAlignment="1">
      <alignment horizontal="center" vertical="center" wrapText="1"/>
    </xf>
    <xf numFmtId="176" fontId="110" fillId="20" borderId="17" xfId="0" applyNumberFormat="1" applyFont="1" applyFill="1" applyBorder="1" applyAlignment="1">
      <alignment horizontal="center" vertical="center" wrapText="1"/>
    </xf>
    <xf numFmtId="4" fontId="113" fillId="74" borderId="34" xfId="0" applyNumberFormat="1" applyFont="1" applyFill="1" applyBorder="1" applyAlignment="1">
      <alignment horizontal="center" vertical="center"/>
    </xf>
    <xf numFmtId="4" fontId="20" fillId="63" borderId="17" xfId="0" applyNumberFormat="1" applyFont="1" applyFill="1" applyBorder="1" applyAlignment="1">
      <alignment horizontal="center" vertical="center"/>
    </xf>
    <xf numFmtId="0" fontId="120" fillId="4" borderId="9" xfId="0" applyFont="1" applyFill="1" applyBorder="1" applyAlignment="1">
      <alignment horizontal="center" vertical="center"/>
    </xf>
    <xf numFmtId="0" fontId="120" fillId="34" borderId="9" xfId="0" applyFont="1" applyFill="1" applyBorder="1" applyAlignment="1">
      <alignment horizontal="center" vertical="center" wrapText="1"/>
    </xf>
    <xf numFmtId="0" fontId="120" fillId="61" borderId="9" xfId="0" applyFont="1" applyFill="1" applyBorder="1" applyAlignment="1">
      <alignment horizontal="center" vertical="center" wrapText="1"/>
    </xf>
    <xf numFmtId="0" fontId="109" fillId="4" borderId="9" xfId="0" applyFont="1" applyFill="1" applyBorder="1" applyAlignment="1">
      <alignment horizontal="center" vertical="center" wrapText="1"/>
    </xf>
    <xf numFmtId="0" fontId="109" fillId="4" borderId="23" xfId="0" applyFont="1" applyFill="1" applyBorder="1" applyAlignment="1">
      <alignment horizontal="center" vertical="center" wrapText="1"/>
    </xf>
    <xf numFmtId="0" fontId="112" fillId="28" borderId="0" xfId="0" applyFont="1" applyFill="1" applyAlignment="1">
      <alignment horizontal="center" vertical="center" wrapText="1"/>
    </xf>
    <xf numFmtId="4" fontId="23" fillId="4" borderId="9" xfId="0" applyNumberFormat="1" applyFont="1" applyFill="1" applyBorder="1" applyAlignment="1">
      <alignment horizontal="center" vertical="center" wrapText="1" indent="1"/>
    </xf>
    <xf numFmtId="4" fontId="23" fillId="4" borderId="9" xfId="0" applyNumberFormat="1" applyFont="1" applyFill="1" applyBorder="1" applyAlignment="1">
      <alignment horizontal="center" vertical="center" indent="1"/>
    </xf>
    <xf numFmtId="4" fontId="104" fillId="73" borderId="9" xfId="0" applyNumberFormat="1" applyFont="1" applyFill="1" applyBorder="1" applyAlignment="1">
      <alignment horizontal="center" vertical="center"/>
    </xf>
    <xf numFmtId="4" fontId="154" fillId="62" borderId="49" xfId="0" applyNumberFormat="1" applyFont="1" applyFill="1" applyBorder="1" applyAlignment="1">
      <alignment horizontal="center" vertical="center" wrapText="1"/>
    </xf>
    <xf numFmtId="0" fontId="104" fillId="4" borderId="19" xfId="0" applyFont="1" applyFill="1" applyBorder="1" applyAlignment="1">
      <alignment horizontal="center" vertical="center"/>
    </xf>
    <xf numFmtId="4" fontId="107" fillId="76" borderId="34" xfId="0" applyNumberFormat="1" applyFont="1" applyFill="1" applyBorder="1" applyAlignment="1">
      <alignment horizontal="center" vertical="center"/>
    </xf>
    <xf numFmtId="0" fontId="101" fillId="0" borderId="23" xfId="0" applyFont="1" applyBorder="1" applyAlignment="1" applyProtection="1">
      <alignment horizontal="left" vertical="center"/>
      <protection locked="0"/>
    </xf>
    <xf numFmtId="0" fontId="120" fillId="0" borderId="22" xfId="0" applyFont="1" applyBorder="1" applyAlignment="1" applyProtection="1">
      <alignment horizontal="center" vertical="center" wrapText="1"/>
      <protection locked="0"/>
    </xf>
    <xf numFmtId="4" fontId="101" fillId="43" borderId="9" xfId="0" applyNumberFormat="1" applyFont="1" applyFill="1" applyBorder="1" applyAlignment="1" applyProtection="1">
      <alignment horizontal="center" vertical="center"/>
      <protection locked="0"/>
    </xf>
    <xf numFmtId="0" fontId="117" fillId="11" borderId="0" xfId="0" applyFont="1" applyFill="1" applyAlignment="1">
      <alignment vertical="center"/>
    </xf>
    <xf numFmtId="0" fontId="107" fillId="4" borderId="9" xfId="0" applyFont="1" applyFill="1" applyBorder="1" applyAlignment="1">
      <alignment horizontal="center" vertical="center" wrapText="1"/>
    </xf>
    <xf numFmtId="0" fontId="101" fillId="11" borderId="9" xfId="0" applyFont="1" applyFill="1" applyBorder="1" applyAlignment="1">
      <alignment horizontal="center" vertical="center" wrapText="1"/>
    </xf>
    <xf numFmtId="0" fontId="104" fillId="34" borderId="9" xfId="0" applyFont="1" applyFill="1" applyBorder="1" applyAlignment="1">
      <alignment horizontal="center" vertical="center"/>
    </xf>
    <xf numFmtId="0" fontId="104" fillId="47" borderId="9" xfId="0" applyFont="1" applyFill="1" applyBorder="1" applyAlignment="1">
      <alignment horizontal="center" vertical="center"/>
    </xf>
    <xf numFmtId="4" fontId="113" fillId="35" borderId="34" xfId="0" applyNumberFormat="1" applyFont="1" applyFill="1" applyBorder="1" applyAlignment="1">
      <alignment horizontal="center" vertical="center"/>
    </xf>
    <xf numFmtId="4" fontId="113" fillId="75" borderId="34" xfId="0" applyNumberFormat="1" applyFont="1" applyFill="1" applyBorder="1" applyAlignment="1">
      <alignment horizontal="center" vertical="center"/>
    </xf>
    <xf numFmtId="4" fontId="107" fillId="20" borderId="34" xfId="0" applyNumberFormat="1" applyFont="1" applyFill="1" applyBorder="1" applyAlignment="1">
      <alignment horizontal="center" vertical="center"/>
    </xf>
    <xf numFmtId="4" fontId="107" fillId="26" borderId="34" xfId="0" applyNumberFormat="1" applyFont="1" applyFill="1" applyBorder="1" applyAlignment="1">
      <alignment horizontal="center" vertical="center"/>
    </xf>
    <xf numFmtId="4" fontId="128" fillId="0" borderId="34" xfId="0" applyNumberFormat="1" applyFont="1" applyBorder="1" applyAlignment="1">
      <alignment horizontal="center" vertical="center"/>
    </xf>
    <xf numFmtId="10" fontId="101" fillId="11" borderId="9" xfId="0" applyNumberFormat="1" applyFont="1" applyFill="1" applyBorder="1" applyAlignment="1" applyProtection="1">
      <alignment horizontal="center" vertical="center"/>
      <protection locked="0"/>
    </xf>
    <xf numFmtId="10" fontId="101" fillId="0" borderId="0" xfId="0" applyNumberFormat="1" applyFont="1" applyAlignment="1" applyProtection="1">
      <alignment horizontal="center"/>
      <protection locked="0"/>
    </xf>
    <xf numFmtId="10" fontId="104" fillId="0" borderId="0" xfId="0" applyNumberFormat="1" applyFont="1" applyAlignment="1" applyProtection="1">
      <alignment horizontal="center"/>
      <protection locked="0"/>
    </xf>
    <xf numFmtId="2" fontId="128" fillId="0" borderId="0" xfId="0" applyNumberFormat="1" applyFont="1" applyAlignment="1">
      <alignment horizontal="center" vertical="center"/>
    </xf>
    <xf numFmtId="0" fontId="101" fillId="11" borderId="0" xfId="0" applyFont="1" applyFill="1" applyAlignment="1">
      <alignment horizontal="center"/>
    </xf>
    <xf numFmtId="4" fontId="104" fillId="75" borderId="34" xfId="0" applyNumberFormat="1" applyFont="1" applyFill="1" applyBorder="1" applyAlignment="1">
      <alignment horizontal="center" vertical="center"/>
    </xf>
    <xf numFmtId="10" fontId="104" fillId="77" borderId="34" xfId="0" applyNumberFormat="1" applyFont="1" applyFill="1" applyBorder="1" applyAlignment="1">
      <alignment horizontal="center" vertical="center"/>
    </xf>
    <xf numFmtId="176" fontId="47" fillId="20" borderId="9" xfId="0" applyNumberFormat="1" applyFont="1" applyFill="1" applyBorder="1" applyAlignment="1">
      <alignment horizontal="center" vertical="center" wrapText="1"/>
    </xf>
    <xf numFmtId="2" fontId="66" fillId="26" borderId="9" xfId="0" applyNumberFormat="1" applyFont="1" applyFill="1" applyBorder="1" applyAlignment="1">
      <alignment horizontal="center" vertical="center" wrapText="1"/>
    </xf>
    <xf numFmtId="0" fontId="47" fillId="20" borderId="9" xfId="0" applyFont="1" applyFill="1" applyBorder="1" applyAlignment="1">
      <alignment horizontal="center" vertical="center" wrapText="1"/>
    </xf>
    <xf numFmtId="182" fontId="110" fillId="20" borderId="9" xfId="0" applyNumberFormat="1" applyFont="1" applyFill="1" applyBorder="1" applyAlignment="1">
      <alignment horizontal="center" vertical="center" wrapText="1"/>
    </xf>
    <xf numFmtId="11" fontId="110" fillId="20" borderId="9" xfId="0" applyNumberFormat="1" applyFont="1" applyFill="1" applyBorder="1" applyAlignment="1">
      <alignment horizontal="left" vertical="center" wrapText="1"/>
    </xf>
    <xf numFmtId="4" fontId="110" fillId="20" borderId="9" xfId="0" applyNumberFormat="1" applyFont="1" applyFill="1" applyBorder="1" applyAlignment="1">
      <alignment horizontal="left" vertical="center" wrapText="1"/>
    </xf>
    <xf numFmtId="0" fontId="103" fillId="4" borderId="9" xfId="0" applyFont="1" applyFill="1" applyBorder="1" applyAlignment="1">
      <alignment horizontal="center" vertical="center"/>
    </xf>
    <xf numFmtId="0" fontId="103" fillId="67" borderId="9" xfId="0" applyFont="1" applyFill="1" applyBorder="1" applyAlignment="1">
      <alignment horizontal="center" vertical="center"/>
    </xf>
    <xf numFmtId="11" fontId="110" fillId="20" borderId="9" xfId="0" applyNumberFormat="1" applyFont="1" applyFill="1" applyBorder="1" applyAlignment="1">
      <alignment horizontal="center" vertical="center" wrapText="1"/>
    </xf>
    <xf numFmtId="4" fontId="126" fillId="4" borderId="34" xfId="0" applyNumberFormat="1" applyFont="1" applyFill="1" applyBorder="1" applyAlignment="1">
      <alignment horizontal="center" vertical="center"/>
    </xf>
    <xf numFmtId="4" fontId="113" fillId="78" borderId="34" xfId="0" applyNumberFormat="1" applyFont="1" applyFill="1" applyBorder="1" applyAlignment="1">
      <alignment horizontal="center" vertical="center"/>
    </xf>
    <xf numFmtId="11" fontId="50" fillId="18" borderId="0" xfId="0" applyNumberFormat="1" applyFont="1" applyFill="1" applyAlignment="1">
      <alignment horizontal="center" vertical="center"/>
    </xf>
    <xf numFmtId="0" fontId="120" fillId="4" borderId="18" xfId="0" applyFont="1" applyFill="1" applyBorder="1" applyAlignment="1">
      <alignment horizontal="center" vertical="center" wrapText="1"/>
    </xf>
    <xf numFmtId="0" fontId="109" fillId="4" borderId="24" xfId="0" applyFont="1" applyFill="1" applyBorder="1" applyAlignment="1">
      <alignment horizontal="center" vertical="center" wrapText="1"/>
    </xf>
    <xf numFmtId="0" fontId="101" fillId="0" borderId="22" xfId="0" applyFont="1" applyBorder="1" applyAlignment="1">
      <alignment vertical="center"/>
    </xf>
    <xf numFmtId="11" fontId="104" fillId="73" borderId="19" xfId="0" applyNumberFormat="1" applyFont="1" applyFill="1" applyBorder="1" applyAlignment="1">
      <alignment horizontal="center" vertical="center"/>
    </xf>
    <xf numFmtId="4" fontId="103" fillId="63" borderId="17" xfId="0" applyNumberFormat="1" applyFont="1" applyFill="1" applyBorder="1" applyAlignment="1">
      <alignment horizontal="center" vertical="center"/>
    </xf>
    <xf numFmtId="2" fontId="160" fillId="62" borderId="49" xfId="0" applyNumberFormat="1" applyFont="1" applyFill="1" applyBorder="1" applyAlignment="1">
      <alignment horizontal="center" vertical="center" wrapText="1"/>
    </xf>
    <xf numFmtId="4" fontId="110" fillId="65" borderId="9" xfId="0" applyNumberFormat="1" applyFont="1" applyFill="1" applyBorder="1" applyAlignment="1">
      <alignment horizontal="center" vertical="center"/>
    </xf>
    <xf numFmtId="175" fontId="110" fillId="80" borderId="9" xfId="0" applyNumberFormat="1" applyFont="1" applyFill="1" applyBorder="1" applyAlignment="1">
      <alignment horizontal="center" vertical="center"/>
    </xf>
    <xf numFmtId="0" fontId="101" fillId="0" borderId="50" xfId="0" applyFont="1" applyBorder="1" applyAlignment="1">
      <alignment horizontal="center" vertical="center" wrapText="1"/>
    </xf>
    <xf numFmtId="0" fontId="101" fillId="43" borderId="39" xfId="0" applyFont="1" applyFill="1" applyBorder="1" applyAlignment="1">
      <alignment horizontal="center" vertical="center" wrapText="1"/>
    </xf>
    <xf numFmtId="10" fontId="36" fillId="4" borderId="0" xfId="1" applyNumberFormat="1" applyFont="1" applyFill="1" applyBorder="1" applyAlignment="1" applyProtection="1">
      <alignment horizontal="center" vertical="center"/>
    </xf>
    <xf numFmtId="0" fontId="101" fillId="0" borderId="31" xfId="0" applyFont="1" applyBorder="1"/>
    <xf numFmtId="184" fontId="53" fillId="4" borderId="0" xfId="0" applyNumberFormat="1" applyFont="1" applyFill="1" applyAlignment="1">
      <alignment horizontal="center" vertical="center"/>
    </xf>
    <xf numFmtId="4" fontId="104" fillId="0" borderId="34" xfId="0" applyNumberFormat="1" applyFont="1" applyBorder="1" applyAlignment="1">
      <alignment horizontal="center" vertical="center"/>
    </xf>
    <xf numFmtId="2" fontId="104" fillId="0" borderId="38" xfId="0" applyNumberFormat="1" applyFont="1" applyBorder="1" applyAlignment="1">
      <alignment horizontal="center" vertical="center"/>
    </xf>
    <xf numFmtId="0" fontId="101" fillId="0" borderId="19" xfId="0" applyFont="1" applyBorder="1" applyAlignment="1">
      <alignment horizontal="center" vertical="center" wrapText="1"/>
    </xf>
    <xf numFmtId="0" fontId="164" fillId="0" borderId="0" xfId="0" applyFont="1"/>
    <xf numFmtId="178" fontId="53" fillId="28" borderId="0" xfId="0" applyNumberFormat="1" applyFont="1" applyFill="1" applyAlignment="1">
      <alignment horizontal="center" vertical="center"/>
    </xf>
    <xf numFmtId="0" fontId="166" fillId="0" borderId="34" xfId="0" applyFont="1" applyBorder="1" applyAlignment="1">
      <alignment horizontal="center" vertical="center" wrapText="1"/>
    </xf>
    <xf numFmtId="2" fontId="167" fillId="0" borderId="49" xfId="0" applyNumberFormat="1" applyFont="1" applyBorder="1" applyAlignment="1">
      <alignment horizontal="center"/>
    </xf>
    <xf numFmtId="2" fontId="167" fillId="0" borderId="34" xfId="0" applyNumberFormat="1" applyFont="1" applyBorder="1" applyAlignment="1">
      <alignment horizontal="center"/>
    </xf>
    <xf numFmtId="0" fontId="120" fillId="0" borderId="0" xfId="2" applyFont="1" applyAlignment="1">
      <alignment horizontal="center" vertical="center"/>
    </xf>
    <xf numFmtId="0" fontId="168" fillId="49" borderId="0" xfId="0" applyFont="1" applyFill="1" applyAlignment="1">
      <alignment horizontal="left" vertical="center" indent="1"/>
    </xf>
    <xf numFmtId="4" fontId="168" fillId="18" borderId="0" xfId="0" applyNumberFormat="1" applyFont="1" applyFill="1" applyAlignment="1">
      <alignment horizontal="center" vertical="center"/>
    </xf>
    <xf numFmtId="183" fontId="53" fillId="81" borderId="0" xfId="0" applyNumberFormat="1" applyFont="1" applyFill="1" applyAlignment="1">
      <alignment horizontal="center" vertical="center"/>
    </xf>
    <xf numFmtId="0" fontId="40" fillId="11" borderId="9" xfId="0" applyFont="1" applyFill="1" applyBorder="1" applyAlignment="1">
      <alignment horizontal="center" vertical="center" wrapText="1"/>
    </xf>
    <xf numFmtId="4" fontId="36" fillId="37" borderId="0" xfId="0" applyNumberFormat="1" applyFont="1" applyFill="1" applyAlignment="1">
      <alignment horizontal="center" vertical="center"/>
    </xf>
    <xf numFmtId="174" fontId="87" fillId="37" borderId="0" xfId="0" applyNumberFormat="1" applyFont="1" applyFill="1" applyAlignment="1">
      <alignment horizontal="center" vertical="center"/>
    </xf>
    <xf numFmtId="0" fontId="85" fillId="37" borderId="0" xfId="0" applyFont="1" applyFill="1" applyAlignment="1">
      <alignment horizontal="left" vertical="center" indent="1"/>
    </xf>
    <xf numFmtId="0" fontId="85" fillId="37" borderId="0" xfId="0" applyFont="1" applyFill="1" applyAlignment="1">
      <alignment horizontal="center" vertical="center"/>
    </xf>
    <xf numFmtId="180" fontId="106" fillId="49" borderId="0" xfId="0" applyNumberFormat="1" applyFont="1" applyFill="1" applyAlignment="1">
      <alignment horizontal="center" vertical="center"/>
    </xf>
    <xf numFmtId="0" fontId="23" fillId="82" borderId="0" xfId="0" applyFont="1" applyFill="1" applyAlignment="1">
      <alignment horizontal="left" vertical="center" indent="1"/>
    </xf>
    <xf numFmtId="175" fontId="107" fillId="82" borderId="0" xfId="0" applyNumberFormat="1" applyFont="1" applyFill="1" applyAlignment="1">
      <alignment horizontal="center" vertical="center"/>
    </xf>
    <xf numFmtId="180" fontId="106" fillId="82" borderId="0" xfId="0" applyNumberFormat="1" applyFont="1" applyFill="1" applyAlignment="1">
      <alignment horizontal="center" vertical="center"/>
    </xf>
    <xf numFmtId="4" fontId="169" fillId="82" borderId="0" xfId="0" applyNumberFormat="1" applyFont="1" applyFill="1" applyAlignment="1">
      <alignment horizontal="center" vertical="center"/>
    </xf>
    <xf numFmtId="0" fontId="170" fillId="20" borderId="0" xfId="0" applyFont="1" applyFill="1"/>
    <xf numFmtId="0" fontId="171" fillId="20" borderId="0" xfId="0" applyFont="1" applyFill="1"/>
    <xf numFmtId="0" fontId="172" fillId="0" borderId="0" xfId="0" applyFont="1" applyAlignment="1">
      <alignment horizontal="left" vertical="center"/>
    </xf>
    <xf numFmtId="0" fontId="173" fillId="0" borderId="0" xfId="0" applyFont="1"/>
    <xf numFmtId="2" fontId="173" fillId="0" borderId="0" xfId="0" applyNumberFormat="1" applyFont="1"/>
    <xf numFmtId="4" fontId="173" fillId="0" borderId="0" xfId="0" applyNumberFormat="1" applyFont="1"/>
    <xf numFmtId="0" fontId="174" fillId="0" borderId="0" xfId="0" applyFont="1"/>
    <xf numFmtId="0" fontId="175" fillId="0" borderId="0" xfId="0" applyFont="1"/>
    <xf numFmtId="11" fontId="173" fillId="0" borderId="0" xfId="0" applyNumberFormat="1" applyFont="1"/>
    <xf numFmtId="0" fontId="174" fillId="38" borderId="0" xfId="0" applyFont="1" applyFill="1"/>
    <xf numFmtId="0" fontId="173" fillId="38" borderId="0" xfId="0" applyFont="1" applyFill="1"/>
    <xf numFmtId="2" fontId="173" fillId="38" borderId="0" xfId="0" applyNumberFormat="1" applyFont="1" applyFill="1"/>
    <xf numFmtId="0" fontId="176" fillId="83" borderId="9" xfId="0" applyFont="1" applyFill="1" applyBorder="1" applyAlignment="1">
      <alignment horizontal="center" vertical="center" wrapText="1"/>
    </xf>
    <xf numFmtId="0" fontId="177" fillId="83" borderId="9" xfId="0" applyFont="1" applyFill="1" applyBorder="1" applyAlignment="1">
      <alignment horizontal="center" vertical="center"/>
    </xf>
    <xf numFmtId="4" fontId="176" fillId="84" borderId="9" xfId="0" applyNumberFormat="1" applyFont="1" applyFill="1" applyBorder="1" applyAlignment="1">
      <alignment horizontal="center" vertical="center"/>
    </xf>
    <xf numFmtId="4" fontId="176" fillId="85" borderId="9" xfId="0" applyNumberFormat="1" applyFont="1" applyFill="1" applyBorder="1" applyAlignment="1">
      <alignment horizontal="center" vertical="center"/>
    </xf>
    <xf numFmtId="9" fontId="176" fillId="86" borderId="9" xfId="0" applyNumberFormat="1" applyFont="1" applyFill="1" applyBorder="1" applyAlignment="1">
      <alignment horizontal="center" vertical="center"/>
    </xf>
    <xf numFmtId="0" fontId="176" fillId="83" borderId="17" xfId="0" applyFont="1" applyFill="1" applyBorder="1" applyAlignment="1">
      <alignment horizontal="center" vertical="center" wrapText="1"/>
    </xf>
    <xf numFmtId="4" fontId="176" fillId="87" borderId="9" xfId="0" applyNumberFormat="1" applyFont="1" applyFill="1" applyBorder="1" applyAlignment="1">
      <alignment horizontal="center" vertical="center"/>
    </xf>
    <xf numFmtId="182" fontId="178" fillId="87" borderId="9" xfId="0" applyNumberFormat="1" applyFont="1" applyFill="1" applyBorder="1" applyAlignment="1">
      <alignment horizontal="center" vertical="center"/>
    </xf>
    <xf numFmtId="4" fontId="176" fillId="83" borderId="9" xfId="0" applyNumberFormat="1" applyFont="1" applyFill="1" applyBorder="1" applyAlignment="1">
      <alignment horizontal="center" vertical="center"/>
    </xf>
    <xf numFmtId="4" fontId="179" fillId="87" borderId="23" xfId="0" applyNumberFormat="1" applyFont="1" applyFill="1" applyBorder="1" applyAlignment="1">
      <alignment horizontal="center" vertical="center"/>
    </xf>
    <xf numFmtId="4" fontId="180" fillId="83" borderId="9" xfId="0" applyNumberFormat="1" applyFont="1" applyFill="1" applyBorder="1" applyAlignment="1">
      <alignment horizontal="center" vertical="center"/>
    </xf>
    <xf numFmtId="4" fontId="181" fillId="83" borderId="9" xfId="0" applyNumberFormat="1" applyFont="1" applyFill="1" applyBorder="1" applyAlignment="1">
      <alignment horizontal="center" vertical="center" wrapText="1"/>
    </xf>
    <xf numFmtId="4" fontId="176" fillId="87" borderId="22" xfId="0" applyNumberFormat="1" applyFont="1" applyFill="1" applyBorder="1" applyAlignment="1">
      <alignment horizontal="center" vertical="center"/>
    </xf>
    <xf numFmtId="4" fontId="176" fillId="83" borderId="0" xfId="0" applyNumberFormat="1" applyFont="1" applyFill="1" applyAlignment="1">
      <alignment horizontal="center" vertical="center"/>
    </xf>
    <xf numFmtId="4" fontId="179" fillId="87" borderId="9" xfId="0" applyNumberFormat="1" applyFont="1" applyFill="1" applyBorder="1" applyAlignment="1">
      <alignment horizontal="center" vertical="center"/>
    </xf>
    <xf numFmtId="4" fontId="182" fillId="87" borderId="9" xfId="0" applyNumberFormat="1" applyFont="1" applyFill="1" applyBorder="1" applyAlignment="1">
      <alignment horizontal="center" vertical="center"/>
    </xf>
    <xf numFmtId="2" fontId="183" fillId="87" borderId="17" xfId="0" applyNumberFormat="1" applyFont="1" applyFill="1" applyBorder="1" applyAlignment="1">
      <alignment horizontal="center" vertical="center"/>
    </xf>
    <xf numFmtId="2" fontId="183" fillId="87" borderId="24" xfId="0" applyNumberFormat="1" applyFont="1" applyFill="1" applyBorder="1" applyAlignment="1">
      <alignment horizontal="center" vertical="center"/>
    </xf>
    <xf numFmtId="2" fontId="183" fillId="87" borderId="49" xfId="0" applyNumberFormat="1" applyFont="1" applyFill="1" applyBorder="1" applyAlignment="1">
      <alignment horizontal="center" vertical="center"/>
    </xf>
    <xf numFmtId="2" fontId="183" fillId="87" borderId="21" xfId="0" applyNumberFormat="1" applyFont="1" applyFill="1" applyBorder="1" applyAlignment="1">
      <alignment horizontal="center" vertical="center"/>
    </xf>
    <xf numFmtId="2" fontId="179" fillId="85" borderId="17" xfId="0" applyNumberFormat="1" applyFont="1" applyFill="1" applyBorder="1" applyAlignment="1">
      <alignment horizontal="center" vertical="center"/>
    </xf>
    <xf numFmtId="2" fontId="176" fillId="85" borderId="24" xfId="0" applyNumberFormat="1" applyFont="1" applyFill="1" applyBorder="1" applyAlignment="1">
      <alignment horizontal="center" vertical="center"/>
    </xf>
    <xf numFmtId="2" fontId="176" fillId="83" borderId="34" xfId="0" applyNumberFormat="1" applyFont="1" applyFill="1" applyBorder="1" applyAlignment="1">
      <alignment horizontal="center" vertical="center"/>
    </xf>
    <xf numFmtId="2" fontId="179" fillId="83" borderId="34" xfId="0" applyNumberFormat="1" applyFont="1" applyFill="1" applyBorder="1" applyAlignment="1">
      <alignment horizontal="center" vertical="center"/>
    </xf>
    <xf numFmtId="2" fontId="179" fillId="83" borderId="36" xfId="0" applyNumberFormat="1" applyFont="1" applyFill="1" applyBorder="1" applyAlignment="1">
      <alignment horizontal="center" vertical="center"/>
    </xf>
    <xf numFmtId="10" fontId="176" fillId="84" borderId="9" xfId="0" applyNumberFormat="1" applyFont="1" applyFill="1" applyBorder="1" applyAlignment="1">
      <alignment horizontal="center" vertical="center"/>
    </xf>
    <xf numFmtId="0" fontId="178" fillId="83" borderId="9" xfId="0" applyFont="1" applyFill="1" applyBorder="1" applyAlignment="1">
      <alignment horizontal="center" vertical="center" wrapText="1"/>
    </xf>
    <xf numFmtId="4" fontId="176" fillId="83" borderId="34" xfId="0" applyNumberFormat="1" applyFont="1" applyFill="1" applyBorder="1" applyAlignment="1">
      <alignment horizontal="center" vertical="center"/>
    </xf>
    <xf numFmtId="182" fontId="176" fillId="83" borderId="36" xfId="0" applyNumberFormat="1" applyFont="1" applyFill="1" applyBorder="1" applyAlignment="1">
      <alignment horizontal="center" vertical="center"/>
    </xf>
    <xf numFmtId="0" fontId="181" fillId="83" borderId="47" xfId="0" applyFont="1" applyFill="1" applyBorder="1" applyAlignment="1">
      <alignment horizontal="center" vertical="center" wrapText="1"/>
    </xf>
    <xf numFmtId="0" fontId="181" fillId="83" borderId="37" xfId="0" applyFont="1" applyFill="1" applyBorder="1" applyAlignment="1">
      <alignment horizontal="center" vertical="center" wrapText="1"/>
    </xf>
    <xf numFmtId="0" fontId="181" fillId="83" borderId="38" xfId="0" applyFont="1" applyFill="1" applyBorder="1" applyAlignment="1">
      <alignment horizontal="center" vertical="center" wrapText="1"/>
    </xf>
    <xf numFmtId="2" fontId="176" fillId="83" borderId="38" xfId="0" applyNumberFormat="1" applyFont="1" applyFill="1" applyBorder="1" applyAlignment="1">
      <alignment horizontal="center" vertical="center"/>
    </xf>
    <xf numFmtId="3" fontId="176" fillId="83" borderId="34" xfId="0" applyNumberFormat="1" applyFont="1" applyFill="1" applyBorder="1" applyAlignment="1">
      <alignment horizontal="center" vertical="center"/>
    </xf>
    <xf numFmtId="0" fontId="181" fillId="83" borderId="18" xfId="0" applyFont="1" applyFill="1" applyBorder="1" applyAlignment="1">
      <alignment horizontal="center" vertical="center" wrapText="1"/>
    </xf>
    <xf numFmtId="2" fontId="184" fillId="83" borderId="32" xfId="0" applyNumberFormat="1" applyFont="1" applyFill="1" applyBorder="1" applyAlignment="1">
      <alignment horizontal="center" vertical="center" wrapText="1"/>
    </xf>
    <xf numFmtId="2" fontId="183" fillId="83" borderId="34" xfId="0" applyNumberFormat="1" applyFont="1" applyFill="1" applyBorder="1" applyAlignment="1">
      <alignment horizontal="center" vertical="center"/>
    </xf>
    <xf numFmtId="0" fontId="185" fillId="83" borderId="9" xfId="0" applyFont="1" applyFill="1" applyBorder="1" applyAlignment="1">
      <alignment horizontal="center" vertical="center"/>
    </xf>
    <xf numFmtId="4" fontId="186" fillId="85" borderId="18" xfId="0" applyNumberFormat="1" applyFont="1" applyFill="1" applyBorder="1" applyAlignment="1">
      <alignment horizontal="center" vertical="center" wrapText="1"/>
    </xf>
    <xf numFmtId="2" fontId="186" fillId="85" borderId="18" xfId="0" applyNumberFormat="1" applyFont="1" applyFill="1" applyBorder="1" applyAlignment="1">
      <alignment horizontal="center" vertical="center" wrapText="1"/>
    </xf>
    <xf numFmtId="4" fontId="178" fillId="84" borderId="9" xfId="0" applyNumberFormat="1" applyFont="1" applyFill="1" applyBorder="1" applyAlignment="1">
      <alignment horizontal="center" vertical="center"/>
    </xf>
    <xf numFmtId="4" fontId="178" fillId="85" borderId="9" xfId="0" applyNumberFormat="1" applyFont="1" applyFill="1" applyBorder="1" applyAlignment="1">
      <alignment horizontal="center" vertical="center"/>
    </xf>
    <xf numFmtId="9" fontId="178" fillId="86" borderId="9" xfId="0" applyNumberFormat="1" applyFont="1" applyFill="1" applyBorder="1" applyAlignment="1">
      <alignment horizontal="center" vertical="center"/>
    </xf>
    <xf numFmtId="0" fontId="178" fillId="83" borderId="17" xfId="0" applyFont="1" applyFill="1" applyBorder="1" applyAlignment="1">
      <alignment horizontal="center" vertical="center" wrapText="1"/>
    </xf>
    <xf numFmtId="4" fontId="178" fillId="87" borderId="9" xfId="0" applyNumberFormat="1" applyFont="1" applyFill="1" applyBorder="1" applyAlignment="1">
      <alignment horizontal="center" vertical="center"/>
    </xf>
    <xf numFmtId="4" fontId="178" fillId="83" borderId="9" xfId="0" applyNumberFormat="1" applyFont="1" applyFill="1" applyBorder="1" applyAlignment="1">
      <alignment horizontal="center" vertical="center"/>
    </xf>
    <xf numFmtId="4" fontId="187" fillId="87" borderId="9" xfId="0" applyNumberFormat="1" applyFont="1" applyFill="1" applyBorder="1" applyAlignment="1">
      <alignment horizontal="center" vertical="center"/>
    </xf>
    <xf numFmtId="4" fontId="187" fillId="83" borderId="23" xfId="0" applyNumberFormat="1" applyFont="1" applyFill="1" applyBorder="1" applyAlignment="1">
      <alignment horizontal="center" vertical="center"/>
    </xf>
    <xf numFmtId="4" fontId="178" fillId="87" borderId="22" xfId="0" applyNumberFormat="1" applyFont="1" applyFill="1" applyBorder="1" applyAlignment="1">
      <alignment horizontal="center" vertical="center"/>
    </xf>
    <xf numFmtId="4" fontId="178" fillId="83" borderId="0" xfId="0" applyNumberFormat="1" applyFont="1" applyFill="1" applyAlignment="1">
      <alignment horizontal="center" vertical="center"/>
    </xf>
    <xf numFmtId="4" fontId="188" fillId="87" borderId="9" xfId="0" applyNumberFormat="1" applyFont="1" applyFill="1" applyBorder="1" applyAlignment="1">
      <alignment horizontal="center" vertical="center"/>
    </xf>
    <xf numFmtId="2" fontId="189" fillId="87" borderId="17" xfId="0" applyNumberFormat="1" applyFont="1" applyFill="1" applyBorder="1" applyAlignment="1">
      <alignment horizontal="center" vertical="center"/>
    </xf>
    <xf numFmtId="2" fontId="189" fillId="87" borderId="24" xfId="0" applyNumberFormat="1" applyFont="1" applyFill="1" applyBorder="1" applyAlignment="1">
      <alignment horizontal="center" vertical="center"/>
    </xf>
    <xf numFmtId="2" fontId="189" fillId="87" borderId="49" xfId="0" applyNumberFormat="1" applyFont="1" applyFill="1" applyBorder="1" applyAlignment="1">
      <alignment horizontal="center" vertical="center"/>
    </xf>
    <xf numFmtId="2" fontId="189" fillId="87" borderId="21" xfId="0" applyNumberFormat="1" applyFont="1" applyFill="1" applyBorder="1" applyAlignment="1">
      <alignment horizontal="center" vertical="center"/>
    </xf>
    <xf numFmtId="2" fontId="187" fillId="85" borderId="17" xfId="0" applyNumberFormat="1" applyFont="1" applyFill="1" applyBorder="1" applyAlignment="1">
      <alignment horizontal="center" vertical="center"/>
    </xf>
    <xf numFmtId="2" fontId="178" fillId="85" borderId="24" xfId="0" applyNumberFormat="1" applyFont="1" applyFill="1" applyBorder="1" applyAlignment="1">
      <alignment horizontal="center" vertical="center"/>
    </xf>
    <xf numFmtId="2" fontId="178" fillId="83" borderId="34" xfId="0" applyNumberFormat="1" applyFont="1" applyFill="1" applyBorder="1" applyAlignment="1">
      <alignment horizontal="center" vertical="center"/>
    </xf>
    <xf numFmtId="2" fontId="187" fillId="83" borderId="34" xfId="0" applyNumberFormat="1" applyFont="1" applyFill="1" applyBorder="1" applyAlignment="1">
      <alignment horizontal="center" vertical="center"/>
    </xf>
    <xf numFmtId="2" fontId="187" fillId="83" borderId="36" xfId="0" applyNumberFormat="1" applyFont="1" applyFill="1" applyBorder="1" applyAlignment="1">
      <alignment horizontal="center" vertical="center"/>
    </xf>
    <xf numFmtId="0" fontId="186" fillId="84" borderId="0" xfId="0" applyFont="1" applyFill="1" applyAlignment="1">
      <alignment horizontal="center" vertical="center" wrapText="1"/>
    </xf>
    <xf numFmtId="179" fontId="186" fillId="88" borderId="0" xfId="0" applyNumberFormat="1" applyFont="1" applyFill="1" applyAlignment="1">
      <alignment horizontal="center" vertical="center"/>
    </xf>
    <xf numFmtId="4" fontId="186" fillId="88" borderId="0" xfId="0" applyNumberFormat="1" applyFont="1" applyFill="1" applyAlignment="1">
      <alignment horizontal="center" vertical="center"/>
    </xf>
    <xf numFmtId="176" fontId="186" fillId="84" borderId="0" xfId="0" applyNumberFormat="1" applyFont="1" applyFill="1" applyAlignment="1">
      <alignment horizontal="center" vertical="center" wrapText="1"/>
    </xf>
    <xf numFmtId="0" fontId="186" fillId="83" borderId="18" xfId="0" applyFont="1" applyFill="1" applyBorder="1" applyAlignment="1">
      <alignment horizontal="center" vertical="center" wrapText="1"/>
    </xf>
    <xf numFmtId="2" fontId="190" fillId="83" borderId="18" xfId="0" applyNumberFormat="1" applyFont="1" applyFill="1" applyBorder="1" applyAlignment="1">
      <alignment horizontal="center" vertical="center" wrapText="1"/>
    </xf>
    <xf numFmtId="4" fontId="184" fillId="83" borderId="18" xfId="0" applyNumberFormat="1" applyFont="1" applyFill="1" applyBorder="1" applyAlignment="1">
      <alignment horizontal="center" vertical="center" wrapText="1"/>
    </xf>
    <xf numFmtId="4" fontId="186" fillId="85" borderId="19" xfId="0" applyNumberFormat="1" applyFont="1" applyFill="1" applyBorder="1" applyAlignment="1">
      <alignment horizontal="center" vertical="center" wrapText="1"/>
    </xf>
    <xf numFmtId="2" fontId="178" fillId="83" borderId="31" xfId="0" applyNumberFormat="1" applyFont="1" applyFill="1" applyBorder="1" applyAlignment="1">
      <alignment horizontal="center" vertical="center" wrapText="1"/>
    </xf>
    <xf numFmtId="2" fontId="178" fillId="83" borderId="22" xfId="0" applyNumberFormat="1" applyFont="1" applyFill="1" applyBorder="1" applyAlignment="1">
      <alignment horizontal="center" vertical="center" wrapText="1"/>
    </xf>
    <xf numFmtId="4" fontId="187" fillId="83" borderId="9" xfId="0" applyNumberFormat="1" applyFont="1" applyFill="1" applyBorder="1" applyAlignment="1">
      <alignment horizontal="center" vertical="center"/>
    </xf>
    <xf numFmtId="4" fontId="113" fillId="89" borderId="9" xfId="0" applyNumberFormat="1" applyFont="1" applyFill="1" applyBorder="1" applyAlignment="1">
      <alignment horizontal="center" vertical="center"/>
    </xf>
    <xf numFmtId="4" fontId="36" fillId="90" borderId="9" xfId="0" applyNumberFormat="1" applyFont="1" applyFill="1" applyBorder="1" applyAlignment="1">
      <alignment horizontal="center" vertical="center"/>
    </xf>
    <xf numFmtId="4" fontId="113" fillId="91" borderId="34" xfId="0" applyNumberFormat="1" applyFont="1" applyFill="1" applyBorder="1" applyAlignment="1">
      <alignment horizontal="center" vertical="center"/>
    </xf>
    <xf numFmtId="4" fontId="113" fillId="92" borderId="34" xfId="0" applyNumberFormat="1" applyFont="1" applyFill="1" applyBorder="1" applyAlignment="1">
      <alignment horizontal="center" vertical="center"/>
    </xf>
    <xf numFmtId="3" fontId="191" fillId="81" borderId="0" xfId="0" applyNumberFormat="1" applyFont="1" applyFill="1" applyAlignment="1">
      <alignment horizontal="center" vertical="center"/>
    </xf>
    <xf numFmtId="4" fontId="191" fillId="81" borderId="0" xfId="0" applyNumberFormat="1" applyFont="1" applyFill="1" applyAlignment="1">
      <alignment horizontal="center" vertical="center"/>
    </xf>
    <xf numFmtId="4" fontId="191" fillId="93" borderId="0" xfId="0" applyNumberFormat="1" applyFont="1" applyFill="1" applyAlignment="1">
      <alignment horizontal="center" vertical="center"/>
    </xf>
    <xf numFmtId="0" fontId="23" fillId="43" borderId="9" xfId="0" applyFont="1" applyFill="1" applyBorder="1" applyAlignment="1" applyProtection="1">
      <alignment horizontal="center" vertical="center" wrapText="1"/>
      <protection locked="0"/>
    </xf>
    <xf numFmtId="0" fontId="23" fillId="43" borderId="9" xfId="0" applyFont="1" applyFill="1" applyBorder="1" applyAlignment="1">
      <alignment horizontal="center" vertical="center" wrapText="1"/>
    </xf>
    <xf numFmtId="9" fontId="104" fillId="43" borderId="9" xfId="0" applyNumberFormat="1" applyFont="1" applyFill="1" applyBorder="1" applyAlignment="1" applyProtection="1">
      <alignment horizontal="center" vertical="center" wrapText="1"/>
      <protection locked="0"/>
    </xf>
    <xf numFmtId="4" fontId="120" fillId="43" borderId="9" xfId="0" applyNumberFormat="1" applyFont="1" applyFill="1" applyBorder="1" applyAlignment="1">
      <alignment horizontal="center" vertical="center" wrapText="1"/>
    </xf>
    <xf numFmtId="9" fontId="104" fillId="43" borderId="9" xfId="0" applyNumberFormat="1" applyFont="1" applyFill="1" applyBorder="1" applyAlignment="1">
      <alignment horizontal="center" vertical="center" wrapText="1"/>
    </xf>
    <xf numFmtId="10" fontId="104" fillId="43" borderId="9" xfId="0" applyNumberFormat="1" applyFont="1" applyFill="1" applyBorder="1" applyAlignment="1">
      <alignment horizontal="center" vertical="center" wrapText="1"/>
    </xf>
    <xf numFmtId="0" fontId="120" fillId="43" borderId="9" xfId="0" applyFont="1" applyFill="1" applyBorder="1" applyAlignment="1" applyProtection="1">
      <alignment horizontal="center" vertical="center" wrapText="1"/>
      <protection locked="0"/>
    </xf>
    <xf numFmtId="10" fontId="104" fillId="43" borderId="9" xfId="0" applyNumberFormat="1" applyFont="1" applyFill="1" applyBorder="1" applyAlignment="1" applyProtection="1">
      <alignment horizontal="center" vertical="center" wrapText="1"/>
      <protection locked="0"/>
    </xf>
    <xf numFmtId="0" fontId="120" fillId="43" borderId="19" xfId="0" applyFont="1" applyFill="1" applyBorder="1" applyAlignment="1">
      <alignment horizontal="center" vertical="center" wrapText="1"/>
    </xf>
    <xf numFmtId="9" fontId="104" fillId="43" borderId="19" xfId="0" applyNumberFormat="1" applyFont="1" applyFill="1" applyBorder="1" applyAlignment="1">
      <alignment horizontal="center" vertical="center" wrapText="1"/>
    </xf>
    <xf numFmtId="10" fontId="104" fillId="43" borderId="19" xfId="0" applyNumberFormat="1" applyFont="1" applyFill="1" applyBorder="1" applyAlignment="1">
      <alignment horizontal="center" vertical="center" wrapText="1"/>
    </xf>
    <xf numFmtId="2" fontId="120" fillId="43" borderId="19" xfId="0" applyNumberFormat="1" applyFont="1" applyFill="1" applyBorder="1" applyAlignment="1">
      <alignment horizontal="center" vertical="center" wrapText="1"/>
    </xf>
    <xf numFmtId="0" fontId="101" fillId="43" borderId="9" xfId="0" applyFont="1" applyFill="1" applyBorder="1" applyAlignment="1" applyProtection="1">
      <alignment horizontal="center" vertical="center" wrapText="1"/>
      <protection locked="0"/>
    </xf>
    <xf numFmtId="0" fontId="120" fillId="43" borderId="9" xfId="0" applyFont="1" applyFill="1" applyBorder="1" applyAlignment="1">
      <alignment horizontal="center" vertical="center" wrapText="1"/>
    </xf>
    <xf numFmtId="10" fontId="120" fillId="0" borderId="9" xfId="0" applyNumberFormat="1" applyFont="1" applyBorder="1" applyAlignment="1">
      <alignment horizontal="center" vertical="center" wrapText="1"/>
    </xf>
    <xf numFmtId="4" fontId="187" fillId="65" borderId="23" xfId="0" applyNumberFormat="1" applyFont="1" applyFill="1" applyBorder="1" applyAlignment="1">
      <alignment horizontal="center" vertical="center"/>
    </xf>
    <xf numFmtId="2" fontId="178" fillId="65" borderId="38" xfId="0" applyNumberFormat="1" applyFont="1" applyFill="1" applyBorder="1" applyAlignment="1">
      <alignment horizontal="center" vertical="center" wrapText="1"/>
    </xf>
    <xf numFmtId="2" fontId="178" fillId="65" borderId="34" xfId="0" applyNumberFormat="1" applyFont="1" applyFill="1" applyBorder="1" applyAlignment="1">
      <alignment horizontal="center" vertical="center" wrapText="1"/>
    </xf>
    <xf numFmtId="4" fontId="103" fillId="65" borderId="9" xfId="0" applyNumberFormat="1" applyFont="1" applyFill="1" applyBorder="1" applyAlignment="1">
      <alignment horizontal="center" vertical="center"/>
    </xf>
    <xf numFmtId="0" fontId="25" fillId="81" borderId="0" xfId="0" applyFont="1" applyFill="1" applyAlignment="1">
      <alignment horizontal="left" vertical="center"/>
    </xf>
    <xf numFmtId="2" fontId="64" fillId="94" borderId="34" xfId="0" applyNumberFormat="1" applyFont="1" applyFill="1" applyBorder="1" applyAlignment="1">
      <alignment horizontal="center" vertical="center"/>
    </xf>
    <xf numFmtId="2" fontId="36" fillId="81" borderId="0" xfId="0" applyNumberFormat="1" applyFont="1" applyFill="1" applyAlignment="1">
      <alignment horizontal="center" vertical="center"/>
    </xf>
    <xf numFmtId="0" fontId="192" fillId="18" borderId="0" xfId="0" applyFont="1" applyFill="1" applyAlignment="1">
      <alignment horizontal="left" vertical="center"/>
    </xf>
    <xf numFmtId="175" fontId="192" fillId="18" borderId="0" xfId="0" applyNumberFormat="1" applyFont="1" applyFill="1" applyAlignment="1">
      <alignment horizontal="center" vertical="center"/>
    </xf>
    <xf numFmtId="0" fontId="126" fillId="0" borderId="0" xfId="0" applyFont="1" applyAlignment="1">
      <alignment vertical="center"/>
    </xf>
    <xf numFmtId="2" fontId="23" fillId="70" borderId="0" xfId="0" applyNumberFormat="1" applyFont="1" applyFill="1" applyAlignment="1">
      <alignment horizontal="center" vertical="center"/>
    </xf>
    <xf numFmtId="11" fontId="23" fillId="70" borderId="0" xfId="0" applyNumberFormat="1" applyFont="1" applyFill="1" applyAlignment="1">
      <alignment horizontal="center" vertical="center"/>
    </xf>
    <xf numFmtId="175" fontId="104" fillId="95" borderId="0" xfId="0" applyNumberFormat="1" applyFont="1" applyFill="1" applyAlignment="1">
      <alignment horizontal="left" vertical="center"/>
    </xf>
    <xf numFmtId="0" fontId="193" fillId="0" borderId="0" xfId="0" applyFont="1"/>
    <xf numFmtId="0" fontId="120" fillId="54" borderId="0" xfId="0" applyFont="1" applyFill="1" applyAlignment="1">
      <alignment horizontal="center" vertical="center"/>
    </xf>
    <xf numFmtId="0" fontId="120" fillId="36" borderId="0" xfId="0" applyFont="1" applyFill="1" applyAlignment="1">
      <alignment horizontal="center" vertical="center"/>
    </xf>
    <xf numFmtId="0" fontId="113" fillId="18" borderId="0" xfId="0" applyFont="1" applyFill="1" applyAlignment="1">
      <alignment horizontal="center" vertical="center" wrapText="1"/>
    </xf>
    <xf numFmtId="0" fontId="120" fillId="18" borderId="0" xfId="0" applyFont="1" applyFill="1" applyAlignment="1">
      <alignment horizontal="center" vertical="center"/>
    </xf>
    <xf numFmtId="0" fontId="104" fillId="18" borderId="0" xfId="0" applyFont="1" applyFill="1" applyAlignment="1">
      <alignment horizontal="center" vertical="center"/>
    </xf>
    <xf numFmtId="0" fontId="113" fillId="18" borderId="0" xfId="0" applyFont="1" applyFill="1" applyAlignment="1">
      <alignment horizontal="center" vertical="center"/>
    </xf>
    <xf numFmtId="0" fontId="36" fillId="18" borderId="0" xfId="0" applyFont="1" applyFill="1" applyAlignment="1">
      <alignment horizontal="center" vertical="center"/>
    </xf>
    <xf numFmtId="0" fontId="36" fillId="70" borderId="0" xfId="0" applyFont="1" applyFill="1" applyAlignment="1">
      <alignment horizontal="center"/>
    </xf>
    <xf numFmtId="0" fontId="23" fillId="36" borderId="0" xfId="0" applyFont="1" applyFill="1" applyAlignment="1">
      <alignment horizontal="center"/>
    </xf>
    <xf numFmtId="0" fontId="23" fillId="70" borderId="0" xfId="0" applyFont="1" applyFill="1" applyAlignment="1">
      <alignment horizontal="center"/>
    </xf>
    <xf numFmtId="0" fontId="23" fillId="36" borderId="0" xfId="0" applyFont="1" applyFill="1" applyAlignment="1">
      <alignment horizontal="center" vertical="center"/>
    </xf>
    <xf numFmtId="0" fontId="195" fillId="39" borderId="0" xfId="0" applyFont="1" applyFill="1" applyAlignment="1">
      <alignment vertical="center"/>
    </xf>
    <xf numFmtId="0" fontId="120" fillId="73" borderId="0" xfId="0" applyFont="1" applyFill="1" applyAlignment="1">
      <alignment horizontal="center" vertical="center"/>
    </xf>
    <xf numFmtId="0" fontId="23" fillId="70" borderId="0" xfId="0" applyFont="1" applyFill="1" applyAlignment="1">
      <alignment horizontal="center" vertical="center"/>
    </xf>
    <xf numFmtId="0" fontId="23" fillId="61" borderId="0" xfId="0" applyFont="1" applyFill="1" applyAlignment="1">
      <alignment horizontal="left" vertical="center" indent="1"/>
    </xf>
    <xf numFmtId="4" fontId="36" fillId="61" borderId="0" xfId="0" applyNumberFormat="1" applyFont="1" applyFill="1" applyAlignment="1">
      <alignment horizontal="center" vertical="center"/>
    </xf>
    <xf numFmtId="4" fontId="113" fillId="97" borderId="34" xfId="0" applyNumberFormat="1" applyFont="1" applyFill="1" applyBorder="1" applyAlignment="1">
      <alignment horizontal="center" vertical="center"/>
    </xf>
    <xf numFmtId="0" fontId="23" fillId="40" borderId="0" xfId="0" applyFont="1" applyFill="1" applyAlignment="1">
      <alignment horizontal="left" vertical="center" indent="1"/>
    </xf>
    <xf numFmtId="0" fontId="23" fillId="0" borderId="10" xfId="0" applyFont="1" applyBorder="1" applyAlignment="1" applyProtection="1">
      <alignment horizontal="center" vertical="center"/>
      <protection locked="0"/>
    </xf>
    <xf numFmtId="175" fontId="27" fillId="40" borderId="0" xfId="0" applyNumberFormat="1" applyFont="1" applyFill="1" applyAlignment="1">
      <alignment horizontal="center" vertical="center"/>
    </xf>
    <xf numFmtId="2" fontId="27" fillId="96" borderId="0" xfId="0" applyNumberFormat="1" applyFont="1" applyFill="1" applyAlignment="1">
      <alignment horizontal="center" vertical="center"/>
    </xf>
    <xf numFmtId="4" fontId="25" fillId="43" borderId="9" xfId="0" applyNumberFormat="1" applyFont="1" applyFill="1" applyBorder="1" applyAlignment="1">
      <alignment horizontal="center" vertical="center"/>
    </xf>
    <xf numFmtId="0" fontId="34" fillId="18" borderId="0" xfId="0" applyFont="1" applyFill="1" applyAlignment="1">
      <alignment horizontal="right" vertical="center" wrapText="1"/>
    </xf>
    <xf numFmtId="0" fontId="23" fillId="18" borderId="0" xfId="0" applyFont="1" applyFill="1" applyAlignment="1">
      <alignment horizontal="right" vertical="center" wrapText="1"/>
    </xf>
    <xf numFmtId="0" fontId="40" fillId="11" borderId="0" xfId="0" applyFont="1" applyFill="1" applyAlignment="1">
      <alignment horizontal="center" vertical="center"/>
    </xf>
    <xf numFmtId="0" fontId="42" fillId="18" borderId="0" xfId="0" applyFont="1" applyFill="1" applyAlignment="1">
      <alignment horizontal="center" vertical="center"/>
    </xf>
    <xf numFmtId="0" fontId="101" fillId="0" borderId="9" xfId="0" applyFont="1" applyBorder="1" applyAlignment="1">
      <alignment horizontal="center" vertical="center"/>
    </xf>
    <xf numFmtId="14" fontId="101" fillId="0" borderId="9" xfId="0" applyNumberFormat="1" applyFont="1" applyBorder="1" applyAlignment="1">
      <alignment horizontal="center" vertical="center"/>
    </xf>
    <xf numFmtId="0" fontId="47" fillId="20" borderId="0" xfId="0" applyFont="1" applyFill="1" applyAlignment="1">
      <alignment horizontal="center" vertical="center"/>
    </xf>
    <xf numFmtId="176" fontId="26" fillId="20" borderId="0" xfId="0" applyNumberFormat="1" applyFont="1" applyFill="1" applyAlignment="1">
      <alignment horizontal="center" vertical="center" wrapText="1"/>
    </xf>
    <xf numFmtId="0" fontId="31" fillId="0" borderId="9" xfId="0" applyFont="1" applyBorder="1" applyAlignment="1">
      <alignment horizontal="center" vertical="center" wrapText="1"/>
    </xf>
    <xf numFmtId="0" fontId="31" fillId="0" borderId="9" xfId="0" applyFont="1" applyBorder="1" applyAlignment="1">
      <alignment horizontal="center" vertical="center"/>
    </xf>
    <xf numFmtId="0" fontId="40" fillId="11" borderId="9" xfId="0" applyFont="1" applyFill="1" applyBorder="1" applyAlignment="1">
      <alignment horizontal="center" vertical="center"/>
    </xf>
    <xf numFmtId="0" fontId="23" fillId="0" borderId="9" xfId="0" applyFont="1" applyBorder="1" applyAlignment="1" applyProtection="1">
      <alignment horizontal="center" vertical="center" wrapText="1"/>
      <protection locked="0"/>
    </xf>
    <xf numFmtId="0" fontId="23" fillId="0" borderId="17" xfId="0" applyFont="1" applyBorder="1" applyAlignment="1" applyProtection="1">
      <alignment horizontal="center" vertical="center" wrapText="1"/>
      <protection locked="0"/>
    </xf>
    <xf numFmtId="0" fontId="24" fillId="0" borderId="17" xfId="0" applyFont="1" applyBorder="1" applyAlignment="1">
      <alignment horizontal="center" vertical="center" wrapText="1"/>
    </xf>
    <xf numFmtId="0" fontId="118" fillId="11" borderId="17" xfId="0" applyFont="1" applyFill="1" applyBorder="1" applyAlignment="1">
      <alignment horizontal="center" vertical="center"/>
    </xf>
    <xf numFmtId="0" fontId="120" fillId="0" borderId="9" xfId="0" applyFont="1" applyBorder="1" applyAlignment="1" applyProtection="1">
      <alignment horizontal="center" vertical="center" wrapText="1"/>
      <protection locked="0"/>
    </xf>
    <xf numFmtId="0" fontId="101" fillId="0" borderId="9" xfId="0" applyFont="1" applyBorder="1" applyAlignment="1">
      <alignment horizontal="center" vertical="center" wrapText="1"/>
    </xf>
    <xf numFmtId="11" fontId="110" fillId="20" borderId="9" xfId="0" applyNumberFormat="1" applyFont="1" applyFill="1" applyBorder="1" applyAlignment="1">
      <alignment horizontal="center" vertical="center"/>
    </xf>
    <xf numFmtId="0" fontId="120" fillId="0" borderId="19" xfId="0" applyFont="1" applyBorder="1" applyAlignment="1" applyProtection="1">
      <alignment horizontal="center" vertical="center" wrapText="1"/>
      <protection locked="0"/>
    </xf>
    <xf numFmtId="0" fontId="47" fillId="27" borderId="0" xfId="0" applyFont="1" applyFill="1" applyAlignment="1">
      <alignment horizontal="left" vertical="center" wrapText="1"/>
    </xf>
    <xf numFmtId="0" fontId="47" fillId="27" borderId="25" xfId="0" applyFont="1" applyFill="1" applyBorder="1" applyAlignment="1">
      <alignment horizontal="center" vertical="center"/>
    </xf>
    <xf numFmtId="0" fontId="47" fillId="27" borderId="0" xfId="0" applyFont="1" applyFill="1" applyAlignment="1">
      <alignment horizontal="center" vertical="center" wrapText="1"/>
    </xf>
    <xf numFmtId="11" fontId="66" fillId="27" borderId="0" xfId="0" applyNumberFormat="1" applyFont="1" applyFill="1" applyAlignment="1">
      <alignment horizontal="center" vertical="center"/>
    </xf>
    <xf numFmtId="1" fontId="86" fillId="81" borderId="0" xfId="0" applyNumberFormat="1" applyFont="1" applyFill="1" applyAlignment="1">
      <alignment horizontal="center" vertical="center"/>
    </xf>
    <xf numFmtId="2" fontId="88" fillId="81" borderId="0" xfId="0" applyNumberFormat="1" applyFont="1" applyFill="1" applyAlignment="1">
      <alignment horizontal="center" vertical="center"/>
    </xf>
    <xf numFmtId="0" fontId="197" fillId="0" borderId="0" xfId="0" applyFont="1" applyAlignment="1">
      <alignment vertical="justify"/>
    </xf>
    <xf numFmtId="0" fontId="196" fillId="38" borderId="0" xfId="0" applyFont="1" applyFill="1" applyAlignment="1">
      <alignment horizontal="center" vertical="center"/>
    </xf>
    <xf numFmtId="0" fontId="197" fillId="38" borderId="0" xfId="0" applyFont="1" applyFill="1" applyAlignment="1">
      <alignment horizontal="justify" vertical="justify"/>
    </xf>
    <xf numFmtId="0" fontId="34" fillId="18" borderId="0" xfId="0" applyFont="1" applyFill="1" applyAlignment="1">
      <alignment horizontal="right" vertical="center" wrapText="1"/>
    </xf>
    <xf numFmtId="0" fontId="144" fillId="11" borderId="9" xfId="0" applyFont="1" applyFill="1" applyBorder="1" applyAlignment="1" applyProtection="1">
      <alignment horizontal="center" vertical="center"/>
      <protection locked="0"/>
    </xf>
    <xf numFmtId="0" fontId="23" fillId="18" borderId="0" xfId="0" applyFont="1" applyFill="1" applyAlignment="1">
      <alignment horizontal="right" vertical="center" wrapText="1"/>
    </xf>
    <xf numFmtId="0" fontId="23" fillId="18" borderId="20" xfId="0" applyFont="1" applyFill="1" applyBorder="1" applyAlignment="1">
      <alignment horizontal="right" vertical="center" wrapText="1"/>
    </xf>
    <xf numFmtId="0" fontId="40" fillId="0" borderId="0" xfId="0" applyFont="1" applyAlignment="1">
      <alignment horizontal="center" vertical="center"/>
    </xf>
    <xf numFmtId="0" fontId="24" fillId="0" borderId="10" xfId="0" applyFont="1" applyBorder="1" applyAlignment="1" applyProtection="1">
      <alignment horizontal="left" indent="1"/>
      <protection locked="0"/>
    </xf>
    <xf numFmtId="0" fontId="22" fillId="0" borderId="10" xfId="2" applyBorder="1" applyAlignment="1" applyProtection="1">
      <alignment horizontal="left" indent="1"/>
      <protection locked="0"/>
    </xf>
    <xf numFmtId="0" fontId="39" fillId="21" borderId="0" xfId="0" applyFont="1" applyFill="1" applyAlignment="1">
      <alignment horizontal="center" vertical="center"/>
    </xf>
    <xf numFmtId="0" fontId="40" fillId="11" borderId="0" xfId="0" applyFont="1" applyFill="1" applyAlignment="1">
      <alignment horizontal="center" vertical="center"/>
    </xf>
    <xf numFmtId="0" fontId="23" fillId="18" borderId="15" xfId="0" applyFont="1" applyFill="1" applyBorder="1" applyAlignment="1">
      <alignment horizontal="center" vertical="center" wrapText="1"/>
    </xf>
    <xf numFmtId="4" fontId="23" fillId="0" borderId="9" xfId="0" applyNumberFormat="1" applyFont="1" applyBorder="1" applyAlignment="1" applyProtection="1">
      <alignment horizontal="center" vertical="center"/>
      <protection locked="0"/>
    </xf>
    <xf numFmtId="0" fontId="24" fillId="18" borderId="0" xfId="0" applyFont="1" applyFill="1" applyAlignment="1">
      <alignment horizontal="center" vertical="center" wrapText="1"/>
    </xf>
    <xf numFmtId="0" fontId="42" fillId="18" borderId="0" xfId="0" applyFont="1" applyFill="1" applyAlignment="1">
      <alignment horizontal="center" vertical="center"/>
    </xf>
    <xf numFmtId="0" fontId="44" fillId="11" borderId="0" xfId="0" applyFont="1" applyFill="1" applyAlignment="1">
      <alignment horizontal="center" vertical="center"/>
    </xf>
    <xf numFmtId="0" fontId="165" fillId="11" borderId="0" xfId="0" applyFont="1" applyFill="1" applyAlignment="1">
      <alignment horizontal="center" vertical="center"/>
    </xf>
    <xf numFmtId="0" fontId="197" fillId="38" borderId="0" xfId="0" applyFont="1" applyFill="1" applyAlignment="1">
      <alignment horizontal="left" vertical="justify"/>
    </xf>
    <xf numFmtId="0" fontId="101" fillId="0" borderId="9" xfId="0" applyFont="1" applyBorder="1" applyAlignment="1">
      <alignment horizontal="center" vertical="center"/>
    </xf>
    <xf numFmtId="0" fontId="101" fillId="0" borderId="19" xfId="0" applyFont="1" applyBorder="1" applyAlignment="1">
      <alignment horizontal="center" vertical="center"/>
    </xf>
    <xf numFmtId="14" fontId="101" fillId="0" borderId="9" xfId="0" applyNumberFormat="1" applyFont="1" applyBorder="1" applyAlignment="1">
      <alignment horizontal="center" vertical="center"/>
    </xf>
    <xf numFmtId="0" fontId="69" fillId="0" borderId="22" xfId="0" applyFont="1" applyBorder="1" applyAlignment="1">
      <alignment horizontal="center" vertical="center" wrapText="1"/>
    </xf>
    <xf numFmtId="0" fontId="47" fillId="20" borderId="0" xfId="0" applyFont="1" applyFill="1" applyAlignment="1">
      <alignment horizontal="center" vertical="center"/>
    </xf>
    <xf numFmtId="2" fontId="48" fillId="22" borderId="16" xfId="0" applyNumberFormat="1" applyFont="1" applyFill="1" applyBorder="1" applyAlignment="1">
      <alignment horizontal="center" vertical="center"/>
    </xf>
    <xf numFmtId="174" fontId="48" fillId="22" borderId="16" xfId="0" applyNumberFormat="1" applyFont="1" applyFill="1" applyBorder="1" applyAlignment="1">
      <alignment horizontal="center" vertical="center"/>
    </xf>
    <xf numFmtId="0" fontId="26" fillId="19" borderId="0" xfId="0" applyFont="1" applyFill="1" applyAlignment="1">
      <alignment horizontal="center" vertical="center"/>
    </xf>
    <xf numFmtId="176" fontId="26" fillId="20" borderId="0" xfId="0" applyNumberFormat="1" applyFont="1" applyFill="1" applyAlignment="1">
      <alignment horizontal="center" vertical="center" wrapText="1"/>
    </xf>
    <xf numFmtId="0" fontId="26" fillId="23" borderId="0" xfId="0" applyFont="1" applyFill="1" applyAlignment="1">
      <alignment horizontal="center" vertical="center"/>
    </xf>
    <xf numFmtId="0" fontId="26" fillId="24" borderId="0" xfId="0" applyFont="1" applyFill="1" applyAlignment="1">
      <alignment horizontal="center" vertical="center"/>
    </xf>
    <xf numFmtId="0" fontId="31" fillId="0" borderId="9"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9" xfId="0" applyFont="1" applyBorder="1" applyAlignment="1">
      <alignment horizontal="center" vertical="center"/>
    </xf>
    <xf numFmtId="0" fontId="31" fillId="0" borderId="19" xfId="0" applyFont="1" applyBorder="1" applyAlignment="1">
      <alignment horizontal="center" vertical="center"/>
    </xf>
    <xf numFmtId="0" fontId="40" fillId="0" borderId="9" xfId="0" applyFont="1" applyBorder="1" applyAlignment="1">
      <alignment horizontal="center" vertical="center" wrapText="1"/>
    </xf>
    <xf numFmtId="0" fontId="40" fillId="11" borderId="9" xfId="0" applyFont="1" applyFill="1" applyBorder="1" applyAlignment="1">
      <alignment horizontal="center" vertical="center"/>
    </xf>
    <xf numFmtId="0" fontId="23" fillId="0" borderId="9" xfId="0" applyFont="1" applyBorder="1" applyAlignment="1" applyProtection="1">
      <alignment horizontal="center" vertical="center" wrapText="1"/>
      <protection locked="0"/>
    </xf>
    <xf numFmtId="0" fontId="23" fillId="0" borderId="19" xfId="0" applyFont="1" applyBorder="1" applyAlignment="1" applyProtection="1">
      <alignment horizontal="center" vertical="center" wrapText="1"/>
      <protection locked="0"/>
    </xf>
    <xf numFmtId="0" fontId="24" fillId="0" borderId="9" xfId="0" applyFont="1" applyBorder="1" applyAlignment="1">
      <alignment horizontal="center" vertical="center" wrapText="1"/>
    </xf>
    <xf numFmtId="0" fontId="149" fillId="43" borderId="19" xfId="0" applyFont="1" applyFill="1" applyBorder="1" applyAlignment="1">
      <alignment horizontal="center" vertical="center" wrapText="1"/>
    </xf>
    <xf numFmtId="0" fontId="149" fillId="43" borderId="18" xfId="0" applyFont="1" applyFill="1" applyBorder="1" applyAlignment="1">
      <alignment horizontal="center" vertical="center" wrapText="1"/>
    </xf>
    <xf numFmtId="0" fontId="149" fillId="43" borderId="17" xfId="0" applyFont="1" applyFill="1" applyBorder="1" applyAlignment="1">
      <alignment horizontal="center" vertical="center" wrapText="1"/>
    </xf>
    <xf numFmtId="0" fontId="40" fillId="0" borderId="9" xfId="0" applyFont="1" applyBorder="1" applyAlignment="1">
      <alignment horizontal="center" vertical="center"/>
    </xf>
    <xf numFmtId="0" fontId="52" fillId="21" borderId="9" xfId="0" applyFont="1" applyFill="1" applyBorder="1" applyAlignment="1">
      <alignment horizontal="center" vertical="center"/>
    </xf>
    <xf numFmtId="176" fontId="47" fillId="20" borderId="23" xfId="0" applyNumberFormat="1" applyFont="1" applyFill="1" applyBorder="1" applyAlignment="1">
      <alignment horizontal="center" vertical="center" wrapText="1"/>
    </xf>
    <xf numFmtId="176" fontId="47" fillId="20" borderId="31" xfId="0" applyNumberFormat="1" applyFont="1" applyFill="1" applyBorder="1" applyAlignment="1">
      <alignment horizontal="center" vertical="center" wrapText="1"/>
    </xf>
    <xf numFmtId="176" fontId="47" fillId="20" borderId="22" xfId="0" applyNumberFormat="1" applyFont="1" applyFill="1" applyBorder="1" applyAlignment="1">
      <alignment horizontal="center" vertical="center" wrapText="1"/>
    </xf>
    <xf numFmtId="11" fontId="47" fillId="20" borderId="9" xfId="0" applyNumberFormat="1" applyFont="1" applyFill="1" applyBorder="1" applyAlignment="1">
      <alignment horizontal="center" vertical="center"/>
    </xf>
    <xf numFmtId="0" fontId="0" fillId="0" borderId="9" xfId="0" applyBorder="1" applyAlignment="1">
      <alignment horizontal="center" vertical="center"/>
    </xf>
    <xf numFmtId="0" fontId="0" fillId="0" borderId="23" xfId="0" applyBorder="1" applyAlignment="1">
      <alignment horizontal="center" vertical="center"/>
    </xf>
    <xf numFmtId="2" fontId="26" fillId="26" borderId="58" xfId="0" applyNumberFormat="1" applyFont="1" applyFill="1" applyBorder="1" applyAlignment="1">
      <alignment horizontal="center" vertical="center" wrapText="1"/>
    </xf>
    <xf numFmtId="2" fontId="26" fillId="26" borderId="59" xfId="0" applyNumberFormat="1" applyFont="1" applyFill="1" applyBorder="1" applyAlignment="1">
      <alignment horizontal="center" vertical="center" wrapText="1"/>
    </xf>
    <xf numFmtId="11" fontId="47" fillId="27" borderId="41" xfId="0" applyNumberFormat="1" applyFont="1" applyFill="1" applyBorder="1" applyAlignment="1">
      <alignment horizontal="center" vertical="center" wrapText="1"/>
    </xf>
    <xf numFmtId="11" fontId="47" fillId="27" borderId="39" xfId="0" applyNumberFormat="1" applyFont="1" applyFill="1" applyBorder="1" applyAlignment="1">
      <alignment horizontal="center" vertical="center" wrapText="1"/>
    </xf>
    <xf numFmtId="11" fontId="47" fillId="27" borderId="40" xfId="0" applyNumberFormat="1" applyFont="1" applyFill="1" applyBorder="1" applyAlignment="1">
      <alignment horizontal="center" vertical="center" wrapText="1"/>
    </xf>
    <xf numFmtId="0" fontId="55" fillId="29" borderId="60" xfId="0" applyFont="1" applyFill="1" applyBorder="1" applyAlignment="1">
      <alignment horizontal="center" vertical="center" wrapText="1"/>
    </xf>
    <xf numFmtId="0" fontId="55" fillId="29" borderId="48" xfId="0" applyFont="1" applyFill="1" applyBorder="1" applyAlignment="1">
      <alignment horizontal="center" vertical="center" wrapText="1"/>
    </xf>
    <xf numFmtId="0" fontId="55" fillId="29" borderId="50" xfId="0" applyFont="1" applyFill="1" applyBorder="1" applyAlignment="1">
      <alignment horizontal="center" vertical="center" wrapText="1"/>
    </xf>
    <xf numFmtId="0" fontId="55" fillId="29" borderId="21" xfId="0" applyFont="1" applyFill="1" applyBorder="1" applyAlignment="1">
      <alignment horizontal="center" vertical="center" wrapText="1"/>
    </xf>
    <xf numFmtId="0" fontId="55" fillId="29" borderId="17" xfId="0" applyFont="1" applyFill="1" applyBorder="1" applyAlignment="1">
      <alignment horizontal="center" vertical="center" wrapText="1"/>
    </xf>
    <xf numFmtId="11" fontId="47" fillId="23" borderId="37" xfId="0" applyNumberFormat="1" applyFont="1" applyFill="1" applyBorder="1" applyAlignment="1">
      <alignment horizontal="center" vertical="center"/>
    </xf>
    <xf numFmtId="0" fontId="31" fillId="0" borderId="23" xfId="0" applyFont="1" applyBorder="1" applyAlignment="1">
      <alignment horizontal="center" vertical="center"/>
    </xf>
    <xf numFmtId="0" fontId="40" fillId="0" borderId="41" xfId="0" applyFont="1" applyBorder="1" applyAlignment="1">
      <alignment horizontal="center" vertical="center" wrapText="1"/>
    </xf>
    <xf numFmtId="0" fontId="40" fillId="0" borderId="39" xfId="0" applyFont="1" applyBorder="1" applyAlignment="1">
      <alignment horizontal="center" vertical="center" wrapText="1"/>
    </xf>
    <xf numFmtId="0" fontId="40" fillId="0" borderId="40" xfId="0" applyFont="1" applyBorder="1" applyAlignment="1">
      <alignment horizontal="center" vertical="center" wrapText="1"/>
    </xf>
    <xf numFmtId="11" fontId="47" fillId="23" borderId="36" xfId="0" applyNumberFormat="1" applyFont="1" applyFill="1" applyBorder="1" applyAlignment="1">
      <alignment horizontal="center" vertical="center"/>
    </xf>
    <xf numFmtId="11" fontId="47" fillId="23" borderId="38" xfId="0" applyNumberFormat="1" applyFont="1" applyFill="1" applyBorder="1" applyAlignment="1">
      <alignment horizontal="center" vertical="center"/>
    </xf>
    <xf numFmtId="2" fontId="26" fillId="26" borderId="37" xfId="0" applyNumberFormat="1" applyFont="1" applyFill="1" applyBorder="1" applyAlignment="1">
      <alignment horizontal="center" vertical="center" wrapText="1"/>
    </xf>
    <xf numFmtId="2" fontId="26" fillId="26" borderId="34" xfId="0" applyNumberFormat="1" applyFont="1" applyFill="1" applyBorder="1" applyAlignment="1">
      <alignment horizontal="center" vertical="center" wrapText="1"/>
    </xf>
    <xf numFmtId="11" fontId="110" fillId="27" borderId="51" xfId="0" applyNumberFormat="1" applyFont="1" applyFill="1" applyBorder="1" applyAlignment="1">
      <alignment horizontal="center" vertical="center" wrapText="1"/>
    </xf>
    <xf numFmtId="11" fontId="110" fillId="27" borderId="39" xfId="0" applyNumberFormat="1" applyFont="1" applyFill="1" applyBorder="1" applyAlignment="1">
      <alignment horizontal="center" vertical="center" wrapText="1"/>
    </xf>
    <xf numFmtId="11" fontId="110" fillId="27" borderId="40" xfId="0" applyNumberFormat="1" applyFont="1" applyFill="1" applyBorder="1" applyAlignment="1">
      <alignment horizontal="center" vertical="center" wrapText="1"/>
    </xf>
    <xf numFmtId="0" fontId="23" fillId="0" borderId="17" xfId="0" applyFont="1" applyBorder="1" applyAlignment="1" applyProtection="1">
      <alignment horizontal="center" vertical="center" wrapText="1"/>
      <protection locked="0"/>
    </xf>
    <xf numFmtId="0" fontId="24" fillId="0" borderId="17" xfId="0" applyFont="1" applyBorder="1" applyAlignment="1">
      <alignment horizontal="center" vertical="center" wrapText="1"/>
    </xf>
    <xf numFmtId="0" fontId="24" fillId="0" borderId="19" xfId="0" applyFont="1" applyBorder="1" applyAlignment="1">
      <alignment horizontal="center" vertical="center" wrapText="1"/>
    </xf>
    <xf numFmtId="0" fontId="52" fillId="21" borderId="23" xfId="0" applyFont="1" applyFill="1" applyBorder="1" applyAlignment="1">
      <alignment horizontal="center" vertical="center"/>
    </xf>
    <xf numFmtId="0" fontId="52" fillId="21" borderId="31" xfId="0" applyFont="1" applyFill="1" applyBorder="1" applyAlignment="1">
      <alignment horizontal="center" vertical="center"/>
    </xf>
    <xf numFmtId="0" fontId="52" fillId="21" borderId="22" xfId="0" applyFont="1" applyFill="1" applyBorder="1" applyAlignment="1">
      <alignment horizontal="center" vertical="center"/>
    </xf>
    <xf numFmtId="0" fontId="104" fillId="0" borderId="19" xfId="0" applyFont="1" applyBorder="1" applyAlignment="1">
      <alignment horizontal="center" vertical="center" wrapText="1"/>
    </xf>
    <xf numFmtId="0" fontId="104" fillId="0" borderId="17" xfId="0" applyFont="1" applyBorder="1" applyAlignment="1">
      <alignment horizontal="center" vertical="center" wrapText="1"/>
    </xf>
    <xf numFmtId="11" fontId="47" fillId="20" borderId="37" xfId="0" applyNumberFormat="1" applyFont="1" applyFill="1" applyBorder="1" applyAlignment="1">
      <alignment horizontal="center" vertical="center"/>
    </xf>
    <xf numFmtId="0" fontId="155" fillId="31" borderId="9" xfId="0" applyFont="1" applyFill="1" applyBorder="1" applyAlignment="1">
      <alignment horizontal="left" vertical="center"/>
    </xf>
    <xf numFmtId="0" fontId="118" fillId="0" borderId="23" xfId="0" applyFont="1" applyBorder="1" applyAlignment="1">
      <alignment horizontal="center" vertical="center" wrapText="1"/>
    </xf>
    <xf numFmtId="0" fontId="118" fillId="0" borderId="31"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17" xfId="0" applyFont="1" applyBorder="1" applyAlignment="1">
      <alignment horizontal="center" vertical="center"/>
    </xf>
    <xf numFmtId="0" fontId="118" fillId="11" borderId="17" xfId="0" applyFont="1" applyFill="1" applyBorder="1" applyAlignment="1">
      <alignment horizontal="center" vertical="center"/>
    </xf>
    <xf numFmtId="11" fontId="110" fillId="20" borderId="17" xfId="0" applyNumberFormat="1" applyFont="1" applyFill="1" applyBorder="1" applyAlignment="1">
      <alignment horizontal="center" vertical="center"/>
    </xf>
    <xf numFmtId="0" fontId="119" fillId="21" borderId="17" xfId="0" applyFont="1" applyFill="1" applyBorder="1" applyAlignment="1">
      <alignment horizontal="center" vertical="center"/>
    </xf>
    <xf numFmtId="176" fontId="110" fillId="20" borderId="24" xfId="0" applyNumberFormat="1" applyFont="1" applyFill="1" applyBorder="1" applyAlignment="1">
      <alignment horizontal="center" vertical="center" wrapText="1"/>
    </xf>
    <xf numFmtId="176" fontId="110" fillId="20" borderId="1" xfId="0" applyNumberFormat="1" applyFont="1" applyFill="1" applyBorder="1" applyAlignment="1">
      <alignment horizontal="center" vertical="center" wrapText="1"/>
    </xf>
    <xf numFmtId="176" fontId="110" fillId="20" borderId="21" xfId="0" applyNumberFormat="1" applyFont="1" applyFill="1" applyBorder="1" applyAlignment="1">
      <alignment horizontal="center" vertical="center" wrapText="1"/>
    </xf>
    <xf numFmtId="0" fontId="102" fillId="71" borderId="9" xfId="0" applyFont="1" applyFill="1" applyBorder="1" applyAlignment="1">
      <alignment horizontal="left" vertical="center"/>
    </xf>
    <xf numFmtId="0" fontId="101" fillId="0" borderId="17" xfId="0" applyFont="1" applyBorder="1" applyAlignment="1">
      <alignment horizontal="center" vertical="center"/>
    </xf>
    <xf numFmtId="0" fontId="101" fillId="0" borderId="24" xfId="0" applyFont="1" applyBorder="1" applyAlignment="1">
      <alignment horizontal="center" vertical="center"/>
    </xf>
    <xf numFmtId="2" fontId="138" fillId="26" borderId="62" xfId="0" applyNumberFormat="1" applyFont="1" applyFill="1" applyBorder="1" applyAlignment="1">
      <alignment horizontal="center" vertical="center" wrapText="1"/>
    </xf>
    <xf numFmtId="2" fontId="138" fillId="26" borderId="59" xfId="0" applyNumberFormat="1" applyFont="1" applyFill="1" applyBorder="1" applyAlignment="1">
      <alignment horizontal="center" vertical="center" wrapText="1"/>
    </xf>
    <xf numFmtId="0" fontId="161" fillId="0" borderId="9" xfId="0" applyFont="1" applyBorder="1" applyAlignment="1">
      <alignment horizontal="center" vertical="center" wrapText="1"/>
    </xf>
    <xf numFmtId="0" fontId="161" fillId="0" borderId="9" xfId="0" applyFont="1" applyBorder="1" applyAlignment="1">
      <alignment horizontal="center" vertical="center"/>
    </xf>
    <xf numFmtId="0" fontId="161" fillId="0" borderId="23" xfId="0" applyFont="1" applyBorder="1" applyAlignment="1">
      <alignment horizontal="center" vertical="center"/>
    </xf>
    <xf numFmtId="0" fontId="155" fillId="25" borderId="9" xfId="0" applyFont="1" applyFill="1" applyBorder="1" applyAlignment="1">
      <alignment horizontal="left" vertical="center"/>
    </xf>
    <xf numFmtId="4" fontId="104" fillId="0" borderId="19" xfId="0" applyNumberFormat="1" applyFont="1" applyBorder="1" applyAlignment="1" applyProtection="1">
      <alignment horizontal="center" vertical="center" wrapText="1"/>
      <protection locked="0"/>
    </xf>
    <xf numFmtId="4" fontId="104" fillId="0" borderId="18" xfId="0" applyNumberFormat="1" applyFont="1" applyBorder="1" applyAlignment="1" applyProtection="1">
      <alignment horizontal="center" vertical="center" wrapText="1"/>
      <protection locked="0"/>
    </xf>
    <xf numFmtId="2" fontId="104" fillId="0" borderId="19" xfId="0" applyNumberFormat="1" applyFont="1" applyBorder="1" applyAlignment="1" applyProtection="1">
      <alignment horizontal="center" vertical="center" wrapText="1"/>
      <protection locked="0"/>
    </xf>
    <xf numFmtId="2" fontId="104" fillId="0" borderId="18" xfId="0" applyNumberFormat="1" applyFont="1" applyBorder="1" applyAlignment="1" applyProtection="1">
      <alignment horizontal="center" vertical="center" wrapText="1"/>
      <protection locked="0"/>
    </xf>
    <xf numFmtId="0" fontId="118" fillId="0" borderId="17" xfId="0" applyFont="1" applyBorder="1" applyAlignment="1">
      <alignment horizontal="center" vertical="center" wrapText="1"/>
    </xf>
    <xf numFmtId="0" fontId="120" fillId="0" borderId="9" xfId="0" applyFont="1" applyBorder="1" applyAlignment="1" applyProtection="1">
      <alignment horizontal="center" vertical="center" wrapText="1"/>
      <protection locked="0"/>
    </xf>
    <xf numFmtId="0" fontId="120" fillId="0" borderId="61" xfId="0" applyFont="1" applyBorder="1" applyAlignment="1" applyProtection="1">
      <alignment horizontal="center" vertical="center" wrapText="1"/>
      <protection locked="0"/>
    </xf>
    <xf numFmtId="0" fontId="101" fillId="0" borderId="9" xfId="0" applyFont="1" applyBorder="1" applyAlignment="1">
      <alignment horizontal="center" vertical="center" wrapText="1"/>
    </xf>
    <xf numFmtId="176" fontId="110" fillId="20" borderId="9" xfId="0" applyNumberFormat="1" applyFont="1" applyFill="1" applyBorder="1" applyAlignment="1">
      <alignment horizontal="center" vertical="center" wrapText="1"/>
    </xf>
    <xf numFmtId="11" fontId="110" fillId="23" borderId="44" xfId="0" applyNumberFormat="1" applyFont="1" applyFill="1" applyBorder="1" applyAlignment="1">
      <alignment horizontal="center" vertical="center"/>
    </xf>
    <xf numFmtId="11" fontId="110" fillId="27" borderId="60" xfId="0" applyNumberFormat="1" applyFont="1" applyFill="1" applyBorder="1" applyAlignment="1">
      <alignment horizontal="center" vertical="center" wrapText="1"/>
    </xf>
    <xf numFmtId="11" fontId="110" fillId="27" borderId="48" xfId="0" applyNumberFormat="1" applyFont="1" applyFill="1" applyBorder="1" applyAlignment="1">
      <alignment horizontal="center" vertical="center" wrapText="1"/>
    </xf>
    <xf numFmtId="11" fontId="110" fillId="27" borderId="50" xfId="0" applyNumberFormat="1" applyFont="1" applyFill="1" applyBorder="1" applyAlignment="1">
      <alignment horizontal="center" vertical="center" wrapText="1"/>
    </xf>
    <xf numFmtId="0" fontId="107" fillId="29" borderId="60" xfId="0" applyFont="1" applyFill="1" applyBorder="1" applyAlignment="1">
      <alignment horizontal="center" vertical="center" wrapText="1"/>
    </xf>
    <xf numFmtId="0" fontId="107" fillId="29" borderId="48" xfId="0" applyFont="1" applyFill="1" applyBorder="1" applyAlignment="1">
      <alignment horizontal="center" vertical="center" wrapText="1"/>
    </xf>
    <xf numFmtId="0" fontId="107" fillId="29" borderId="50" xfId="0" applyFont="1" applyFill="1" applyBorder="1" applyAlignment="1">
      <alignment horizontal="center" vertical="center" wrapText="1"/>
    </xf>
    <xf numFmtId="0" fontId="107" fillId="29" borderId="21" xfId="0" applyFont="1" applyFill="1" applyBorder="1" applyAlignment="1">
      <alignment horizontal="center" vertical="center" wrapText="1"/>
    </xf>
    <xf numFmtId="0" fontId="107" fillId="29" borderId="17" xfId="0" applyFont="1" applyFill="1" applyBorder="1" applyAlignment="1">
      <alignment horizontal="center" vertical="center" wrapText="1"/>
    </xf>
    <xf numFmtId="0" fontId="102" fillId="17" borderId="1" xfId="0" applyFont="1" applyFill="1" applyBorder="1" applyAlignment="1">
      <alignment horizontal="left" vertical="center"/>
    </xf>
    <xf numFmtId="0" fontId="102" fillId="17" borderId="21" xfId="0" applyFont="1" applyFill="1" applyBorder="1" applyAlignment="1">
      <alignment horizontal="left" vertical="center"/>
    </xf>
    <xf numFmtId="0" fontId="104" fillId="0" borderId="9" xfId="0" applyFont="1" applyBorder="1" applyAlignment="1">
      <alignment horizontal="center" vertical="center"/>
    </xf>
    <xf numFmtId="0" fontId="138" fillId="26" borderId="9" xfId="0" applyFont="1" applyFill="1" applyBorder="1" applyAlignment="1">
      <alignment horizontal="center" vertical="center" wrapText="1"/>
    </xf>
    <xf numFmtId="0" fontId="162" fillId="26" borderId="19" xfId="0" applyFont="1" applyFill="1" applyBorder="1" applyAlignment="1">
      <alignment horizontal="center" vertical="center" wrapText="1"/>
    </xf>
    <xf numFmtId="0" fontId="102" fillId="72" borderId="0" xfId="0" applyFont="1" applyFill="1" applyAlignment="1">
      <alignment horizontal="center" vertical="center"/>
    </xf>
    <xf numFmtId="176" fontId="110" fillId="20" borderId="23" xfId="0" applyNumberFormat="1" applyFont="1" applyFill="1" applyBorder="1" applyAlignment="1">
      <alignment horizontal="center" vertical="center" wrapText="1"/>
    </xf>
    <xf numFmtId="176" fontId="110" fillId="20" borderId="31" xfId="0" applyNumberFormat="1" applyFont="1" applyFill="1" applyBorder="1" applyAlignment="1">
      <alignment horizontal="center" vertical="center" wrapText="1"/>
    </xf>
    <xf numFmtId="176" fontId="110" fillId="20" borderId="22" xfId="0" applyNumberFormat="1" applyFont="1" applyFill="1" applyBorder="1" applyAlignment="1">
      <alignment horizontal="center" vertical="center" wrapText="1"/>
    </xf>
    <xf numFmtId="11" fontId="110" fillId="20" borderId="9" xfId="0" applyNumberFormat="1" applyFont="1" applyFill="1" applyBorder="1" applyAlignment="1">
      <alignment horizontal="center" vertical="center"/>
    </xf>
    <xf numFmtId="0" fontId="110" fillId="20" borderId="23" xfId="0" applyFont="1" applyFill="1" applyBorder="1" applyAlignment="1">
      <alignment horizontal="center" vertical="center" wrapText="1"/>
    </xf>
    <xf numFmtId="0" fontId="110" fillId="20" borderId="31" xfId="0" applyFont="1" applyFill="1" applyBorder="1" applyAlignment="1">
      <alignment horizontal="center" vertical="center" wrapText="1"/>
    </xf>
    <xf numFmtId="0" fontId="110" fillId="20" borderId="22" xfId="0" applyFont="1" applyFill="1" applyBorder="1" applyAlignment="1">
      <alignment horizontal="center" vertical="center" wrapText="1"/>
    </xf>
    <xf numFmtId="0" fontId="110" fillId="20" borderId="9" xfId="0" applyFont="1" applyFill="1" applyBorder="1" applyAlignment="1">
      <alignment horizontal="center" vertical="center" wrapText="1"/>
    </xf>
    <xf numFmtId="11" fontId="110" fillId="20" borderId="36" xfId="0" applyNumberFormat="1" applyFont="1" applyFill="1" applyBorder="1" applyAlignment="1">
      <alignment horizontal="center" vertical="center"/>
    </xf>
    <xf numFmtId="11" fontId="110" fillId="20" borderId="37" xfId="0" applyNumberFormat="1" applyFont="1" applyFill="1" applyBorder="1" applyAlignment="1">
      <alignment horizontal="center" vertical="center"/>
    </xf>
    <xf numFmtId="2" fontId="138" fillId="26" borderId="63" xfId="0" applyNumberFormat="1" applyFont="1" applyFill="1" applyBorder="1" applyAlignment="1">
      <alignment horizontal="center" vertical="center" wrapText="1"/>
    </xf>
    <xf numFmtId="0" fontId="102" fillId="17" borderId="1" xfId="0" applyFont="1" applyFill="1" applyBorder="1" applyAlignment="1">
      <alignment horizontal="left" vertical="center" wrapText="1"/>
    </xf>
    <xf numFmtId="0" fontId="102" fillId="17" borderId="21" xfId="0" applyFont="1" applyFill="1" applyBorder="1" applyAlignment="1">
      <alignment horizontal="left" vertical="center" wrapText="1"/>
    </xf>
    <xf numFmtId="4" fontId="104" fillId="0" borderId="17" xfId="0" applyNumberFormat="1" applyFont="1" applyBorder="1" applyAlignment="1" applyProtection="1">
      <alignment horizontal="center" vertical="center" wrapText="1"/>
      <protection locked="0"/>
    </xf>
    <xf numFmtId="2" fontId="104" fillId="0" borderId="17" xfId="0" applyNumberFormat="1" applyFont="1" applyBorder="1" applyAlignment="1" applyProtection="1">
      <alignment horizontal="center" vertical="center" wrapText="1"/>
      <protection locked="0"/>
    </xf>
    <xf numFmtId="0" fontId="102" fillId="71" borderId="19" xfId="0" applyFont="1" applyFill="1" applyBorder="1" applyAlignment="1">
      <alignment horizontal="left" vertical="center"/>
    </xf>
    <xf numFmtId="0" fontId="120" fillId="0" borderId="19" xfId="0" applyFont="1" applyBorder="1" applyAlignment="1" applyProtection="1">
      <alignment horizontal="center" vertical="center" wrapText="1"/>
      <protection locked="0"/>
    </xf>
    <xf numFmtId="176" fontId="107" fillId="79" borderId="24" xfId="0" applyNumberFormat="1" applyFont="1" applyFill="1" applyBorder="1" applyAlignment="1">
      <alignment horizontal="center" vertical="center" wrapText="1"/>
    </xf>
    <xf numFmtId="176" fontId="107" fillId="79" borderId="1" xfId="0" applyNumberFormat="1" applyFont="1" applyFill="1" applyBorder="1" applyAlignment="1">
      <alignment horizontal="center" vertical="center" wrapText="1"/>
    </xf>
    <xf numFmtId="176" fontId="107" fillId="79" borderId="21" xfId="0" applyNumberFormat="1" applyFont="1" applyFill="1" applyBorder="1" applyAlignment="1">
      <alignment horizontal="center" vertical="center" wrapText="1"/>
    </xf>
    <xf numFmtId="0" fontId="26" fillId="30" borderId="23" xfId="0" applyFont="1" applyFill="1" applyBorder="1" applyAlignment="1">
      <alignment horizontal="center" vertical="center"/>
    </xf>
    <xf numFmtId="0" fontId="26" fillId="30" borderId="22" xfId="0" applyFont="1" applyFill="1" applyBorder="1" applyAlignment="1">
      <alignment horizontal="center" vertical="center"/>
    </xf>
    <xf numFmtId="4" fontId="68" fillId="30" borderId="23" xfId="0" applyNumberFormat="1" applyFont="1" applyFill="1" applyBorder="1" applyAlignment="1">
      <alignment horizontal="center" vertical="center"/>
    </xf>
    <xf numFmtId="4" fontId="68" fillId="30" borderId="31" xfId="0" applyNumberFormat="1" applyFont="1" applyFill="1" applyBorder="1" applyAlignment="1">
      <alignment horizontal="center" vertical="center"/>
    </xf>
    <xf numFmtId="4" fontId="68" fillId="30" borderId="22" xfId="0" applyNumberFormat="1" applyFont="1" applyFill="1" applyBorder="1" applyAlignment="1">
      <alignment horizontal="center" vertical="center"/>
    </xf>
    <xf numFmtId="0" fontId="26" fillId="26" borderId="9" xfId="0" applyFont="1" applyFill="1" applyBorder="1" applyAlignment="1">
      <alignment horizontal="center" vertical="center" wrapText="1"/>
    </xf>
    <xf numFmtId="0" fontId="66" fillId="26" borderId="9" xfId="0" applyFont="1" applyFill="1" applyBorder="1" applyAlignment="1">
      <alignment horizontal="center" vertical="center" wrapText="1"/>
    </xf>
    <xf numFmtId="0" fontId="109" fillId="4" borderId="19" xfId="0" applyFont="1" applyFill="1" applyBorder="1" applyAlignment="1">
      <alignment horizontal="center" vertical="center" wrapText="1"/>
    </xf>
    <xf numFmtId="0" fontId="109" fillId="4" borderId="17" xfId="0" applyFont="1" applyFill="1" applyBorder="1" applyAlignment="1">
      <alignment horizontal="center" vertical="center" wrapText="1"/>
    </xf>
    <xf numFmtId="2" fontId="120" fillId="43" borderId="23" xfId="0" applyNumberFormat="1" applyFont="1" applyFill="1" applyBorder="1" applyAlignment="1" applyProtection="1">
      <alignment horizontal="center" vertical="center" wrapText="1"/>
      <protection locked="0"/>
    </xf>
    <xf numFmtId="2" fontId="120" fillId="43" borderId="31" xfId="0" applyNumberFormat="1" applyFont="1" applyFill="1" applyBorder="1" applyAlignment="1" applyProtection="1">
      <alignment horizontal="center" vertical="center" wrapText="1"/>
      <protection locked="0"/>
    </xf>
    <xf numFmtId="2" fontId="120" fillId="43" borderId="22" xfId="0" applyNumberFormat="1" applyFont="1" applyFill="1" applyBorder="1" applyAlignment="1" applyProtection="1">
      <alignment horizontal="center" vertical="center" wrapText="1"/>
      <protection locked="0"/>
    </xf>
    <xf numFmtId="0" fontId="118" fillId="0" borderId="19" xfId="0" applyFont="1" applyBorder="1" applyAlignment="1">
      <alignment horizontal="center" vertical="center" wrapText="1"/>
    </xf>
    <xf numFmtId="0" fontId="118" fillId="42" borderId="31" xfId="0" applyFont="1" applyFill="1" applyBorder="1" applyAlignment="1">
      <alignment horizontal="center" vertical="center"/>
    </xf>
    <xf numFmtId="0" fontId="118" fillId="42" borderId="22" xfId="0" applyFont="1" applyFill="1" applyBorder="1" applyAlignment="1">
      <alignment horizontal="center" vertical="center"/>
    </xf>
    <xf numFmtId="0" fontId="118" fillId="42" borderId="23" xfId="0" applyFont="1" applyFill="1" applyBorder="1" applyAlignment="1">
      <alignment horizontal="center" vertical="center"/>
    </xf>
    <xf numFmtId="0" fontId="118" fillId="42" borderId="9" xfId="0" applyFont="1" applyFill="1" applyBorder="1" applyAlignment="1">
      <alignment horizontal="center" vertical="center"/>
    </xf>
    <xf numFmtId="0" fontId="118" fillId="0" borderId="9" xfId="0" applyFont="1" applyBorder="1" applyAlignment="1">
      <alignment horizontal="center" vertical="center"/>
    </xf>
    <xf numFmtId="0" fontId="119" fillId="39" borderId="23" xfId="0" applyFont="1" applyFill="1" applyBorder="1" applyAlignment="1">
      <alignment horizontal="center" vertical="center"/>
    </xf>
    <xf numFmtId="0" fontId="119" fillId="39" borderId="31" xfId="0" applyFont="1" applyFill="1" applyBorder="1" applyAlignment="1">
      <alignment horizontal="center" vertical="center"/>
    </xf>
    <xf numFmtId="0" fontId="119" fillId="39" borderId="22" xfId="0" applyFont="1" applyFill="1" applyBorder="1" applyAlignment="1">
      <alignment horizontal="center" vertical="center"/>
    </xf>
    <xf numFmtId="0" fontId="118" fillId="66" borderId="23" xfId="0" applyFont="1" applyFill="1" applyBorder="1" applyAlignment="1">
      <alignment horizontal="center" vertical="center" wrapText="1"/>
    </xf>
    <xf numFmtId="0" fontId="118" fillId="66" borderId="31" xfId="0" applyFont="1" applyFill="1" applyBorder="1" applyAlignment="1">
      <alignment horizontal="center" vertical="center" wrapText="1"/>
    </xf>
    <xf numFmtId="0" fontId="118" fillId="66" borderId="22" xfId="0" applyFont="1" applyFill="1" applyBorder="1" applyAlignment="1">
      <alignment horizontal="center" vertical="center" wrapText="1"/>
    </xf>
    <xf numFmtId="0" fontId="139" fillId="54" borderId="0" xfId="0" applyFont="1" applyFill="1" applyAlignment="1">
      <alignment horizontal="left" vertical="top"/>
    </xf>
    <xf numFmtId="11" fontId="66" fillId="27" borderId="0" xfId="0" applyNumberFormat="1" applyFont="1" applyFill="1" applyAlignment="1">
      <alignment horizontal="left" vertical="center"/>
    </xf>
    <xf numFmtId="0" fontId="47" fillId="27" borderId="0" xfId="0" applyFont="1" applyFill="1" applyAlignment="1">
      <alignment horizontal="left" vertical="center" wrapText="1"/>
    </xf>
    <xf numFmtId="0" fontId="47" fillId="27" borderId="25" xfId="0" applyFont="1" applyFill="1" applyBorder="1" applyAlignment="1">
      <alignment horizontal="center" vertical="center"/>
    </xf>
    <xf numFmtId="0" fontId="47" fillId="27" borderId="0" xfId="0" applyFont="1" applyFill="1" applyAlignment="1">
      <alignment horizontal="center" vertical="center" wrapText="1"/>
    </xf>
    <xf numFmtId="0" fontId="76" fillId="39" borderId="0" xfId="0" applyFont="1" applyFill="1" applyAlignment="1">
      <alignment horizontal="center" vertical="center"/>
    </xf>
    <xf numFmtId="0" fontId="76" fillId="21" borderId="0" xfId="0" applyFont="1" applyFill="1" applyAlignment="1">
      <alignment horizontal="center" vertical="center"/>
    </xf>
    <xf numFmtId="11" fontId="66" fillId="27" borderId="25" xfId="0" applyNumberFormat="1" applyFont="1" applyFill="1" applyBorder="1" applyAlignment="1">
      <alignment horizontal="center" vertical="center"/>
    </xf>
    <xf numFmtId="0" fontId="24" fillId="28" borderId="0" xfId="0" applyFont="1" applyFill="1" applyAlignment="1">
      <alignment horizontal="left" vertical="center"/>
    </xf>
    <xf numFmtId="2" fontId="24" fillId="28" borderId="0" xfId="0" applyNumberFormat="1" applyFont="1" applyFill="1" applyAlignment="1">
      <alignment horizontal="center" vertical="center"/>
    </xf>
    <xf numFmtId="11" fontId="66" fillId="27" borderId="0" xfId="0" applyNumberFormat="1" applyFont="1" applyFill="1" applyAlignment="1">
      <alignment horizontal="center" vertical="center" wrapText="1"/>
    </xf>
    <xf numFmtId="11" fontId="66" fillId="27" borderId="0" xfId="0" applyNumberFormat="1" applyFont="1" applyFill="1" applyAlignment="1">
      <alignment horizontal="center" vertical="center"/>
    </xf>
    <xf numFmtId="0" fontId="120" fillId="18" borderId="0" xfId="0" applyFont="1" applyFill="1" applyAlignment="1">
      <alignment horizontal="left" vertical="top"/>
    </xf>
    <xf numFmtId="0" fontId="89" fillId="6" borderId="0" xfId="0" applyFont="1" applyFill="1" applyAlignment="1">
      <alignment horizontal="right" vertical="center"/>
    </xf>
    <xf numFmtId="0" fontId="161" fillId="62" borderId="0" xfId="0" applyFont="1" applyFill="1" applyAlignment="1">
      <alignment horizontal="justify" vertical="justify" wrapText="1"/>
    </xf>
  </cellXfs>
  <cellStyles count="133">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orner heading 2" xfId="99" xr:uid="{D411503B-CBEF-42F3-BF17-9A09E98150EC}"/>
    <cellStyle name="Currency0" xfId="17" xr:uid="{00000000-0005-0000-0000-00000F000000}"/>
    <cellStyle name="Data" xfId="19" xr:uid="{00000000-0005-0000-0000-000010000000}"/>
    <cellStyle name="Data 2" xfId="20" xr:uid="{00000000-0005-0000-0000-000011000000}"/>
    <cellStyle name="Data 3" xfId="100" xr:uid="{FEE4BB2E-8B56-4198-B459-16412D84F3DF}"/>
    <cellStyle name="Data no deci" xfId="21" xr:uid="{00000000-0005-0000-0000-000012000000}"/>
    <cellStyle name="Data no deci 2" xfId="101" xr:uid="{1D74F5E1-3CCA-4272-BDFC-6449BDE01D55}"/>
    <cellStyle name="Data Superscript" xfId="22" xr:uid="{00000000-0005-0000-0000-000013000000}"/>
    <cellStyle name="Data Superscript 2" xfId="102" xr:uid="{3854F3B2-745F-4D23-9F94-963A4334FF83}"/>
    <cellStyle name="Data_1-1A-Regular" xfId="24" xr:uid="{00000000-0005-0000-0000-000014000000}"/>
    <cellStyle name="Data-one deci" xfId="23" xr:uid="{00000000-0005-0000-0000-000015000000}"/>
    <cellStyle name="Data-one deci 2" xfId="103" xr:uid="{51742F0F-F655-4100-9798-A7F13A72DB93}"/>
    <cellStyle name="Date" xfId="25" xr:uid="{00000000-0005-0000-0000-000016000000}"/>
    <cellStyle name="Editáveis" xfId="26" xr:uid="{00000000-0005-0000-0000-000017000000}"/>
    <cellStyle name="Escopo 1" xfId="27" xr:uid="{00000000-0005-0000-0000-000018000000}"/>
    <cellStyle name="Escopo 2" xfId="28" xr:uid="{00000000-0005-0000-0000-000019000000}"/>
    <cellStyle name="Escopo 3" xfId="29" xr:uid="{00000000-0005-0000-0000-00001A000000}"/>
    <cellStyle name="Escopos somados" xfId="30" xr:uid="{00000000-0005-0000-0000-00001B000000}"/>
    <cellStyle name="Euro" xfId="31" xr:uid="{00000000-0005-0000-0000-00001C000000}"/>
    <cellStyle name="Exemplo" xfId="32" xr:uid="{00000000-0005-0000-0000-00001D000000}"/>
    <cellStyle name="Fixed" xfId="33" xr:uid="{00000000-0005-0000-0000-00001E000000}"/>
    <cellStyle name="GrayCell" xfId="34" xr:uid="{00000000-0005-0000-0000-00001F000000}"/>
    <cellStyle name="Headline" xfId="35" xr:uid="{00000000-0005-0000-0000-000020000000}"/>
    <cellStyle name="Hed Side" xfId="36" xr:uid="{00000000-0005-0000-0000-000021000000}"/>
    <cellStyle name="Hed Side 2" xfId="104" xr:uid="{4B2CB819-3BA7-49F7-A1DA-1D5289C69548}"/>
    <cellStyle name="Hed Side bold" xfId="37" xr:uid="{00000000-0005-0000-0000-000022000000}"/>
    <cellStyle name="Hed Side bold 2" xfId="105" xr:uid="{9F08717B-B513-4C4A-9FF1-5444A1D64736}"/>
    <cellStyle name="Hed Side Indent" xfId="38" xr:uid="{00000000-0005-0000-0000-000023000000}"/>
    <cellStyle name="Hed Side Indent 2" xfId="106" xr:uid="{69D1D085-0A97-4B15-AE0F-66CAE3FFCF81}"/>
    <cellStyle name="Hed Side Regular" xfId="39" xr:uid="{00000000-0005-0000-0000-000024000000}"/>
    <cellStyle name="Hed Side Regular 2" xfId="107" xr:uid="{46C4CE48-D656-413A-8E01-53BFE0D548B1}"/>
    <cellStyle name="Hed Side_1-1A-Regular" xfId="40" xr:uid="{00000000-0005-0000-0000-000025000000}"/>
    <cellStyle name="Hed Top" xfId="41" xr:uid="{00000000-0005-0000-0000-000026000000}"/>
    <cellStyle name="Hed Top - SECTION" xfId="42" xr:uid="{00000000-0005-0000-0000-000027000000}"/>
    <cellStyle name="Hed Top - SECTION 2" xfId="109" xr:uid="{631A9A4D-2A5D-4F53-880D-1B9A4C17DE11}"/>
    <cellStyle name="Hed Top 2" xfId="108" xr:uid="{A422890A-4782-4C24-AA7A-ABB9C73F8058}"/>
    <cellStyle name="Hed Top_3-new4" xfId="43" xr:uid="{00000000-0005-0000-0000-000028000000}"/>
    <cellStyle name="Hiperlink" xfId="2" builtinId="8"/>
    <cellStyle name="Milliers [0]_Annex_comb_guideline_version4-2" xfId="44" xr:uid="{00000000-0005-0000-0000-00002A000000}"/>
    <cellStyle name="Milliers_Annex_comb_guideline_version4-2" xfId="45" xr:uid="{00000000-0005-0000-0000-00002B000000}"/>
    <cellStyle name="Moeda 2" xfId="46" xr:uid="{00000000-0005-0000-0000-00002C000000}"/>
    <cellStyle name="Monétaire [0]_Annex comb guideline 4-7" xfId="47" xr:uid="{00000000-0005-0000-0000-00002D000000}"/>
    <cellStyle name="Monétaire_Annex_comb_guideline_version4-2" xfId="48" xr:uid="{00000000-0005-0000-0000-00002E000000}"/>
    <cellStyle name="Normal" xfId="0" builtinId="0"/>
    <cellStyle name="Normal 2" xfId="49" xr:uid="{00000000-0005-0000-0000-000030000000}"/>
    <cellStyle name="Normal 2 2" xfId="50" xr:uid="{00000000-0005-0000-0000-000031000000}"/>
    <cellStyle name="Normal 2 2 2" xfId="51" xr:uid="{00000000-0005-0000-0000-000032000000}"/>
    <cellStyle name="Normal 3" xfId="52" xr:uid="{00000000-0005-0000-0000-000033000000}"/>
    <cellStyle name="Normal 3 2" xfId="53" xr:uid="{00000000-0005-0000-0000-000034000000}"/>
    <cellStyle name="Normal 4" xfId="54" xr:uid="{00000000-0005-0000-0000-000035000000}"/>
    <cellStyle name="Normal 4 2" xfId="55" xr:uid="{00000000-0005-0000-0000-000036000000}"/>
    <cellStyle name="Normal GHG Textfiels Bold" xfId="56" xr:uid="{00000000-0005-0000-0000-000037000000}"/>
    <cellStyle name="Normal GHG whole table" xfId="57" xr:uid="{00000000-0005-0000-0000-000038000000}"/>
    <cellStyle name="Normal GHG-Shade" xfId="58" xr:uid="{00000000-0005-0000-0000-000039000000}"/>
    <cellStyle name="Pattern" xfId="59" xr:uid="{00000000-0005-0000-0000-00003A000000}"/>
    <cellStyle name="Porcentagem" xfId="1" builtinId="5"/>
    <cellStyle name="Porcentagem 2" xfId="60" xr:uid="{00000000-0005-0000-0000-00003C000000}"/>
    <cellStyle name="Realce" xfId="61" xr:uid="{00000000-0005-0000-0000-00003D000000}"/>
    <cellStyle name="Reference" xfId="62" xr:uid="{00000000-0005-0000-0000-00003E000000}"/>
    <cellStyle name="Reference 2" xfId="110" xr:uid="{9EE891E3-6705-4533-8EBE-8D78B5A77F72}"/>
    <cellStyle name="Row heading" xfId="63" xr:uid="{00000000-0005-0000-0000-00003F000000}"/>
    <cellStyle name="Row heading 2" xfId="111" xr:uid="{B8C89F7F-972F-49D5-93FD-6F18D44826AB}"/>
    <cellStyle name="Separador de milhares 2" xfId="64" xr:uid="{00000000-0005-0000-0000-000040000000}"/>
    <cellStyle name="Source Hed" xfId="65" xr:uid="{00000000-0005-0000-0000-000041000000}"/>
    <cellStyle name="Source Hed 2" xfId="112" xr:uid="{1C808865-A8E8-4A65-A093-D6F4E67B718A}"/>
    <cellStyle name="Source Letter" xfId="66" xr:uid="{00000000-0005-0000-0000-000042000000}"/>
    <cellStyle name="Source Letter 2" xfId="113" xr:uid="{35ADB39C-1424-48BA-A7A5-52AA404C104C}"/>
    <cellStyle name="Source Superscript" xfId="67" xr:uid="{00000000-0005-0000-0000-000043000000}"/>
    <cellStyle name="Source Superscript 2" xfId="114" xr:uid="{61640F57-5A96-4C79-8823-8D99FABC5223}"/>
    <cellStyle name="Source Text" xfId="68" xr:uid="{00000000-0005-0000-0000-000044000000}"/>
    <cellStyle name="Source Text 2" xfId="115" xr:uid="{B3E5B979-616F-497C-8ADE-2E9D60715119}"/>
    <cellStyle name="Standard_CRF Inventar" xfId="69" xr:uid="{00000000-0005-0000-0000-000045000000}"/>
    <cellStyle name="State" xfId="70" xr:uid="{00000000-0005-0000-0000-000046000000}"/>
    <cellStyle name="State 2" xfId="116" xr:uid="{26A94184-051B-429F-A4F4-D0488A370473}"/>
    <cellStyle name="Style 1" xfId="71" xr:uid="{00000000-0005-0000-0000-000047000000}"/>
    <cellStyle name="Superscript" xfId="72" xr:uid="{00000000-0005-0000-0000-000048000000}"/>
    <cellStyle name="Superscript 2" xfId="117" xr:uid="{1C9657D2-EAA6-4BAB-8906-8BBA88CCBBDF}"/>
    <cellStyle name="Superscript- regular" xfId="73" xr:uid="{00000000-0005-0000-0000-000049000000}"/>
    <cellStyle name="Superscript- regular 2" xfId="118" xr:uid="{6CED37B7-0600-4978-B923-D56720D7F72C}"/>
    <cellStyle name="Superscript_1-1A-Regular" xfId="74" xr:uid="{00000000-0005-0000-0000-00004A000000}"/>
    <cellStyle name="Table Data" xfId="75" xr:uid="{00000000-0005-0000-0000-00004B000000}"/>
    <cellStyle name="Table Data 2" xfId="119" xr:uid="{BE7CB144-EC39-4761-A845-88449B1052DC}"/>
    <cellStyle name="Table Head Top" xfId="76" xr:uid="{00000000-0005-0000-0000-00004C000000}"/>
    <cellStyle name="Table Head Top 2" xfId="120" xr:uid="{CEF39932-C2DE-45E3-AB78-65B274FD9161}"/>
    <cellStyle name="Table Hed Side" xfId="77" xr:uid="{00000000-0005-0000-0000-00004D000000}"/>
    <cellStyle name="Table Hed Side 2" xfId="121" xr:uid="{EDBA355F-9347-4FB0-B5F0-966798C61DE5}"/>
    <cellStyle name="Table Title" xfId="78" xr:uid="{00000000-0005-0000-0000-00004E000000}"/>
    <cellStyle name="Table Title 2" xfId="122" xr:uid="{76AFD17D-14DC-42DB-BD47-3477255260CA}"/>
    <cellStyle name="Texto de coluna de Z a A" xfId="79" xr:uid="{00000000-0005-0000-0000-00004F000000}"/>
    <cellStyle name="Texto Inicial" xfId="80" xr:uid="{00000000-0005-0000-0000-000050000000}"/>
    <cellStyle name="Title Text" xfId="81" xr:uid="{00000000-0005-0000-0000-000051000000}"/>
    <cellStyle name="Title Text 1" xfId="82" xr:uid="{00000000-0005-0000-0000-000052000000}"/>
    <cellStyle name="Title Text 1 2" xfId="124" xr:uid="{9ED50C50-0ECB-41B3-BD27-EEE5616FB6D9}"/>
    <cellStyle name="Title Text 2" xfId="83" xr:uid="{00000000-0005-0000-0000-000053000000}"/>
    <cellStyle name="Title Text 2 2" xfId="125" xr:uid="{C8BC2ABA-B78C-4527-B3F0-638EBAB3B3CE}"/>
    <cellStyle name="Title Text 3" xfId="123" xr:uid="{D8AE7BB4-882B-492B-8957-5C48734405F0}"/>
    <cellStyle name="Title-1" xfId="84" xr:uid="{00000000-0005-0000-0000-000054000000}"/>
    <cellStyle name="Title-1 2" xfId="126" xr:uid="{7FC2B606-6260-4686-BD4C-75F139FD141F}"/>
    <cellStyle name="Title-2" xfId="85" xr:uid="{00000000-0005-0000-0000-000055000000}"/>
    <cellStyle name="Title-2 2" xfId="127" xr:uid="{6359B335-BFD6-4920-9010-0E6F5952A249}"/>
    <cellStyle name="Title-3" xfId="86" xr:uid="{00000000-0005-0000-0000-000056000000}"/>
    <cellStyle name="Title-3 2" xfId="128" xr:uid="{288BB793-B741-46B7-B28B-8C304E37375D}"/>
    <cellStyle name="Título 1 2" xfId="87" xr:uid="{00000000-0005-0000-0000-000057000000}"/>
    <cellStyle name="Título 2 2" xfId="88" xr:uid="{00000000-0005-0000-0000-000058000000}"/>
    <cellStyle name="Título 3 2" xfId="89" xr:uid="{00000000-0005-0000-0000-000059000000}"/>
    <cellStyle name="Título 3 2 2" xfId="132" xr:uid="{66170D80-6C35-4543-8DB8-88B558FBC5EB}"/>
    <cellStyle name="Título 4 2" xfId="90" xr:uid="{00000000-0005-0000-0000-00005A000000}"/>
    <cellStyle name="Título 5" xfId="91" xr:uid="{00000000-0005-0000-0000-00005B000000}"/>
    <cellStyle name="Vírgula 2" xfId="92" xr:uid="{00000000-0005-0000-0000-00005C000000}"/>
    <cellStyle name="Vírgula 3" xfId="93" xr:uid="{00000000-0005-0000-0000-00005D000000}"/>
    <cellStyle name="Wrap" xfId="94" xr:uid="{00000000-0005-0000-0000-00005E000000}"/>
    <cellStyle name="Wrap 2" xfId="129" xr:uid="{E66186C6-79FE-4178-840A-B7C966AE41F4}"/>
    <cellStyle name="Wrap Bold" xfId="95" xr:uid="{00000000-0005-0000-0000-00005F000000}"/>
    <cellStyle name="Wrap Bold 2" xfId="130" xr:uid="{2A84D4F1-2951-4DF1-BAB6-FC21AE636B41}"/>
    <cellStyle name="Wrap Title" xfId="96" xr:uid="{00000000-0005-0000-0000-000060000000}"/>
    <cellStyle name="Wrap Title 2" xfId="131" xr:uid="{938D6CC6-9E98-4C12-A88E-0D0F81115B8F}"/>
    <cellStyle name="Wrap_NTS99-~11" xfId="97" xr:uid="{00000000-0005-0000-0000-000061000000}"/>
    <cellStyle name="標準_CRF1999" xfId="98" xr:uid="{00000000-0005-0000-0000-000062000000}"/>
  </cellStyles>
  <dxfs count="15">
    <dxf>
      <font>
        <b val="0"/>
        <i/>
      </font>
      <fill>
        <patternFill>
          <bgColor rgb="FFC0C0C0"/>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color rgb="FFFFFFFF"/>
      </font>
      <fill>
        <patternFill>
          <bgColor rgb="FFFFFFFF"/>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
      <font>
        <b/>
        <i val="0"/>
        <color rgb="FFC00000"/>
      </font>
      <fill>
        <patternFill>
          <bgColor rgb="FF9DC3E6"/>
        </patternFill>
      </fill>
    </dxf>
  </dxfs>
  <tableStyles count="0" defaultTableStyle="TableStyleMedium2" defaultPivotStyle="PivotStyleLight16"/>
  <colors>
    <indexedColors>
      <rgbColor rgb="FF000000"/>
      <rgbColor rgb="FFFFFFFF"/>
      <rgbColor rgb="FFFF0000"/>
      <rgbColor rgb="FF9DC3E6"/>
      <rgbColor rgb="FF0563C1"/>
      <rgbColor rgb="FFFFFF00"/>
      <rgbColor rgb="FFDBDBDB"/>
      <rgbColor rgb="FF5B9BD5"/>
      <rgbColor rgb="FFC00000"/>
      <rgbColor rgb="FF217346"/>
      <rgbColor rgb="FF1F4E78"/>
      <rgbColor rgb="FFA8C615"/>
      <rgbColor rgb="FF648ECF"/>
      <rgbColor rgb="FF0B744D"/>
      <rgbColor rgb="FFC0C0C0"/>
      <rgbColor rgb="FF808080"/>
      <rgbColor rgb="FF8FAADC"/>
      <rgbColor rgb="FF2F5597"/>
      <rgbColor rgb="FFF2F2F2"/>
      <rgbColor rgb="FFF0F1F2"/>
      <rgbColor rgb="FF660066"/>
      <rgbColor rgb="FFED7D31"/>
      <rgbColor rgb="FF0066CC"/>
      <rgbColor rgb="FFD9D9D9"/>
      <rgbColor rgb="FF265EAA"/>
      <rgbColor rgb="FFE7E6E6"/>
      <rgbColor rgb="FFD2ED61"/>
      <rgbColor rgb="FF8EB4E6"/>
      <rgbColor rgb="FF800080"/>
      <rgbColor rgb="FF800000"/>
      <rgbColor rgb="FF0070C0"/>
      <rgbColor rgb="FF2E75B6"/>
      <rgbColor rgb="FF00B050"/>
      <rgbColor rgb="FFDAE3F3"/>
      <rgbColor rgb="FFC5E0B4"/>
      <rgbColor rgb="FFFFFF99"/>
      <rgbColor rgb="FF99CCFF"/>
      <rgbColor rgb="FFF4B183"/>
      <rgbColor rgb="FFB2B2B2"/>
      <rgbColor rgb="FFFFD966"/>
      <rgbColor rgb="FF2D70C9"/>
      <rgbColor rgb="FF4B9FD7"/>
      <rgbColor rgb="FF99CC00"/>
      <rgbColor rgb="FFFFC000"/>
      <rgbColor rgb="FFBFBFBF"/>
      <rgbColor rgb="FFF7710D"/>
      <rgbColor rgb="FF595959"/>
      <rgbColor rgb="FFAFABAB"/>
      <rgbColor rgb="FF002060"/>
      <rgbColor rgb="FF339966"/>
      <rgbColor rgb="FF0D0D0D"/>
      <rgbColor rgb="FF404040"/>
      <rgbColor rgb="FF4472C4"/>
      <rgbColor rgb="FF3A67B8"/>
      <rgbColor rgb="FF1F4E79"/>
      <rgbColor rgb="FF262626"/>
      <rgbColor rgb="00003366"/>
      <rgbColor rgb="00339966"/>
      <rgbColor rgb="00003300"/>
      <rgbColor rgb="00333300"/>
      <rgbColor rgb="00993300"/>
      <rgbColor rgb="00993366"/>
      <rgbColor rgb="00333399"/>
      <rgbColor rgb="00333333"/>
    </indexedColors>
    <mruColors>
      <color rgb="FFEEB8E9"/>
      <color rgb="FFFF3399"/>
      <color rgb="FF4472C4"/>
      <color rgb="FF4B9FD7"/>
      <color rgb="FF9DC3E6"/>
      <color rgb="FFF2F2F2"/>
      <color rgb="FF7C1E73"/>
      <color rgb="FFFFFFFF"/>
      <color rgb="FFED7D31"/>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6.png"/><Relationship Id="rId5" Type="http://schemas.openxmlformats.org/officeDocument/2006/relationships/image" Target="../media/image7.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5.png"/><Relationship Id="rId1" Type="http://schemas.openxmlformats.org/officeDocument/2006/relationships/image" Target="../media/image3.png"/><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5.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17</xdr:col>
      <xdr:colOff>571680</xdr:colOff>
      <xdr:row>92</xdr:row>
      <xdr:rowOff>85680</xdr:rowOff>
    </xdr:from>
    <xdr:to>
      <xdr:col>29</xdr:col>
      <xdr:colOff>218161</xdr:colOff>
      <xdr:row>106</xdr:row>
      <xdr:rowOff>151560</xdr:rowOff>
    </xdr:to>
    <xdr:pic>
      <xdr:nvPicPr>
        <xdr:cNvPr id="32" name="Imagem 1">
          <a:extLst>
            <a:ext uri="{FF2B5EF4-FFF2-40B4-BE49-F238E27FC236}">
              <a16:creationId xmlns:a16="http://schemas.microsoft.com/office/drawing/2014/main" id="{00000000-0008-0000-0E00-000020000000}"/>
            </a:ext>
          </a:extLst>
        </xdr:cNvPr>
        <xdr:cNvPicPr/>
      </xdr:nvPicPr>
      <xdr:blipFill>
        <a:blip xmlns:r="http://schemas.openxmlformats.org/officeDocument/2006/relationships" r:embed="rId1"/>
        <a:stretch/>
      </xdr:blipFill>
      <xdr:spPr>
        <a:xfrm>
          <a:off x="15250320" y="17109720"/>
          <a:ext cx="6801480" cy="2644200"/>
        </a:xfrm>
        <a:prstGeom prst="rect">
          <a:avLst/>
        </a:prstGeom>
        <a:ln>
          <a:noFill/>
        </a:ln>
      </xdr:spPr>
    </xdr:pic>
    <xdr:clientData/>
  </xdr:twoCellAnchor>
  <xdr:twoCellAnchor editAs="oneCell">
    <xdr:from>
      <xdr:col>3</xdr:col>
      <xdr:colOff>2508120</xdr:colOff>
      <xdr:row>109</xdr:row>
      <xdr:rowOff>95400</xdr:rowOff>
    </xdr:from>
    <xdr:to>
      <xdr:col>13</xdr:col>
      <xdr:colOff>230942</xdr:colOff>
      <xdr:row>121</xdr:row>
      <xdr:rowOff>104400</xdr:rowOff>
    </xdr:to>
    <xdr:pic>
      <xdr:nvPicPr>
        <xdr:cNvPr id="33" name="Imagem 2">
          <a:extLst>
            <a:ext uri="{FF2B5EF4-FFF2-40B4-BE49-F238E27FC236}">
              <a16:creationId xmlns:a16="http://schemas.microsoft.com/office/drawing/2014/main" id="{00000000-0008-0000-0E00-000021000000}"/>
            </a:ext>
          </a:extLst>
        </xdr:cNvPr>
        <xdr:cNvPicPr/>
      </xdr:nvPicPr>
      <xdr:blipFill>
        <a:blip xmlns:r="http://schemas.openxmlformats.org/officeDocument/2006/relationships" r:embed="rId2"/>
        <a:stretch/>
      </xdr:blipFill>
      <xdr:spPr>
        <a:xfrm>
          <a:off x="6657840" y="20250000"/>
          <a:ext cx="7989840" cy="22190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48840" y="200160"/>
          <a:ext cx="2844720" cy="687600"/>
        </a:xfrm>
        <a:prstGeom prst="rect">
          <a:avLst/>
        </a:prstGeom>
        <a:ln>
          <a:noFill/>
        </a:ln>
      </xdr:spPr>
    </xdr:pic>
    <xdr:clientData/>
  </xdr:twoCellAnchor>
  <xdr:twoCellAnchor>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rcRect t="31788" b="20360"/>
        <a:stretch/>
      </xdr:blipFill>
      <xdr:spPr>
        <a:xfrm>
          <a:off x="4775760" y="171360"/>
          <a:ext cx="3104640" cy="932760"/>
        </a:xfrm>
        <a:prstGeom prst="rect">
          <a:avLst/>
        </a:prstGeom>
        <a:ln>
          <a:noFill/>
        </a:ln>
      </xdr:spPr>
    </xdr:pic>
    <xdr:clientData/>
  </xdr:twoCellAnchor>
  <xdr:twoCellAnchor>
    <xdr:from>
      <xdr:col>2</xdr:col>
      <xdr:colOff>8191440</xdr:colOff>
      <xdr:row>0</xdr:row>
      <xdr:rowOff>361800</xdr:rowOff>
    </xdr:from>
    <xdr:to>
      <xdr:col>3</xdr:col>
      <xdr:colOff>640080</xdr:colOff>
      <xdr:row>0</xdr:row>
      <xdr:rowOff>780480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9182040" y="361800"/>
          <a:ext cx="2347020" cy="41868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222120</xdr:colOff>
      <xdr:row>50</xdr:row>
      <xdr:rowOff>31680</xdr:rowOff>
    </xdr:from>
    <xdr:to>
      <xdr:col>11</xdr:col>
      <xdr:colOff>250920</xdr:colOff>
      <xdr:row>57</xdr:row>
      <xdr:rowOff>40970</xdr:rowOff>
    </xdr:to>
    <xdr:pic>
      <xdr:nvPicPr>
        <xdr:cNvPr id="2" name="Imagem 1">
          <a:extLst>
            <a:ext uri="{FF2B5EF4-FFF2-40B4-BE49-F238E27FC236}">
              <a16:creationId xmlns:a16="http://schemas.microsoft.com/office/drawing/2014/main" id="{21C7C6CB-65B5-4EE6-B8C3-1E3032906BB8}"/>
            </a:ext>
          </a:extLst>
        </xdr:cNvPr>
        <xdr:cNvPicPr/>
      </xdr:nvPicPr>
      <xdr:blipFill>
        <a:blip xmlns:r="http://schemas.openxmlformats.org/officeDocument/2006/relationships" r:embed="rId1"/>
        <a:stretch/>
      </xdr:blipFill>
      <xdr:spPr>
        <a:xfrm>
          <a:off x="8861295" y="9413805"/>
          <a:ext cx="2467200" cy="1374540"/>
        </a:xfrm>
        <a:prstGeom prst="rect">
          <a:avLst/>
        </a:prstGeom>
        <a:ln>
          <a:noFill/>
        </a:ln>
      </xdr:spPr>
    </xdr:pic>
    <xdr:clientData/>
  </xdr:twoCellAnchor>
  <xdr:twoCellAnchor>
    <xdr:from>
      <xdr:col>1</xdr:col>
      <xdr:colOff>0</xdr:colOff>
      <xdr:row>0</xdr:row>
      <xdr:rowOff>210240</xdr:rowOff>
    </xdr:from>
    <xdr:to>
      <xdr:col>2</xdr:col>
      <xdr:colOff>2512800</xdr:colOff>
      <xdr:row>0</xdr:row>
      <xdr:rowOff>897840</xdr:rowOff>
    </xdr:to>
    <xdr:pic>
      <xdr:nvPicPr>
        <xdr:cNvPr id="3" name="Imagem 10">
          <a:extLst>
            <a:ext uri="{FF2B5EF4-FFF2-40B4-BE49-F238E27FC236}">
              <a16:creationId xmlns:a16="http://schemas.microsoft.com/office/drawing/2014/main" id="{D3F706A1-486C-4615-930A-B2983605C8C2}"/>
            </a:ext>
          </a:extLst>
        </xdr:cNvPr>
        <xdr:cNvPicPr/>
      </xdr:nvPicPr>
      <xdr:blipFill>
        <a:blip xmlns:r="http://schemas.openxmlformats.org/officeDocument/2006/relationships" r:embed="rId2"/>
        <a:stretch/>
      </xdr:blipFill>
      <xdr:spPr>
        <a:xfrm>
          <a:off x="381000" y="210240"/>
          <a:ext cx="2865225" cy="687600"/>
        </a:xfrm>
        <a:prstGeom prst="rect">
          <a:avLst/>
        </a:prstGeom>
        <a:ln>
          <a:noFill/>
        </a:ln>
      </xdr:spPr>
    </xdr:pic>
    <xdr:clientData/>
  </xdr:twoCellAnchor>
  <xdr:twoCellAnchor>
    <xdr:from>
      <xdr:col>7</xdr:col>
      <xdr:colOff>363960</xdr:colOff>
      <xdr:row>0</xdr:row>
      <xdr:rowOff>151200</xdr:rowOff>
    </xdr:from>
    <xdr:to>
      <xdr:col>10</xdr:col>
      <xdr:colOff>79920</xdr:colOff>
      <xdr:row>0</xdr:row>
      <xdr:rowOff>558360</xdr:rowOff>
    </xdr:to>
    <xdr:pic>
      <xdr:nvPicPr>
        <xdr:cNvPr id="4" name="Imagem 11">
          <a:extLst>
            <a:ext uri="{FF2B5EF4-FFF2-40B4-BE49-F238E27FC236}">
              <a16:creationId xmlns:a16="http://schemas.microsoft.com/office/drawing/2014/main" id="{7744E32D-9BCB-419F-8849-7A3E5605538C}"/>
            </a:ext>
          </a:extLst>
        </xdr:cNvPr>
        <xdr:cNvPicPr/>
      </xdr:nvPicPr>
      <xdr:blipFill>
        <a:blip xmlns:r="http://schemas.openxmlformats.org/officeDocument/2006/relationships" r:embed="rId3"/>
        <a:stretch/>
      </xdr:blipFill>
      <xdr:spPr>
        <a:xfrm>
          <a:off x="9003135" y="151200"/>
          <a:ext cx="1544760" cy="407160"/>
        </a:xfrm>
        <a:prstGeom prst="rect">
          <a:avLst/>
        </a:prstGeom>
        <a:ln>
          <a:noFill/>
        </a:ln>
      </xdr:spPr>
    </xdr:pic>
    <xdr:clientData/>
  </xdr:twoCellAnchor>
  <xdr:twoCellAnchor>
    <xdr:from>
      <xdr:col>3</xdr:col>
      <xdr:colOff>470880</xdr:colOff>
      <xdr:row>0</xdr:row>
      <xdr:rowOff>0</xdr:rowOff>
    </xdr:from>
    <xdr:to>
      <xdr:col>6</xdr:col>
      <xdr:colOff>1823400</xdr:colOff>
      <xdr:row>0</xdr:row>
      <xdr:rowOff>1133280</xdr:rowOff>
    </xdr:to>
    <xdr:pic>
      <xdr:nvPicPr>
        <xdr:cNvPr id="5" name="Imagem 15">
          <a:extLst>
            <a:ext uri="{FF2B5EF4-FFF2-40B4-BE49-F238E27FC236}">
              <a16:creationId xmlns:a16="http://schemas.microsoft.com/office/drawing/2014/main" id="{A70BD90D-9752-4C8C-9F9B-EF24EBDDF98B}"/>
            </a:ext>
          </a:extLst>
        </xdr:cNvPr>
        <xdr:cNvPicPr/>
      </xdr:nvPicPr>
      <xdr:blipFill>
        <a:blip xmlns:r="http://schemas.openxmlformats.org/officeDocument/2006/relationships" r:embed="rId4"/>
        <a:srcRect t="31788" b="20360"/>
        <a:stretch/>
      </xdr:blipFill>
      <xdr:spPr>
        <a:xfrm>
          <a:off x="3957030" y="0"/>
          <a:ext cx="3771870" cy="1133280"/>
        </a:xfrm>
        <a:prstGeom prst="rect">
          <a:avLst/>
        </a:prstGeom>
        <a:ln>
          <a:noFill/>
        </a:ln>
      </xdr:spPr>
    </xdr:pic>
    <xdr:clientData/>
  </xdr:twoCellAnchor>
  <xdr:twoCellAnchor editAs="oneCell">
    <xdr:from>
      <xdr:col>10</xdr:col>
      <xdr:colOff>444500</xdr:colOff>
      <xdr:row>30</xdr:row>
      <xdr:rowOff>42333</xdr:rowOff>
    </xdr:from>
    <xdr:to>
      <xdr:col>12</xdr:col>
      <xdr:colOff>316653</xdr:colOff>
      <xdr:row>40</xdr:row>
      <xdr:rowOff>157268</xdr:rowOff>
    </xdr:to>
    <xdr:pic>
      <xdr:nvPicPr>
        <xdr:cNvPr id="6" name="Imagem 5">
          <a:extLst>
            <a:ext uri="{FF2B5EF4-FFF2-40B4-BE49-F238E27FC236}">
              <a16:creationId xmlns:a16="http://schemas.microsoft.com/office/drawing/2014/main" id="{BE5A1E7E-88F6-44F4-9A95-C1898D151211}"/>
            </a:ext>
          </a:extLst>
        </xdr:cNvPr>
        <xdr:cNvPicPr/>
      </xdr:nvPicPr>
      <xdr:blipFill>
        <a:blip xmlns:r="http://schemas.openxmlformats.org/officeDocument/2006/relationships" r:embed="rId5" cstate="print"/>
        <a:stretch>
          <a:fillRect/>
        </a:stretch>
      </xdr:blipFill>
      <xdr:spPr>
        <a:xfrm>
          <a:off x="10912475" y="5976408"/>
          <a:ext cx="1091353" cy="19378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2</xdr:col>
      <xdr:colOff>335520</xdr:colOff>
      <xdr:row>0</xdr:row>
      <xdr:rowOff>905760</xdr:rowOff>
    </xdr:to>
    <xdr:pic>
      <xdr:nvPicPr>
        <xdr:cNvPr id="28" name="Imagem 2">
          <a:extLst>
            <a:ext uri="{FF2B5EF4-FFF2-40B4-BE49-F238E27FC236}">
              <a16:creationId xmlns:a16="http://schemas.microsoft.com/office/drawing/2014/main" id="{00000000-0008-0000-0800-00001C000000}"/>
            </a:ext>
          </a:extLst>
        </xdr:cNvPr>
        <xdr:cNvPicPr/>
      </xdr:nvPicPr>
      <xdr:blipFill>
        <a:blip xmlns:r="http://schemas.openxmlformats.org/officeDocument/2006/relationships" r:embed="rId1"/>
        <a:stretch/>
      </xdr:blipFill>
      <xdr:spPr>
        <a:xfrm>
          <a:off x="0" y="212040"/>
          <a:ext cx="3369240" cy="693720"/>
        </a:xfrm>
        <a:prstGeom prst="rect">
          <a:avLst/>
        </a:prstGeom>
        <a:ln>
          <a:noFill/>
        </a:ln>
      </xdr:spPr>
    </xdr:pic>
    <xdr:clientData/>
  </xdr:twoCellAnchor>
  <xdr:twoCellAnchor editAs="absolute">
    <xdr:from>
      <xdr:col>5</xdr:col>
      <xdr:colOff>640440</xdr:colOff>
      <xdr:row>0</xdr:row>
      <xdr:rowOff>152640</xdr:rowOff>
    </xdr:from>
    <xdr:to>
      <xdr:col>6</xdr:col>
      <xdr:colOff>1552680</xdr:colOff>
      <xdr:row>0</xdr:row>
      <xdr:rowOff>563400</xdr:rowOff>
    </xdr:to>
    <xdr:pic>
      <xdr:nvPicPr>
        <xdr:cNvPr id="29" name="Imagem 3">
          <a:extLst>
            <a:ext uri="{FF2B5EF4-FFF2-40B4-BE49-F238E27FC236}">
              <a16:creationId xmlns:a16="http://schemas.microsoft.com/office/drawing/2014/main" id="{00000000-0008-0000-0800-00001D000000}"/>
            </a:ext>
          </a:extLst>
        </xdr:cNvPr>
        <xdr:cNvPicPr/>
      </xdr:nvPicPr>
      <xdr:blipFill>
        <a:blip xmlns:r="http://schemas.openxmlformats.org/officeDocument/2006/relationships" r:embed="rId2"/>
        <a:stretch/>
      </xdr:blipFill>
      <xdr:spPr>
        <a:xfrm>
          <a:off x="10369800" y="152640"/>
          <a:ext cx="1861560" cy="410760"/>
        </a:xfrm>
        <a:prstGeom prst="rect">
          <a:avLst/>
        </a:prstGeom>
        <a:ln>
          <a:noFill/>
        </a:ln>
      </xdr:spPr>
    </xdr:pic>
    <xdr:clientData/>
  </xdr:twoCellAnchor>
  <xdr:twoCellAnchor editAs="absolute">
    <xdr:from>
      <xdr:col>5</xdr:col>
      <xdr:colOff>459720</xdr:colOff>
      <xdr:row>0</xdr:row>
      <xdr:rowOff>765720</xdr:rowOff>
    </xdr:from>
    <xdr:to>
      <xdr:col>6</xdr:col>
      <xdr:colOff>1742025</xdr:colOff>
      <xdr:row>0</xdr:row>
      <xdr:rowOff>1019520</xdr:rowOff>
    </xdr:to>
    <xdr:sp macro="" textlink="">
      <xdr:nvSpPr>
        <xdr:cNvPr id="30" name="CustomShape 1">
          <a:hlinkClick xmlns:r="http://schemas.openxmlformats.org/officeDocument/2006/relationships" r:id="rId3"/>
          <a:extLst>
            <a:ext uri="{FF2B5EF4-FFF2-40B4-BE49-F238E27FC236}">
              <a16:creationId xmlns:a16="http://schemas.microsoft.com/office/drawing/2014/main" id="{00000000-0008-0000-0800-00001E000000}"/>
            </a:ext>
          </a:extLst>
        </xdr:cNvPr>
        <xdr:cNvSpPr/>
      </xdr:nvSpPr>
      <xdr:spPr>
        <a:xfrm>
          <a:off x="10189080" y="765720"/>
          <a:ext cx="233640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1263240</xdr:colOff>
      <xdr:row>0</xdr:row>
      <xdr:rowOff>0</xdr:rowOff>
    </xdr:from>
    <xdr:to>
      <xdr:col>4</xdr:col>
      <xdr:colOff>481680</xdr:colOff>
      <xdr:row>1</xdr:row>
      <xdr:rowOff>3375</xdr:rowOff>
    </xdr:to>
    <xdr:pic>
      <xdr:nvPicPr>
        <xdr:cNvPr id="31" name="Imagem 5">
          <a:extLst>
            <a:ext uri="{FF2B5EF4-FFF2-40B4-BE49-F238E27FC236}">
              <a16:creationId xmlns:a16="http://schemas.microsoft.com/office/drawing/2014/main" id="{00000000-0008-0000-0800-00001F000000}"/>
            </a:ext>
          </a:extLst>
        </xdr:cNvPr>
        <xdr:cNvPicPr/>
      </xdr:nvPicPr>
      <xdr:blipFill>
        <a:blip xmlns:r="http://schemas.openxmlformats.org/officeDocument/2006/relationships" r:embed="rId4"/>
        <a:srcRect t="31788" b="20360"/>
        <a:stretch/>
      </xdr:blipFill>
      <xdr:spPr>
        <a:xfrm>
          <a:off x="4296960" y="0"/>
          <a:ext cx="4490280" cy="114264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254968</xdr:colOff>
      <xdr:row>1</xdr:row>
      <xdr:rowOff>230472</xdr:rowOff>
    </xdr:from>
    <xdr:to>
      <xdr:col>3</xdr:col>
      <xdr:colOff>713673</xdr:colOff>
      <xdr:row>1</xdr:row>
      <xdr:rowOff>919977</xdr:rowOff>
    </xdr:to>
    <xdr:pic>
      <xdr:nvPicPr>
        <xdr:cNvPr id="8" name="Imagem 14">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254968" y="1524285"/>
          <a:ext cx="3181268" cy="689505"/>
        </a:xfrm>
        <a:prstGeom prst="rect">
          <a:avLst/>
        </a:prstGeom>
        <a:ln>
          <a:noFill/>
        </a:ln>
      </xdr:spPr>
    </xdr:pic>
    <xdr:clientData/>
  </xdr:twoCellAnchor>
  <xdr:twoCellAnchor editAs="absolute">
    <xdr:from>
      <xdr:col>7</xdr:col>
      <xdr:colOff>649215</xdr:colOff>
      <xdr:row>1</xdr:row>
      <xdr:rowOff>169604</xdr:rowOff>
    </xdr:from>
    <xdr:to>
      <xdr:col>8</xdr:col>
      <xdr:colOff>591720</xdr:colOff>
      <xdr:row>1</xdr:row>
      <xdr:rowOff>517274</xdr:rowOff>
    </xdr:to>
    <xdr:pic>
      <xdr:nvPicPr>
        <xdr:cNvPr id="9" name="Imagem 15">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9904340" y="1463417"/>
          <a:ext cx="1371255" cy="347670"/>
        </a:xfrm>
        <a:prstGeom prst="rect">
          <a:avLst/>
        </a:prstGeom>
        <a:ln>
          <a:noFill/>
        </a:ln>
      </xdr:spPr>
    </xdr:pic>
    <xdr:clientData/>
  </xdr:twoCellAnchor>
  <xdr:twoCellAnchor editAs="absolute">
    <xdr:from>
      <xdr:col>7</xdr:col>
      <xdr:colOff>641903</xdr:colOff>
      <xdr:row>1</xdr:row>
      <xdr:rowOff>753145</xdr:rowOff>
    </xdr:from>
    <xdr:to>
      <xdr:col>8</xdr:col>
      <xdr:colOff>718412</xdr:colOff>
      <xdr:row>1</xdr:row>
      <xdr:rowOff>983830</xdr:rowOff>
    </xdr:to>
    <xdr:sp macro="" textlink="">
      <xdr:nvSpPr>
        <xdr:cNvPr id="10" name="CustomShape 1">
          <a:hlinkClick xmlns:r="http://schemas.openxmlformats.org/officeDocument/2006/relationships" r:id="rId3"/>
          <a:extLst>
            <a:ext uri="{FF2B5EF4-FFF2-40B4-BE49-F238E27FC236}">
              <a16:creationId xmlns:a16="http://schemas.microsoft.com/office/drawing/2014/main" id="{00000000-0008-0000-0200-00000A000000}"/>
            </a:ext>
          </a:extLst>
        </xdr:cNvPr>
        <xdr:cNvSpPr/>
      </xdr:nvSpPr>
      <xdr:spPr>
        <a:xfrm>
          <a:off x="9897028" y="2046958"/>
          <a:ext cx="1505259" cy="230685"/>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4</xdr:col>
      <xdr:colOff>396524</xdr:colOff>
      <xdr:row>1</xdr:row>
      <xdr:rowOff>19275</xdr:rowOff>
    </xdr:from>
    <xdr:to>
      <xdr:col>6</xdr:col>
      <xdr:colOff>2039742</xdr:colOff>
      <xdr:row>1</xdr:row>
      <xdr:rowOff>1141125</xdr:rowOff>
    </xdr:to>
    <xdr:pic>
      <xdr:nvPicPr>
        <xdr:cNvPr id="11" name="Imagem 17">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a:srcRect t="31788" b="20360"/>
        <a:stretch/>
      </xdr:blipFill>
      <xdr:spPr>
        <a:xfrm>
          <a:off x="4365274" y="1313088"/>
          <a:ext cx="4246718" cy="112185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948960</xdr:colOff>
      <xdr:row>0</xdr:row>
      <xdr:rowOff>894330</xdr:rowOff>
    </xdr:to>
    <xdr:pic>
      <xdr:nvPicPr>
        <xdr:cNvPr id="12" name="Imagem 2">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
        <a:stretch/>
      </xdr:blipFill>
      <xdr:spPr>
        <a:xfrm>
          <a:off x="0" y="212040"/>
          <a:ext cx="2520360" cy="693720"/>
        </a:xfrm>
        <a:prstGeom prst="rect">
          <a:avLst/>
        </a:prstGeom>
        <a:ln>
          <a:noFill/>
        </a:ln>
      </xdr:spPr>
    </xdr:pic>
    <xdr:clientData/>
  </xdr:twoCellAnchor>
  <xdr:twoCellAnchor editAs="absolute">
    <xdr:from>
      <xdr:col>6</xdr:col>
      <xdr:colOff>79920</xdr:colOff>
      <xdr:row>0</xdr:row>
      <xdr:rowOff>152640</xdr:rowOff>
    </xdr:from>
    <xdr:to>
      <xdr:col>7</xdr:col>
      <xdr:colOff>593640</xdr:colOff>
      <xdr:row>0</xdr:row>
      <xdr:rowOff>551970</xdr:rowOff>
    </xdr:to>
    <xdr:pic>
      <xdr:nvPicPr>
        <xdr:cNvPr id="13" name="Imagem 3">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2"/>
        <a:stretch/>
      </xdr:blipFill>
      <xdr:spPr>
        <a:xfrm>
          <a:off x="7756920" y="152640"/>
          <a:ext cx="1392480" cy="410760"/>
        </a:xfrm>
        <a:prstGeom prst="rect">
          <a:avLst/>
        </a:prstGeom>
        <a:ln>
          <a:noFill/>
        </a:ln>
      </xdr:spPr>
    </xdr:pic>
    <xdr:clientData/>
  </xdr:twoCellAnchor>
  <xdr:twoCellAnchor editAs="absolute">
    <xdr:from>
      <xdr:col>6</xdr:col>
      <xdr:colOff>15787</xdr:colOff>
      <xdr:row>0</xdr:row>
      <xdr:rowOff>765720</xdr:rowOff>
    </xdr:from>
    <xdr:to>
      <xdr:col>8</xdr:col>
      <xdr:colOff>1594</xdr:colOff>
      <xdr:row>0</xdr:row>
      <xdr:rowOff>1008090</xdr:rowOff>
    </xdr:to>
    <xdr:sp macro="" textlink="">
      <xdr:nvSpPr>
        <xdr:cNvPr id="14" name="CustomShape 1">
          <a:hlinkClick xmlns:r="http://schemas.openxmlformats.org/officeDocument/2006/relationships" r:id="rId3"/>
          <a:extLst>
            <a:ext uri="{FF2B5EF4-FFF2-40B4-BE49-F238E27FC236}">
              <a16:creationId xmlns:a16="http://schemas.microsoft.com/office/drawing/2014/main" id="{00000000-0008-0000-0400-00000E000000}"/>
            </a:ext>
          </a:extLst>
        </xdr:cNvPr>
        <xdr:cNvSpPr/>
      </xdr:nvSpPr>
      <xdr:spPr>
        <a:xfrm>
          <a:off x="7621920" y="765720"/>
          <a:ext cx="174744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174645</xdr:colOff>
      <xdr:row>0</xdr:row>
      <xdr:rowOff>0</xdr:rowOff>
    </xdr:from>
    <xdr:to>
      <xdr:col>5</xdr:col>
      <xdr:colOff>133560</xdr:colOff>
      <xdr:row>1</xdr:row>
      <xdr:rowOff>902</xdr:rowOff>
    </xdr:to>
    <xdr:pic>
      <xdr:nvPicPr>
        <xdr:cNvPr id="15" name="Imagem 5">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4"/>
        <a:srcRect t="31788" b="20360"/>
        <a:stretch/>
      </xdr:blipFill>
      <xdr:spPr>
        <a:xfrm>
          <a:off x="3214080" y="0"/>
          <a:ext cx="3358800" cy="114264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1</xdr:col>
      <xdr:colOff>1163685</xdr:colOff>
      <xdr:row>0</xdr:row>
      <xdr:rowOff>898140</xdr:rowOff>
    </xdr:to>
    <xdr:pic>
      <xdr:nvPicPr>
        <xdr:cNvPr id="16" name="Imagem 2">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
        <a:stretch/>
      </xdr:blipFill>
      <xdr:spPr>
        <a:xfrm>
          <a:off x="0" y="212040"/>
          <a:ext cx="2725560" cy="693720"/>
        </a:xfrm>
        <a:prstGeom prst="rect">
          <a:avLst/>
        </a:prstGeom>
        <a:ln>
          <a:noFill/>
        </a:ln>
      </xdr:spPr>
    </xdr:pic>
    <xdr:clientData/>
  </xdr:twoCellAnchor>
  <xdr:twoCellAnchor editAs="absolute">
    <xdr:from>
      <xdr:col>7</xdr:col>
      <xdr:colOff>54150</xdr:colOff>
      <xdr:row>0</xdr:row>
      <xdr:rowOff>152640</xdr:rowOff>
    </xdr:from>
    <xdr:to>
      <xdr:col>7</xdr:col>
      <xdr:colOff>1563840</xdr:colOff>
      <xdr:row>0</xdr:row>
      <xdr:rowOff>555780</xdr:rowOff>
    </xdr:to>
    <xdr:pic>
      <xdr:nvPicPr>
        <xdr:cNvPr id="17" name="Imagem 3">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2"/>
        <a:stretch/>
      </xdr:blipFill>
      <xdr:spPr>
        <a:xfrm>
          <a:off x="8389440" y="152640"/>
          <a:ext cx="1505880" cy="410760"/>
        </a:xfrm>
        <a:prstGeom prst="rect">
          <a:avLst/>
        </a:prstGeom>
        <a:ln>
          <a:noFill/>
        </a:ln>
      </xdr:spPr>
    </xdr:pic>
    <xdr:clientData/>
  </xdr:twoCellAnchor>
  <xdr:twoCellAnchor editAs="absolute">
    <xdr:from>
      <xdr:col>6</xdr:col>
      <xdr:colOff>664710</xdr:colOff>
      <xdr:row>0</xdr:row>
      <xdr:rowOff>765720</xdr:rowOff>
    </xdr:from>
    <xdr:to>
      <xdr:col>8</xdr:col>
      <xdr:colOff>0</xdr:colOff>
      <xdr:row>0</xdr:row>
      <xdr:rowOff>1011900</xdr:rowOff>
    </xdr:to>
    <xdr:sp macro="" textlink="">
      <xdr:nvSpPr>
        <xdr:cNvPr id="18" name="CustomShape 1">
          <a:hlinkClick xmlns:r="http://schemas.openxmlformats.org/officeDocument/2006/relationships" r:id="rId3"/>
          <a:extLst>
            <a:ext uri="{FF2B5EF4-FFF2-40B4-BE49-F238E27FC236}">
              <a16:creationId xmlns:a16="http://schemas.microsoft.com/office/drawing/2014/main" id="{00000000-0008-0000-0500-000012000000}"/>
            </a:ext>
          </a:extLst>
        </xdr:cNvPr>
        <xdr:cNvSpPr/>
      </xdr:nvSpPr>
      <xdr:spPr>
        <a:xfrm>
          <a:off x="8243280" y="765720"/>
          <a:ext cx="189000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438630</xdr:colOff>
      <xdr:row>0</xdr:row>
      <xdr:rowOff>0</xdr:rowOff>
    </xdr:from>
    <xdr:to>
      <xdr:col>5</xdr:col>
      <xdr:colOff>745140</xdr:colOff>
      <xdr:row>1</xdr:row>
      <xdr:rowOff>15449</xdr:rowOff>
    </xdr:to>
    <xdr:pic>
      <xdr:nvPicPr>
        <xdr:cNvPr id="19" name="Imagem 5">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4"/>
        <a:srcRect t="31788" b="20360"/>
        <a:stretch/>
      </xdr:blipFill>
      <xdr:spPr>
        <a:xfrm>
          <a:off x="3476160" y="0"/>
          <a:ext cx="3632760" cy="114264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948960</xdr:colOff>
      <xdr:row>0</xdr:row>
      <xdr:rowOff>894330</xdr:rowOff>
    </xdr:to>
    <xdr:pic>
      <xdr:nvPicPr>
        <xdr:cNvPr id="2" name="Imagem 2">
          <a:extLst>
            <a:ext uri="{FF2B5EF4-FFF2-40B4-BE49-F238E27FC236}">
              <a16:creationId xmlns:a16="http://schemas.microsoft.com/office/drawing/2014/main" id="{1DE52EB1-51EB-452F-9E64-63FCCAC606C3}"/>
            </a:ext>
          </a:extLst>
        </xdr:cNvPr>
        <xdr:cNvPicPr/>
      </xdr:nvPicPr>
      <xdr:blipFill>
        <a:blip xmlns:r="http://schemas.openxmlformats.org/officeDocument/2006/relationships" r:embed="rId1"/>
        <a:stretch/>
      </xdr:blipFill>
      <xdr:spPr>
        <a:xfrm>
          <a:off x="0" y="212040"/>
          <a:ext cx="2434860" cy="693720"/>
        </a:xfrm>
        <a:prstGeom prst="rect">
          <a:avLst/>
        </a:prstGeom>
        <a:ln>
          <a:noFill/>
        </a:ln>
      </xdr:spPr>
    </xdr:pic>
    <xdr:clientData/>
  </xdr:twoCellAnchor>
  <xdr:twoCellAnchor editAs="absolute">
    <xdr:from>
      <xdr:col>5</xdr:col>
      <xdr:colOff>397998</xdr:colOff>
      <xdr:row>0</xdr:row>
      <xdr:rowOff>152640</xdr:rowOff>
    </xdr:from>
    <xdr:to>
      <xdr:col>6</xdr:col>
      <xdr:colOff>591215</xdr:colOff>
      <xdr:row>0</xdr:row>
      <xdr:rowOff>551970</xdr:rowOff>
    </xdr:to>
    <xdr:pic>
      <xdr:nvPicPr>
        <xdr:cNvPr id="3" name="Imagem 3">
          <a:extLst>
            <a:ext uri="{FF2B5EF4-FFF2-40B4-BE49-F238E27FC236}">
              <a16:creationId xmlns:a16="http://schemas.microsoft.com/office/drawing/2014/main" id="{24FF10C1-2B36-4F8B-A055-ECB5BCAF8304}"/>
            </a:ext>
          </a:extLst>
        </xdr:cNvPr>
        <xdr:cNvPicPr/>
      </xdr:nvPicPr>
      <xdr:blipFill>
        <a:blip xmlns:r="http://schemas.openxmlformats.org/officeDocument/2006/relationships" r:embed="rId2"/>
        <a:stretch/>
      </xdr:blipFill>
      <xdr:spPr>
        <a:xfrm>
          <a:off x="7337970" y="152640"/>
          <a:ext cx="1342395" cy="410760"/>
        </a:xfrm>
        <a:prstGeom prst="rect">
          <a:avLst/>
        </a:prstGeom>
        <a:ln>
          <a:noFill/>
        </a:ln>
      </xdr:spPr>
    </xdr:pic>
    <xdr:clientData/>
  </xdr:twoCellAnchor>
  <xdr:twoCellAnchor editAs="absolute">
    <xdr:from>
      <xdr:col>5</xdr:col>
      <xdr:colOff>324340</xdr:colOff>
      <xdr:row>0</xdr:row>
      <xdr:rowOff>765720</xdr:rowOff>
    </xdr:from>
    <xdr:to>
      <xdr:col>6</xdr:col>
      <xdr:colOff>739179</xdr:colOff>
      <xdr:row>0</xdr:row>
      <xdr:rowOff>1008090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81F514B5-45FE-4A38-AFE6-101C36B60046}"/>
            </a:ext>
          </a:extLst>
        </xdr:cNvPr>
        <xdr:cNvSpPr/>
      </xdr:nvSpPr>
      <xdr:spPr>
        <a:xfrm>
          <a:off x="7264312" y="765720"/>
          <a:ext cx="1595532"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174645</xdr:colOff>
      <xdr:row>0</xdr:row>
      <xdr:rowOff>0</xdr:rowOff>
    </xdr:from>
    <xdr:to>
      <xdr:col>4</xdr:col>
      <xdr:colOff>191864</xdr:colOff>
      <xdr:row>1</xdr:row>
      <xdr:rowOff>861</xdr:rowOff>
    </xdr:to>
    <xdr:pic>
      <xdr:nvPicPr>
        <xdr:cNvPr id="5" name="Imagem 5">
          <a:extLst>
            <a:ext uri="{FF2B5EF4-FFF2-40B4-BE49-F238E27FC236}">
              <a16:creationId xmlns:a16="http://schemas.microsoft.com/office/drawing/2014/main" id="{0712FCA6-A2E1-4BED-85D9-83B870DB1F3E}"/>
            </a:ext>
          </a:extLst>
        </xdr:cNvPr>
        <xdr:cNvPicPr/>
      </xdr:nvPicPr>
      <xdr:blipFill>
        <a:blip xmlns:r="http://schemas.openxmlformats.org/officeDocument/2006/relationships" r:embed="rId4"/>
        <a:srcRect t="31788" b="20360"/>
        <a:stretch/>
      </xdr:blipFill>
      <xdr:spPr>
        <a:xfrm>
          <a:off x="3047385" y="0"/>
          <a:ext cx="3172650" cy="114264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1</xdr:col>
      <xdr:colOff>998490</xdr:colOff>
      <xdr:row>0</xdr:row>
      <xdr:rowOff>901950</xdr:rowOff>
    </xdr:to>
    <xdr:pic>
      <xdr:nvPicPr>
        <xdr:cNvPr id="2" name="Imagem 2">
          <a:extLst>
            <a:ext uri="{FF2B5EF4-FFF2-40B4-BE49-F238E27FC236}">
              <a16:creationId xmlns:a16="http://schemas.microsoft.com/office/drawing/2014/main" id="{638DB056-7EE6-4DE0-92CA-D5BF1B9AA16B}"/>
            </a:ext>
          </a:extLst>
        </xdr:cNvPr>
        <xdr:cNvPicPr/>
      </xdr:nvPicPr>
      <xdr:blipFill>
        <a:blip xmlns:r="http://schemas.openxmlformats.org/officeDocument/2006/relationships" r:embed="rId1"/>
        <a:stretch/>
      </xdr:blipFill>
      <xdr:spPr>
        <a:xfrm>
          <a:off x="0" y="212040"/>
          <a:ext cx="2480580" cy="693720"/>
        </a:xfrm>
        <a:prstGeom prst="rect">
          <a:avLst/>
        </a:prstGeom>
        <a:ln>
          <a:noFill/>
        </a:ln>
      </xdr:spPr>
    </xdr:pic>
    <xdr:clientData/>
  </xdr:twoCellAnchor>
  <xdr:twoCellAnchor editAs="absolute">
    <xdr:from>
      <xdr:col>5</xdr:col>
      <xdr:colOff>810113</xdr:colOff>
      <xdr:row>0</xdr:row>
      <xdr:rowOff>152640</xdr:rowOff>
    </xdr:from>
    <xdr:to>
      <xdr:col>6</xdr:col>
      <xdr:colOff>1020475</xdr:colOff>
      <xdr:row>0</xdr:row>
      <xdr:rowOff>559590</xdr:rowOff>
    </xdr:to>
    <xdr:pic>
      <xdr:nvPicPr>
        <xdr:cNvPr id="3" name="Imagem 3">
          <a:extLst>
            <a:ext uri="{FF2B5EF4-FFF2-40B4-BE49-F238E27FC236}">
              <a16:creationId xmlns:a16="http://schemas.microsoft.com/office/drawing/2014/main" id="{E0884AB5-4494-4DBB-9900-7A2712990B84}"/>
            </a:ext>
          </a:extLst>
        </xdr:cNvPr>
        <xdr:cNvPicPr/>
      </xdr:nvPicPr>
      <xdr:blipFill>
        <a:blip xmlns:r="http://schemas.openxmlformats.org/officeDocument/2006/relationships" r:embed="rId2"/>
        <a:stretch/>
      </xdr:blipFill>
      <xdr:spPr>
        <a:xfrm>
          <a:off x="7540478" y="152640"/>
          <a:ext cx="1370507" cy="410760"/>
        </a:xfrm>
        <a:prstGeom prst="rect">
          <a:avLst/>
        </a:prstGeom>
        <a:ln>
          <a:noFill/>
        </a:ln>
      </xdr:spPr>
    </xdr:pic>
    <xdr:clientData/>
  </xdr:twoCellAnchor>
  <xdr:twoCellAnchor editAs="absolute">
    <xdr:from>
      <xdr:col>5</xdr:col>
      <xdr:colOff>736455</xdr:colOff>
      <xdr:row>0</xdr:row>
      <xdr:rowOff>765720</xdr:rowOff>
    </xdr:from>
    <xdr:to>
      <xdr:col>7</xdr:col>
      <xdr:colOff>27344</xdr:colOff>
      <xdr:row>0</xdr:row>
      <xdr:rowOff>1015710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14B250A3-A7F9-49C7-B2C9-C3DBAC0F5C90}"/>
            </a:ext>
          </a:extLst>
        </xdr:cNvPr>
        <xdr:cNvSpPr/>
      </xdr:nvSpPr>
      <xdr:spPr>
        <a:xfrm>
          <a:off x="7466820" y="765720"/>
          <a:ext cx="1603559"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258465</xdr:colOff>
      <xdr:row>0</xdr:row>
      <xdr:rowOff>0</xdr:rowOff>
    </xdr:from>
    <xdr:to>
      <xdr:col>4</xdr:col>
      <xdr:colOff>581119</xdr:colOff>
      <xdr:row>1</xdr:row>
      <xdr:rowOff>861</xdr:rowOff>
    </xdr:to>
    <xdr:pic>
      <xdr:nvPicPr>
        <xdr:cNvPr id="5" name="Imagem 5">
          <a:extLst>
            <a:ext uri="{FF2B5EF4-FFF2-40B4-BE49-F238E27FC236}">
              <a16:creationId xmlns:a16="http://schemas.microsoft.com/office/drawing/2014/main" id="{8CE71013-0914-43BF-837F-EA4624595160}"/>
            </a:ext>
          </a:extLst>
        </xdr:cNvPr>
        <xdr:cNvPicPr/>
      </xdr:nvPicPr>
      <xdr:blipFill>
        <a:blip xmlns:r="http://schemas.openxmlformats.org/officeDocument/2006/relationships" r:embed="rId4"/>
        <a:srcRect t="31788" b="20360"/>
        <a:stretch/>
      </xdr:blipFill>
      <xdr:spPr>
        <a:xfrm>
          <a:off x="3129300" y="0"/>
          <a:ext cx="3267784" cy="1143861"/>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0</xdr:row>
      <xdr:rowOff>208020</xdr:rowOff>
    </xdr:from>
    <xdr:to>
      <xdr:col>2</xdr:col>
      <xdr:colOff>439857</xdr:colOff>
      <xdr:row>0</xdr:row>
      <xdr:rowOff>930405</xdr:rowOff>
    </xdr:to>
    <xdr:pic>
      <xdr:nvPicPr>
        <xdr:cNvPr id="24" name="Imagem 2">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1"/>
        <a:stretch/>
      </xdr:blipFill>
      <xdr:spPr>
        <a:xfrm>
          <a:off x="381000" y="215640"/>
          <a:ext cx="2927339" cy="705240"/>
        </a:xfrm>
        <a:prstGeom prst="rect">
          <a:avLst/>
        </a:prstGeom>
        <a:ln>
          <a:noFill/>
        </a:ln>
      </xdr:spPr>
    </xdr:pic>
    <xdr:clientData/>
  </xdr:twoCellAnchor>
  <xdr:twoCellAnchor editAs="absolute">
    <xdr:from>
      <xdr:col>5</xdr:col>
      <xdr:colOff>2418464</xdr:colOff>
      <xdr:row>0</xdr:row>
      <xdr:rowOff>155160</xdr:rowOff>
    </xdr:from>
    <xdr:to>
      <xdr:col>6</xdr:col>
      <xdr:colOff>1544043</xdr:colOff>
      <xdr:row>0</xdr:row>
      <xdr:rowOff>572760</xdr:rowOff>
    </xdr:to>
    <xdr:pic>
      <xdr:nvPicPr>
        <xdr:cNvPr id="25" name="Imagem 3">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
        <a:stretch/>
      </xdr:blipFill>
      <xdr:spPr>
        <a:xfrm>
          <a:off x="9781560" y="155160"/>
          <a:ext cx="1683360" cy="417600"/>
        </a:xfrm>
        <a:prstGeom prst="rect">
          <a:avLst/>
        </a:prstGeom>
        <a:ln>
          <a:noFill/>
        </a:ln>
      </xdr:spPr>
    </xdr:pic>
    <xdr:clientData/>
  </xdr:twoCellAnchor>
  <xdr:twoCellAnchor editAs="absolute">
    <xdr:from>
      <xdr:col>5</xdr:col>
      <xdr:colOff>2265994</xdr:colOff>
      <xdr:row>0</xdr:row>
      <xdr:rowOff>778680</xdr:rowOff>
    </xdr:from>
    <xdr:to>
      <xdr:col>6</xdr:col>
      <xdr:colOff>1806101</xdr:colOff>
      <xdr:row>0</xdr:row>
      <xdr:rowOff>1048230</xdr:rowOff>
    </xdr:to>
    <xdr:sp macro="" textlink="">
      <xdr:nvSpPr>
        <xdr:cNvPr id="26" name="CustomShape 1">
          <a:hlinkClick xmlns:r="http://schemas.openxmlformats.org/officeDocument/2006/relationships" r:id="rId3"/>
          <a:extLst>
            <a:ext uri="{FF2B5EF4-FFF2-40B4-BE49-F238E27FC236}">
              <a16:creationId xmlns:a16="http://schemas.microsoft.com/office/drawing/2014/main" id="{00000000-0008-0000-0700-00001A000000}"/>
            </a:ext>
          </a:extLst>
        </xdr:cNvPr>
        <xdr:cNvSpPr/>
      </xdr:nvSpPr>
      <xdr:spPr>
        <a:xfrm>
          <a:off x="9618120" y="778680"/>
          <a:ext cx="2112840" cy="25812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1353405</xdr:colOff>
      <xdr:row>0</xdr:row>
      <xdr:rowOff>79375</xdr:rowOff>
    </xdr:from>
    <xdr:to>
      <xdr:col>5</xdr:col>
      <xdr:colOff>1161783</xdr:colOff>
      <xdr:row>1</xdr:row>
      <xdr:rowOff>98095</xdr:rowOff>
    </xdr:to>
    <xdr:pic>
      <xdr:nvPicPr>
        <xdr:cNvPr id="27" name="Imagem 5">
          <a:extLst>
            <a:ext uri="{FF2B5EF4-FFF2-40B4-BE49-F238E27FC236}">
              <a16:creationId xmlns:a16="http://schemas.microsoft.com/office/drawing/2014/main" id="{00000000-0008-0000-0700-00001B000000}"/>
            </a:ext>
          </a:extLst>
        </xdr:cNvPr>
        <xdr:cNvPicPr/>
      </xdr:nvPicPr>
      <xdr:blipFill>
        <a:blip xmlns:r="http://schemas.openxmlformats.org/officeDocument/2006/relationships" r:embed="rId4"/>
        <a:srcRect t="31788" b="20360"/>
        <a:stretch/>
      </xdr:blipFill>
      <xdr:spPr>
        <a:xfrm>
          <a:off x="4222245" y="79375"/>
          <a:ext cx="3780050" cy="116172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133350</xdr:colOff>
      <xdr:row>0</xdr:row>
      <xdr:rowOff>244425</xdr:rowOff>
    </xdr:from>
    <xdr:to>
      <xdr:col>4</xdr:col>
      <xdr:colOff>0</xdr:colOff>
      <xdr:row>0</xdr:row>
      <xdr:rowOff>930525</xdr:rowOff>
    </xdr:to>
    <xdr:pic>
      <xdr:nvPicPr>
        <xdr:cNvPr id="2" name="Imagem 2">
          <a:extLst>
            <a:ext uri="{FF2B5EF4-FFF2-40B4-BE49-F238E27FC236}">
              <a16:creationId xmlns:a16="http://schemas.microsoft.com/office/drawing/2014/main" id="{1AC2F67F-6E9E-48D0-804F-4FAA50AB12A5}"/>
            </a:ext>
          </a:extLst>
        </xdr:cNvPr>
        <xdr:cNvPicPr/>
      </xdr:nvPicPr>
      <xdr:blipFill>
        <a:blip xmlns:r="http://schemas.openxmlformats.org/officeDocument/2006/relationships" r:embed="rId1"/>
        <a:stretch/>
      </xdr:blipFill>
      <xdr:spPr>
        <a:xfrm>
          <a:off x="123825" y="240615"/>
          <a:ext cx="3298158" cy="693720"/>
        </a:xfrm>
        <a:prstGeom prst="rect">
          <a:avLst/>
        </a:prstGeom>
        <a:ln>
          <a:noFill/>
        </a:ln>
      </xdr:spPr>
    </xdr:pic>
    <xdr:clientData/>
  </xdr:twoCellAnchor>
  <xdr:twoCellAnchor editAs="absolute">
    <xdr:from>
      <xdr:col>12</xdr:col>
      <xdr:colOff>631059</xdr:colOff>
      <xdr:row>0</xdr:row>
      <xdr:rowOff>325995</xdr:rowOff>
    </xdr:from>
    <xdr:to>
      <xdr:col>15</xdr:col>
      <xdr:colOff>173309</xdr:colOff>
      <xdr:row>0</xdr:row>
      <xdr:rowOff>740565</xdr:rowOff>
    </xdr:to>
    <xdr:pic>
      <xdr:nvPicPr>
        <xdr:cNvPr id="3" name="Imagem 3">
          <a:extLst>
            <a:ext uri="{FF2B5EF4-FFF2-40B4-BE49-F238E27FC236}">
              <a16:creationId xmlns:a16="http://schemas.microsoft.com/office/drawing/2014/main" id="{F233EC95-5726-49FE-A52A-64D177E6E87A}"/>
            </a:ext>
          </a:extLst>
        </xdr:cNvPr>
        <xdr:cNvPicPr/>
      </xdr:nvPicPr>
      <xdr:blipFill>
        <a:blip xmlns:r="http://schemas.openxmlformats.org/officeDocument/2006/relationships" r:embed="rId2"/>
        <a:stretch/>
      </xdr:blipFill>
      <xdr:spPr>
        <a:xfrm>
          <a:off x="10056270" y="333615"/>
          <a:ext cx="1786340" cy="410760"/>
        </a:xfrm>
        <a:prstGeom prst="rect">
          <a:avLst/>
        </a:prstGeom>
        <a:ln>
          <a:noFill/>
        </a:ln>
      </xdr:spPr>
    </xdr:pic>
    <xdr:clientData/>
  </xdr:twoCellAnchor>
  <xdr:twoCellAnchor editAs="absolute">
    <xdr:from>
      <xdr:col>5</xdr:col>
      <xdr:colOff>19265</xdr:colOff>
      <xdr:row>0</xdr:row>
      <xdr:rowOff>0</xdr:rowOff>
    </xdr:from>
    <xdr:to>
      <xdr:col>10</xdr:col>
      <xdr:colOff>702542</xdr:colOff>
      <xdr:row>1</xdr:row>
      <xdr:rowOff>2896</xdr:rowOff>
    </xdr:to>
    <xdr:pic>
      <xdr:nvPicPr>
        <xdr:cNvPr id="4" name="Imagem 5">
          <a:extLst>
            <a:ext uri="{FF2B5EF4-FFF2-40B4-BE49-F238E27FC236}">
              <a16:creationId xmlns:a16="http://schemas.microsoft.com/office/drawing/2014/main" id="{C7223B69-D41D-4551-8C15-C5B7CAFF5BE8}"/>
            </a:ext>
          </a:extLst>
        </xdr:cNvPr>
        <xdr:cNvPicPr/>
      </xdr:nvPicPr>
      <xdr:blipFill>
        <a:blip xmlns:r="http://schemas.openxmlformats.org/officeDocument/2006/relationships" r:embed="rId3"/>
        <a:srcRect t="31788" b="20360"/>
        <a:stretch/>
      </xdr:blipFill>
      <xdr:spPr>
        <a:xfrm>
          <a:off x="4187405" y="0"/>
          <a:ext cx="4436715" cy="114589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9232" name="_x0000_t202" hidden="1">
          <a:extLst>
            <a:ext uri="{FF2B5EF4-FFF2-40B4-BE49-F238E27FC236}">
              <a16:creationId xmlns:a16="http://schemas.microsoft.com/office/drawing/2014/main" id="{00000000-0008-0000-0900-000010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0" name="_x0000_t202" hidden="1">
          <a:extLst>
            <a:ext uri="{FF2B5EF4-FFF2-40B4-BE49-F238E27FC236}">
              <a16:creationId xmlns:a16="http://schemas.microsoft.com/office/drawing/2014/main" id="{00000000-0008-0000-0900-00000E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8" name="_x0000_t202" hidden="1">
          <a:extLst>
            <a:ext uri="{FF2B5EF4-FFF2-40B4-BE49-F238E27FC236}">
              <a16:creationId xmlns:a16="http://schemas.microsoft.com/office/drawing/2014/main" id="{00000000-0008-0000-0900-00000C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6" name="_x0000_t202" hidden="1">
          <a:extLst>
            <a:ext uri="{FF2B5EF4-FFF2-40B4-BE49-F238E27FC236}">
              <a16:creationId xmlns:a16="http://schemas.microsoft.com/office/drawing/2014/main" id="{00000000-0008-0000-0900-00000A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4" name="_x0000_t202" hidden="1">
          <a:extLst>
            <a:ext uri="{FF2B5EF4-FFF2-40B4-BE49-F238E27FC236}">
              <a16:creationId xmlns:a16="http://schemas.microsoft.com/office/drawing/2014/main" id="{00000000-0008-0000-0900-000008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2" name="_x0000_t202" hidden="1">
          <a:extLst>
            <a:ext uri="{FF2B5EF4-FFF2-40B4-BE49-F238E27FC236}">
              <a16:creationId xmlns:a16="http://schemas.microsoft.com/office/drawing/2014/main" id="{00000000-0008-0000-0900-000006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0" name="_x0000_t202" hidden="1">
          <a:extLst>
            <a:ext uri="{FF2B5EF4-FFF2-40B4-BE49-F238E27FC236}">
              <a16:creationId xmlns:a16="http://schemas.microsoft.com/office/drawing/2014/main" id="{00000000-0008-0000-0900-000004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18" name="_x0000_t202" hidden="1">
          <a:extLst>
            <a:ext uri="{FF2B5EF4-FFF2-40B4-BE49-F238E27FC236}">
              <a16:creationId xmlns:a16="http://schemas.microsoft.com/office/drawing/2014/main" id="{00000000-0008-0000-0900-000002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9" name="_x0000_t202" hidden="1">
          <a:extLst>
            <a:ext uri="{FF2B5EF4-FFF2-40B4-BE49-F238E27FC236}">
              <a16:creationId xmlns:a16="http://schemas.microsoft.com/office/drawing/2014/main" id="{00000000-0008-0000-0900-000017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8" name="_x0000_t202" hidden="1">
          <a:extLst>
            <a:ext uri="{FF2B5EF4-FFF2-40B4-BE49-F238E27FC236}">
              <a16:creationId xmlns:a16="http://schemas.microsoft.com/office/drawing/2014/main" id="{00000000-0008-0000-0900-000016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7" name="_x0000_t202" hidden="1">
          <a:extLst>
            <a:ext uri="{FF2B5EF4-FFF2-40B4-BE49-F238E27FC236}">
              <a16:creationId xmlns:a16="http://schemas.microsoft.com/office/drawing/2014/main" id="{00000000-0008-0000-0900-000015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6" name="_x0000_t202" hidden="1">
          <a:extLst>
            <a:ext uri="{FF2B5EF4-FFF2-40B4-BE49-F238E27FC236}">
              <a16:creationId xmlns:a16="http://schemas.microsoft.com/office/drawing/2014/main" id="{00000000-0008-0000-0900-000014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5" name="_x0000_t202" hidden="1">
          <a:extLst>
            <a:ext uri="{FF2B5EF4-FFF2-40B4-BE49-F238E27FC236}">
              <a16:creationId xmlns:a16="http://schemas.microsoft.com/office/drawing/2014/main" id="{00000000-0008-0000-0900-000013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4" name="_x0000_t202" hidden="1">
          <a:extLst>
            <a:ext uri="{FF2B5EF4-FFF2-40B4-BE49-F238E27FC236}">
              <a16:creationId xmlns:a16="http://schemas.microsoft.com/office/drawing/2014/main" id="{00000000-0008-0000-0900-000012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3" name="_x0000_t202" hidden="1">
          <a:extLst>
            <a:ext uri="{FF2B5EF4-FFF2-40B4-BE49-F238E27FC236}">
              <a16:creationId xmlns:a16="http://schemas.microsoft.com/office/drawing/2014/main" id="{00000000-0008-0000-0900-0000112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9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_x0000_t202" hidden="1">
          <a:extLst>
            <a:ext uri="{FF2B5EF4-FFF2-40B4-BE49-F238E27FC236}">
              <a16:creationId xmlns:a16="http://schemas.microsoft.com/office/drawing/2014/main" id="{00000000-0008-0000-09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_x0000_t202" hidden="1">
          <a:extLst>
            <a:ext uri="{FF2B5EF4-FFF2-40B4-BE49-F238E27FC236}">
              <a16:creationId xmlns:a16="http://schemas.microsoft.com/office/drawing/2014/main" id="{00000000-0008-0000-09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_x0000_t202" hidden="1">
          <a:extLst>
            <a:ext uri="{FF2B5EF4-FFF2-40B4-BE49-F238E27FC236}">
              <a16:creationId xmlns:a16="http://schemas.microsoft.com/office/drawing/2014/main" id="{00000000-0008-0000-09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_x0000_t202" hidden="1">
          <a:extLst>
            <a:ext uri="{FF2B5EF4-FFF2-40B4-BE49-F238E27FC236}">
              <a16:creationId xmlns:a16="http://schemas.microsoft.com/office/drawing/2014/main" id="{00000000-0008-0000-09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_x0000_t202" hidden="1">
          <a:extLst>
            <a:ext uri="{FF2B5EF4-FFF2-40B4-BE49-F238E27FC236}">
              <a16:creationId xmlns:a16="http://schemas.microsoft.com/office/drawing/2014/main" id="{00000000-0008-0000-09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_x0000_t202" hidden="1">
          <a:extLst>
            <a:ext uri="{FF2B5EF4-FFF2-40B4-BE49-F238E27FC236}">
              <a16:creationId xmlns:a16="http://schemas.microsoft.com/office/drawing/2014/main" id="{00000000-0008-0000-09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_x0000_t202" hidden="1">
          <a:extLst>
            <a:ext uri="{FF2B5EF4-FFF2-40B4-BE49-F238E27FC236}">
              <a16:creationId xmlns:a16="http://schemas.microsoft.com/office/drawing/2014/main" id="{00000000-0008-0000-09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_x0000_t202" hidden="1">
          <a:extLst>
            <a:ext uri="{FF2B5EF4-FFF2-40B4-BE49-F238E27FC236}">
              <a16:creationId xmlns:a16="http://schemas.microsoft.com/office/drawing/2014/main" id="{00000000-0008-0000-09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AutoShape 23">
          <a:extLst>
            <a:ext uri="{FF2B5EF4-FFF2-40B4-BE49-F238E27FC236}">
              <a16:creationId xmlns:a16="http://schemas.microsoft.com/office/drawing/2014/main" id="{E2756AE2-64A9-4FF2-9384-177B113952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AutoShape 22">
          <a:extLst>
            <a:ext uri="{FF2B5EF4-FFF2-40B4-BE49-F238E27FC236}">
              <a16:creationId xmlns:a16="http://schemas.microsoft.com/office/drawing/2014/main" id="{E4CC7DB5-226E-421F-87CA-7A93531EB5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AutoShape 21">
          <a:extLst>
            <a:ext uri="{FF2B5EF4-FFF2-40B4-BE49-F238E27FC236}">
              <a16:creationId xmlns:a16="http://schemas.microsoft.com/office/drawing/2014/main" id="{3F1DDF29-B6DD-4380-A752-D48CDDE315F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AutoShape 20">
          <a:extLst>
            <a:ext uri="{FF2B5EF4-FFF2-40B4-BE49-F238E27FC236}">
              <a16:creationId xmlns:a16="http://schemas.microsoft.com/office/drawing/2014/main" id="{3CC11AC2-E102-4DC8-AD69-959831A762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AutoShape 19">
          <a:extLst>
            <a:ext uri="{FF2B5EF4-FFF2-40B4-BE49-F238E27FC236}">
              <a16:creationId xmlns:a16="http://schemas.microsoft.com/office/drawing/2014/main" id="{B265C343-CBBE-4642-B4C0-4AC8EC25EC9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AutoShape 18">
          <a:extLst>
            <a:ext uri="{FF2B5EF4-FFF2-40B4-BE49-F238E27FC236}">
              <a16:creationId xmlns:a16="http://schemas.microsoft.com/office/drawing/2014/main" id="{DD0A03EF-A3D2-4D1C-8440-184727963B4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AutoShape 17">
          <a:extLst>
            <a:ext uri="{FF2B5EF4-FFF2-40B4-BE49-F238E27FC236}">
              <a16:creationId xmlns:a16="http://schemas.microsoft.com/office/drawing/2014/main" id="{BB964D6D-4394-469E-A494-BEEF507B45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AutoShape 16">
          <a:extLst>
            <a:ext uri="{FF2B5EF4-FFF2-40B4-BE49-F238E27FC236}">
              <a16:creationId xmlns:a16="http://schemas.microsoft.com/office/drawing/2014/main" id="{2741A7EF-40BA-490F-83DE-ED93964FEA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AutoShape 23">
          <a:extLst>
            <a:ext uri="{FF2B5EF4-FFF2-40B4-BE49-F238E27FC236}">
              <a16:creationId xmlns:a16="http://schemas.microsoft.com/office/drawing/2014/main" id="{872622C3-3C16-4A4A-9360-6871F969FF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AutoShape 22">
          <a:extLst>
            <a:ext uri="{FF2B5EF4-FFF2-40B4-BE49-F238E27FC236}">
              <a16:creationId xmlns:a16="http://schemas.microsoft.com/office/drawing/2014/main" id="{2A3F1D0D-927C-4947-818A-26E48894D2A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AutoShape 21">
          <a:extLst>
            <a:ext uri="{FF2B5EF4-FFF2-40B4-BE49-F238E27FC236}">
              <a16:creationId xmlns:a16="http://schemas.microsoft.com/office/drawing/2014/main" id="{8B76C01D-D4CF-4122-88F8-CFD6A884BF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AutoShape 20">
          <a:extLst>
            <a:ext uri="{FF2B5EF4-FFF2-40B4-BE49-F238E27FC236}">
              <a16:creationId xmlns:a16="http://schemas.microsoft.com/office/drawing/2014/main" id="{9C0136C7-48F9-46FF-889B-15CF042F1D1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AutoShape 19">
          <a:extLst>
            <a:ext uri="{FF2B5EF4-FFF2-40B4-BE49-F238E27FC236}">
              <a16:creationId xmlns:a16="http://schemas.microsoft.com/office/drawing/2014/main" id="{03C07291-34D5-4546-AE27-7692E7E904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AutoShape 18">
          <a:extLst>
            <a:ext uri="{FF2B5EF4-FFF2-40B4-BE49-F238E27FC236}">
              <a16:creationId xmlns:a16="http://schemas.microsoft.com/office/drawing/2014/main" id="{2AC97B59-AF14-4979-8B3A-5EFFEB0666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AutoShape 17">
          <a:extLst>
            <a:ext uri="{FF2B5EF4-FFF2-40B4-BE49-F238E27FC236}">
              <a16:creationId xmlns:a16="http://schemas.microsoft.com/office/drawing/2014/main" id="{E9117851-C2F1-4E9A-921C-6EBEC30F46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AutoShape 16">
          <a:extLst>
            <a:ext uri="{FF2B5EF4-FFF2-40B4-BE49-F238E27FC236}">
              <a16:creationId xmlns:a16="http://schemas.microsoft.com/office/drawing/2014/main" id="{46DD3761-5037-423D-83E6-B671EF9D66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3560037A-9165-4EB4-ADF4-3782FDCD9E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F036A8E8-B9B4-4BE8-AD1D-F17443D407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1A09DF46-173A-4B51-A9B2-1AEC5BD5290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4901FA0F-7B44-4220-918C-B52277402AA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6C406C2D-C8BD-45D4-AEF4-E08A2310968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16" name="AutoShape 18">
          <a:extLst>
            <a:ext uri="{FF2B5EF4-FFF2-40B4-BE49-F238E27FC236}">
              <a16:creationId xmlns:a16="http://schemas.microsoft.com/office/drawing/2014/main" id="{4BDC4A5E-2FEE-4D8D-B072-5E87C91525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17" name="AutoShape 17">
          <a:extLst>
            <a:ext uri="{FF2B5EF4-FFF2-40B4-BE49-F238E27FC236}">
              <a16:creationId xmlns:a16="http://schemas.microsoft.com/office/drawing/2014/main" id="{C3BAD028-EB44-4490-A8BF-5BEA47732E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19" name="AutoShape 16">
          <a:extLst>
            <a:ext uri="{FF2B5EF4-FFF2-40B4-BE49-F238E27FC236}">
              <a16:creationId xmlns:a16="http://schemas.microsoft.com/office/drawing/2014/main" id="{52577EB2-BD8E-48AE-875D-95D8EB2240E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1" name="AutoShape 23">
          <a:extLst>
            <a:ext uri="{FF2B5EF4-FFF2-40B4-BE49-F238E27FC236}">
              <a16:creationId xmlns:a16="http://schemas.microsoft.com/office/drawing/2014/main" id="{C0C723CA-AB1E-4636-AD2F-B3090775FF8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3" name="AutoShape 22">
          <a:extLst>
            <a:ext uri="{FF2B5EF4-FFF2-40B4-BE49-F238E27FC236}">
              <a16:creationId xmlns:a16="http://schemas.microsoft.com/office/drawing/2014/main" id="{3D44764E-E4EC-4846-BFEC-92BE959B98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5" name="AutoShape 21">
          <a:extLst>
            <a:ext uri="{FF2B5EF4-FFF2-40B4-BE49-F238E27FC236}">
              <a16:creationId xmlns:a16="http://schemas.microsoft.com/office/drawing/2014/main" id="{9889E58C-12A6-4F33-88D8-EAB8A48611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7" name="AutoShape 20">
          <a:extLst>
            <a:ext uri="{FF2B5EF4-FFF2-40B4-BE49-F238E27FC236}">
              <a16:creationId xmlns:a16="http://schemas.microsoft.com/office/drawing/2014/main" id="{BE24D77E-74B7-4E1D-8A3C-1F445A8BC6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29" name="AutoShape 19">
          <a:extLst>
            <a:ext uri="{FF2B5EF4-FFF2-40B4-BE49-F238E27FC236}">
              <a16:creationId xmlns:a16="http://schemas.microsoft.com/office/drawing/2014/main" id="{B8204AC0-763C-46A1-A13B-25E2B14C49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31" name="AutoShape 18">
          <a:extLst>
            <a:ext uri="{FF2B5EF4-FFF2-40B4-BE49-F238E27FC236}">
              <a16:creationId xmlns:a16="http://schemas.microsoft.com/office/drawing/2014/main" id="{36CC2926-0651-4EA8-B3C6-1BCF6D6A18B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0" name="AutoShape 17">
          <a:extLst>
            <a:ext uri="{FF2B5EF4-FFF2-40B4-BE49-F238E27FC236}">
              <a16:creationId xmlns:a16="http://schemas.microsoft.com/office/drawing/2014/main" id="{9744557C-0D91-4A4B-B31A-DE285AB09C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1" name="AutoShape 16">
          <a:extLst>
            <a:ext uri="{FF2B5EF4-FFF2-40B4-BE49-F238E27FC236}">
              <a16:creationId xmlns:a16="http://schemas.microsoft.com/office/drawing/2014/main" id="{67200527-32B9-4D9C-B43F-838FE229C0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2" name="AutoShape 23">
          <a:extLst>
            <a:ext uri="{FF2B5EF4-FFF2-40B4-BE49-F238E27FC236}">
              <a16:creationId xmlns:a16="http://schemas.microsoft.com/office/drawing/2014/main" id="{D4CDBB6F-901E-4322-B57E-91C6303013F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3" name="AutoShape 22">
          <a:extLst>
            <a:ext uri="{FF2B5EF4-FFF2-40B4-BE49-F238E27FC236}">
              <a16:creationId xmlns:a16="http://schemas.microsoft.com/office/drawing/2014/main" id="{562EEDFA-6600-4A5F-A1D8-62CE52A7D6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4" name="AutoShape 21">
          <a:extLst>
            <a:ext uri="{FF2B5EF4-FFF2-40B4-BE49-F238E27FC236}">
              <a16:creationId xmlns:a16="http://schemas.microsoft.com/office/drawing/2014/main" id="{6FDA071A-23AB-4A5A-922F-0209758B854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5" name="AutoShape 20">
          <a:extLst>
            <a:ext uri="{FF2B5EF4-FFF2-40B4-BE49-F238E27FC236}">
              <a16:creationId xmlns:a16="http://schemas.microsoft.com/office/drawing/2014/main" id="{2649B0AD-D872-4034-A531-10A49F58CC9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6" name="AutoShape 19">
          <a:extLst>
            <a:ext uri="{FF2B5EF4-FFF2-40B4-BE49-F238E27FC236}">
              <a16:creationId xmlns:a16="http://schemas.microsoft.com/office/drawing/2014/main" id="{4281B38E-5293-460C-8E6F-0791215952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7" name="AutoShape 18">
          <a:extLst>
            <a:ext uri="{FF2B5EF4-FFF2-40B4-BE49-F238E27FC236}">
              <a16:creationId xmlns:a16="http://schemas.microsoft.com/office/drawing/2014/main" id="{53C212CA-FE92-4CDF-BAD4-9E66979F787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8" name="AutoShape 17">
          <a:extLst>
            <a:ext uri="{FF2B5EF4-FFF2-40B4-BE49-F238E27FC236}">
              <a16:creationId xmlns:a16="http://schemas.microsoft.com/office/drawing/2014/main" id="{96343190-05E1-4201-9DDD-E6EF37FAFF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49" name="AutoShape 16">
          <a:extLst>
            <a:ext uri="{FF2B5EF4-FFF2-40B4-BE49-F238E27FC236}">
              <a16:creationId xmlns:a16="http://schemas.microsoft.com/office/drawing/2014/main" id="{21341A59-8C49-4ED8-BE95-097F6511E80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0" name="AutoShape 23">
          <a:extLst>
            <a:ext uri="{FF2B5EF4-FFF2-40B4-BE49-F238E27FC236}">
              <a16:creationId xmlns:a16="http://schemas.microsoft.com/office/drawing/2014/main" id="{08FDF9E6-10B5-4559-A710-DEB851562E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1" name="AutoShape 22">
          <a:extLst>
            <a:ext uri="{FF2B5EF4-FFF2-40B4-BE49-F238E27FC236}">
              <a16:creationId xmlns:a16="http://schemas.microsoft.com/office/drawing/2014/main" id="{C8516DA8-C631-42E1-8C09-0D29D41BE32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2" name="AutoShape 21">
          <a:extLst>
            <a:ext uri="{FF2B5EF4-FFF2-40B4-BE49-F238E27FC236}">
              <a16:creationId xmlns:a16="http://schemas.microsoft.com/office/drawing/2014/main" id="{50FFB4C0-7C94-4D83-8316-0D4D3EAF341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3" name="AutoShape 20">
          <a:extLst>
            <a:ext uri="{FF2B5EF4-FFF2-40B4-BE49-F238E27FC236}">
              <a16:creationId xmlns:a16="http://schemas.microsoft.com/office/drawing/2014/main" id="{4061E7BB-3CC3-4E81-985D-B512354F429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4" name="AutoShape 19">
          <a:extLst>
            <a:ext uri="{FF2B5EF4-FFF2-40B4-BE49-F238E27FC236}">
              <a16:creationId xmlns:a16="http://schemas.microsoft.com/office/drawing/2014/main" id="{2109FC53-6214-41BD-A204-F45FAB851F4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5" name="AutoShape 18">
          <a:extLst>
            <a:ext uri="{FF2B5EF4-FFF2-40B4-BE49-F238E27FC236}">
              <a16:creationId xmlns:a16="http://schemas.microsoft.com/office/drawing/2014/main" id="{1203015F-4DA2-4955-A3EF-FDEB2C3CE9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6" name="AutoShape 17">
          <a:extLst>
            <a:ext uri="{FF2B5EF4-FFF2-40B4-BE49-F238E27FC236}">
              <a16:creationId xmlns:a16="http://schemas.microsoft.com/office/drawing/2014/main" id="{304483B3-E4B5-4A8C-A976-A81F868C4AC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7" name="AutoShape 16">
          <a:extLst>
            <a:ext uri="{FF2B5EF4-FFF2-40B4-BE49-F238E27FC236}">
              <a16:creationId xmlns:a16="http://schemas.microsoft.com/office/drawing/2014/main" id="{103E6B6B-D0ED-4BF2-9300-32D03E89EE1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8" name="AutoShape 23">
          <a:extLst>
            <a:ext uri="{FF2B5EF4-FFF2-40B4-BE49-F238E27FC236}">
              <a16:creationId xmlns:a16="http://schemas.microsoft.com/office/drawing/2014/main" id="{7ECC23A0-8B52-4A33-A4C4-9F0FE179EC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59" name="AutoShape 22">
          <a:extLst>
            <a:ext uri="{FF2B5EF4-FFF2-40B4-BE49-F238E27FC236}">
              <a16:creationId xmlns:a16="http://schemas.microsoft.com/office/drawing/2014/main" id="{0B8311CB-83D4-4BEB-AB8A-0CE3B545AB1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0" name="AutoShape 21">
          <a:extLst>
            <a:ext uri="{FF2B5EF4-FFF2-40B4-BE49-F238E27FC236}">
              <a16:creationId xmlns:a16="http://schemas.microsoft.com/office/drawing/2014/main" id="{F16BCA7E-211B-48ED-943D-F6CACBBDC8B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1" name="AutoShape 20">
          <a:extLst>
            <a:ext uri="{FF2B5EF4-FFF2-40B4-BE49-F238E27FC236}">
              <a16:creationId xmlns:a16="http://schemas.microsoft.com/office/drawing/2014/main" id="{0E2AD62E-01DA-407B-9965-4788BE71AEC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2" name="AutoShape 19">
          <a:extLst>
            <a:ext uri="{FF2B5EF4-FFF2-40B4-BE49-F238E27FC236}">
              <a16:creationId xmlns:a16="http://schemas.microsoft.com/office/drawing/2014/main" id="{A9243C0F-9FD9-4DEC-8FB0-B7AFB27000B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3" name="AutoShape 18">
          <a:extLst>
            <a:ext uri="{FF2B5EF4-FFF2-40B4-BE49-F238E27FC236}">
              <a16:creationId xmlns:a16="http://schemas.microsoft.com/office/drawing/2014/main" id="{C3204A88-C99F-4746-856F-B36A04AB4C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4" name="AutoShape 17">
          <a:extLst>
            <a:ext uri="{FF2B5EF4-FFF2-40B4-BE49-F238E27FC236}">
              <a16:creationId xmlns:a16="http://schemas.microsoft.com/office/drawing/2014/main" id="{6E1EC0DC-12ED-49CF-936E-6AC3C9C31A3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5" name="AutoShape 16">
          <a:extLst>
            <a:ext uri="{FF2B5EF4-FFF2-40B4-BE49-F238E27FC236}">
              <a16:creationId xmlns:a16="http://schemas.microsoft.com/office/drawing/2014/main" id="{F74BB9DC-69CC-4219-8260-BD4780F886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6" name="AutoShape 23">
          <a:extLst>
            <a:ext uri="{FF2B5EF4-FFF2-40B4-BE49-F238E27FC236}">
              <a16:creationId xmlns:a16="http://schemas.microsoft.com/office/drawing/2014/main" id="{E716FE48-91BD-4D77-959C-6EE3650995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7" name="AutoShape 22">
          <a:extLst>
            <a:ext uri="{FF2B5EF4-FFF2-40B4-BE49-F238E27FC236}">
              <a16:creationId xmlns:a16="http://schemas.microsoft.com/office/drawing/2014/main" id="{0B79DA58-4283-424F-A0E2-EAC93E7B5E3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8" name="AutoShape 21">
          <a:extLst>
            <a:ext uri="{FF2B5EF4-FFF2-40B4-BE49-F238E27FC236}">
              <a16:creationId xmlns:a16="http://schemas.microsoft.com/office/drawing/2014/main" id="{E4D06219-E825-4CC9-B095-4A8AF79937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69" name="AutoShape 20">
          <a:extLst>
            <a:ext uri="{FF2B5EF4-FFF2-40B4-BE49-F238E27FC236}">
              <a16:creationId xmlns:a16="http://schemas.microsoft.com/office/drawing/2014/main" id="{DCAE9D61-3813-41DC-9104-6F12DBB3F3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0" name="AutoShape 19">
          <a:extLst>
            <a:ext uri="{FF2B5EF4-FFF2-40B4-BE49-F238E27FC236}">
              <a16:creationId xmlns:a16="http://schemas.microsoft.com/office/drawing/2014/main" id="{0E8FC779-C618-4AC2-8A1C-522E9346739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1" name="AutoShape 18">
          <a:extLst>
            <a:ext uri="{FF2B5EF4-FFF2-40B4-BE49-F238E27FC236}">
              <a16:creationId xmlns:a16="http://schemas.microsoft.com/office/drawing/2014/main" id="{1F799EA7-DBFE-48D0-8F4A-6FA73EFBAF5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2" name="AutoShape 17">
          <a:extLst>
            <a:ext uri="{FF2B5EF4-FFF2-40B4-BE49-F238E27FC236}">
              <a16:creationId xmlns:a16="http://schemas.microsoft.com/office/drawing/2014/main" id="{E6A27AA4-377B-4E13-BB2C-72F9BE397D6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3" name="AutoShape 16">
          <a:extLst>
            <a:ext uri="{FF2B5EF4-FFF2-40B4-BE49-F238E27FC236}">
              <a16:creationId xmlns:a16="http://schemas.microsoft.com/office/drawing/2014/main" id="{A1DFE249-FFBF-44C3-9216-8487E80F58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4" name="AutoShape 23">
          <a:extLst>
            <a:ext uri="{FF2B5EF4-FFF2-40B4-BE49-F238E27FC236}">
              <a16:creationId xmlns:a16="http://schemas.microsoft.com/office/drawing/2014/main" id="{0EAEE910-7F82-4611-92B8-EA7DB77DD3A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5" name="AutoShape 22">
          <a:extLst>
            <a:ext uri="{FF2B5EF4-FFF2-40B4-BE49-F238E27FC236}">
              <a16:creationId xmlns:a16="http://schemas.microsoft.com/office/drawing/2014/main" id="{345E2E18-D144-4844-B625-B9E41866517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6" name="AutoShape 21">
          <a:extLst>
            <a:ext uri="{FF2B5EF4-FFF2-40B4-BE49-F238E27FC236}">
              <a16:creationId xmlns:a16="http://schemas.microsoft.com/office/drawing/2014/main" id="{001A63EB-8E78-4CC7-8F36-8C5C7C8240F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7" name="AutoShape 20">
          <a:extLst>
            <a:ext uri="{FF2B5EF4-FFF2-40B4-BE49-F238E27FC236}">
              <a16:creationId xmlns:a16="http://schemas.microsoft.com/office/drawing/2014/main" id="{592596DB-1BFF-4CF6-B4CE-63B99FBE8C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8" name="AutoShape 19">
          <a:extLst>
            <a:ext uri="{FF2B5EF4-FFF2-40B4-BE49-F238E27FC236}">
              <a16:creationId xmlns:a16="http://schemas.microsoft.com/office/drawing/2014/main" id="{6E0CFB15-94B1-4CDE-A74B-BBA33EB5BC6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79" name="AutoShape 18">
          <a:extLst>
            <a:ext uri="{FF2B5EF4-FFF2-40B4-BE49-F238E27FC236}">
              <a16:creationId xmlns:a16="http://schemas.microsoft.com/office/drawing/2014/main" id="{12834901-11A1-46DB-83B0-35404FAA321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0" name="AutoShape 17">
          <a:extLst>
            <a:ext uri="{FF2B5EF4-FFF2-40B4-BE49-F238E27FC236}">
              <a16:creationId xmlns:a16="http://schemas.microsoft.com/office/drawing/2014/main" id="{E1B4C4F0-AD28-41E9-9DE4-541E2716074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1" name="AutoShape 16">
          <a:extLst>
            <a:ext uri="{FF2B5EF4-FFF2-40B4-BE49-F238E27FC236}">
              <a16:creationId xmlns:a16="http://schemas.microsoft.com/office/drawing/2014/main" id="{FA876B49-429D-4F3A-ADE2-D58CA0E5320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2" name="AutoShape 23">
          <a:extLst>
            <a:ext uri="{FF2B5EF4-FFF2-40B4-BE49-F238E27FC236}">
              <a16:creationId xmlns:a16="http://schemas.microsoft.com/office/drawing/2014/main" id="{1C40C95C-0A37-4C1A-9FAE-469E13D5FF6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3" name="AutoShape 22">
          <a:extLst>
            <a:ext uri="{FF2B5EF4-FFF2-40B4-BE49-F238E27FC236}">
              <a16:creationId xmlns:a16="http://schemas.microsoft.com/office/drawing/2014/main" id="{52D3D9F7-42CD-4B8F-AFC3-EAB53C789C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4" name="AutoShape 21">
          <a:extLst>
            <a:ext uri="{FF2B5EF4-FFF2-40B4-BE49-F238E27FC236}">
              <a16:creationId xmlns:a16="http://schemas.microsoft.com/office/drawing/2014/main" id="{41D56AD3-7275-452A-9D13-9A844922F22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5" name="AutoShape 20">
          <a:extLst>
            <a:ext uri="{FF2B5EF4-FFF2-40B4-BE49-F238E27FC236}">
              <a16:creationId xmlns:a16="http://schemas.microsoft.com/office/drawing/2014/main" id="{342EF191-DD43-4AF4-97CE-76C3F26CBE4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6" name="AutoShape 19">
          <a:extLst>
            <a:ext uri="{FF2B5EF4-FFF2-40B4-BE49-F238E27FC236}">
              <a16:creationId xmlns:a16="http://schemas.microsoft.com/office/drawing/2014/main" id="{5E8C49D5-36EB-401F-B9F6-BF85A99121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7" name="AutoShape 18">
          <a:extLst>
            <a:ext uri="{FF2B5EF4-FFF2-40B4-BE49-F238E27FC236}">
              <a16:creationId xmlns:a16="http://schemas.microsoft.com/office/drawing/2014/main" id="{42F3C9C3-0BFF-412E-8E4A-65BD8ADA003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8" name="AutoShape 17">
          <a:extLst>
            <a:ext uri="{FF2B5EF4-FFF2-40B4-BE49-F238E27FC236}">
              <a16:creationId xmlns:a16="http://schemas.microsoft.com/office/drawing/2014/main" id="{43D16002-1A51-4069-BD5F-704183399DF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289" name="AutoShape 16">
          <a:extLst>
            <a:ext uri="{FF2B5EF4-FFF2-40B4-BE49-F238E27FC236}">
              <a16:creationId xmlns:a16="http://schemas.microsoft.com/office/drawing/2014/main" id="{DF4BDA55-E092-4017-913D-91B7051C17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10254" name="_x0000_t202" hidden="1">
          <a:extLst>
            <a:ext uri="{FF2B5EF4-FFF2-40B4-BE49-F238E27FC236}">
              <a16:creationId xmlns:a16="http://schemas.microsoft.com/office/drawing/2014/main" id="{00000000-0008-0000-0A00-00000E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2" name="_x0000_t202" hidden="1">
          <a:extLst>
            <a:ext uri="{FF2B5EF4-FFF2-40B4-BE49-F238E27FC236}">
              <a16:creationId xmlns:a16="http://schemas.microsoft.com/office/drawing/2014/main" id="{00000000-0008-0000-0A00-00000C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0" name="_x0000_t202" hidden="1">
          <a:extLst>
            <a:ext uri="{FF2B5EF4-FFF2-40B4-BE49-F238E27FC236}">
              <a16:creationId xmlns:a16="http://schemas.microsoft.com/office/drawing/2014/main" id="{00000000-0008-0000-0A00-00000A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8" name="_x0000_t202" hidden="1">
          <a:extLst>
            <a:ext uri="{FF2B5EF4-FFF2-40B4-BE49-F238E27FC236}">
              <a16:creationId xmlns:a16="http://schemas.microsoft.com/office/drawing/2014/main" id="{00000000-0008-0000-0A00-000008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6" name="_x0000_t202" hidden="1">
          <a:extLst>
            <a:ext uri="{FF2B5EF4-FFF2-40B4-BE49-F238E27FC236}">
              <a16:creationId xmlns:a16="http://schemas.microsoft.com/office/drawing/2014/main" id="{00000000-0008-0000-0A00-000006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4" name="_x0000_t202" hidden="1">
          <a:extLst>
            <a:ext uri="{FF2B5EF4-FFF2-40B4-BE49-F238E27FC236}">
              <a16:creationId xmlns:a16="http://schemas.microsoft.com/office/drawing/2014/main" id="{00000000-0008-0000-0A00-000004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2" name="_x0000_t202" hidden="1">
          <a:extLst>
            <a:ext uri="{FF2B5EF4-FFF2-40B4-BE49-F238E27FC236}">
              <a16:creationId xmlns:a16="http://schemas.microsoft.com/office/drawing/2014/main" id="{00000000-0008-0000-0A00-000002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0" name="_x0000_t202" hidden="1">
          <a:extLst>
            <a:ext uri="{FF2B5EF4-FFF2-40B4-BE49-F238E27FC236}">
              <a16:creationId xmlns:a16="http://schemas.microsoft.com/office/drawing/2014/main" id="{00000000-0008-0000-0A00-000014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9" name="_x0000_t202" hidden="1">
          <a:extLst>
            <a:ext uri="{FF2B5EF4-FFF2-40B4-BE49-F238E27FC236}">
              <a16:creationId xmlns:a16="http://schemas.microsoft.com/office/drawing/2014/main" id="{00000000-0008-0000-0A00-000013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8" name="_x0000_t202" hidden="1">
          <a:extLst>
            <a:ext uri="{FF2B5EF4-FFF2-40B4-BE49-F238E27FC236}">
              <a16:creationId xmlns:a16="http://schemas.microsoft.com/office/drawing/2014/main" id="{00000000-0008-0000-0A00-000012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7" name="_x0000_t202" hidden="1">
          <a:extLst>
            <a:ext uri="{FF2B5EF4-FFF2-40B4-BE49-F238E27FC236}">
              <a16:creationId xmlns:a16="http://schemas.microsoft.com/office/drawing/2014/main" id="{00000000-0008-0000-0A00-000011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6" name="_x0000_t202" hidden="1">
          <a:extLst>
            <a:ext uri="{FF2B5EF4-FFF2-40B4-BE49-F238E27FC236}">
              <a16:creationId xmlns:a16="http://schemas.microsoft.com/office/drawing/2014/main" id="{00000000-0008-0000-0A00-000010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5" name="_x0000_t202" hidden="1">
          <a:extLst>
            <a:ext uri="{FF2B5EF4-FFF2-40B4-BE49-F238E27FC236}">
              <a16:creationId xmlns:a16="http://schemas.microsoft.com/office/drawing/2014/main" id="{00000000-0008-0000-0A00-00000F2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A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_x0000_t202" hidden="1">
          <a:extLst>
            <a:ext uri="{FF2B5EF4-FFF2-40B4-BE49-F238E27FC236}">
              <a16:creationId xmlns:a16="http://schemas.microsoft.com/office/drawing/2014/main" id="{00000000-0008-0000-0A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_x0000_t202" hidden="1">
          <a:extLst>
            <a:ext uri="{FF2B5EF4-FFF2-40B4-BE49-F238E27FC236}">
              <a16:creationId xmlns:a16="http://schemas.microsoft.com/office/drawing/2014/main" id="{00000000-0008-0000-0A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_x0000_t202" hidden="1">
          <a:extLst>
            <a:ext uri="{FF2B5EF4-FFF2-40B4-BE49-F238E27FC236}">
              <a16:creationId xmlns:a16="http://schemas.microsoft.com/office/drawing/2014/main" id="{00000000-0008-0000-0A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_x0000_t202" hidden="1">
          <a:extLst>
            <a:ext uri="{FF2B5EF4-FFF2-40B4-BE49-F238E27FC236}">
              <a16:creationId xmlns:a16="http://schemas.microsoft.com/office/drawing/2014/main" id="{00000000-0008-0000-0A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_x0000_t202" hidden="1">
          <a:extLst>
            <a:ext uri="{FF2B5EF4-FFF2-40B4-BE49-F238E27FC236}">
              <a16:creationId xmlns:a16="http://schemas.microsoft.com/office/drawing/2014/main" id="{00000000-0008-0000-0A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_x0000_t202" hidden="1">
          <a:extLst>
            <a:ext uri="{FF2B5EF4-FFF2-40B4-BE49-F238E27FC236}">
              <a16:creationId xmlns:a16="http://schemas.microsoft.com/office/drawing/2014/main" id="{00000000-0008-0000-0A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_x0000_t202" hidden="1">
          <a:extLst>
            <a:ext uri="{FF2B5EF4-FFF2-40B4-BE49-F238E27FC236}">
              <a16:creationId xmlns:a16="http://schemas.microsoft.com/office/drawing/2014/main" id="{00000000-0008-0000-0A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AutoShape 20">
          <a:extLst>
            <a:ext uri="{FF2B5EF4-FFF2-40B4-BE49-F238E27FC236}">
              <a16:creationId xmlns:a16="http://schemas.microsoft.com/office/drawing/2014/main" id="{89E44639-7EB2-4D64-9B7F-9678FAC5A2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AutoShape 19">
          <a:extLst>
            <a:ext uri="{FF2B5EF4-FFF2-40B4-BE49-F238E27FC236}">
              <a16:creationId xmlns:a16="http://schemas.microsoft.com/office/drawing/2014/main" id="{312F0EEA-B88F-4B0C-89B3-E37F8ED0027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AutoShape 18">
          <a:extLst>
            <a:ext uri="{FF2B5EF4-FFF2-40B4-BE49-F238E27FC236}">
              <a16:creationId xmlns:a16="http://schemas.microsoft.com/office/drawing/2014/main" id="{2D254BAC-F869-41AD-8770-55C346176F1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AutoShape 17">
          <a:extLst>
            <a:ext uri="{FF2B5EF4-FFF2-40B4-BE49-F238E27FC236}">
              <a16:creationId xmlns:a16="http://schemas.microsoft.com/office/drawing/2014/main" id="{A0A4FF86-7D3B-4C5B-AF3B-3682F1C90E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AutoShape 16">
          <a:extLst>
            <a:ext uri="{FF2B5EF4-FFF2-40B4-BE49-F238E27FC236}">
              <a16:creationId xmlns:a16="http://schemas.microsoft.com/office/drawing/2014/main" id="{4328C93E-E559-43B6-AB4B-FB865029B45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AutoShape 15">
          <a:extLst>
            <a:ext uri="{FF2B5EF4-FFF2-40B4-BE49-F238E27FC236}">
              <a16:creationId xmlns:a16="http://schemas.microsoft.com/office/drawing/2014/main" id="{1210940F-075C-4327-88C7-08C2336E10F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AutoShape 14">
          <a:extLst>
            <a:ext uri="{FF2B5EF4-FFF2-40B4-BE49-F238E27FC236}">
              <a16:creationId xmlns:a16="http://schemas.microsoft.com/office/drawing/2014/main" id="{56138E6D-51B9-40FC-9A47-3033D9A4C43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AutoShape 20">
          <a:extLst>
            <a:ext uri="{FF2B5EF4-FFF2-40B4-BE49-F238E27FC236}">
              <a16:creationId xmlns:a16="http://schemas.microsoft.com/office/drawing/2014/main" id="{F1D78701-0EDC-4D93-A4A9-80E030A06A7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AutoShape 19">
          <a:extLst>
            <a:ext uri="{FF2B5EF4-FFF2-40B4-BE49-F238E27FC236}">
              <a16:creationId xmlns:a16="http://schemas.microsoft.com/office/drawing/2014/main" id="{14697C34-55F7-4022-8512-709F5FFF5D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AutoShape 18">
          <a:extLst>
            <a:ext uri="{FF2B5EF4-FFF2-40B4-BE49-F238E27FC236}">
              <a16:creationId xmlns:a16="http://schemas.microsoft.com/office/drawing/2014/main" id="{18125609-BE82-45CD-A458-30436B296C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AutoShape 17">
          <a:extLst>
            <a:ext uri="{FF2B5EF4-FFF2-40B4-BE49-F238E27FC236}">
              <a16:creationId xmlns:a16="http://schemas.microsoft.com/office/drawing/2014/main" id="{1EB70434-EF0E-466C-A6CA-95317A204A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AutoShape 16">
          <a:extLst>
            <a:ext uri="{FF2B5EF4-FFF2-40B4-BE49-F238E27FC236}">
              <a16:creationId xmlns:a16="http://schemas.microsoft.com/office/drawing/2014/main" id="{2BE980B0-073B-4DC1-9B76-714D4DC9F3C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AutoShape 15">
          <a:extLst>
            <a:ext uri="{FF2B5EF4-FFF2-40B4-BE49-F238E27FC236}">
              <a16:creationId xmlns:a16="http://schemas.microsoft.com/office/drawing/2014/main" id="{01F81709-B899-4F75-8E2B-AC6B4177F2F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AutoShape 14">
          <a:extLst>
            <a:ext uri="{FF2B5EF4-FFF2-40B4-BE49-F238E27FC236}">
              <a16:creationId xmlns:a16="http://schemas.microsoft.com/office/drawing/2014/main" id="{4ED7F4F8-265D-4FAC-B9AC-ED3D0F57FC2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AutoShape 20">
          <a:extLst>
            <a:ext uri="{FF2B5EF4-FFF2-40B4-BE49-F238E27FC236}">
              <a16:creationId xmlns:a16="http://schemas.microsoft.com/office/drawing/2014/main" id="{CAE7CED7-B663-463C-B958-A6EE8454FA2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AutoShape 19">
          <a:extLst>
            <a:ext uri="{FF2B5EF4-FFF2-40B4-BE49-F238E27FC236}">
              <a16:creationId xmlns:a16="http://schemas.microsoft.com/office/drawing/2014/main" id="{821E578C-047F-4D9F-92E8-707A6C1A3C5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AutoShape 18">
          <a:extLst>
            <a:ext uri="{FF2B5EF4-FFF2-40B4-BE49-F238E27FC236}">
              <a16:creationId xmlns:a16="http://schemas.microsoft.com/office/drawing/2014/main" id="{917FC585-B013-4F9D-BD65-4F7409887D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AutoShape 17">
          <a:extLst>
            <a:ext uri="{FF2B5EF4-FFF2-40B4-BE49-F238E27FC236}">
              <a16:creationId xmlns:a16="http://schemas.microsoft.com/office/drawing/2014/main" id="{1B8C66C3-67EE-4AF4-B2A4-CD339C0B5B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AutoShape 16">
          <a:extLst>
            <a:ext uri="{FF2B5EF4-FFF2-40B4-BE49-F238E27FC236}">
              <a16:creationId xmlns:a16="http://schemas.microsoft.com/office/drawing/2014/main" id="{252F78EB-8199-4AE9-89D0-6B47922E32C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AutoShape 15">
          <a:extLst>
            <a:ext uri="{FF2B5EF4-FFF2-40B4-BE49-F238E27FC236}">
              <a16:creationId xmlns:a16="http://schemas.microsoft.com/office/drawing/2014/main" id="{ADF29B55-3A6A-4F7F-B341-83AC7631670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AutoShape 14">
          <a:extLst>
            <a:ext uri="{FF2B5EF4-FFF2-40B4-BE49-F238E27FC236}">
              <a16:creationId xmlns:a16="http://schemas.microsoft.com/office/drawing/2014/main" id="{F8065A29-1BE4-4D7A-B3E5-DAB80BFC3E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AutoShape 20">
          <a:extLst>
            <a:ext uri="{FF2B5EF4-FFF2-40B4-BE49-F238E27FC236}">
              <a16:creationId xmlns:a16="http://schemas.microsoft.com/office/drawing/2014/main" id="{4743CC7F-3350-4825-8DF9-DBA9E0709A4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0" name="AutoShape 19">
          <a:extLst>
            <a:ext uri="{FF2B5EF4-FFF2-40B4-BE49-F238E27FC236}">
              <a16:creationId xmlns:a16="http://schemas.microsoft.com/office/drawing/2014/main" id="{74E44D1F-E009-47AB-8C5F-4301B9A4CC3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1" name="AutoShape 18">
          <a:extLst>
            <a:ext uri="{FF2B5EF4-FFF2-40B4-BE49-F238E27FC236}">
              <a16:creationId xmlns:a16="http://schemas.microsoft.com/office/drawing/2014/main" id="{E60D0D50-0660-4E4D-A326-89A587DE415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3" name="AutoShape 17">
          <a:extLst>
            <a:ext uri="{FF2B5EF4-FFF2-40B4-BE49-F238E27FC236}">
              <a16:creationId xmlns:a16="http://schemas.microsoft.com/office/drawing/2014/main" id="{B0275045-4B0D-42F8-AF0B-4EC76F7371B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5" name="AutoShape 16">
          <a:extLst>
            <a:ext uri="{FF2B5EF4-FFF2-40B4-BE49-F238E27FC236}">
              <a16:creationId xmlns:a16="http://schemas.microsoft.com/office/drawing/2014/main" id="{68BE750D-750F-484F-855B-08C87F393D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7" name="AutoShape 15">
          <a:extLst>
            <a:ext uri="{FF2B5EF4-FFF2-40B4-BE49-F238E27FC236}">
              <a16:creationId xmlns:a16="http://schemas.microsoft.com/office/drawing/2014/main" id="{560E53C2-0EEF-4DCC-9255-E992B0FD4F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49" name="AutoShape 14">
          <a:extLst>
            <a:ext uri="{FF2B5EF4-FFF2-40B4-BE49-F238E27FC236}">
              <a16:creationId xmlns:a16="http://schemas.microsoft.com/office/drawing/2014/main" id="{36C357BC-5B5F-4EC7-A835-41C14567C17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1" name="AutoShape 20">
          <a:extLst>
            <a:ext uri="{FF2B5EF4-FFF2-40B4-BE49-F238E27FC236}">
              <a16:creationId xmlns:a16="http://schemas.microsoft.com/office/drawing/2014/main" id="{33EC8A38-CF4F-466B-BAA0-771FFB8D455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53" name="AutoShape 19">
          <a:extLst>
            <a:ext uri="{FF2B5EF4-FFF2-40B4-BE49-F238E27FC236}">
              <a16:creationId xmlns:a16="http://schemas.microsoft.com/office/drawing/2014/main" id="{1512CE88-EED2-4F07-8188-405352EC024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1" name="AutoShape 18">
          <a:extLst>
            <a:ext uri="{FF2B5EF4-FFF2-40B4-BE49-F238E27FC236}">
              <a16:creationId xmlns:a16="http://schemas.microsoft.com/office/drawing/2014/main" id="{40AFF9C5-E12D-4122-985A-E13B127A90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2" name="AutoShape 17">
          <a:extLst>
            <a:ext uri="{FF2B5EF4-FFF2-40B4-BE49-F238E27FC236}">
              <a16:creationId xmlns:a16="http://schemas.microsoft.com/office/drawing/2014/main" id="{06380103-43A3-41A6-81FD-06AE718EC09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3" name="AutoShape 16">
          <a:extLst>
            <a:ext uri="{FF2B5EF4-FFF2-40B4-BE49-F238E27FC236}">
              <a16:creationId xmlns:a16="http://schemas.microsoft.com/office/drawing/2014/main" id="{665D5BD9-8D59-4B74-B528-EB1ABCA37BD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4" name="AutoShape 15">
          <a:extLst>
            <a:ext uri="{FF2B5EF4-FFF2-40B4-BE49-F238E27FC236}">
              <a16:creationId xmlns:a16="http://schemas.microsoft.com/office/drawing/2014/main" id="{09B2B065-19A6-4273-BC68-AAEF48D41DC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5" name="AutoShape 14">
          <a:extLst>
            <a:ext uri="{FF2B5EF4-FFF2-40B4-BE49-F238E27FC236}">
              <a16:creationId xmlns:a16="http://schemas.microsoft.com/office/drawing/2014/main" id="{AAA52869-6AD9-4A74-8043-95D748AE66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6" name="AutoShape 20">
          <a:extLst>
            <a:ext uri="{FF2B5EF4-FFF2-40B4-BE49-F238E27FC236}">
              <a16:creationId xmlns:a16="http://schemas.microsoft.com/office/drawing/2014/main" id="{2E2C5F7D-77AC-4466-8AB9-9484BED12D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7" name="AutoShape 19">
          <a:extLst>
            <a:ext uri="{FF2B5EF4-FFF2-40B4-BE49-F238E27FC236}">
              <a16:creationId xmlns:a16="http://schemas.microsoft.com/office/drawing/2014/main" id="{96B81B1A-1130-4126-B28C-7C287DD0F9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8" name="AutoShape 18">
          <a:extLst>
            <a:ext uri="{FF2B5EF4-FFF2-40B4-BE49-F238E27FC236}">
              <a16:creationId xmlns:a16="http://schemas.microsoft.com/office/drawing/2014/main" id="{682F1DB5-506C-4D83-B4CE-4D7614B6E8F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69" name="AutoShape 17">
          <a:extLst>
            <a:ext uri="{FF2B5EF4-FFF2-40B4-BE49-F238E27FC236}">
              <a16:creationId xmlns:a16="http://schemas.microsoft.com/office/drawing/2014/main" id="{205ADD0D-941C-41AF-8157-65B52AFA0CB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0" name="AutoShape 16">
          <a:extLst>
            <a:ext uri="{FF2B5EF4-FFF2-40B4-BE49-F238E27FC236}">
              <a16:creationId xmlns:a16="http://schemas.microsoft.com/office/drawing/2014/main" id="{209E67E2-AB36-4F97-8BA9-D58D326901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1" name="AutoShape 15">
          <a:extLst>
            <a:ext uri="{FF2B5EF4-FFF2-40B4-BE49-F238E27FC236}">
              <a16:creationId xmlns:a16="http://schemas.microsoft.com/office/drawing/2014/main" id="{D3331181-FCF9-443A-BD43-26BC239C30C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2" name="AutoShape 14">
          <a:extLst>
            <a:ext uri="{FF2B5EF4-FFF2-40B4-BE49-F238E27FC236}">
              <a16:creationId xmlns:a16="http://schemas.microsoft.com/office/drawing/2014/main" id="{6907B33A-AF42-480C-B3BF-79D3817459F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3" name="AutoShape 20">
          <a:extLst>
            <a:ext uri="{FF2B5EF4-FFF2-40B4-BE49-F238E27FC236}">
              <a16:creationId xmlns:a16="http://schemas.microsoft.com/office/drawing/2014/main" id="{CD808B47-145F-4FE1-9702-B8875E69DD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4" name="AutoShape 19">
          <a:extLst>
            <a:ext uri="{FF2B5EF4-FFF2-40B4-BE49-F238E27FC236}">
              <a16:creationId xmlns:a16="http://schemas.microsoft.com/office/drawing/2014/main" id="{967DEC05-3A4A-4C82-A00C-792928A74D7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5" name="AutoShape 18">
          <a:extLst>
            <a:ext uri="{FF2B5EF4-FFF2-40B4-BE49-F238E27FC236}">
              <a16:creationId xmlns:a16="http://schemas.microsoft.com/office/drawing/2014/main" id="{6A3AC4E5-7C96-4E22-A613-F47C223DB4E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6" name="AutoShape 17">
          <a:extLst>
            <a:ext uri="{FF2B5EF4-FFF2-40B4-BE49-F238E27FC236}">
              <a16:creationId xmlns:a16="http://schemas.microsoft.com/office/drawing/2014/main" id="{1C07A8D2-AEA0-4AD0-BFEC-F7AEEC4BE8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7" name="AutoShape 16">
          <a:extLst>
            <a:ext uri="{FF2B5EF4-FFF2-40B4-BE49-F238E27FC236}">
              <a16:creationId xmlns:a16="http://schemas.microsoft.com/office/drawing/2014/main" id="{5B90298D-78FF-4647-A41E-687995D6280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8" name="AutoShape 15">
          <a:extLst>
            <a:ext uri="{FF2B5EF4-FFF2-40B4-BE49-F238E27FC236}">
              <a16:creationId xmlns:a16="http://schemas.microsoft.com/office/drawing/2014/main" id="{ED2ECEE8-6CFD-4FB5-B9AE-9EE40A9294F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79" name="AutoShape 14">
          <a:extLst>
            <a:ext uri="{FF2B5EF4-FFF2-40B4-BE49-F238E27FC236}">
              <a16:creationId xmlns:a16="http://schemas.microsoft.com/office/drawing/2014/main" id="{BEEF3161-D182-4B4D-9FD3-53FDE14A52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0" name="AutoShape 20">
          <a:extLst>
            <a:ext uri="{FF2B5EF4-FFF2-40B4-BE49-F238E27FC236}">
              <a16:creationId xmlns:a16="http://schemas.microsoft.com/office/drawing/2014/main" id="{9FEB5F15-C3CA-4B86-A2AD-0F12109EF2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1" name="AutoShape 19">
          <a:extLst>
            <a:ext uri="{FF2B5EF4-FFF2-40B4-BE49-F238E27FC236}">
              <a16:creationId xmlns:a16="http://schemas.microsoft.com/office/drawing/2014/main" id="{36B8EB74-2FF6-45CD-A928-1BB3FC360EA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2" name="AutoShape 18">
          <a:extLst>
            <a:ext uri="{FF2B5EF4-FFF2-40B4-BE49-F238E27FC236}">
              <a16:creationId xmlns:a16="http://schemas.microsoft.com/office/drawing/2014/main" id="{F873D230-BE4D-402A-801F-C6A6E3A89E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3" name="AutoShape 17">
          <a:extLst>
            <a:ext uri="{FF2B5EF4-FFF2-40B4-BE49-F238E27FC236}">
              <a16:creationId xmlns:a16="http://schemas.microsoft.com/office/drawing/2014/main" id="{E5AB4C09-B501-4A8D-BA19-AA95A0FE2D8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4" name="AutoShape 16">
          <a:extLst>
            <a:ext uri="{FF2B5EF4-FFF2-40B4-BE49-F238E27FC236}">
              <a16:creationId xmlns:a16="http://schemas.microsoft.com/office/drawing/2014/main" id="{3E594290-3B88-45D6-B680-EC517B3CAA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5" name="AutoShape 15">
          <a:extLst>
            <a:ext uri="{FF2B5EF4-FFF2-40B4-BE49-F238E27FC236}">
              <a16:creationId xmlns:a16="http://schemas.microsoft.com/office/drawing/2014/main" id="{22DC3AB7-78D0-4882-9705-CF0EABB388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6" name="AutoShape 14">
          <a:extLst>
            <a:ext uri="{FF2B5EF4-FFF2-40B4-BE49-F238E27FC236}">
              <a16:creationId xmlns:a16="http://schemas.microsoft.com/office/drawing/2014/main" id="{ED24114D-012E-4A00-9ABC-C1084C2199B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7" name="AutoShape 20">
          <a:extLst>
            <a:ext uri="{FF2B5EF4-FFF2-40B4-BE49-F238E27FC236}">
              <a16:creationId xmlns:a16="http://schemas.microsoft.com/office/drawing/2014/main" id="{BC0D506B-5361-43AF-AC43-040241C8A6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8" name="AutoShape 19">
          <a:extLst>
            <a:ext uri="{FF2B5EF4-FFF2-40B4-BE49-F238E27FC236}">
              <a16:creationId xmlns:a16="http://schemas.microsoft.com/office/drawing/2014/main" id="{D9FCD25C-A50A-4CDD-A8ED-EA6CF4FF158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89" name="AutoShape 18">
          <a:extLst>
            <a:ext uri="{FF2B5EF4-FFF2-40B4-BE49-F238E27FC236}">
              <a16:creationId xmlns:a16="http://schemas.microsoft.com/office/drawing/2014/main" id="{3CAF613B-F156-413F-A656-18F0630BE0A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0" name="AutoShape 17">
          <a:extLst>
            <a:ext uri="{FF2B5EF4-FFF2-40B4-BE49-F238E27FC236}">
              <a16:creationId xmlns:a16="http://schemas.microsoft.com/office/drawing/2014/main" id="{868166A4-8FF9-4A54-A128-96194844F5B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1" name="AutoShape 16">
          <a:extLst>
            <a:ext uri="{FF2B5EF4-FFF2-40B4-BE49-F238E27FC236}">
              <a16:creationId xmlns:a16="http://schemas.microsoft.com/office/drawing/2014/main" id="{98821FA2-9E71-4915-89C2-9FF16D853A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2" name="AutoShape 15">
          <a:extLst>
            <a:ext uri="{FF2B5EF4-FFF2-40B4-BE49-F238E27FC236}">
              <a16:creationId xmlns:a16="http://schemas.microsoft.com/office/drawing/2014/main" id="{EFC3AA70-F748-40DF-A85B-0F838FA701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3" name="AutoShape 14">
          <a:extLst>
            <a:ext uri="{FF2B5EF4-FFF2-40B4-BE49-F238E27FC236}">
              <a16:creationId xmlns:a16="http://schemas.microsoft.com/office/drawing/2014/main" id="{B98013F1-8397-4459-9860-952A04D4F00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4" name="AutoShape 20">
          <a:extLst>
            <a:ext uri="{FF2B5EF4-FFF2-40B4-BE49-F238E27FC236}">
              <a16:creationId xmlns:a16="http://schemas.microsoft.com/office/drawing/2014/main" id="{AA63C680-C191-4EF0-840E-312743F4B2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5" name="AutoShape 19">
          <a:extLst>
            <a:ext uri="{FF2B5EF4-FFF2-40B4-BE49-F238E27FC236}">
              <a16:creationId xmlns:a16="http://schemas.microsoft.com/office/drawing/2014/main" id="{E1CB04B3-B6E9-4D95-9525-E17A32D3A2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6" name="AutoShape 18">
          <a:extLst>
            <a:ext uri="{FF2B5EF4-FFF2-40B4-BE49-F238E27FC236}">
              <a16:creationId xmlns:a16="http://schemas.microsoft.com/office/drawing/2014/main" id="{DAA50546-2D7B-4923-ADEC-8765A2036FB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7" name="AutoShape 17">
          <a:extLst>
            <a:ext uri="{FF2B5EF4-FFF2-40B4-BE49-F238E27FC236}">
              <a16:creationId xmlns:a16="http://schemas.microsoft.com/office/drawing/2014/main" id="{B8A48E2B-F86A-4831-9C7E-02BDA24AF5E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8" name="AutoShape 16">
          <a:extLst>
            <a:ext uri="{FF2B5EF4-FFF2-40B4-BE49-F238E27FC236}">
              <a16:creationId xmlns:a16="http://schemas.microsoft.com/office/drawing/2014/main" id="{7D003AD0-1186-44CA-9AA1-2C64D8C62F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299" name="AutoShape 15">
          <a:extLst>
            <a:ext uri="{FF2B5EF4-FFF2-40B4-BE49-F238E27FC236}">
              <a16:creationId xmlns:a16="http://schemas.microsoft.com/office/drawing/2014/main" id="{D2075494-C157-4142-9BFB-587A578EE66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300" name="AutoShape 14">
          <a:extLst>
            <a:ext uri="{FF2B5EF4-FFF2-40B4-BE49-F238E27FC236}">
              <a16:creationId xmlns:a16="http://schemas.microsoft.com/office/drawing/2014/main" id="{7C962646-6C1A-4048-8C83-6744A51CC87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4CF6A-2B99-4902-890A-195F6C5FBFE9}">
  <dimension ref="A1:T1"/>
  <sheetViews>
    <sheetView workbookViewId="0">
      <selection activeCell="B7" sqref="B7"/>
    </sheetView>
  </sheetViews>
  <sheetFormatPr defaultRowHeight="15" x14ac:dyDescent="0.25"/>
  <cols>
    <col min="2" max="2" width="15.28515625" customWidth="1"/>
  </cols>
  <sheetData>
    <row r="1" spans="1:20" ht="102.75" customHeight="1" x14ac:dyDescent="0.25">
      <c r="A1" s="1068" t="s">
        <v>1419</v>
      </c>
      <c r="B1" s="1068"/>
      <c r="C1" s="1085" t="s">
        <v>1420</v>
      </c>
      <c r="D1" s="1085"/>
      <c r="E1" s="1085"/>
      <c r="F1" s="1085"/>
      <c r="G1" s="1085"/>
      <c r="H1" s="1085"/>
      <c r="I1" s="1085"/>
      <c r="J1" s="1085"/>
      <c r="K1" s="1085"/>
      <c r="L1" s="1085"/>
      <c r="M1" s="1085"/>
      <c r="N1" s="1085"/>
      <c r="O1" s="1085"/>
      <c r="P1" s="1085"/>
      <c r="Q1" s="1085"/>
      <c r="R1" s="1085"/>
      <c r="S1" s="1085"/>
      <c r="T1" s="1085"/>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9">
    <tabColor rgb="FFC00000"/>
  </sheetPr>
  <dimension ref="B2:H29"/>
  <sheetViews>
    <sheetView topLeftCell="D4" workbookViewId="0">
      <selection activeCell="L12" sqref="L12"/>
    </sheetView>
  </sheetViews>
  <sheetFormatPr defaultColWidth="8.7109375" defaultRowHeight="15" x14ac:dyDescent="0.25"/>
  <cols>
    <col min="1" max="1" width="4.140625" customWidth="1"/>
    <col min="2" max="2" width="36.7109375" customWidth="1"/>
    <col min="3" max="3" width="10.7109375" customWidth="1"/>
    <col min="4" max="4" width="36.7109375" customWidth="1"/>
    <col min="5" max="5" width="12.42578125" customWidth="1"/>
    <col min="6" max="6" width="31.28515625" style="4" customWidth="1"/>
    <col min="7" max="7" width="5.140625" bestFit="1" customWidth="1"/>
    <col min="8" max="8" width="17.7109375" customWidth="1"/>
    <col min="9" max="1025" width="8.42578125" customWidth="1"/>
  </cols>
  <sheetData>
    <row r="2" spans="2:8" x14ac:dyDescent="0.25">
      <c r="B2" s="333" t="s">
        <v>0</v>
      </c>
      <c r="D2" s="333" t="s">
        <v>1</v>
      </c>
      <c r="F2" s="545" t="s">
        <v>2</v>
      </c>
      <c r="H2" s="545" t="s">
        <v>3</v>
      </c>
    </row>
    <row r="3" spans="2:8" x14ac:dyDescent="0.25">
      <c r="B3" s="334" t="s">
        <v>4</v>
      </c>
      <c r="D3" s="334" t="s">
        <v>5</v>
      </c>
      <c r="F3" s="573" t="s">
        <v>6</v>
      </c>
      <c r="H3" s="546" t="s">
        <v>7</v>
      </c>
    </row>
    <row r="4" spans="2:8" x14ac:dyDescent="0.25">
      <c r="B4" s="335" t="s">
        <v>8</v>
      </c>
      <c r="D4" s="336" t="s">
        <v>9</v>
      </c>
      <c r="F4" s="574" t="s">
        <v>10</v>
      </c>
      <c r="H4" s="547" t="s">
        <v>11</v>
      </c>
    </row>
    <row r="5" spans="2:8" x14ac:dyDescent="0.25">
      <c r="D5" s="336" t="s">
        <v>12</v>
      </c>
      <c r="F5" s="574" t="s">
        <v>13</v>
      </c>
      <c r="H5" s="547" t="s">
        <v>14</v>
      </c>
    </row>
    <row r="6" spans="2:8" x14ac:dyDescent="0.25">
      <c r="B6" s="333" t="s">
        <v>15</v>
      </c>
      <c r="D6" s="336" t="s">
        <v>16</v>
      </c>
      <c r="F6" s="574" t="s">
        <v>17</v>
      </c>
      <c r="H6" s="547" t="s">
        <v>18</v>
      </c>
    </row>
    <row r="7" spans="2:8" x14ac:dyDescent="0.25">
      <c r="B7" s="334" t="s">
        <v>19</v>
      </c>
      <c r="D7" s="336" t="s">
        <v>20</v>
      </c>
      <c r="F7" s="574" t="s">
        <v>21</v>
      </c>
      <c r="H7" s="547" t="s">
        <v>6</v>
      </c>
    </row>
    <row r="8" spans="2:8" x14ac:dyDescent="0.25">
      <c r="B8" s="336" t="s">
        <v>22</v>
      </c>
      <c r="D8" s="336" t="s">
        <v>23</v>
      </c>
      <c r="E8" t="s">
        <v>24</v>
      </c>
      <c r="F8" s="574" t="s">
        <v>25</v>
      </c>
      <c r="H8" s="547" t="s">
        <v>26</v>
      </c>
    </row>
    <row r="9" spans="2:8" x14ac:dyDescent="0.25">
      <c r="B9" s="335" t="s">
        <v>27</v>
      </c>
      <c r="D9" s="336" t="s">
        <v>28</v>
      </c>
      <c r="E9" t="s">
        <v>24</v>
      </c>
      <c r="F9" s="574" t="s">
        <v>29</v>
      </c>
      <c r="H9" s="547" t="s">
        <v>30</v>
      </c>
    </row>
    <row r="10" spans="2:8" x14ac:dyDescent="0.25">
      <c r="D10" s="336" t="s">
        <v>31</v>
      </c>
      <c r="F10" s="574" t="s">
        <v>32</v>
      </c>
      <c r="H10" s="547" t="s">
        <v>33</v>
      </c>
    </row>
    <row r="11" spans="2:8" x14ac:dyDescent="0.25">
      <c r="B11" s="333" t="s">
        <v>34</v>
      </c>
      <c r="D11" s="336" t="s">
        <v>35</v>
      </c>
      <c r="E11" t="s">
        <v>24</v>
      </c>
      <c r="F11" s="574" t="s">
        <v>36</v>
      </c>
      <c r="H11" s="547" t="s">
        <v>10</v>
      </c>
    </row>
    <row r="12" spans="2:8" x14ac:dyDescent="0.25">
      <c r="B12" s="334" t="s">
        <v>37</v>
      </c>
      <c r="D12" s="336" t="s">
        <v>38</v>
      </c>
      <c r="F12" s="574" t="s">
        <v>39</v>
      </c>
      <c r="H12" s="547" t="s">
        <v>13</v>
      </c>
    </row>
    <row r="13" spans="2:8" x14ac:dyDescent="0.25">
      <c r="B13" s="336" t="s">
        <v>40</v>
      </c>
      <c r="D13" s="336" t="s">
        <v>41</v>
      </c>
      <c r="F13" s="574" t="s">
        <v>42</v>
      </c>
      <c r="H13" s="547" t="s">
        <v>17</v>
      </c>
    </row>
    <row r="14" spans="2:8" x14ac:dyDescent="0.25">
      <c r="B14" s="335" t="s">
        <v>43</v>
      </c>
      <c r="D14" s="336" t="s">
        <v>44</v>
      </c>
      <c r="E14" t="s">
        <v>24</v>
      </c>
      <c r="F14" s="574" t="s">
        <v>45</v>
      </c>
      <c r="H14" s="547" t="s">
        <v>21</v>
      </c>
    </row>
    <row r="15" spans="2:8" x14ac:dyDescent="0.25">
      <c r="D15" s="336" t="s">
        <v>46</v>
      </c>
      <c r="F15" s="574" t="s">
        <v>47</v>
      </c>
      <c r="H15" s="547" t="s">
        <v>25</v>
      </c>
    </row>
    <row r="16" spans="2:8" x14ac:dyDescent="0.25">
      <c r="B16" s="333" t="s">
        <v>48</v>
      </c>
      <c r="D16" s="336" t="s">
        <v>49</v>
      </c>
      <c r="E16" t="s">
        <v>24</v>
      </c>
      <c r="F16" s="574" t="s">
        <v>50</v>
      </c>
      <c r="H16" s="547" t="s">
        <v>29</v>
      </c>
    </row>
    <row r="17" spans="2:8" x14ac:dyDescent="0.25">
      <c r="B17" s="334" t="s">
        <v>51</v>
      </c>
      <c r="D17" s="336" t="s">
        <v>52</v>
      </c>
      <c r="E17" t="s">
        <v>24</v>
      </c>
      <c r="F17" s="575" t="s">
        <v>53</v>
      </c>
      <c r="H17" s="547" t="s">
        <v>54</v>
      </c>
    </row>
    <row r="18" spans="2:8" x14ac:dyDescent="0.25">
      <c r="B18" s="335" t="s">
        <v>55</v>
      </c>
      <c r="D18" s="336" t="s">
        <v>56</v>
      </c>
      <c r="E18" t="s">
        <v>24</v>
      </c>
      <c r="H18" s="547" t="s">
        <v>57</v>
      </c>
    </row>
    <row r="19" spans="2:8" x14ac:dyDescent="0.25">
      <c r="D19" s="336" t="s">
        <v>58</v>
      </c>
      <c r="H19" s="547" t="s">
        <v>32</v>
      </c>
    </row>
    <row r="20" spans="2:8" x14ac:dyDescent="0.25">
      <c r="B20" s="333" t="s">
        <v>59</v>
      </c>
      <c r="D20" s="336" t="s">
        <v>60</v>
      </c>
      <c r="H20" s="547" t="s">
        <v>36</v>
      </c>
    </row>
    <row r="21" spans="2:8" x14ac:dyDescent="0.25">
      <c r="B21" s="334" t="s">
        <v>61</v>
      </c>
      <c r="D21" s="335" t="s">
        <v>62</v>
      </c>
      <c r="E21" t="s">
        <v>24</v>
      </c>
      <c r="H21" s="547" t="s">
        <v>63</v>
      </c>
    </row>
    <row r="22" spans="2:8" x14ac:dyDescent="0.25">
      <c r="B22" s="335" t="s">
        <v>64</v>
      </c>
      <c r="H22" s="547" t="s">
        <v>65</v>
      </c>
    </row>
    <row r="23" spans="2:8" x14ac:dyDescent="0.25">
      <c r="H23" s="547" t="s">
        <v>39</v>
      </c>
    </row>
    <row r="24" spans="2:8" x14ac:dyDescent="0.25">
      <c r="B24" s="333" t="s">
        <v>66</v>
      </c>
      <c r="H24" s="547" t="s">
        <v>67</v>
      </c>
    </row>
    <row r="25" spans="2:8" x14ac:dyDescent="0.25">
      <c r="B25" s="334" t="s">
        <v>68</v>
      </c>
      <c r="H25" s="547" t="s">
        <v>42</v>
      </c>
    </row>
    <row r="26" spans="2:8" x14ac:dyDescent="0.25">
      <c r="B26" s="336" t="s">
        <v>69</v>
      </c>
      <c r="H26" s="547" t="s">
        <v>45</v>
      </c>
    </row>
    <row r="27" spans="2:8" x14ac:dyDescent="0.25">
      <c r="B27" s="335" t="s">
        <v>70</v>
      </c>
      <c r="H27" s="547" t="s">
        <v>71</v>
      </c>
    </row>
    <row r="28" spans="2:8" x14ac:dyDescent="0.25">
      <c r="H28" s="547" t="s">
        <v>47</v>
      </c>
    </row>
    <row r="29" spans="2:8" x14ac:dyDescent="0.25">
      <c r="H29" s="548" t="s">
        <v>50</v>
      </c>
    </row>
  </sheetData>
  <sortState xmlns:xlrd2="http://schemas.microsoft.com/office/spreadsheetml/2017/richdata2" ref="I3:I12">
    <sortCondition ref="I3:I12"/>
  </sortState>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B3:D25"/>
  <sheetViews>
    <sheetView showGridLines="0" workbookViewId="0">
      <selection activeCell="C27" sqref="C27"/>
    </sheetView>
  </sheetViews>
  <sheetFormatPr defaultColWidth="8.7109375" defaultRowHeight="15" x14ac:dyDescent="0.25"/>
  <cols>
    <col min="1" max="1" width="4.42578125" style="398" customWidth="1"/>
    <col min="2" max="2" width="9.7109375" style="398" customWidth="1"/>
    <col min="3" max="3" width="144.28515625" style="398" customWidth="1"/>
    <col min="4" max="4" width="18.28515625" style="398" customWidth="1"/>
    <col min="5" max="5" width="13.42578125" style="398" customWidth="1"/>
    <col min="6" max="1025" width="8.42578125" style="398" customWidth="1"/>
    <col min="1026" max="16384" width="8.7109375" style="398"/>
  </cols>
  <sheetData>
    <row r="3" spans="2:4" x14ac:dyDescent="0.25">
      <c r="B3" s="711" t="s">
        <v>72</v>
      </c>
      <c r="C3" s="711" t="s">
        <v>73</v>
      </c>
      <c r="D3" s="711" t="s">
        <v>74</v>
      </c>
    </row>
    <row r="4" spans="2:4" x14ac:dyDescent="0.25">
      <c r="B4" s="712">
        <v>0</v>
      </c>
      <c r="C4" s="713" t="s">
        <v>75</v>
      </c>
      <c r="D4" s="714">
        <v>43431</v>
      </c>
    </row>
    <row r="5" spans="2:4" x14ac:dyDescent="0.25">
      <c r="B5" s="1086">
        <v>1</v>
      </c>
      <c r="C5" s="715" t="s">
        <v>76</v>
      </c>
      <c r="D5" s="1088">
        <v>43468</v>
      </c>
    </row>
    <row r="6" spans="2:4" x14ac:dyDescent="0.25">
      <c r="B6" s="1086"/>
      <c r="C6" s="715" t="s">
        <v>77</v>
      </c>
      <c r="D6" s="1088"/>
    </row>
    <row r="7" spans="2:4" x14ac:dyDescent="0.25">
      <c r="B7" s="1086">
        <v>2</v>
      </c>
      <c r="C7" s="713" t="s">
        <v>78</v>
      </c>
      <c r="D7" s="1088">
        <v>43511</v>
      </c>
    </row>
    <row r="8" spans="2:4" x14ac:dyDescent="0.25">
      <c r="B8" s="1086"/>
      <c r="C8" s="713" t="s">
        <v>79</v>
      </c>
      <c r="D8" s="1088"/>
    </row>
    <row r="9" spans="2:4" x14ac:dyDescent="0.25">
      <c r="B9" s="1086"/>
      <c r="C9" s="713" t="s">
        <v>80</v>
      </c>
      <c r="D9" s="1088"/>
    </row>
    <row r="10" spans="2:4" x14ac:dyDescent="0.25">
      <c r="B10" s="1086"/>
      <c r="C10" s="715" t="s">
        <v>81</v>
      </c>
      <c r="D10" s="1088"/>
    </row>
    <row r="11" spans="2:4" x14ac:dyDescent="0.25">
      <c r="B11" s="1046" t="s">
        <v>82</v>
      </c>
      <c r="C11" s="716" t="s">
        <v>83</v>
      </c>
      <c r="D11" s="1047">
        <v>43515</v>
      </c>
    </row>
    <row r="12" spans="2:4" x14ac:dyDescent="0.25">
      <c r="B12" s="712" t="s">
        <v>84</v>
      </c>
      <c r="C12" s="716" t="s">
        <v>83</v>
      </c>
      <c r="D12" s="1047">
        <v>43522</v>
      </c>
    </row>
    <row r="13" spans="2:4" ht="30" x14ac:dyDescent="0.25">
      <c r="B13" s="1086" t="s">
        <v>85</v>
      </c>
      <c r="C13" s="716" t="s">
        <v>86</v>
      </c>
      <c r="D13" s="1088">
        <f>DATE(2019,5,30)</f>
        <v>43615</v>
      </c>
    </row>
    <row r="14" spans="2:4" x14ac:dyDescent="0.25">
      <c r="B14" s="1086"/>
      <c r="C14" s="715" t="s">
        <v>87</v>
      </c>
      <c r="D14" s="1088"/>
    </row>
    <row r="15" spans="2:4" x14ac:dyDescent="0.25">
      <c r="B15" s="1086"/>
      <c r="C15" s="715" t="s">
        <v>88</v>
      </c>
      <c r="D15" s="1088"/>
    </row>
    <row r="16" spans="2:4" x14ac:dyDescent="0.25">
      <c r="B16" s="1046" t="s">
        <v>89</v>
      </c>
      <c r="C16" s="716" t="s">
        <v>90</v>
      </c>
      <c r="D16" s="1047">
        <v>43706</v>
      </c>
    </row>
    <row r="17" spans="2:4" ht="30" x14ac:dyDescent="0.25">
      <c r="B17" s="1046" t="s">
        <v>91</v>
      </c>
      <c r="C17" s="716" t="s">
        <v>92</v>
      </c>
      <c r="D17" s="1047">
        <v>43717</v>
      </c>
    </row>
    <row r="18" spans="2:4" x14ac:dyDescent="0.25">
      <c r="B18" s="1046" t="s">
        <v>93</v>
      </c>
      <c r="C18" s="716" t="s">
        <v>83</v>
      </c>
      <c r="D18" s="1047">
        <v>43839</v>
      </c>
    </row>
    <row r="19" spans="2:4" x14ac:dyDescent="0.25">
      <c r="B19" s="1046" t="s">
        <v>94</v>
      </c>
      <c r="C19" s="716" t="s">
        <v>83</v>
      </c>
      <c r="D19" s="1047">
        <v>43854</v>
      </c>
    </row>
    <row r="20" spans="2:4" x14ac:dyDescent="0.25">
      <c r="B20" s="1086">
        <v>7</v>
      </c>
      <c r="C20" s="715" t="s">
        <v>95</v>
      </c>
      <c r="D20" s="1088">
        <v>44187</v>
      </c>
    </row>
    <row r="21" spans="2:4" x14ac:dyDescent="0.25">
      <c r="B21" s="1086"/>
      <c r="C21" s="715" t="s">
        <v>96</v>
      </c>
      <c r="D21" s="1088"/>
    </row>
    <row r="22" spans="2:4" x14ac:dyDescent="0.25">
      <c r="B22" s="1086"/>
      <c r="C22" s="715" t="s">
        <v>97</v>
      </c>
      <c r="D22" s="1088"/>
    </row>
    <row r="23" spans="2:4" x14ac:dyDescent="0.25">
      <c r="B23" s="1086"/>
      <c r="C23" s="715" t="s">
        <v>98</v>
      </c>
      <c r="D23" s="1088"/>
    </row>
    <row r="24" spans="2:4" x14ac:dyDescent="0.25">
      <c r="B24" s="1087"/>
      <c r="C24" s="715" t="s">
        <v>99</v>
      </c>
      <c r="D24" s="1088"/>
    </row>
    <row r="25" spans="2:4" x14ac:dyDescent="0.25">
      <c r="B25" s="1046">
        <v>8</v>
      </c>
      <c r="C25" s="877" t="s">
        <v>100</v>
      </c>
      <c r="D25" s="1047" t="s">
        <v>101</v>
      </c>
    </row>
  </sheetData>
  <sheetProtection selectLockedCells="1"/>
  <mergeCells count="8">
    <mergeCell ref="B20:B24"/>
    <mergeCell ref="D20:D24"/>
    <mergeCell ref="B5:B6"/>
    <mergeCell ref="D5:D6"/>
    <mergeCell ref="B7:B10"/>
    <mergeCell ref="D7:D10"/>
    <mergeCell ref="B13:B15"/>
    <mergeCell ref="D13:D15"/>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147BC-D566-448B-A38D-5C1012E9BD4A}">
  <sheetPr codeName="Planilha4"/>
  <dimension ref="B1:K59"/>
  <sheetViews>
    <sheetView showGridLines="0" zoomScale="90" zoomScaleNormal="90" workbookViewId="0">
      <selection activeCell="C2" sqref="C2"/>
    </sheetView>
  </sheetViews>
  <sheetFormatPr defaultColWidth="9.140625" defaultRowHeight="15" x14ac:dyDescent="0.25"/>
  <cols>
    <col min="1" max="1" width="5.7109375" style="398" customWidth="1"/>
    <col min="2" max="2" width="5.28515625" style="398" customWidth="1"/>
    <col min="3" max="3" width="41.28515625" style="398" customWidth="1"/>
    <col min="4" max="5" width="9.140625" style="398" customWidth="1"/>
    <col min="6" max="6" width="18" style="398" customWidth="1"/>
    <col min="7" max="7" width="41" style="398" customWidth="1"/>
    <col min="8" max="13" width="9.140625" style="398" customWidth="1"/>
    <col min="14" max="14" width="13.7109375" style="398" customWidth="1"/>
    <col min="15" max="15" width="17" style="398" customWidth="1"/>
    <col min="16" max="1025" width="9.140625" style="398" customWidth="1"/>
    <col min="1026" max="16384" width="9.140625" style="398"/>
  </cols>
  <sheetData>
    <row r="1" spans="2:2" ht="90" customHeight="1" x14ac:dyDescent="0.25">
      <c r="B1" s="524" t="s">
        <v>102</v>
      </c>
    </row>
    <row r="2" spans="2:2" s="526" customFormat="1" ht="27.75" customHeight="1" x14ac:dyDescent="0.25">
      <c r="B2" s="525" t="s">
        <v>103</v>
      </c>
    </row>
    <row r="4" spans="2:2" x14ac:dyDescent="0.25">
      <c r="B4" s="520" t="s">
        <v>104</v>
      </c>
    </row>
    <row r="5" spans="2:2" x14ac:dyDescent="0.25">
      <c r="B5" s="520" t="s">
        <v>105</v>
      </c>
    </row>
    <row r="6" spans="2:2" x14ac:dyDescent="0.25">
      <c r="B6" s="520" t="s">
        <v>106</v>
      </c>
    </row>
    <row r="7" spans="2:2" x14ac:dyDescent="0.25">
      <c r="B7" s="520" t="s">
        <v>107</v>
      </c>
    </row>
    <row r="8" spans="2:2" x14ac:dyDescent="0.25">
      <c r="B8" s="520"/>
    </row>
    <row r="9" spans="2:2" x14ac:dyDescent="0.25">
      <c r="B9" s="527" t="s">
        <v>108</v>
      </c>
    </row>
    <row r="10" spans="2:2" x14ac:dyDescent="0.25">
      <c r="B10" s="528" t="s">
        <v>109</v>
      </c>
    </row>
    <row r="11" spans="2:2" x14ac:dyDescent="0.25">
      <c r="B11" s="520"/>
    </row>
    <row r="12" spans="2:2" x14ac:dyDescent="0.25">
      <c r="B12" s="529" t="s">
        <v>110</v>
      </c>
    </row>
    <row r="13" spans="2:2" x14ac:dyDescent="0.25">
      <c r="B13" s="530" t="s">
        <v>111</v>
      </c>
    </row>
    <row r="14" spans="2:2" ht="5.25" customHeight="1" x14ac:dyDescent="0.25">
      <c r="B14" s="520"/>
    </row>
    <row r="15" spans="2:2" x14ac:dyDescent="0.25">
      <c r="B15" s="529" t="s">
        <v>112</v>
      </c>
    </row>
    <row r="17" spans="2:2" x14ac:dyDescent="0.25">
      <c r="B17" s="528" t="s">
        <v>113</v>
      </c>
    </row>
    <row r="18" spans="2:2" ht="5.25" customHeight="1" x14ac:dyDescent="0.25">
      <c r="B18" s="520"/>
    </row>
    <row r="19" spans="2:2" x14ac:dyDescent="0.25">
      <c r="B19" s="528" t="s">
        <v>114</v>
      </c>
    </row>
    <row r="20" spans="2:2" ht="5.25" customHeight="1" x14ac:dyDescent="0.25">
      <c r="B20" s="520"/>
    </row>
    <row r="21" spans="2:2" x14ac:dyDescent="0.25">
      <c r="B21" s="528" t="s">
        <v>115</v>
      </c>
    </row>
    <row r="22" spans="2:2" ht="5.25" customHeight="1" x14ac:dyDescent="0.25">
      <c r="B22" s="520"/>
    </row>
    <row r="23" spans="2:2" x14ac:dyDescent="0.25">
      <c r="B23" s="529" t="s">
        <v>116</v>
      </c>
    </row>
    <row r="24" spans="2:2" ht="5.25" customHeight="1" x14ac:dyDescent="0.25">
      <c r="B24" s="520"/>
    </row>
    <row r="25" spans="2:2" x14ac:dyDescent="0.25">
      <c r="B25" s="529" t="s">
        <v>117</v>
      </c>
    </row>
    <row r="26" spans="2:2" ht="5.25" customHeight="1" x14ac:dyDescent="0.25">
      <c r="B26" s="520"/>
    </row>
    <row r="27" spans="2:2" x14ac:dyDescent="0.25">
      <c r="B27" s="528" t="s">
        <v>118</v>
      </c>
    </row>
    <row r="28" spans="2:2" ht="5.25" customHeight="1" x14ac:dyDescent="0.25">
      <c r="B28" s="520"/>
    </row>
    <row r="29" spans="2:2" x14ac:dyDescent="0.25">
      <c r="B29" s="520" t="s">
        <v>119</v>
      </c>
    </row>
    <row r="30" spans="2:2" ht="5.25" customHeight="1" x14ac:dyDescent="0.25">
      <c r="B30" s="520"/>
    </row>
    <row r="31" spans="2:2" x14ac:dyDescent="0.25">
      <c r="B31" s="528" t="s">
        <v>120</v>
      </c>
    </row>
    <row r="33" spans="2:11" ht="18.75" x14ac:dyDescent="0.25">
      <c r="B33" s="531" t="s">
        <v>121</v>
      </c>
      <c r="C33" s="521"/>
      <c r="F33" s="522"/>
      <c r="G33" s="523"/>
    </row>
    <row r="34" spans="2:11" ht="5.25" customHeight="1" x14ac:dyDescent="0.25">
      <c r="B34" s="520"/>
      <c r="C34" s="521"/>
      <c r="F34" s="522"/>
      <c r="G34" s="523"/>
    </row>
    <row r="35" spans="2:11" ht="18.75" x14ac:dyDescent="0.25">
      <c r="B35" s="531" t="s">
        <v>122</v>
      </c>
      <c r="C35" s="521"/>
      <c r="F35" s="522"/>
      <c r="G35" s="523"/>
    </row>
    <row r="36" spans="2:11" ht="5.25" customHeight="1" x14ac:dyDescent="0.25">
      <c r="B36" s="520"/>
      <c r="C36" s="521"/>
      <c r="F36" s="522"/>
      <c r="G36" s="523"/>
    </row>
    <row r="37" spans="2:11" ht="18.75" x14ac:dyDescent="0.25">
      <c r="B37" s="528" t="s">
        <v>123</v>
      </c>
      <c r="C37" s="521"/>
      <c r="F37" s="522"/>
      <c r="G37" s="523"/>
    </row>
    <row r="38" spans="2:11" ht="5.25" customHeight="1" x14ac:dyDescent="0.25">
      <c r="B38" s="520"/>
      <c r="C38" s="521"/>
      <c r="F38" s="522"/>
      <c r="G38" s="523"/>
    </row>
    <row r="39" spans="2:11" ht="18.75" x14ac:dyDescent="0.25">
      <c r="B39" s="520" t="s">
        <v>124</v>
      </c>
      <c r="C39" s="521"/>
      <c r="F39" s="522"/>
      <c r="G39" s="523"/>
    </row>
    <row r="40" spans="2:11" ht="18.75" x14ac:dyDescent="0.25">
      <c r="B40" s="520"/>
      <c r="C40" s="521"/>
      <c r="F40" s="522"/>
      <c r="G40" s="523"/>
    </row>
    <row r="41" spans="2:11" ht="17.25" x14ac:dyDescent="0.25">
      <c r="B41" s="532" t="s">
        <v>125</v>
      </c>
      <c r="C41" s="520"/>
      <c r="F41" s="522"/>
      <c r="G41" s="523"/>
    </row>
    <row r="42" spans="2:11" ht="18.75" x14ac:dyDescent="0.25">
      <c r="B42" s="533" t="s">
        <v>109</v>
      </c>
      <c r="C42" s="521"/>
    </row>
    <row r="43" spans="2:11" ht="9" customHeight="1" x14ac:dyDescent="0.25">
      <c r="B43" s="533"/>
      <c r="C43" s="521"/>
    </row>
    <row r="44" spans="2:11" ht="18.75" x14ac:dyDescent="0.25">
      <c r="B44" s="533" t="s">
        <v>126</v>
      </c>
      <c r="C44" s="521"/>
      <c r="F44" s="534"/>
      <c r="G44" s="520"/>
      <c r="K44" s="535"/>
    </row>
    <row r="45" spans="2:11" ht="9" customHeight="1" x14ac:dyDescent="0.25">
      <c r="B45" s="520"/>
      <c r="C45" s="521"/>
      <c r="G45" s="520"/>
      <c r="K45" s="535"/>
    </row>
    <row r="46" spans="2:11" ht="18.75" x14ac:dyDescent="0.25">
      <c r="B46" s="533" t="s">
        <v>127</v>
      </c>
      <c r="C46" s="521"/>
      <c r="G46" s="520"/>
      <c r="K46" s="535"/>
    </row>
    <row r="47" spans="2:11" ht="9" customHeight="1" x14ac:dyDescent="0.25">
      <c r="B47" s="520"/>
      <c r="C47" s="521"/>
      <c r="G47" s="520"/>
      <c r="K47" s="535"/>
    </row>
    <row r="48" spans="2:11" ht="18.75" x14ac:dyDescent="0.25">
      <c r="B48" s="533" t="s">
        <v>128</v>
      </c>
      <c r="C48" s="521"/>
      <c r="I48" s="539" t="s">
        <v>129</v>
      </c>
      <c r="J48" s="537"/>
      <c r="K48" s="540" t="s">
        <v>130</v>
      </c>
    </row>
    <row r="50" spans="2:2" x14ac:dyDescent="0.25">
      <c r="B50" s="520" t="s">
        <v>131</v>
      </c>
    </row>
    <row r="51" spans="2:2" ht="9" customHeight="1" x14ac:dyDescent="0.25">
      <c r="B51" s="520"/>
    </row>
    <row r="52" spans="2:2" x14ac:dyDescent="0.25">
      <c r="B52" s="520" t="s">
        <v>132</v>
      </c>
    </row>
    <row r="53" spans="2:2" ht="12" customHeight="1" x14ac:dyDescent="0.25"/>
    <row r="56" spans="2:2" x14ac:dyDescent="0.25">
      <c r="B56" s="520"/>
    </row>
    <row r="57" spans="2:2" x14ac:dyDescent="0.25">
      <c r="B57" s="533" t="s">
        <v>133</v>
      </c>
    </row>
    <row r="58" spans="2:2" ht="12" customHeight="1" x14ac:dyDescent="0.25"/>
    <row r="59" spans="2:2" x14ac:dyDescent="0.25">
      <c r="B59" s="533" t="s">
        <v>134</v>
      </c>
    </row>
  </sheetData>
  <sheetProtection selectLockedCells="1"/>
  <dataValidations disablePrompts="1" count="1">
    <dataValidation allowBlank="1" showInputMessage="1" showErrorMessage="1" prompt="Refere-se à área total da usina, ou seja, a soma das áreas: colhida,  reforma, produção de mudas, cana de ano e meio e bisada. " sqref="I52 I56:I57 I59 I61" xr:uid="{41474C04-3E76-4C8B-9882-A59220EFAFB6}">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5"/>
  <dimension ref="A1:BA38"/>
  <sheetViews>
    <sheetView workbookViewId="0">
      <selection activeCell="H4" sqref="H4:BA5"/>
    </sheetView>
  </sheetViews>
  <sheetFormatPr defaultColWidth="8.7109375" defaultRowHeight="15" x14ac:dyDescent="0.25"/>
  <cols>
    <col min="1" max="1" width="22.28515625" style="140" customWidth="1"/>
    <col min="2" max="2" width="20.7109375" style="140" customWidth="1"/>
    <col min="3" max="3" width="19.42578125" style="141" customWidth="1"/>
    <col min="4" max="4" width="55.140625" style="140" customWidth="1"/>
    <col min="5" max="5" width="20.140625" style="140" customWidth="1"/>
    <col min="6" max="6" width="13.42578125" style="140" customWidth="1"/>
    <col min="7" max="7" width="26.140625" style="204" customWidth="1"/>
    <col min="8" max="52" width="9.140625" style="147" customWidth="1"/>
    <col min="53" max="1025" width="8.42578125" customWidth="1"/>
  </cols>
  <sheetData>
    <row r="1" spans="1:53" s="57" customFormat="1" ht="90" customHeight="1" x14ac:dyDescent="0.25">
      <c r="A1" s="148"/>
      <c r="B1" s="148"/>
      <c r="C1" s="148"/>
      <c r="D1" s="148"/>
      <c r="E1" s="148"/>
      <c r="F1" s="148"/>
      <c r="G1" s="188"/>
    </row>
    <row r="2" spans="1:53" s="8" customFormat="1" ht="25.35" customHeight="1" x14ac:dyDescent="0.25">
      <c r="A2" s="8" t="s">
        <v>135</v>
      </c>
      <c r="G2" s="190"/>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row>
    <row r="3" spans="1:53" s="8" customFormat="1" ht="25.35" customHeight="1" x14ac:dyDescent="0.25">
      <c r="A3" s="1089" t="s">
        <v>136</v>
      </c>
      <c r="B3" s="1089"/>
      <c r="C3" s="1089"/>
      <c r="D3" s="1089"/>
      <c r="E3" s="1089"/>
      <c r="F3" s="1089"/>
      <c r="G3" s="205">
        <f>SUM(G5:G210000)</f>
        <v>2</v>
      </c>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row>
    <row r="4" spans="1:53" s="161" customFormat="1" ht="105" customHeight="1" x14ac:dyDescent="0.25">
      <c r="A4" s="1050" t="s">
        <v>137</v>
      </c>
      <c r="B4" s="1051" t="s">
        <v>138</v>
      </c>
      <c r="C4" s="171" t="s">
        <v>139</v>
      </c>
      <c r="D4" s="1053" t="s">
        <v>140</v>
      </c>
      <c r="E4" s="1053" t="s">
        <v>141</v>
      </c>
      <c r="F4" s="206" t="s">
        <v>142</v>
      </c>
      <c r="G4" s="187" t="s">
        <v>143</v>
      </c>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92"/>
    </row>
    <row r="5" spans="1:53" s="1" customFormat="1" x14ac:dyDescent="0.25">
      <c r="A5" s="140" t="s">
        <v>144</v>
      </c>
      <c r="B5" s="140" t="s">
        <v>145</v>
      </c>
      <c r="C5" s="207"/>
      <c r="D5" s="208" t="s">
        <v>146</v>
      </c>
      <c r="E5" s="208"/>
      <c r="F5" s="140"/>
      <c r="G5" s="204">
        <v>2</v>
      </c>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94"/>
    </row>
    <row r="6" spans="1:53" x14ac:dyDescent="0.25">
      <c r="D6" s="208"/>
      <c r="E6" s="208"/>
    </row>
    <row r="7" spans="1:53" s="195" customFormat="1" x14ac:dyDescent="0.25">
      <c r="A7" s="140"/>
      <c r="B7" s="140"/>
      <c r="C7" s="141"/>
      <c r="D7" s="140"/>
      <c r="E7" s="140"/>
      <c r="F7" s="140"/>
      <c r="G7" s="204"/>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c r="AW7" s="155"/>
      <c r="AX7" s="155"/>
      <c r="AY7" s="155"/>
      <c r="AZ7" s="155"/>
    </row>
    <row r="8" spans="1:53" s="195" customFormat="1" x14ac:dyDescent="0.25">
      <c r="A8" s="140"/>
      <c r="B8" s="140"/>
      <c r="C8" s="141"/>
      <c r="D8" s="140"/>
      <c r="E8" s="140"/>
      <c r="F8" s="140"/>
      <c r="G8" s="204"/>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c r="AW8" s="155"/>
      <c r="AX8" s="155"/>
      <c r="AY8" s="155"/>
      <c r="AZ8" s="155"/>
    </row>
    <row r="9" spans="1:53" s="195" customFormat="1" x14ac:dyDescent="0.25">
      <c r="A9" s="140"/>
      <c r="B9" s="140"/>
      <c r="C9" s="141"/>
      <c r="D9" s="140"/>
      <c r="E9" s="140"/>
      <c r="F9" s="140"/>
      <c r="G9" s="204"/>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row>
    <row r="10" spans="1:53" s="195" customFormat="1" x14ac:dyDescent="0.25">
      <c r="A10" s="140"/>
      <c r="B10" s="140"/>
      <c r="C10" s="141"/>
      <c r="D10" s="140"/>
      <c r="E10" s="140"/>
      <c r="F10" s="140"/>
      <c r="G10" s="204"/>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c r="AW10" s="155"/>
      <c r="AX10" s="155"/>
      <c r="AY10" s="155"/>
      <c r="AZ10" s="155"/>
    </row>
    <row r="11" spans="1:53" s="195" customFormat="1" x14ac:dyDescent="0.25">
      <c r="A11" s="140"/>
      <c r="B11" s="140"/>
      <c r="C11" s="141"/>
      <c r="D11" s="140"/>
      <c r="E11" s="140"/>
      <c r="F11" s="140"/>
      <c r="G11" s="204"/>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c r="AW11" s="155"/>
      <c r="AX11" s="155"/>
      <c r="AY11" s="155"/>
      <c r="AZ11" s="155"/>
    </row>
    <row r="12" spans="1:53" s="195" customFormat="1" x14ac:dyDescent="0.25">
      <c r="A12" s="140"/>
      <c r="B12" s="140"/>
      <c r="C12" s="141"/>
      <c r="D12" s="140"/>
      <c r="E12" s="140"/>
      <c r="F12" s="140"/>
      <c r="G12" s="204"/>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c r="AW12" s="155"/>
      <c r="AX12" s="155"/>
      <c r="AY12" s="155"/>
      <c r="AZ12" s="155"/>
    </row>
    <row r="13" spans="1:53" s="195" customFormat="1" x14ac:dyDescent="0.25">
      <c r="A13" s="140"/>
      <c r="B13" s="140"/>
      <c r="C13" s="141"/>
      <c r="D13" s="140"/>
      <c r="E13" s="140"/>
      <c r="F13" s="140"/>
      <c r="G13" s="204"/>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c r="AW13" s="155"/>
      <c r="AX13" s="155"/>
      <c r="AY13" s="155"/>
      <c r="AZ13" s="155"/>
    </row>
    <row r="14" spans="1:53" s="195" customFormat="1" x14ac:dyDescent="0.25">
      <c r="A14" s="140"/>
      <c r="B14" s="140"/>
      <c r="C14" s="141"/>
      <c r="D14" s="140"/>
      <c r="E14" s="140"/>
      <c r="F14" s="140"/>
      <c r="G14" s="204"/>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c r="AW14" s="155"/>
      <c r="AX14" s="155"/>
      <c r="AY14" s="155"/>
      <c r="AZ14" s="155"/>
    </row>
    <row r="15" spans="1:53" s="195" customFormat="1" x14ac:dyDescent="0.25">
      <c r="A15" s="140"/>
      <c r="B15" s="140"/>
      <c r="C15" s="141"/>
      <c r="D15" s="140"/>
      <c r="E15" s="140"/>
      <c r="F15" s="140"/>
      <c r="G15" s="204"/>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c r="AW15" s="155"/>
      <c r="AX15" s="155"/>
      <c r="AY15" s="155"/>
      <c r="AZ15" s="155"/>
    </row>
    <row r="16" spans="1:53" s="195" customFormat="1" x14ac:dyDescent="0.25">
      <c r="A16" s="140"/>
      <c r="B16" s="140"/>
      <c r="C16" s="141"/>
      <c r="D16" s="140"/>
      <c r="E16" s="140"/>
      <c r="F16" s="140"/>
      <c r="G16" s="204"/>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c r="AW16" s="155"/>
      <c r="AX16" s="155"/>
      <c r="AY16" s="155"/>
      <c r="AZ16" s="155"/>
    </row>
    <row r="17" spans="1:52" s="195" customFormat="1" x14ac:dyDescent="0.25">
      <c r="A17" s="140"/>
      <c r="B17" s="140"/>
      <c r="C17" s="141"/>
      <c r="D17" s="140"/>
      <c r="E17" s="140"/>
      <c r="F17" s="140"/>
      <c r="G17" s="204"/>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155"/>
      <c r="AM17" s="155"/>
      <c r="AN17" s="155"/>
      <c r="AO17" s="155"/>
      <c r="AP17" s="155"/>
      <c r="AQ17" s="155"/>
      <c r="AR17" s="155"/>
      <c r="AS17" s="155"/>
      <c r="AT17" s="155"/>
      <c r="AU17" s="155"/>
      <c r="AV17" s="155"/>
      <c r="AW17" s="155"/>
      <c r="AX17" s="155"/>
      <c r="AY17" s="155"/>
      <c r="AZ17" s="155"/>
    </row>
    <row r="18" spans="1:52" s="195" customFormat="1" x14ac:dyDescent="0.25">
      <c r="A18" s="140"/>
      <c r="B18" s="140"/>
      <c r="C18" s="141"/>
      <c r="D18" s="140"/>
      <c r="E18" s="140"/>
      <c r="F18" s="140"/>
      <c r="G18" s="204"/>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c r="AH18" s="155"/>
      <c r="AI18" s="155"/>
      <c r="AJ18" s="155"/>
      <c r="AK18" s="155"/>
      <c r="AL18" s="155"/>
      <c r="AM18" s="155"/>
      <c r="AN18" s="155"/>
      <c r="AO18" s="155"/>
      <c r="AP18" s="155"/>
      <c r="AQ18" s="155"/>
      <c r="AR18" s="155"/>
      <c r="AS18" s="155"/>
      <c r="AT18" s="155"/>
      <c r="AU18" s="155"/>
      <c r="AV18" s="155"/>
      <c r="AW18" s="155"/>
      <c r="AX18" s="155"/>
      <c r="AY18" s="155"/>
      <c r="AZ18" s="155"/>
    </row>
    <row r="19" spans="1:52" s="195" customFormat="1" x14ac:dyDescent="0.25">
      <c r="A19" s="140"/>
      <c r="B19" s="140"/>
      <c r="C19" s="141"/>
      <c r="D19" s="140"/>
      <c r="E19" s="140"/>
      <c r="F19" s="140"/>
      <c r="G19" s="204"/>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c r="AH19" s="155"/>
      <c r="AI19" s="155"/>
      <c r="AJ19" s="155"/>
      <c r="AK19" s="155"/>
      <c r="AL19" s="155"/>
      <c r="AM19" s="155"/>
      <c r="AN19" s="155"/>
      <c r="AO19" s="155"/>
      <c r="AP19" s="155"/>
      <c r="AQ19" s="155"/>
      <c r="AR19" s="155"/>
      <c r="AS19" s="155"/>
      <c r="AT19" s="155"/>
      <c r="AU19" s="155"/>
      <c r="AV19" s="155"/>
      <c r="AW19" s="155"/>
      <c r="AX19" s="155"/>
      <c r="AY19" s="155"/>
      <c r="AZ19" s="155"/>
    </row>
    <row r="20" spans="1:52" s="195" customFormat="1" x14ac:dyDescent="0.25">
      <c r="A20" s="140"/>
      <c r="B20" s="140"/>
      <c r="C20" s="141"/>
      <c r="D20" s="140"/>
      <c r="E20" s="140"/>
      <c r="F20" s="140"/>
      <c r="G20" s="204"/>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row>
    <row r="21" spans="1:52" s="195" customFormat="1" x14ac:dyDescent="0.25">
      <c r="A21" s="140"/>
      <c r="B21" s="140"/>
      <c r="C21" s="141"/>
      <c r="D21" s="140"/>
      <c r="E21" s="140"/>
      <c r="F21" s="140"/>
      <c r="G21" s="204"/>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155"/>
      <c r="AV21" s="155"/>
      <c r="AW21" s="155"/>
      <c r="AX21" s="155"/>
      <c r="AY21" s="155"/>
      <c r="AZ21" s="155"/>
    </row>
    <row r="22" spans="1:52" s="195" customFormat="1" x14ac:dyDescent="0.25">
      <c r="A22" s="140"/>
      <c r="B22" s="140"/>
      <c r="C22" s="141"/>
      <c r="D22" s="140"/>
      <c r="E22" s="140"/>
      <c r="F22" s="140"/>
      <c r="G22" s="204"/>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c r="AH22" s="155"/>
      <c r="AI22" s="155"/>
      <c r="AJ22" s="155"/>
      <c r="AK22" s="155"/>
      <c r="AL22" s="155"/>
      <c r="AM22" s="155"/>
      <c r="AN22" s="155"/>
      <c r="AO22" s="155"/>
      <c r="AP22" s="155"/>
      <c r="AQ22" s="155"/>
      <c r="AR22" s="155"/>
      <c r="AS22" s="155"/>
      <c r="AT22" s="155"/>
      <c r="AU22" s="155"/>
      <c r="AV22" s="155"/>
      <c r="AW22" s="155"/>
      <c r="AX22" s="155"/>
      <c r="AY22" s="155"/>
      <c r="AZ22" s="155"/>
    </row>
    <row r="23" spans="1:52" s="195" customFormat="1" x14ac:dyDescent="0.25">
      <c r="A23" s="140"/>
      <c r="B23" s="140"/>
      <c r="C23" s="141"/>
      <c r="D23" s="140"/>
      <c r="E23" s="140"/>
      <c r="F23" s="140"/>
      <c r="G23" s="204"/>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c r="AT23" s="155"/>
      <c r="AU23" s="155"/>
      <c r="AV23" s="155"/>
      <c r="AW23" s="155"/>
      <c r="AX23" s="155"/>
      <c r="AY23" s="155"/>
      <c r="AZ23" s="155"/>
    </row>
    <row r="24" spans="1:52" s="195" customFormat="1" x14ac:dyDescent="0.25">
      <c r="A24" s="140"/>
      <c r="B24" s="140"/>
      <c r="C24" s="141"/>
      <c r="D24" s="140"/>
      <c r="E24" s="140"/>
      <c r="F24" s="140"/>
      <c r="G24" s="204"/>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c r="AT24" s="155"/>
      <c r="AU24" s="155"/>
      <c r="AV24" s="155"/>
      <c r="AW24" s="155"/>
      <c r="AX24" s="155"/>
      <c r="AY24" s="155"/>
      <c r="AZ24" s="155"/>
    </row>
    <row r="25" spans="1:52" s="195" customFormat="1" x14ac:dyDescent="0.25">
      <c r="A25" s="140"/>
      <c r="B25" s="140"/>
      <c r="C25" s="141"/>
      <c r="D25" s="140"/>
      <c r="E25" s="140"/>
      <c r="F25" s="140"/>
      <c r="G25" s="204"/>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c r="AH25" s="155"/>
      <c r="AI25" s="155"/>
      <c r="AJ25" s="155"/>
      <c r="AK25" s="155"/>
      <c r="AL25" s="155"/>
      <c r="AM25" s="155"/>
      <c r="AN25" s="155"/>
      <c r="AO25" s="155"/>
      <c r="AP25" s="155"/>
      <c r="AQ25" s="155"/>
      <c r="AR25" s="155"/>
      <c r="AS25" s="155"/>
      <c r="AT25" s="155"/>
      <c r="AU25" s="155"/>
      <c r="AV25" s="155"/>
      <c r="AW25" s="155"/>
      <c r="AX25" s="155"/>
      <c r="AY25" s="155"/>
      <c r="AZ25" s="155"/>
    </row>
    <row r="26" spans="1:52" s="195" customFormat="1" x14ac:dyDescent="0.25">
      <c r="A26" s="140"/>
      <c r="B26" s="140"/>
      <c r="C26" s="141"/>
      <c r="D26" s="140"/>
      <c r="E26" s="140"/>
      <c r="F26" s="140"/>
      <c r="G26" s="204"/>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row>
    <row r="27" spans="1:52" s="195" customFormat="1" x14ac:dyDescent="0.25">
      <c r="A27" s="140"/>
      <c r="B27" s="140"/>
      <c r="C27" s="141"/>
      <c r="D27" s="140"/>
      <c r="E27" s="140"/>
      <c r="F27" s="140"/>
      <c r="G27" s="204"/>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c r="AW27" s="155"/>
      <c r="AX27" s="155"/>
      <c r="AY27" s="155"/>
      <c r="AZ27" s="155"/>
    </row>
    <row r="28" spans="1:52" s="195" customFormat="1" x14ac:dyDescent="0.25">
      <c r="A28" s="140"/>
      <c r="B28" s="140"/>
      <c r="C28" s="141"/>
      <c r="D28" s="140"/>
      <c r="E28" s="140"/>
      <c r="F28" s="140"/>
      <c r="G28" s="204"/>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c r="AW28" s="155"/>
      <c r="AX28" s="155"/>
      <c r="AY28" s="155"/>
      <c r="AZ28" s="155"/>
    </row>
    <row r="29" spans="1:52" s="195" customFormat="1" x14ac:dyDescent="0.25">
      <c r="A29" s="140"/>
      <c r="B29" s="140"/>
      <c r="C29" s="141"/>
      <c r="D29" s="140"/>
      <c r="E29" s="140"/>
      <c r="F29" s="140"/>
      <c r="G29" s="204"/>
      <c r="H29" s="155"/>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row>
    <row r="30" spans="1:52" s="195" customFormat="1" x14ac:dyDescent="0.25">
      <c r="A30" s="140"/>
      <c r="B30" s="140"/>
      <c r="C30" s="141"/>
      <c r="D30" s="140"/>
      <c r="E30" s="140"/>
      <c r="F30" s="140"/>
      <c r="G30" s="204"/>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5"/>
      <c r="AZ30" s="155"/>
    </row>
    <row r="31" spans="1:52" s="195" customFormat="1" x14ac:dyDescent="0.25">
      <c r="A31" s="140"/>
      <c r="B31" s="140"/>
      <c r="C31" s="141"/>
      <c r="D31" s="140"/>
      <c r="E31" s="140"/>
      <c r="F31" s="140"/>
      <c r="G31" s="204"/>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c r="AW31" s="155"/>
      <c r="AX31" s="155"/>
      <c r="AY31" s="155"/>
      <c r="AZ31" s="155"/>
    </row>
    <row r="32" spans="1:52" s="195" customFormat="1" x14ac:dyDescent="0.25">
      <c r="A32" s="140"/>
      <c r="B32" s="140"/>
      <c r="C32" s="141"/>
      <c r="D32" s="140"/>
      <c r="E32" s="140"/>
      <c r="F32" s="140"/>
      <c r="G32" s="204"/>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row>
    <row r="33" spans="1:52" s="195" customFormat="1" x14ac:dyDescent="0.25">
      <c r="A33" s="140"/>
      <c r="B33" s="140"/>
      <c r="C33" s="141"/>
      <c r="D33" s="140"/>
      <c r="E33" s="140"/>
      <c r="F33" s="140"/>
      <c r="G33" s="204"/>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c r="AH33" s="155"/>
      <c r="AI33" s="155"/>
      <c r="AJ33" s="155"/>
      <c r="AK33" s="155"/>
      <c r="AL33" s="155"/>
      <c r="AM33" s="155"/>
      <c r="AN33" s="155"/>
      <c r="AO33" s="155"/>
      <c r="AP33" s="155"/>
      <c r="AQ33" s="155"/>
      <c r="AR33" s="155"/>
      <c r="AS33" s="155"/>
      <c r="AT33" s="155"/>
      <c r="AU33" s="155"/>
      <c r="AV33" s="155"/>
      <c r="AW33" s="155"/>
      <c r="AX33" s="155"/>
      <c r="AY33" s="155"/>
      <c r="AZ33" s="155"/>
    </row>
    <row r="34" spans="1:52" s="195" customFormat="1" x14ac:dyDescent="0.25">
      <c r="A34" s="140"/>
      <c r="B34" s="140"/>
      <c r="C34" s="141"/>
      <c r="D34" s="140"/>
      <c r="E34" s="140"/>
      <c r="F34" s="140"/>
      <c r="G34" s="204"/>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row>
    <row r="35" spans="1:52" s="195" customFormat="1" x14ac:dyDescent="0.25">
      <c r="A35" s="140"/>
      <c r="B35" s="140"/>
      <c r="C35" s="141"/>
      <c r="D35" s="140"/>
      <c r="E35" s="140"/>
      <c r="F35" s="140"/>
      <c r="G35" s="204"/>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row>
    <row r="36" spans="1:52" s="195" customFormat="1" x14ac:dyDescent="0.25">
      <c r="A36" s="140"/>
      <c r="B36" s="140"/>
      <c r="C36" s="141"/>
      <c r="D36" s="140"/>
      <c r="E36" s="140"/>
      <c r="F36" s="140"/>
      <c r="G36" s="204"/>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c r="AG36" s="155"/>
      <c r="AH36" s="155"/>
      <c r="AI36" s="155"/>
      <c r="AJ36" s="155"/>
      <c r="AK36" s="155"/>
      <c r="AL36" s="155"/>
      <c r="AM36" s="155"/>
      <c r="AN36" s="155"/>
      <c r="AO36" s="155"/>
      <c r="AP36" s="155"/>
      <c r="AQ36" s="155"/>
      <c r="AR36" s="155"/>
      <c r="AS36" s="155"/>
      <c r="AT36" s="155"/>
      <c r="AU36" s="155"/>
      <c r="AV36" s="155"/>
      <c r="AW36" s="155"/>
      <c r="AX36" s="155"/>
      <c r="AY36" s="155"/>
      <c r="AZ36" s="155"/>
    </row>
    <row r="37" spans="1:52" s="195" customFormat="1" x14ac:dyDescent="0.25">
      <c r="A37" s="140"/>
      <c r="B37" s="140"/>
      <c r="C37" s="141"/>
      <c r="D37" s="140"/>
      <c r="E37" s="140"/>
      <c r="F37" s="140"/>
      <c r="G37" s="204"/>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c r="AM37" s="155"/>
      <c r="AN37" s="155"/>
      <c r="AO37" s="155"/>
      <c r="AP37" s="155"/>
      <c r="AQ37" s="155"/>
      <c r="AR37" s="155"/>
      <c r="AS37" s="155"/>
      <c r="AT37" s="155"/>
      <c r="AU37" s="155"/>
      <c r="AV37" s="155"/>
      <c r="AW37" s="155"/>
      <c r="AX37" s="155"/>
      <c r="AY37" s="155"/>
      <c r="AZ37" s="155"/>
    </row>
    <row r="38" spans="1:52" s="195" customFormat="1" x14ac:dyDescent="0.25">
      <c r="A38" s="140"/>
      <c r="B38" s="140"/>
      <c r="C38" s="141"/>
      <c r="D38" s="140"/>
      <c r="E38" s="140"/>
      <c r="F38" s="140"/>
      <c r="G38" s="204"/>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c r="AH38" s="155"/>
      <c r="AI38" s="155"/>
      <c r="AJ38" s="155"/>
      <c r="AK38" s="155"/>
      <c r="AL38" s="155"/>
      <c r="AM38" s="155"/>
      <c r="AN38" s="155"/>
      <c r="AO38" s="155"/>
      <c r="AP38" s="155"/>
      <c r="AQ38" s="155"/>
      <c r="AR38" s="155"/>
      <c r="AS38" s="155"/>
      <c r="AT38" s="155"/>
      <c r="AU38" s="155"/>
      <c r="AV38" s="155"/>
      <c r="AW38" s="155"/>
      <c r="AX38" s="155"/>
      <c r="AY38" s="155"/>
      <c r="AZ38" s="155"/>
    </row>
  </sheetData>
  <sheetProtection selectLockedCells="1"/>
  <mergeCells count="1">
    <mergeCell ref="A3:F3"/>
  </mergeCells>
  <dataValidations count="3">
    <dataValidation allowBlank="1" showInputMessage="1" showErrorMessage="1" prompt="Para consultar, informe o número de registro no CAR (ou número de protocolo) neste site:_x000a__x000a_http://www.car.gov.br/#/consultar" sqref="D4:E4" xr:uid="{00000000-0002-0000-0800-000000000000}">
      <formula1>0</formula1>
      <formula2>0</formula2>
    </dataValidation>
    <dataValidation type="list" allowBlank="1" showInputMessage="1" showErrorMessage="1" sqref="C5:C1005" xr:uid="{00000000-0002-0000-0800-000001000000}">
      <formula1>"Sim,Não"</formula1>
      <formula2>0</formula2>
    </dataValidation>
    <dataValidation type="list" allowBlank="1" showInputMessage="1" showErrorMessage="1" sqref="E5:E1005" xr:uid="{00000000-0002-0000-0800-000002000000}">
      <formula1>"Ativo,Pendente,Cancelado"</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6"/>
  <dimension ref="A1:AML464"/>
  <sheetViews>
    <sheetView showGridLines="0" zoomScale="120" zoomScaleNormal="120" workbookViewId="0">
      <selection activeCell="J10" sqref="J10"/>
    </sheetView>
  </sheetViews>
  <sheetFormatPr defaultColWidth="8.7109375" defaultRowHeight="15" x14ac:dyDescent="0.25"/>
  <cols>
    <col min="1" max="1" width="5.7109375" style="5" customWidth="1"/>
    <col min="2" max="2" width="32.140625" style="5" customWidth="1"/>
    <col min="3" max="3" width="3" style="5" customWidth="1"/>
    <col min="4" max="4" width="18.7109375" style="5" customWidth="1"/>
    <col min="5" max="5" width="19.7109375" style="2" customWidth="1"/>
    <col min="6" max="6" width="19.28515625" style="5" customWidth="1"/>
    <col min="7" max="7" width="40.28515625" style="5" customWidth="1"/>
    <col min="8" max="8" width="21.42578125" style="5" customWidth="1"/>
    <col min="9" max="9" width="19.28515625" style="5" customWidth="1"/>
    <col min="10" max="21" width="9.140625" style="6" customWidth="1"/>
    <col min="22" max="1019" width="9.140625" style="5" customWidth="1"/>
  </cols>
  <sheetData>
    <row r="1" spans="1:21" ht="102" customHeight="1" x14ac:dyDescent="0.25">
      <c r="A1" s="1068" t="s">
        <v>1419</v>
      </c>
      <c r="B1" s="1068"/>
      <c r="C1" s="1069" t="s">
        <v>1420</v>
      </c>
      <c r="D1" s="1069"/>
      <c r="E1" s="1069"/>
      <c r="F1" s="1069"/>
      <c r="G1" s="1069"/>
      <c r="H1" s="1069"/>
      <c r="I1" s="1069"/>
      <c r="J1" s="1069"/>
      <c r="K1" s="1069"/>
      <c r="L1" s="1067"/>
      <c r="M1" s="1067"/>
      <c r="N1" s="1067"/>
    </row>
    <row r="2" spans="1:21" ht="90" customHeight="1" x14ac:dyDescent="0.25">
      <c r="B2" s="7"/>
      <c r="C2" s="7"/>
      <c r="D2" s="7"/>
      <c r="E2" s="7"/>
      <c r="F2" s="7"/>
      <c r="G2" s="7"/>
      <c r="H2" s="7"/>
      <c r="I2" s="7"/>
    </row>
    <row r="3" spans="1:21" s="8" customFormat="1" ht="25.35" customHeight="1" x14ac:dyDescent="0.25">
      <c r="B3" s="8" t="s">
        <v>147</v>
      </c>
      <c r="I3" s="9" t="s">
        <v>148</v>
      </c>
      <c r="J3" s="10"/>
      <c r="K3" s="10"/>
      <c r="L3" s="10"/>
      <c r="M3" s="10"/>
      <c r="N3" s="10"/>
      <c r="O3" s="10"/>
      <c r="P3" s="10"/>
      <c r="Q3" s="10"/>
      <c r="R3" s="10"/>
      <c r="S3" s="10"/>
      <c r="T3" s="10"/>
      <c r="U3" s="10"/>
    </row>
    <row r="4" spans="1:21" s="5" customFormat="1" x14ac:dyDescent="0.25">
      <c r="D4" s="2"/>
      <c r="J4" s="6"/>
      <c r="K4" s="6"/>
      <c r="L4" s="6"/>
      <c r="M4" s="6"/>
      <c r="N4" s="6"/>
      <c r="O4" s="6"/>
      <c r="P4" s="6"/>
      <c r="Q4" s="6"/>
      <c r="R4" s="6"/>
      <c r="S4" s="6"/>
      <c r="T4" s="6"/>
      <c r="U4" s="6"/>
    </row>
    <row r="5" spans="1:21" ht="15.75" x14ac:dyDescent="0.25">
      <c r="B5" s="11" t="s">
        <v>149</v>
      </c>
      <c r="C5" s="11"/>
      <c r="D5" s="1075" t="s">
        <v>150</v>
      </c>
      <c r="E5" s="1075"/>
      <c r="F5" s="1075"/>
      <c r="G5" s="1075"/>
      <c r="H5" s="1075"/>
      <c r="I5" s="1075"/>
    </row>
    <row r="6" spans="1:21" ht="6" customHeight="1" x14ac:dyDescent="0.25">
      <c r="B6" s="11"/>
      <c r="C6" s="11"/>
      <c r="D6" s="12"/>
      <c r="E6" s="12"/>
      <c r="F6" s="12"/>
      <c r="G6" s="12"/>
      <c r="H6" s="12"/>
      <c r="I6" s="12"/>
    </row>
    <row r="7" spans="1:21" ht="15.75" x14ac:dyDescent="0.25">
      <c r="B7" s="11" t="s">
        <v>151</v>
      </c>
      <c r="C7" s="11"/>
      <c r="D7" s="1075" t="s">
        <v>145</v>
      </c>
      <c r="E7" s="1075"/>
      <c r="F7" s="1075"/>
      <c r="G7" s="1075"/>
      <c r="H7" s="1075"/>
      <c r="I7" s="1075"/>
    </row>
    <row r="8" spans="1:21" ht="6" customHeight="1" x14ac:dyDescent="0.25">
      <c r="B8" s="11"/>
      <c r="C8" s="11"/>
      <c r="D8" s="12"/>
      <c r="E8" s="12"/>
      <c r="F8" s="12"/>
      <c r="G8" s="12"/>
      <c r="H8" s="12"/>
      <c r="I8" s="12"/>
    </row>
    <row r="9" spans="1:21" ht="15.75" x14ac:dyDescent="0.25">
      <c r="B9" s="11" t="s">
        <v>152</v>
      </c>
      <c r="C9" s="11"/>
      <c r="D9" s="1075"/>
      <c r="E9" s="1075"/>
      <c r="F9" s="1075"/>
      <c r="G9" s="1075"/>
      <c r="H9" s="1075"/>
      <c r="I9" s="1075"/>
    </row>
    <row r="10" spans="1:21" ht="6" customHeight="1" x14ac:dyDescent="0.25">
      <c r="B10" s="11"/>
      <c r="C10" s="11"/>
      <c r="D10" s="12"/>
      <c r="E10" s="12"/>
      <c r="F10" s="13"/>
      <c r="G10" s="13"/>
      <c r="H10" s="13"/>
      <c r="I10" s="13"/>
    </row>
    <row r="11" spans="1:21" ht="15.75" x14ac:dyDescent="0.25">
      <c r="B11" s="11" t="s">
        <v>153</v>
      </c>
      <c r="C11" s="11"/>
      <c r="D11" s="1075" t="s">
        <v>154</v>
      </c>
      <c r="E11" s="1075"/>
      <c r="F11" s="14"/>
    </row>
    <row r="12" spans="1:21" ht="4.5" customHeight="1" x14ac:dyDescent="0.25">
      <c r="B12" s="11"/>
      <c r="C12" s="11"/>
      <c r="D12" s="15"/>
      <c r="E12" s="15"/>
    </row>
    <row r="13" spans="1:21" s="5" customFormat="1" ht="15.75" x14ac:dyDescent="0.25">
      <c r="B13" s="11" t="s">
        <v>155</v>
      </c>
      <c r="C13" s="11"/>
      <c r="D13" s="1076"/>
      <c r="E13" s="1076"/>
      <c r="J13"/>
      <c r="K13"/>
      <c r="L13"/>
      <c r="M13"/>
      <c r="N13"/>
      <c r="O13"/>
      <c r="P13"/>
      <c r="Q13"/>
      <c r="R13"/>
      <c r="S13"/>
      <c r="T13"/>
      <c r="U13"/>
    </row>
    <row r="14" spans="1:21" ht="4.5" customHeight="1" x14ac:dyDescent="0.25">
      <c r="B14" s="11"/>
      <c r="C14" s="11"/>
      <c r="D14" s="15"/>
      <c r="E14" s="15"/>
    </row>
    <row r="15" spans="1:21" s="398" customFormat="1" ht="15.75" x14ac:dyDescent="0.25">
      <c r="B15" s="585" t="s">
        <v>156</v>
      </c>
      <c r="C15" s="585"/>
      <c r="D15" s="586">
        <v>45413</v>
      </c>
      <c r="E15" s="505" t="s">
        <v>157</v>
      </c>
      <c r="F15" s="586">
        <v>45778</v>
      </c>
      <c r="G15" s="587"/>
    </row>
    <row r="16" spans="1:21" s="398" customFormat="1" ht="8.1" customHeight="1" x14ac:dyDescent="0.25">
      <c r="B16" s="588"/>
      <c r="C16" s="588"/>
      <c r="D16" s="589"/>
      <c r="E16" s="589"/>
    </row>
    <row r="17" spans="2:1026" ht="6" customHeight="1" x14ac:dyDescent="0.25">
      <c r="B17" s="16"/>
      <c r="C17" s="16"/>
      <c r="D17" s="17"/>
      <c r="E17" s="17"/>
      <c r="F17" s="18"/>
      <c r="G17" s="17"/>
      <c r="H17" s="18"/>
      <c r="I17" s="18"/>
      <c r="K17" s="5"/>
      <c r="L17" s="5"/>
      <c r="M17" s="5"/>
      <c r="N17" s="5"/>
      <c r="O17" s="5"/>
      <c r="P17" s="5"/>
      <c r="Q17" s="5"/>
      <c r="R17" s="5"/>
      <c r="S17" s="5"/>
      <c r="T17" s="5"/>
      <c r="U17" s="5"/>
      <c r="AMF17" s="5"/>
      <c r="AMG17" s="5"/>
      <c r="AMH17" s="5"/>
      <c r="AMI17" s="5"/>
      <c r="AMJ17" s="5"/>
      <c r="AMK17" s="5"/>
      <c r="AML17" s="5"/>
    </row>
    <row r="18" spans="2:1026" ht="17.25" x14ac:dyDescent="0.25">
      <c r="B18" s="1071" t="s">
        <v>147</v>
      </c>
      <c r="C18" s="1071"/>
      <c r="D18" s="1071"/>
      <c r="E18" s="19"/>
      <c r="F18" s="18"/>
      <c r="G18" s="18"/>
      <c r="H18" s="18"/>
      <c r="I18" s="18"/>
      <c r="K18"/>
    </row>
    <row r="19" spans="2:1026" ht="6" customHeight="1" x14ac:dyDescent="0.25">
      <c r="B19" s="19"/>
      <c r="C19" s="19"/>
      <c r="D19" s="20"/>
      <c r="E19" s="21"/>
      <c r="F19" s="18"/>
      <c r="G19" s="22"/>
      <c r="H19" s="18"/>
      <c r="I19" s="18"/>
      <c r="K19"/>
    </row>
    <row r="20" spans="2:1026" ht="31.35" customHeight="1" x14ac:dyDescent="0.25">
      <c r="B20" s="1042" t="s">
        <v>158</v>
      </c>
      <c r="C20" s="1042"/>
      <c r="D20" s="23">
        <f>IFERROR(_BIODIESEL!C4,SUM(D21:D26))</f>
        <v>0</v>
      </c>
      <c r="E20" s="452"/>
      <c r="F20" s="1070" t="s">
        <v>159</v>
      </c>
      <c r="G20" s="1070"/>
      <c r="H20" s="23">
        <f>IF(D20=0,0,H22-D20)</f>
        <v>0</v>
      </c>
      <c r="I20" s="18"/>
      <c r="K20"/>
    </row>
    <row r="21" spans="2:1026" ht="15.75" x14ac:dyDescent="0.25">
      <c r="B21" s="24" t="s">
        <v>160</v>
      </c>
      <c r="C21" s="24"/>
      <c r="D21" s="25">
        <f>IFERROR(_BIODIESEL!C5,0)</f>
        <v>0</v>
      </c>
      <c r="E21" s="21"/>
      <c r="F21" s="18"/>
      <c r="G21" s="26"/>
      <c r="H21" s="26" t="s">
        <v>161</v>
      </c>
      <c r="I21" s="18"/>
      <c r="K21"/>
    </row>
    <row r="22" spans="2:1026" ht="17.25" x14ac:dyDescent="0.25">
      <c r="B22" s="24" t="s">
        <v>162</v>
      </c>
      <c r="C22" s="24"/>
      <c r="D22" s="25">
        <f>IFERROR(_BIODIESEL!C6,0)</f>
        <v>0</v>
      </c>
      <c r="E22" s="21"/>
      <c r="F22" s="18"/>
      <c r="G22" s="26"/>
      <c r="H22" s="27">
        <f>_DADOSAUXILIARES!F214</f>
        <v>86.5</v>
      </c>
      <c r="I22" s="18"/>
      <c r="K22"/>
    </row>
    <row r="23" spans="2:1026" ht="15.75" x14ac:dyDescent="0.25">
      <c r="B23" s="24" t="s">
        <v>163</v>
      </c>
      <c r="C23" s="24"/>
      <c r="D23" s="25">
        <f>IFERROR(_BIODIESEL!C7,0)</f>
        <v>0</v>
      </c>
      <c r="E23" s="21"/>
      <c r="F23" s="18"/>
      <c r="G23" s="26"/>
      <c r="H23" s="26" t="s">
        <v>164</v>
      </c>
      <c r="I23" s="26"/>
    </row>
    <row r="24" spans="2:1026" ht="17.25" x14ac:dyDescent="0.25">
      <c r="B24" s="24" t="s">
        <v>165</v>
      </c>
      <c r="C24" s="24"/>
      <c r="D24" s="25">
        <f>IFERROR(_BIODIESEL!C8,0)</f>
        <v>0</v>
      </c>
      <c r="E24" s="21"/>
      <c r="F24" s="18"/>
      <c r="G24" s="26"/>
      <c r="H24" s="28">
        <f>IF(D20=0,0,(H22-D20)/H22)</f>
        <v>0</v>
      </c>
      <c r="I24" s="18"/>
    </row>
    <row r="25" spans="2:1026" ht="18" customHeight="1" x14ac:dyDescent="0.25">
      <c r="B25" s="24" t="s">
        <v>166</v>
      </c>
      <c r="C25" s="24"/>
      <c r="D25" s="25">
        <f>IFERROR(_BIODIESEL!C9,0)</f>
        <v>0</v>
      </c>
      <c r="E25" s="21"/>
      <c r="F25" s="18"/>
      <c r="G25" s="26"/>
      <c r="H25" s="26"/>
      <c r="I25" s="18"/>
    </row>
    <row r="26" spans="2:1026" ht="15.75" x14ac:dyDescent="0.25">
      <c r="B26" s="24" t="s">
        <v>167</v>
      </c>
      <c r="C26" s="24"/>
      <c r="D26" s="25">
        <f>IFERROR(_BIODIESEL!C10,0)</f>
        <v>0</v>
      </c>
      <c r="E26" s="21"/>
      <c r="F26" s="18"/>
      <c r="G26" s="26"/>
      <c r="H26" s="18"/>
      <c r="I26" s="18"/>
    </row>
    <row r="27" spans="2:1026" ht="6" customHeight="1" x14ac:dyDescent="0.25">
      <c r="B27" s="24"/>
      <c r="C27" s="24"/>
      <c r="D27" s="29"/>
      <c r="E27" s="21"/>
      <c r="F27" s="18"/>
      <c r="G27" s="18"/>
      <c r="H27" s="18"/>
      <c r="I27" s="18"/>
    </row>
    <row r="28" spans="2:1026" x14ac:dyDescent="0.25">
      <c r="E28" s="5"/>
      <c r="H28" s="30"/>
      <c r="L28" s="31"/>
    </row>
    <row r="29" spans="2:1026" ht="15.75" customHeight="1" x14ac:dyDescent="0.25">
      <c r="B29" s="1077" t="s">
        <v>168</v>
      </c>
      <c r="C29" s="1077"/>
      <c r="D29" s="1077"/>
      <c r="E29" s="1077"/>
      <c r="F29" s="1077"/>
      <c r="G29" s="1077"/>
      <c r="H29" s="1077"/>
      <c r="I29" s="1077"/>
      <c r="L29" s="31"/>
    </row>
    <row r="30" spans="2:1026" ht="15.75" x14ac:dyDescent="0.25">
      <c r="B30" s="1074" t="s">
        <v>169</v>
      </c>
      <c r="C30" s="1074"/>
      <c r="D30" s="1074"/>
      <c r="E30" s="1074"/>
      <c r="F30" s="1074"/>
      <c r="G30" s="1074"/>
      <c r="H30" s="1074"/>
      <c r="I30" s="1074"/>
    </row>
    <row r="31" spans="2:1026" ht="18.75" x14ac:dyDescent="0.25">
      <c r="B31" s="32"/>
      <c r="C31" s="32"/>
      <c r="D31" s="32" t="s">
        <v>170</v>
      </c>
      <c r="E31" s="1038" t="s">
        <v>37</v>
      </c>
      <c r="F31" s="577"/>
      <c r="G31" s="577"/>
      <c r="H31" s="577"/>
      <c r="I31" s="577"/>
    </row>
    <row r="32" spans="2:1026" x14ac:dyDescent="0.25">
      <c r="B32" s="24"/>
      <c r="C32" s="24"/>
      <c r="D32" s="32" t="s">
        <v>171</v>
      </c>
      <c r="E32" s="33">
        <f>E39+H39</f>
        <v>0</v>
      </c>
      <c r="F32" s="34" t="s">
        <v>172</v>
      </c>
      <c r="G32" s="20"/>
      <c r="H32" s="20"/>
      <c r="I32" s="17"/>
      <c r="L32" s="36"/>
    </row>
    <row r="33" spans="2:12" x14ac:dyDescent="0.25">
      <c r="B33" s="24"/>
      <c r="C33" s="24"/>
      <c r="D33" s="32" t="s">
        <v>173</v>
      </c>
      <c r="E33" s="1041">
        <f>(E40*E38)+(H40*H38)</f>
        <v>0</v>
      </c>
      <c r="F33" s="34"/>
      <c r="G33" s="20"/>
      <c r="H33" s="20"/>
      <c r="I33" s="17"/>
      <c r="L33" s="36"/>
    </row>
    <row r="34" spans="2:12" x14ac:dyDescent="0.25">
      <c r="B34" s="24"/>
      <c r="C34" s="24"/>
      <c r="D34" s="32" t="s">
        <v>174</v>
      </c>
      <c r="E34" s="33">
        <f>E41+H41</f>
        <v>0</v>
      </c>
      <c r="F34" s="34" t="s">
        <v>175</v>
      </c>
      <c r="G34" s="20"/>
      <c r="H34" s="20"/>
      <c r="I34" s="17"/>
      <c r="L34" s="36"/>
    </row>
    <row r="35" spans="2:12" ht="33" customHeight="1" x14ac:dyDescent="0.25">
      <c r="B35" s="1072" t="s">
        <v>176</v>
      </c>
      <c r="C35" s="1072"/>
      <c r="D35" s="1073"/>
      <c r="E35" s="33">
        <f>E42+H42</f>
        <v>0</v>
      </c>
      <c r="F35" s="34" t="s">
        <v>175</v>
      </c>
      <c r="G35" s="20"/>
      <c r="H35" s="20"/>
      <c r="I35" s="17"/>
      <c r="L35" s="36"/>
    </row>
    <row r="36" spans="2:12" ht="15.75" x14ac:dyDescent="0.25">
      <c r="B36" s="1074" t="s">
        <v>177</v>
      </c>
      <c r="C36" s="1074"/>
      <c r="D36" s="1074"/>
      <c r="E36" s="1074"/>
      <c r="F36" s="1074"/>
      <c r="G36" s="1074"/>
      <c r="H36" s="1074"/>
      <c r="I36" s="1074"/>
    </row>
    <row r="37" spans="2:12" s="398" customFormat="1" ht="15.75" customHeight="1" x14ac:dyDescent="0.25">
      <c r="B37" s="576"/>
      <c r="C37" s="576"/>
      <c r="D37" s="577"/>
      <c r="E37" s="578" t="s">
        <v>178</v>
      </c>
      <c r="F37" s="577"/>
      <c r="G37" s="579"/>
      <c r="H37" s="578" t="s">
        <v>179</v>
      </c>
      <c r="I37" s="577"/>
    </row>
    <row r="38" spans="2:12" s="398" customFormat="1" x14ac:dyDescent="0.25">
      <c r="B38" s="576"/>
      <c r="C38" s="576"/>
      <c r="D38" s="580" t="s">
        <v>180</v>
      </c>
      <c r="E38" s="581">
        <f>IFERROR(((E41)/(E41+H41)),0)</f>
        <v>0</v>
      </c>
      <c r="F38" s="582"/>
      <c r="G38" s="580" t="s">
        <v>180</v>
      </c>
      <c r="H38" s="581">
        <f>IFERROR(((H41)/(E41+H41)),0)</f>
        <v>0</v>
      </c>
      <c r="I38" s="582"/>
    </row>
    <row r="39" spans="2:12" x14ac:dyDescent="0.25">
      <c r="B39" s="24"/>
      <c r="C39" s="24"/>
      <c r="D39" s="32" t="s">
        <v>171</v>
      </c>
      <c r="E39" s="33">
        <f>IFERROR(DADOS_AGR_PRIMARIOS_SOJA!D6,)</f>
        <v>0</v>
      </c>
      <c r="F39" s="34" t="s">
        <v>172</v>
      </c>
      <c r="G39" s="583" t="s">
        <v>171</v>
      </c>
      <c r="H39" s="33">
        <f>IFERROR(DADOS_AGR_PENALIZADO_SOJA!D6,)</f>
        <v>0</v>
      </c>
      <c r="I39" s="584" t="s">
        <v>172</v>
      </c>
    </row>
    <row r="40" spans="2:12" x14ac:dyDescent="0.25">
      <c r="B40" s="24"/>
      <c r="C40" s="24"/>
      <c r="D40" s="49" t="s">
        <v>173</v>
      </c>
      <c r="E40" s="37">
        <f>IFERROR(DADOS_AGR_PRIMARIOS_SOJA!G6,)</f>
        <v>0</v>
      </c>
      <c r="F40" s="34"/>
      <c r="G40" s="49" t="s">
        <v>173</v>
      </c>
      <c r="H40" s="37">
        <f>IFERROR(DADOS_AGR_PENALIZADO_SOJA!G6,)</f>
        <v>0</v>
      </c>
      <c r="I40" s="584"/>
    </row>
    <row r="41" spans="2:12" ht="12.75" customHeight="1" x14ac:dyDescent="0.25">
      <c r="B41" s="24"/>
      <c r="C41" s="24"/>
      <c r="D41" s="32" t="s">
        <v>174</v>
      </c>
      <c r="E41" s="33">
        <f>IFERROR(DADOS_AGR_PRIMARIOS_SOJA!E6,)</f>
        <v>0</v>
      </c>
      <c r="F41" s="34" t="s">
        <v>175</v>
      </c>
      <c r="G41" s="32" t="s">
        <v>181</v>
      </c>
      <c r="H41" s="33">
        <f>IFERROR(DADOS_AGR_PENALIZADO_SOJA!E6,)</f>
        <v>0</v>
      </c>
      <c r="I41" s="34" t="s">
        <v>175</v>
      </c>
    </row>
    <row r="42" spans="2:12" ht="33" customHeight="1" x14ac:dyDescent="0.25">
      <c r="B42" s="1072" t="s">
        <v>176</v>
      </c>
      <c r="C42" s="1072"/>
      <c r="D42" s="1073"/>
      <c r="E42" s="33">
        <f>IFERROR(DADOS_AGR_PRIMARIOS_SOJA!F6,)</f>
        <v>0</v>
      </c>
      <c r="F42" s="34" t="s">
        <v>175</v>
      </c>
      <c r="G42" s="1043" t="s">
        <v>176</v>
      </c>
      <c r="H42" s="33">
        <f>IFERROR(DADOS_AGR_PENALIZADO_SOJA!F6,)</f>
        <v>0</v>
      </c>
      <c r="I42" s="34" t="s">
        <v>175</v>
      </c>
    </row>
    <row r="43" spans="2:12" ht="6" customHeight="1" x14ac:dyDescent="0.25">
      <c r="B43" s="24"/>
      <c r="C43" s="24"/>
      <c r="D43" s="29"/>
      <c r="E43" s="21"/>
      <c r="F43" s="18"/>
      <c r="G43" s="18"/>
      <c r="H43" s="18"/>
      <c r="I43" s="18"/>
    </row>
    <row r="44" spans="2:12" ht="15.75" x14ac:dyDescent="0.25">
      <c r="B44" s="590"/>
      <c r="C44" s="590"/>
      <c r="D44" s="590"/>
      <c r="E44" s="1044" t="s">
        <v>182</v>
      </c>
      <c r="F44" s="590"/>
      <c r="G44" s="590"/>
      <c r="H44" s="590"/>
      <c r="I44" s="590"/>
    </row>
    <row r="45" spans="2:12" x14ac:dyDescent="0.25">
      <c r="B45" s="39"/>
      <c r="C45" s="39"/>
      <c r="D45" s="32" t="s">
        <v>183</v>
      </c>
      <c r="E45" s="33">
        <f>IFERROR(DADOS_AGR_PRIMARIOS_SOJA!J6,)</f>
        <v>0</v>
      </c>
      <c r="F45" s="34" t="s">
        <v>184</v>
      </c>
      <c r="G45" s="1045"/>
      <c r="H45" s="35"/>
      <c r="I45" s="17"/>
    </row>
    <row r="46" spans="2:12" x14ac:dyDescent="0.25">
      <c r="B46" s="39"/>
      <c r="C46" s="39"/>
      <c r="D46" s="32" t="s">
        <v>185</v>
      </c>
      <c r="E46" s="33">
        <f>IFERROR(DADOS_AGR_PRIMARIOS_SOJA!K6,)</f>
        <v>0</v>
      </c>
      <c r="F46" s="34" t="s">
        <v>184</v>
      </c>
      <c r="G46" s="1045"/>
      <c r="H46" s="35"/>
      <c r="I46" s="17"/>
    </row>
    <row r="47" spans="2:12" x14ac:dyDescent="0.25">
      <c r="B47" s="39"/>
      <c r="C47" s="39"/>
      <c r="D47" s="32" t="s">
        <v>186</v>
      </c>
      <c r="E47" s="33">
        <f>IFERROR(DADOS_AGR_PRIMARIOS_SOJA!L6,)</f>
        <v>0</v>
      </c>
      <c r="F47" s="34" t="s">
        <v>184</v>
      </c>
      <c r="G47" s="1045"/>
      <c r="H47" s="35"/>
      <c r="I47" s="17"/>
    </row>
    <row r="48" spans="2:12" x14ac:dyDescent="0.25">
      <c r="B48" s="39"/>
      <c r="C48" s="39"/>
      <c r="D48" s="32" t="s">
        <v>187</v>
      </c>
      <c r="E48" s="33">
        <f>IFERROR(DADOS_AGR_PRIMARIOS_SOJA!M6,)</f>
        <v>0</v>
      </c>
      <c r="F48" s="34" t="s">
        <v>184</v>
      </c>
      <c r="G48" s="1045"/>
      <c r="H48" s="35"/>
      <c r="I48" s="17"/>
      <c r="L48" s="36"/>
    </row>
    <row r="49" spans="2:9" ht="6" customHeight="1" x14ac:dyDescent="0.25">
      <c r="B49" s="24"/>
      <c r="C49" s="24"/>
      <c r="D49" s="29"/>
      <c r="E49" s="21"/>
      <c r="F49" s="18"/>
      <c r="G49" s="18"/>
      <c r="H49" s="18"/>
      <c r="I49" s="18"/>
    </row>
    <row r="50" spans="2:9" ht="15.75" x14ac:dyDescent="0.25">
      <c r="B50" s="590"/>
      <c r="C50" s="590"/>
      <c r="D50" s="590"/>
      <c r="E50" s="1044" t="s">
        <v>188</v>
      </c>
      <c r="F50" s="590"/>
      <c r="G50" s="590"/>
      <c r="H50" s="590"/>
      <c r="I50" s="590"/>
    </row>
    <row r="51" spans="2:9" x14ac:dyDescent="0.25">
      <c r="B51" s="32"/>
      <c r="C51" s="32"/>
      <c r="D51" s="32" t="s">
        <v>188</v>
      </c>
      <c r="E51" s="33">
        <f>IFERROR(DADOS_AGR_PRIMARIOS_SOJA!N6,)</f>
        <v>0</v>
      </c>
      <c r="F51" s="34" t="s">
        <v>184</v>
      </c>
      <c r="G51" s="20"/>
      <c r="H51" s="17"/>
      <c r="I51" s="17"/>
    </row>
    <row r="52" spans="2:9" ht="6" customHeight="1" x14ac:dyDescent="0.25">
      <c r="B52" s="24"/>
      <c r="C52" s="24"/>
      <c r="D52" s="29"/>
      <c r="E52" s="21"/>
      <c r="F52" s="18"/>
      <c r="G52" s="18"/>
      <c r="H52" s="18"/>
      <c r="I52" s="18"/>
    </row>
    <row r="53" spans="2:9" ht="15.75" x14ac:dyDescent="0.25">
      <c r="B53" s="590"/>
      <c r="C53" s="590"/>
      <c r="D53" s="590"/>
      <c r="E53" s="1044" t="s">
        <v>189</v>
      </c>
      <c r="F53" s="590"/>
      <c r="G53" s="590"/>
      <c r="H53" s="590"/>
      <c r="I53" s="590"/>
    </row>
    <row r="54" spans="2:9" x14ac:dyDescent="0.25">
      <c r="B54" s="40"/>
      <c r="C54" s="40"/>
      <c r="D54" s="41" t="s">
        <v>190</v>
      </c>
      <c r="E54" s="33">
        <f>IFERROR(DADOS_AGR_PRIMARIOS_SOJA!O6,)</f>
        <v>0</v>
      </c>
      <c r="F54" s="34" t="s">
        <v>191</v>
      </c>
      <c r="G54" s="42"/>
      <c r="H54" s="17"/>
      <c r="I54" s="17"/>
    </row>
    <row r="55" spans="2:9" x14ac:dyDescent="0.25">
      <c r="B55" s="40"/>
      <c r="C55" s="40"/>
      <c r="D55" s="41" t="s">
        <v>192</v>
      </c>
      <c r="E55" s="33">
        <f>IFERROR(DADOS_AGR_PRIMARIOS_SOJA!P6,)</f>
        <v>0</v>
      </c>
      <c r="F55" s="34" t="s">
        <v>191</v>
      </c>
      <c r="G55" s="42"/>
      <c r="H55" s="17"/>
      <c r="I55" s="17"/>
    </row>
    <row r="56" spans="2:9" x14ac:dyDescent="0.25">
      <c r="B56" s="40"/>
      <c r="C56" s="40"/>
      <c r="D56" s="41" t="s">
        <v>192</v>
      </c>
      <c r="E56" s="33">
        <f>IFERROR(DADOS_AGR_PRIMARIOS_SOJA!Q6,)</f>
        <v>0</v>
      </c>
      <c r="F56" s="34" t="s">
        <v>193</v>
      </c>
      <c r="G56" s="42"/>
      <c r="H56" s="17"/>
      <c r="I56" s="17"/>
    </row>
    <row r="57" spans="2:9" x14ac:dyDescent="0.25">
      <c r="B57" s="40"/>
      <c r="C57" s="40"/>
      <c r="D57" s="41" t="s">
        <v>194</v>
      </c>
      <c r="E57" s="33">
        <f>IFERROR(DADOS_AGR_PRIMARIOS_SOJA!R6,)</f>
        <v>0</v>
      </c>
      <c r="F57" s="34" t="s">
        <v>191</v>
      </c>
      <c r="G57" s="42"/>
      <c r="H57" s="17"/>
      <c r="I57" s="17"/>
    </row>
    <row r="58" spans="2:9" x14ac:dyDescent="0.25">
      <c r="B58" s="40"/>
      <c r="C58" s="40"/>
      <c r="D58" s="41" t="s">
        <v>194</v>
      </c>
      <c r="E58" s="33">
        <f>IFERROR(DADOS_AGR_PRIMARIOS_SOJA!S6,)</f>
        <v>0</v>
      </c>
      <c r="F58" s="34" t="s">
        <v>193</v>
      </c>
      <c r="G58" s="42"/>
      <c r="H58" s="17"/>
      <c r="I58" s="17"/>
    </row>
    <row r="59" spans="2:9" x14ac:dyDescent="0.25">
      <c r="B59" s="40"/>
      <c r="C59" s="40"/>
      <c r="D59" s="41" t="s">
        <v>195</v>
      </c>
      <c r="E59" s="33">
        <f>IFERROR(DADOS_AGR_PRIMARIOS_SOJA!T6,)</f>
        <v>0</v>
      </c>
      <c r="F59" s="34" t="s">
        <v>191</v>
      </c>
      <c r="G59" s="42"/>
      <c r="H59" s="17"/>
      <c r="I59" s="17"/>
    </row>
    <row r="60" spans="2:9" x14ac:dyDescent="0.25">
      <c r="B60" s="40"/>
      <c r="C60" s="40"/>
      <c r="D60" s="41" t="s">
        <v>196</v>
      </c>
      <c r="E60" s="33">
        <f>IFERROR(DADOS_AGR_PRIMARIOS_SOJA!U6,)</f>
        <v>0</v>
      </c>
      <c r="F60" s="34" t="s">
        <v>191</v>
      </c>
      <c r="G60" s="42"/>
      <c r="H60" s="17"/>
      <c r="I60" s="17"/>
    </row>
    <row r="61" spans="2:9" x14ac:dyDescent="0.25">
      <c r="B61" s="40"/>
      <c r="C61" s="40"/>
      <c r="D61" s="41" t="s">
        <v>197</v>
      </c>
      <c r="E61" s="33">
        <f>IFERROR(DADOS_AGR_PRIMARIOS_SOJA!V6,)</f>
        <v>0</v>
      </c>
      <c r="F61" s="34" t="s">
        <v>191</v>
      </c>
      <c r="G61" s="20"/>
      <c r="H61" s="17"/>
      <c r="I61" s="17"/>
    </row>
    <row r="62" spans="2:9" x14ac:dyDescent="0.25">
      <c r="B62" s="40"/>
      <c r="C62" s="40"/>
      <c r="D62" s="41" t="s">
        <v>198</v>
      </c>
      <c r="E62" s="33">
        <f>IFERROR(DADOS_AGR_PRIMARIOS_SOJA!W6,)</f>
        <v>0</v>
      </c>
      <c r="F62" s="34" t="s">
        <v>191</v>
      </c>
      <c r="G62" s="20"/>
      <c r="H62" s="17"/>
      <c r="I62" s="17"/>
    </row>
    <row r="63" spans="2:9" x14ac:dyDescent="0.25">
      <c r="B63" s="40"/>
      <c r="C63" s="40"/>
      <c r="D63" s="41" t="s">
        <v>199</v>
      </c>
      <c r="E63" s="33">
        <f>IFERROR(DADOS_AGR_PRIMARIOS_SOJA!X6,)</f>
        <v>0</v>
      </c>
      <c r="F63" s="34" t="s">
        <v>191</v>
      </c>
      <c r="G63" s="20"/>
      <c r="H63" s="17"/>
      <c r="I63" s="17"/>
    </row>
    <row r="64" spans="2:9" x14ac:dyDescent="0.25">
      <c r="B64" s="40"/>
      <c r="C64" s="40"/>
      <c r="D64" s="41" t="s">
        <v>200</v>
      </c>
      <c r="E64" s="33">
        <f>IFERROR(DADOS_AGR_PRIMARIOS_SOJA!Y6,)</f>
        <v>0</v>
      </c>
      <c r="F64" s="34" t="s">
        <v>193</v>
      </c>
      <c r="G64" s="20"/>
      <c r="H64" s="17"/>
      <c r="I64" s="17"/>
    </row>
    <row r="65" spans="2:9" x14ac:dyDescent="0.25">
      <c r="B65" s="40"/>
      <c r="C65" s="40"/>
      <c r="D65" s="41" t="s">
        <v>201</v>
      </c>
      <c r="E65" s="33">
        <f>IFERROR(DADOS_AGR_PRIMARIOS_SOJA!Z6,)</f>
        <v>0</v>
      </c>
      <c r="F65" s="34" t="s">
        <v>193</v>
      </c>
      <c r="G65" s="20"/>
      <c r="H65" s="17"/>
      <c r="I65" s="17"/>
    </row>
    <row r="66" spans="2:9" x14ac:dyDescent="0.25">
      <c r="B66" s="40"/>
      <c r="C66" s="40"/>
      <c r="D66" s="41" t="s">
        <v>202</v>
      </c>
      <c r="E66" s="33">
        <f>IFERROR(DADOS_AGR_PRIMARIOS_SOJA!AA6,)</f>
        <v>0</v>
      </c>
      <c r="F66" s="34" t="s">
        <v>203</v>
      </c>
      <c r="G66" s="20"/>
      <c r="H66" s="17"/>
      <c r="I66" s="17"/>
    </row>
    <row r="67" spans="2:9" x14ac:dyDescent="0.25">
      <c r="B67" s="32" t="s">
        <v>204</v>
      </c>
      <c r="C67" s="32"/>
      <c r="D67" s="43" t="s">
        <v>205</v>
      </c>
      <c r="E67" s="33">
        <f>IFERROR(DADOS_AGR_PRIMARIOS_SOJA!AB6,)</f>
        <v>0</v>
      </c>
      <c r="F67" s="34" t="s">
        <v>191</v>
      </c>
      <c r="G67" s="20"/>
      <c r="H67" s="17"/>
      <c r="I67" s="17"/>
    </row>
    <row r="68" spans="2:9" x14ac:dyDescent="0.25">
      <c r="B68" s="32" t="s">
        <v>204</v>
      </c>
      <c r="C68" s="32"/>
      <c r="D68" s="43" t="s">
        <v>205</v>
      </c>
      <c r="E68" s="33">
        <f>IFERROR(DADOS_AGR_PRIMARIOS_SOJA!AC6,)</f>
        <v>0</v>
      </c>
      <c r="F68" s="34" t="s">
        <v>193</v>
      </c>
      <c r="G68" s="20"/>
      <c r="H68" s="17"/>
      <c r="I68" s="17"/>
    </row>
    <row r="69" spans="2:9" x14ac:dyDescent="0.25">
      <c r="B69" s="32" t="s">
        <v>204</v>
      </c>
      <c r="C69" s="32"/>
      <c r="D69" s="44" t="s">
        <v>205</v>
      </c>
      <c r="E69" s="33">
        <f>IFERROR(DADOS_AGR_PRIMARIOS_SOJA!AD6,)</f>
        <v>0</v>
      </c>
      <c r="F69" s="34" t="s">
        <v>203</v>
      </c>
      <c r="G69" s="20"/>
      <c r="H69" s="17"/>
      <c r="I69" s="17"/>
    </row>
    <row r="70" spans="2:9" ht="6" customHeight="1" x14ac:dyDescent="0.25">
      <c r="B70" s="24"/>
      <c r="C70" s="24"/>
      <c r="D70" s="29"/>
      <c r="E70" s="21"/>
      <c r="F70" s="18"/>
      <c r="G70" s="18"/>
      <c r="H70" s="18"/>
      <c r="I70" s="18"/>
    </row>
    <row r="71" spans="2:9" ht="15.75" x14ac:dyDescent="0.25">
      <c r="B71" s="590"/>
      <c r="C71" s="590"/>
      <c r="D71" s="590"/>
      <c r="E71" s="1044" t="s">
        <v>206</v>
      </c>
      <c r="F71" s="590"/>
      <c r="G71" s="590"/>
      <c r="H71" s="590"/>
      <c r="I71" s="590"/>
    </row>
    <row r="72" spans="2:9" x14ac:dyDescent="0.25">
      <c r="B72" s="32" t="s">
        <v>204</v>
      </c>
      <c r="C72" s="32"/>
      <c r="D72" s="43" t="s">
        <v>205</v>
      </c>
      <c r="E72" s="33">
        <f>IFERROR(DADOS_AGR_PRIMARIOS_SOJA!AE6,)</f>
        <v>0</v>
      </c>
      <c r="F72" s="34" t="s">
        <v>184</v>
      </c>
      <c r="G72" s="45" t="s">
        <v>207</v>
      </c>
      <c r="H72" s="33">
        <f>IFERROR(DADOS_AGR_PRIMARIOS_SOJA!AF6,)</f>
        <v>0</v>
      </c>
      <c r="I72" s="46" t="s">
        <v>208</v>
      </c>
    </row>
    <row r="73" spans="2:9" x14ac:dyDescent="0.25">
      <c r="B73" s="32" t="s">
        <v>204</v>
      </c>
      <c r="C73" s="32"/>
      <c r="D73" s="43" t="s">
        <v>205</v>
      </c>
      <c r="E73" s="33">
        <f>IFERROR(DADOS_AGR_PRIMARIOS_SOJA!AG6,)</f>
        <v>0</v>
      </c>
      <c r="F73" s="34" t="s">
        <v>184</v>
      </c>
      <c r="G73" s="45" t="s">
        <v>207</v>
      </c>
      <c r="H73" s="33">
        <f>IFERROR(DADOS_AGR_PRIMARIOS_SOJA!AH6,)</f>
        <v>0</v>
      </c>
      <c r="I73" s="46" t="s">
        <v>208</v>
      </c>
    </row>
    <row r="74" spans="2:9" x14ac:dyDescent="0.25">
      <c r="B74" s="32" t="s">
        <v>204</v>
      </c>
      <c r="C74" s="32"/>
      <c r="D74" s="43" t="s">
        <v>205</v>
      </c>
      <c r="E74" s="33">
        <f>IFERROR(DADOS_AGR_PRIMARIOS_SOJA!AI6,)</f>
        <v>0</v>
      </c>
      <c r="F74" s="34" t="s">
        <v>184</v>
      </c>
      <c r="G74" s="45" t="s">
        <v>207</v>
      </c>
      <c r="H74" s="33">
        <f>IFERROR(DADOS_AGR_PRIMARIOS_SOJA!AJ6,)</f>
        <v>0</v>
      </c>
      <c r="I74" s="46" t="s">
        <v>208</v>
      </c>
    </row>
    <row r="75" spans="2:9" x14ac:dyDescent="0.25">
      <c r="B75" s="32" t="s">
        <v>204</v>
      </c>
      <c r="C75" s="32"/>
      <c r="D75" s="43" t="s">
        <v>205</v>
      </c>
      <c r="E75" s="33">
        <f>IFERROR(DADOS_AGR_PRIMARIOS_SOJA!AK6,)</f>
        <v>0</v>
      </c>
      <c r="F75" s="34" t="s">
        <v>184</v>
      </c>
      <c r="G75" s="45" t="s">
        <v>207</v>
      </c>
      <c r="H75" s="33">
        <f>IFERROR(DADOS_AGR_PRIMARIOS_SOJA!AL6,)</f>
        <v>0</v>
      </c>
      <c r="I75" s="46" t="s">
        <v>208</v>
      </c>
    </row>
    <row r="76" spans="2:9" x14ac:dyDescent="0.25">
      <c r="B76" s="32" t="s">
        <v>204</v>
      </c>
      <c r="C76" s="32"/>
      <c r="D76" s="43" t="s">
        <v>205</v>
      </c>
      <c r="E76" s="33">
        <f>IFERROR(DADOS_AGR_PRIMARIOS_SOJA!AM6,)</f>
        <v>0</v>
      </c>
      <c r="F76" s="34" t="s">
        <v>184</v>
      </c>
      <c r="G76" s="45" t="s">
        <v>207</v>
      </c>
      <c r="H76" s="33">
        <f>IFERROR(DADOS_AGR_PRIMARIOS_SOJA!AN6,)</f>
        <v>0</v>
      </c>
      <c r="I76" s="46" t="s">
        <v>208</v>
      </c>
    </row>
    <row r="77" spans="2:9" ht="6" customHeight="1" x14ac:dyDescent="0.25">
      <c r="B77" s="24"/>
      <c r="C77" s="24"/>
      <c r="D77" s="29"/>
      <c r="E77" s="21"/>
      <c r="F77" s="18"/>
      <c r="G77" s="18"/>
      <c r="H77" s="18"/>
      <c r="I77" s="18"/>
    </row>
    <row r="78" spans="2:9" ht="15.75" x14ac:dyDescent="0.25">
      <c r="B78" s="590"/>
      <c r="C78" s="590"/>
      <c r="D78" s="590"/>
      <c r="E78" s="1044" t="s">
        <v>209</v>
      </c>
      <c r="F78" s="590"/>
      <c r="G78" s="590"/>
      <c r="H78" s="590"/>
      <c r="I78" s="590"/>
    </row>
    <row r="79" spans="2:9" x14ac:dyDescent="0.25">
      <c r="B79" s="38"/>
      <c r="C79" s="38"/>
      <c r="D79" s="32" t="s">
        <v>210</v>
      </c>
      <c r="E79" s="33">
        <f>IFERROR(DADOS_AGR_PRIMARIOS_SOJA!AO6,)</f>
        <v>0</v>
      </c>
      <c r="F79" s="34" t="s">
        <v>211</v>
      </c>
      <c r="G79" s="20"/>
      <c r="H79" s="20"/>
      <c r="I79" s="17"/>
    </row>
    <row r="80" spans="2:9" x14ac:dyDescent="0.25">
      <c r="B80" s="38"/>
      <c r="C80" s="38"/>
      <c r="D80" s="32" t="s">
        <v>212</v>
      </c>
      <c r="E80" s="33">
        <f>IFERROR(DADOS_AGR_PRIMARIOS_SOJA!AP6,)</f>
        <v>0</v>
      </c>
      <c r="F80" s="34" t="s">
        <v>211</v>
      </c>
      <c r="G80" s="20"/>
      <c r="H80" s="20"/>
      <c r="I80" s="17"/>
    </row>
    <row r="81" spans="2:9" x14ac:dyDescent="0.25">
      <c r="B81" s="38"/>
      <c r="C81" s="38"/>
      <c r="D81" s="32" t="s">
        <v>213</v>
      </c>
      <c r="E81" s="33">
        <f>IFERROR(DADOS_AGR_PRIMARIOS_SOJA!AQ6,)</f>
        <v>0</v>
      </c>
      <c r="F81" s="34" t="s">
        <v>211</v>
      </c>
      <c r="G81" s="20"/>
      <c r="H81" s="20"/>
      <c r="I81" s="17"/>
    </row>
    <row r="82" spans="2:9" x14ac:dyDescent="0.25">
      <c r="B82" s="38"/>
      <c r="C82" s="38"/>
      <c r="D82" s="32" t="s">
        <v>214</v>
      </c>
      <c r="E82" s="33">
        <f>IFERROR(DADOS_AGR_PRIMARIOS_SOJA!AR6,)</f>
        <v>0</v>
      </c>
      <c r="F82" s="34" t="s">
        <v>211</v>
      </c>
      <c r="G82" s="49" t="s">
        <v>215</v>
      </c>
      <c r="H82" s="37">
        <f>IFERROR(DADOS_AGR_PRIMARIOS_SOJA!AS6,)</f>
        <v>0</v>
      </c>
      <c r="I82" s="34"/>
    </row>
    <row r="83" spans="2:9" x14ac:dyDescent="0.25">
      <c r="B83" s="38"/>
      <c r="C83" s="38"/>
      <c r="D83" s="32" t="s">
        <v>214</v>
      </c>
      <c r="E83" s="33">
        <f>IFERROR(DADOS_AGR_PRIMARIOS_SOJA!AT6,)</f>
        <v>0</v>
      </c>
      <c r="F83" s="34" t="s">
        <v>211</v>
      </c>
      <c r="G83" s="32" t="s">
        <v>215</v>
      </c>
      <c r="H83" s="37">
        <f>IFERROR(DADOS_AGR_PRIMARIOS_SOJA!AU6,)</f>
        <v>0</v>
      </c>
      <c r="I83" s="17"/>
    </row>
    <row r="84" spans="2:9" x14ac:dyDescent="0.25">
      <c r="B84" s="38"/>
      <c r="C84" s="38"/>
      <c r="D84" s="32" t="s">
        <v>214</v>
      </c>
      <c r="E84" s="33">
        <f>IFERROR(DADOS_AGR_PRIMARIOS_SOJA!AV6,)</f>
        <v>0</v>
      </c>
      <c r="F84" s="34" t="s">
        <v>211</v>
      </c>
      <c r="G84" s="32" t="s">
        <v>215</v>
      </c>
      <c r="H84" s="37">
        <f>IFERROR(DADOS_AGR_PRIMARIOS_SOJA!AW6,)</f>
        <v>0</v>
      </c>
      <c r="I84" s="17"/>
    </row>
    <row r="85" spans="2:9" x14ac:dyDescent="0.25">
      <c r="B85" s="38"/>
      <c r="C85" s="38"/>
      <c r="D85" s="32" t="s">
        <v>214</v>
      </c>
      <c r="E85" s="33">
        <f>IFERROR(DADOS_AGR_PRIMARIOS_SOJA!AX6,)</f>
        <v>0</v>
      </c>
      <c r="F85" s="34" t="s">
        <v>211</v>
      </c>
      <c r="G85" s="32" t="s">
        <v>215</v>
      </c>
      <c r="H85" s="37">
        <f>IFERROR(DADOS_AGR_PRIMARIOS_SOJA!AY6,)</f>
        <v>0</v>
      </c>
      <c r="I85" s="17"/>
    </row>
    <row r="86" spans="2:9" x14ac:dyDescent="0.25">
      <c r="B86" s="38"/>
      <c r="C86" s="38"/>
      <c r="D86" s="32" t="s">
        <v>216</v>
      </c>
      <c r="E86" s="33">
        <f>IFERROR(DADOS_AGR_PRIMARIOS_SOJA!AZ6,)</f>
        <v>0</v>
      </c>
      <c r="F86" s="34" t="s">
        <v>211</v>
      </c>
      <c r="G86" s="20"/>
      <c r="H86" s="20"/>
      <c r="I86" s="17"/>
    </row>
    <row r="87" spans="2:9" x14ac:dyDescent="0.25">
      <c r="B87" s="38"/>
      <c r="C87" s="38"/>
      <c r="D87" s="32" t="s">
        <v>217</v>
      </c>
      <c r="E87" s="33">
        <f>IFERROR(DADOS_AGR_PRIMARIOS_SOJA!BA6,)</f>
        <v>0</v>
      </c>
      <c r="F87" s="34" t="s">
        <v>211</v>
      </c>
      <c r="G87" s="20"/>
      <c r="H87" s="20"/>
      <c r="I87" s="17"/>
    </row>
    <row r="88" spans="2:9" x14ac:dyDescent="0.25">
      <c r="B88" s="38"/>
      <c r="C88" s="38"/>
      <c r="D88" s="32" t="s">
        <v>218</v>
      </c>
      <c r="E88" s="33">
        <f>IFERROR(DADOS_AGR_PRIMARIOS_SOJA!BB6,)</f>
        <v>0</v>
      </c>
      <c r="F88" s="34" t="s">
        <v>211</v>
      </c>
      <c r="G88" s="20"/>
      <c r="H88" s="20"/>
      <c r="I88" s="17"/>
    </row>
    <row r="89" spans="2:9" x14ac:dyDescent="0.25">
      <c r="B89" s="38"/>
      <c r="C89" s="38"/>
      <c r="D89" s="32" t="s">
        <v>219</v>
      </c>
      <c r="E89" s="33">
        <f>IFERROR(DADOS_AGR_PRIMARIOS_SOJA!BC6,)</f>
        <v>0</v>
      </c>
      <c r="F89" s="34" t="s">
        <v>220</v>
      </c>
      <c r="G89" s="20"/>
      <c r="H89" s="47"/>
      <c r="I89" s="17"/>
    </row>
    <row r="90" spans="2:9" x14ac:dyDescent="0.25">
      <c r="B90" s="38"/>
      <c r="C90" s="38"/>
      <c r="D90" s="32" t="s">
        <v>221</v>
      </c>
      <c r="E90" s="33">
        <f>IFERROR(DADOS_AGR_PRIMARIOS_SOJA!BD6,)</f>
        <v>0</v>
      </c>
      <c r="F90" s="34" t="s">
        <v>220</v>
      </c>
      <c r="G90" s="20"/>
      <c r="H90" s="47"/>
      <c r="I90" s="17"/>
    </row>
    <row r="91" spans="2:9" x14ac:dyDescent="0.25">
      <c r="B91" s="38"/>
      <c r="C91" s="38"/>
      <c r="D91" s="32" t="s">
        <v>222</v>
      </c>
      <c r="E91" s="33">
        <f>IFERROR(DADOS_AGR_PRIMARIOS_SOJA!BE6,)</f>
        <v>0</v>
      </c>
      <c r="F91" s="34" t="s">
        <v>223</v>
      </c>
      <c r="G91" s="20"/>
      <c r="H91" s="47"/>
      <c r="I91" s="17"/>
    </row>
    <row r="92" spans="2:9" x14ac:dyDescent="0.25">
      <c r="B92" s="38"/>
      <c r="C92" s="38"/>
      <c r="D92" s="32" t="s">
        <v>224</v>
      </c>
      <c r="E92" s="33">
        <f>IFERROR(DADOS_AGR_PRIMARIOS_SOJA!BF6,)</f>
        <v>0</v>
      </c>
      <c r="F92" s="34" t="s">
        <v>223</v>
      </c>
      <c r="G92" s="20"/>
      <c r="H92" s="47"/>
      <c r="I92" s="17"/>
    </row>
    <row r="93" spans="2:9" x14ac:dyDescent="0.25">
      <c r="B93" s="38"/>
      <c r="C93" s="38"/>
      <c r="D93" s="32" t="s">
        <v>225</v>
      </c>
      <c r="E93" s="33">
        <f>IFERROR(DADOS_AGR_PRIMARIOS_SOJA!BG6,)</f>
        <v>0</v>
      </c>
      <c r="F93" s="34" t="s">
        <v>223</v>
      </c>
      <c r="G93" s="20"/>
      <c r="H93" s="47"/>
      <c r="I93" s="17"/>
    </row>
    <row r="94" spans="2:9" x14ac:dyDescent="0.25">
      <c r="B94" s="38"/>
      <c r="C94" s="38"/>
      <c r="D94" s="32" t="s">
        <v>226</v>
      </c>
      <c r="E94" s="33">
        <f>IFERROR(DADOS_AGR_PRIMARIOS_SOJA!BH6,)</f>
        <v>0</v>
      </c>
      <c r="F94" s="34" t="s">
        <v>223</v>
      </c>
      <c r="G94" s="20"/>
      <c r="H94" s="47"/>
      <c r="I94" s="17"/>
    </row>
    <row r="95" spans="2:9" x14ac:dyDescent="0.25">
      <c r="B95" s="38"/>
      <c r="C95" s="38"/>
      <c r="D95" s="32" t="s">
        <v>227</v>
      </c>
      <c r="E95" s="33">
        <f>IFERROR(DADOS_AGR_PRIMARIOS_SOJA!BI6,)</f>
        <v>0</v>
      </c>
      <c r="F95" s="34" t="s">
        <v>223</v>
      </c>
      <c r="G95" s="20"/>
      <c r="H95" s="47"/>
      <c r="I95" s="17"/>
    </row>
    <row r="96" spans="2:9" ht="6" customHeight="1" x14ac:dyDescent="0.25">
      <c r="B96" s="24"/>
      <c r="C96" s="24"/>
      <c r="D96" s="29"/>
      <c r="E96" s="21"/>
      <c r="F96" s="18"/>
      <c r="G96" s="18"/>
      <c r="H96" s="18"/>
      <c r="I96" s="18"/>
    </row>
    <row r="97" spans="2:12" x14ac:dyDescent="0.25">
      <c r="E97" s="5"/>
      <c r="H97" s="30"/>
      <c r="L97" s="31"/>
    </row>
    <row r="98" spans="2:12" ht="18.75" x14ac:dyDescent="0.25">
      <c r="B98" s="1077" t="s">
        <v>228</v>
      </c>
      <c r="C98" s="1077"/>
      <c r="D98" s="1077"/>
      <c r="E98" s="1077"/>
      <c r="F98" s="1077"/>
      <c r="G98" s="1077"/>
      <c r="H98" s="1077"/>
      <c r="I98" s="1077"/>
    </row>
    <row r="99" spans="2:12" ht="15" customHeight="1" x14ac:dyDescent="0.25">
      <c r="B99" s="1078" t="s">
        <v>229</v>
      </c>
      <c r="C99" s="1078"/>
      <c r="D99" s="1078"/>
      <c r="E99" s="1078"/>
      <c r="F99" s="1078"/>
      <c r="G99" s="1078"/>
      <c r="H99" s="1078"/>
      <c r="I99" s="1078"/>
    </row>
    <row r="100" spans="2:12" x14ac:dyDescent="0.25">
      <c r="B100" s="38"/>
      <c r="C100" s="38"/>
      <c r="D100" s="32" t="s">
        <v>230</v>
      </c>
      <c r="E100" s="48"/>
      <c r="F100" s="34" t="s">
        <v>231</v>
      </c>
      <c r="G100" s="20"/>
      <c r="H100" s="20"/>
      <c r="I100" s="16"/>
    </row>
    <row r="101" spans="2:12" x14ac:dyDescent="0.25">
      <c r="B101" s="38"/>
      <c r="C101" s="38"/>
      <c r="D101" s="32" t="s">
        <v>232</v>
      </c>
      <c r="E101" s="48"/>
      <c r="F101" s="34" t="s">
        <v>233</v>
      </c>
      <c r="G101" s="20"/>
      <c r="H101" s="20"/>
      <c r="I101" s="16"/>
    </row>
    <row r="102" spans="2:12" x14ac:dyDescent="0.25">
      <c r="B102" s="38"/>
      <c r="C102" s="38"/>
      <c r="D102" s="32" t="s">
        <v>234</v>
      </c>
      <c r="E102" s="48"/>
      <c r="F102" s="34" t="s">
        <v>235</v>
      </c>
      <c r="G102" s="20"/>
      <c r="H102" s="20"/>
      <c r="I102" s="16"/>
    </row>
    <row r="103" spans="2:12" x14ac:dyDescent="0.25">
      <c r="B103" s="38"/>
      <c r="C103" s="38"/>
      <c r="D103" s="32" t="s">
        <v>236</v>
      </c>
      <c r="E103" s="48"/>
      <c r="F103" s="34" t="s">
        <v>235</v>
      </c>
      <c r="G103" s="20"/>
      <c r="H103" s="20"/>
      <c r="I103" s="16"/>
    </row>
    <row r="104" spans="2:12" x14ac:dyDescent="0.25">
      <c r="B104" s="38"/>
      <c r="C104" s="38"/>
      <c r="D104" s="349" t="s">
        <v>237</v>
      </c>
      <c r="E104" s="48"/>
      <c r="F104" s="34" t="s">
        <v>235</v>
      </c>
      <c r="G104" s="20"/>
      <c r="H104" s="20"/>
      <c r="I104" s="16"/>
    </row>
    <row r="105" spans="2:12" ht="15" customHeight="1" x14ac:dyDescent="0.25">
      <c r="B105" s="38"/>
      <c r="C105" s="38"/>
      <c r="D105" s="349" t="s">
        <v>238</v>
      </c>
      <c r="E105" s="48"/>
      <c r="F105" s="34" t="s">
        <v>235</v>
      </c>
      <c r="G105" s="1079" t="s">
        <v>239</v>
      </c>
      <c r="H105" s="1080" t="str">
        <f>IF(_BIODIESEL!E84&gt;0,((_BIODIESEL!F132/_BIODIESEL!E84)*_BIODIESEL!F84)*_DADOSAUXILIARES!D59,"")</f>
        <v/>
      </c>
      <c r="I105" s="1081" t="s">
        <v>240</v>
      </c>
    </row>
    <row r="106" spans="2:12" x14ac:dyDescent="0.25">
      <c r="B106" s="38"/>
      <c r="C106" s="38"/>
      <c r="D106" s="349" t="s">
        <v>241</v>
      </c>
      <c r="E106" s="48"/>
      <c r="F106" s="34" t="s">
        <v>235</v>
      </c>
      <c r="G106" s="1079"/>
      <c r="H106" s="1080"/>
      <c r="I106" s="1081"/>
    </row>
    <row r="107" spans="2:12" x14ac:dyDescent="0.25">
      <c r="B107" s="38"/>
      <c r="C107" s="38"/>
      <c r="D107" s="349" t="s">
        <v>242</v>
      </c>
      <c r="E107" s="48"/>
      <c r="F107" s="34" t="s">
        <v>235</v>
      </c>
      <c r="G107" s="20"/>
      <c r="H107" s="20"/>
      <c r="I107" s="16"/>
    </row>
    <row r="108" spans="2:12" ht="6" customHeight="1" x14ac:dyDescent="0.25">
      <c r="B108" s="24"/>
      <c r="C108" s="24"/>
      <c r="D108" s="29"/>
      <c r="E108" s="21"/>
      <c r="F108" s="18"/>
      <c r="G108" s="18"/>
      <c r="H108" s="18"/>
      <c r="I108" s="18"/>
    </row>
    <row r="109" spans="2:12" ht="15.75" x14ac:dyDescent="0.25">
      <c r="B109" s="1078" t="s">
        <v>209</v>
      </c>
      <c r="C109" s="1078"/>
      <c r="D109" s="1078"/>
      <c r="E109" s="1078"/>
      <c r="F109" s="1078"/>
      <c r="G109" s="1078"/>
      <c r="H109" s="1078"/>
      <c r="I109" s="1078"/>
    </row>
    <row r="110" spans="2:12" ht="3" customHeight="1" x14ac:dyDescent="0.25">
      <c r="B110" s="693"/>
      <c r="C110" s="693"/>
      <c r="D110" s="693"/>
      <c r="E110" s="693"/>
      <c r="F110" s="693"/>
      <c r="G110" s="693"/>
      <c r="H110" s="693"/>
      <c r="I110" s="693"/>
    </row>
    <row r="111" spans="2:12" x14ac:dyDescent="0.25">
      <c r="B111" s="51"/>
      <c r="C111" s="51"/>
      <c r="D111" s="32" t="s">
        <v>222</v>
      </c>
      <c r="E111" s="691"/>
      <c r="F111" s="34" t="s">
        <v>243</v>
      </c>
      <c r="G111" s="19"/>
      <c r="H111" s="19"/>
      <c r="I111" s="16"/>
    </row>
    <row r="112" spans="2:12" x14ac:dyDescent="0.25">
      <c r="B112" s="51"/>
      <c r="C112" s="51"/>
      <c r="D112" s="32" t="s">
        <v>224</v>
      </c>
      <c r="E112" s="692"/>
      <c r="F112" s="130" t="s">
        <v>243</v>
      </c>
      <c r="G112" s="19"/>
      <c r="H112" s="19"/>
      <c r="I112" s="16"/>
    </row>
    <row r="113" spans="2:10" x14ac:dyDescent="0.25">
      <c r="B113" s="51"/>
      <c r="C113" s="51"/>
      <c r="D113" s="32" t="s">
        <v>225</v>
      </c>
      <c r="E113" s="48"/>
      <c r="F113" s="34" t="s">
        <v>243</v>
      </c>
      <c r="G113" s="19"/>
      <c r="H113" s="19"/>
      <c r="I113" s="16"/>
    </row>
    <row r="114" spans="2:10" x14ac:dyDescent="0.25">
      <c r="B114" s="51"/>
      <c r="C114" s="51"/>
      <c r="D114" s="32" t="s">
        <v>226</v>
      </c>
      <c r="E114" s="48"/>
      <c r="F114" s="34" t="s">
        <v>243</v>
      </c>
      <c r="G114" s="19"/>
      <c r="H114" s="19"/>
      <c r="I114" s="16"/>
    </row>
    <row r="115" spans="2:10" x14ac:dyDescent="0.25">
      <c r="B115" s="51"/>
      <c r="C115" s="51"/>
      <c r="D115" s="32" t="s">
        <v>227</v>
      </c>
      <c r="E115" s="48"/>
      <c r="F115" s="34" t="s">
        <v>243</v>
      </c>
      <c r="G115" s="19"/>
      <c r="H115" s="19"/>
      <c r="I115" s="16"/>
    </row>
    <row r="116" spans="2:10" x14ac:dyDescent="0.25">
      <c r="B116" s="51"/>
      <c r="C116" s="51"/>
      <c r="D116" s="32" t="s">
        <v>210</v>
      </c>
      <c r="E116" s="48"/>
      <c r="F116" s="34" t="s">
        <v>244</v>
      </c>
      <c r="G116" s="20"/>
      <c r="H116" s="20"/>
      <c r="I116" s="17"/>
    </row>
    <row r="117" spans="2:10" x14ac:dyDescent="0.25">
      <c r="B117" s="51"/>
      <c r="C117" s="51"/>
      <c r="D117" s="32" t="s">
        <v>212</v>
      </c>
      <c r="E117" s="48"/>
      <c r="F117" s="34" t="s">
        <v>244</v>
      </c>
      <c r="G117" s="20"/>
      <c r="H117" s="20"/>
      <c r="I117" s="17"/>
    </row>
    <row r="118" spans="2:10" x14ac:dyDescent="0.25">
      <c r="B118" s="51"/>
      <c r="C118" s="51"/>
      <c r="D118" s="32" t="s">
        <v>213</v>
      </c>
      <c r="E118" s="48"/>
      <c r="F118" s="34" t="s">
        <v>244</v>
      </c>
      <c r="G118" s="20"/>
      <c r="H118" s="20"/>
      <c r="I118" s="17"/>
    </row>
    <row r="119" spans="2:10" x14ac:dyDescent="0.25">
      <c r="B119" s="51"/>
      <c r="C119" s="51"/>
      <c r="D119" s="32" t="s">
        <v>214</v>
      </c>
      <c r="E119" s="48"/>
      <c r="F119" s="34" t="s">
        <v>244</v>
      </c>
      <c r="G119" s="49" t="s">
        <v>215</v>
      </c>
      <c r="H119" s="50"/>
      <c r="I119" s="470"/>
      <c r="J119" s="453" t="str">
        <f>IF(AND(E119&lt;&gt;"", H119=""),"ATENÇÃO! Informe o teor de biodiesel.","")</f>
        <v/>
      </c>
    </row>
    <row r="120" spans="2:10" x14ac:dyDescent="0.25">
      <c r="B120" s="51"/>
      <c r="C120" s="51"/>
      <c r="D120" s="32" t="s">
        <v>214</v>
      </c>
      <c r="E120" s="48"/>
      <c r="F120" s="34" t="s">
        <v>244</v>
      </c>
      <c r="G120" s="32" t="s">
        <v>215</v>
      </c>
      <c r="H120" s="50"/>
      <c r="I120" s="470"/>
      <c r="J120" s="453" t="str">
        <f t="shared" ref="J120:J122" si="0">IF(AND(E120&lt;&gt;"", H120=""),"ATENÇÃO! Informe o teor de biodiesel.","")</f>
        <v/>
      </c>
    </row>
    <row r="121" spans="2:10" ht="13.5" customHeight="1" x14ac:dyDescent="0.25">
      <c r="B121" s="51"/>
      <c r="C121" s="51"/>
      <c r="D121" s="32" t="s">
        <v>214</v>
      </c>
      <c r="E121" s="48"/>
      <c r="F121" s="34" t="s">
        <v>244</v>
      </c>
      <c r="G121" s="32" t="s">
        <v>215</v>
      </c>
      <c r="H121" s="50"/>
      <c r="I121" s="470"/>
      <c r="J121" s="453" t="str">
        <f t="shared" si="0"/>
        <v/>
      </c>
    </row>
    <row r="122" spans="2:10" ht="14.25" customHeight="1" x14ac:dyDescent="0.25">
      <c r="B122" s="51"/>
      <c r="C122" s="51"/>
      <c r="D122" s="32" t="s">
        <v>214</v>
      </c>
      <c r="E122" s="48"/>
      <c r="F122" s="34" t="s">
        <v>244</v>
      </c>
      <c r="G122" s="32" t="s">
        <v>215</v>
      </c>
      <c r="H122" s="50"/>
      <c r="I122" s="470"/>
      <c r="J122" s="453" t="str">
        <f t="shared" si="0"/>
        <v/>
      </c>
    </row>
    <row r="123" spans="2:10" x14ac:dyDescent="0.25">
      <c r="B123" s="51"/>
      <c r="C123" s="51"/>
      <c r="D123" s="32" t="s">
        <v>216</v>
      </c>
      <c r="E123" s="48"/>
      <c r="F123" s="34" t="s">
        <v>244</v>
      </c>
      <c r="G123" s="20"/>
      <c r="H123" s="20"/>
      <c r="I123" s="17"/>
    </row>
    <row r="124" spans="2:10" x14ac:dyDescent="0.25">
      <c r="B124" s="51"/>
      <c r="C124" s="51"/>
      <c r="D124" s="32" t="s">
        <v>245</v>
      </c>
      <c r="E124" s="48"/>
      <c r="F124" s="34" t="s">
        <v>244</v>
      </c>
      <c r="G124" s="20"/>
      <c r="H124" s="20"/>
      <c r="I124" s="17"/>
    </row>
    <row r="125" spans="2:10" x14ac:dyDescent="0.25">
      <c r="B125" s="51"/>
      <c r="C125" s="51"/>
      <c r="D125" s="32" t="s">
        <v>246</v>
      </c>
      <c r="E125" s="48"/>
      <c r="F125" s="34" t="s">
        <v>247</v>
      </c>
      <c r="G125" s="49" t="s">
        <v>248</v>
      </c>
      <c r="H125" s="450"/>
      <c r="I125" s="34" t="s">
        <v>249</v>
      </c>
      <c r="J125" s="453" t="str">
        <f>IF(AND(E125&lt;&gt;"", H125=""),"ATENÇÃO! Informe o PCI do biogás.","")</f>
        <v/>
      </c>
    </row>
    <row r="126" spans="2:10" x14ac:dyDescent="0.25">
      <c r="B126" s="51"/>
      <c r="C126" s="51"/>
      <c r="D126" s="32" t="s">
        <v>250</v>
      </c>
      <c r="E126" s="48"/>
      <c r="F126" s="34" t="s">
        <v>247</v>
      </c>
      <c r="G126" s="49" t="s">
        <v>248</v>
      </c>
      <c r="H126" s="450"/>
      <c r="I126" s="34" t="s">
        <v>249</v>
      </c>
      <c r="J126" s="453" t="str">
        <f>IF(AND(E126&lt;&gt;"", H126=""),"ATENÇÃO! Informe o PCI do biogás.","")</f>
        <v/>
      </c>
    </row>
    <row r="127" spans="2:10" ht="15.75" customHeight="1" x14ac:dyDescent="0.25">
      <c r="B127" s="51"/>
      <c r="C127" s="51"/>
      <c r="D127" s="32" t="s">
        <v>251</v>
      </c>
      <c r="E127" s="48"/>
      <c r="F127" s="34" t="s">
        <v>247</v>
      </c>
      <c r="G127" s="19"/>
      <c r="H127" s="19"/>
      <c r="I127" s="19"/>
    </row>
    <row r="128" spans="2:10" x14ac:dyDescent="0.25">
      <c r="B128" s="51"/>
      <c r="C128" s="51"/>
      <c r="D128" s="1045"/>
      <c r="E128" s="1045" t="s">
        <v>252</v>
      </c>
      <c r="F128" s="1045"/>
      <c r="G128" s="19"/>
      <c r="H128" s="19"/>
      <c r="I128" s="19"/>
    </row>
    <row r="129" spans="2:9" x14ac:dyDescent="0.25">
      <c r="B129" s="51"/>
      <c r="C129" s="51"/>
      <c r="D129" s="32" t="s">
        <v>253</v>
      </c>
      <c r="E129" s="48"/>
      <c r="F129" s="34" t="s">
        <v>235</v>
      </c>
      <c r="G129" s="19"/>
      <c r="H129" s="19"/>
      <c r="I129" s="19"/>
    </row>
    <row r="130" spans="2:9" x14ac:dyDescent="0.25">
      <c r="B130" s="51"/>
      <c r="C130" s="51"/>
      <c r="D130" s="32" t="s">
        <v>173</v>
      </c>
      <c r="E130" s="50"/>
      <c r="F130" s="34"/>
      <c r="G130" s="19"/>
      <c r="H130" s="19"/>
      <c r="I130" s="19"/>
    </row>
    <row r="131" spans="2:9" x14ac:dyDescent="0.25">
      <c r="B131" s="51"/>
      <c r="C131" s="51"/>
      <c r="D131" s="32" t="s">
        <v>254</v>
      </c>
      <c r="E131" s="48"/>
      <c r="F131" s="34" t="s">
        <v>233</v>
      </c>
      <c r="G131" s="19"/>
      <c r="H131" s="19"/>
      <c r="I131" s="19"/>
    </row>
    <row r="132" spans="2:9" x14ac:dyDescent="0.25">
      <c r="B132" s="51"/>
      <c r="C132" s="51"/>
      <c r="D132" s="58"/>
      <c r="E132" s="1045" t="s">
        <v>255</v>
      </c>
      <c r="F132" s="58"/>
      <c r="G132" s="19"/>
      <c r="H132" s="19"/>
      <c r="I132" s="19"/>
    </row>
    <row r="133" spans="2:9" x14ac:dyDescent="0.25">
      <c r="B133" s="51"/>
      <c r="C133" s="51"/>
      <c r="D133" s="32" t="s">
        <v>253</v>
      </c>
      <c r="E133" s="48"/>
      <c r="F133" s="34" t="s">
        <v>235</v>
      </c>
      <c r="G133" s="19"/>
      <c r="H133" s="19"/>
      <c r="I133" s="19"/>
    </row>
    <row r="134" spans="2:9" x14ac:dyDescent="0.25">
      <c r="B134" s="51"/>
      <c r="C134" s="51"/>
      <c r="D134" s="32" t="s">
        <v>173</v>
      </c>
      <c r="E134" s="50"/>
      <c r="F134" s="34"/>
      <c r="G134" s="19"/>
      <c r="H134" s="19"/>
      <c r="I134" s="19"/>
    </row>
    <row r="135" spans="2:9" x14ac:dyDescent="0.25">
      <c r="B135" s="51"/>
      <c r="C135" s="51"/>
      <c r="D135" s="32" t="s">
        <v>254</v>
      </c>
      <c r="E135" s="48"/>
      <c r="F135" s="34" t="s">
        <v>233</v>
      </c>
      <c r="G135" s="19"/>
      <c r="H135" s="19"/>
      <c r="I135" s="19"/>
    </row>
    <row r="136" spans="2:9" x14ac:dyDescent="0.25">
      <c r="B136" s="51"/>
      <c r="C136" s="51"/>
      <c r="D136" s="1045"/>
      <c r="E136" s="1045" t="s">
        <v>256</v>
      </c>
      <c r="F136" s="1045"/>
      <c r="G136" s="19"/>
      <c r="H136" s="19"/>
      <c r="I136" s="19"/>
    </row>
    <row r="137" spans="2:9" x14ac:dyDescent="0.25">
      <c r="B137" s="51"/>
      <c r="C137" s="51"/>
      <c r="D137" s="32" t="s">
        <v>253</v>
      </c>
      <c r="E137" s="48"/>
      <c r="F137" s="34" t="s">
        <v>235</v>
      </c>
      <c r="G137" s="19"/>
      <c r="H137" s="19"/>
      <c r="I137" s="19"/>
    </row>
    <row r="138" spans="2:9" x14ac:dyDescent="0.25">
      <c r="B138" s="51"/>
      <c r="C138" s="51"/>
      <c r="D138" s="32" t="s">
        <v>173</v>
      </c>
      <c r="E138" s="50"/>
      <c r="F138" s="34"/>
      <c r="G138" s="19"/>
      <c r="H138" s="19"/>
      <c r="I138" s="19"/>
    </row>
    <row r="139" spans="2:9" x14ac:dyDescent="0.25">
      <c r="B139" s="51"/>
      <c r="C139" s="51"/>
      <c r="D139" s="32" t="s">
        <v>254</v>
      </c>
      <c r="E139" s="48"/>
      <c r="F139" s="34" t="s">
        <v>233</v>
      </c>
      <c r="G139" s="19"/>
      <c r="H139" s="19"/>
      <c r="I139" s="19"/>
    </row>
    <row r="140" spans="2:9" x14ac:dyDescent="0.25">
      <c r="B140" s="51"/>
      <c r="C140" s="51"/>
      <c r="D140" s="1045"/>
      <c r="E140" s="1045" t="s">
        <v>257</v>
      </c>
      <c r="F140" s="1045"/>
      <c r="G140" s="19"/>
      <c r="H140" s="19"/>
      <c r="I140" s="19"/>
    </row>
    <row r="141" spans="2:9" x14ac:dyDescent="0.25">
      <c r="B141" s="51"/>
      <c r="C141" s="51"/>
      <c r="D141" s="32" t="s">
        <v>253</v>
      </c>
      <c r="E141" s="48"/>
      <c r="F141" s="34" t="s">
        <v>235</v>
      </c>
      <c r="G141" s="19"/>
      <c r="H141" s="19"/>
      <c r="I141" s="19"/>
    </row>
    <row r="142" spans="2:9" x14ac:dyDescent="0.25">
      <c r="B142" s="51"/>
      <c r="C142" s="51"/>
      <c r="D142" s="32" t="s">
        <v>173</v>
      </c>
      <c r="E142" s="50"/>
      <c r="F142" s="34"/>
      <c r="G142" s="19"/>
      <c r="H142" s="19"/>
      <c r="I142" s="19"/>
    </row>
    <row r="143" spans="2:9" x14ac:dyDescent="0.25">
      <c r="B143" s="51"/>
      <c r="C143" s="51"/>
      <c r="D143" s="32" t="s">
        <v>254</v>
      </c>
      <c r="E143" s="48"/>
      <c r="F143" s="34" t="s">
        <v>233</v>
      </c>
      <c r="G143" s="19"/>
      <c r="H143" s="19"/>
      <c r="I143" s="19"/>
    </row>
    <row r="144" spans="2:9" x14ac:dyDescent="0.25">
      <c r="B144" s="51"/>
      <c r="C144" s="51"/>
      <c r="D144" s="1045"/>
      <c r="E144" s="1045" t="s">
        <v>258</v>
      </c>
      <c r="F144" s="1045"/>
      <c r="G144" s="19"/>
      <c r="H144" s="19"/>
      <c r="I144" s="19"/>
    </row>
    <row r="145" spans="2:1026" x14ac:dyDescent="0.25">
      <c r="B145" s="51"/>
      <c r="C145" s="51"/>
      <c r="D145" s="32" t="s">
        <v>253</v>
      </c>
      <c r="E145" s="48"/>
      <c r="F145" s="34" t="s">
        <v>235</v>
      </c>
      <c r="G145" s="19"/>
      <c r="H145" s="19"/>
      <c r="I145" s="19"/>
    </row>
    <row r="146" spans="2:1026" x14ac:dyDescent="0.25">
      <c r="B146" s="51"/>
      <c r="C146" s="51"/>
      <c r="D146" s="32" t="s">
        <v>173</v>
      </c>
      <c r="E146" s="50"/>
      <c r="F146" s="34"/>
      <c r="G146" s="19"/>
      <c r="H146" s="19"/>
      <c r="I146" s="19"/>
    </row>
    <row r="147" spans="2:1026" x14ac:dyDescent="0.25">
      <c r="B147" s="51"/>
      <c r="C147" s="51"/>
      <c r="D147" s="32" t="s">
        <v>254</v>
      </c>
      <c r="E147" s="48"/>
      <c r="F147" s="34" t="s">
        <v>233</v>
      </c>
      <c r="G147" s="19"/>
      <c r="H147" s="19"/>
      <c r="I147" s="19"/>
    </row>
    <row r="148" spans="2:1026" ht="6" customHeight="1" x14ac:dyDescent="0.25">
      <c r="B148" s="24"/>
      <c r="C148" s="24"/>
      <c r="D148" s="29"/>
      <c r="E148" s="21"/>
      <c r="F148" s="18"/>
      <c r="G148" s="18"/>
      <c r="H148" s="18"/>
      <c r="I148" s="18"/>
    </row>
    <row r="149" spans="2:1026" x14ac:dyDescent="0.25">
      <c r="B149" s="52"/>
      <c r="C149" s="52"/>
      <c r="D149" s="53"/>
      <c r="E149" s="53"/>
      <c r="F149" s="54"/>
      <c r="G149" s="55"/>
      <c r="H149" s="56"/>
      <c r="I149" s="57"/>
    </row>
    <row r="150" spans="2:1026" ht="18.75" x14ac:dyDescent="0.25">
      <c r="B150" s="1077" t="s">
        <v>259</v>
      </c>
      <c r="C150" s="1077"/>
      <c r="D150" s="1077"/>
      <c r="E150" s="1077"/>
      <c r="F150" s="1077"/>
      <c r="G150" s="1077"/>
      <c r="H150" s="1077"/>
      <c r="I150" s="1077"/>
    </row>
    <row r="151" spans="2:1026" ht="15.75" x14ac:dyDescent="0.25">
      <c r="B151" s="1078" t="s">
        <v>229</v>
      </c>
      <c r="C151" s="1078"/>
      <c r="D151" s="1078"/>
      <c r="E151" s="1078"/>
      <c r="F151" s="1078"/>
      <c r="G151" s="1078"/>
      <c r="H151" s="1078"/>
      <c r="I151" s="1078"/>
    </row>
    <row r="152" spans="2:1026" x14ac:dyDescent="0.25">
      <c r="B152" s="51"/>
      <c r="C152" s="51"/>
      <c r="D152" s="58"/>
      <c r="E152" s="1045" t="s">
        <v>260</v>
      </c>
      <c r="F152" s="58"/>
      <c r="G152" s="19"/>
      <c r="H152" s="19"/>
      <c r="I152" s="19"/>
    </row>
    <row r="153" spans="2:1026" x14ac:dyDescent="0.25">
      <c r="B153" s="32"/>
      <c r="C153" s="32"/>
      <c r="D153" s="32" t="s">
        <v>261</v>
      </c>
      <c r="E153" s="48"/>
      <c r="F153" s="34" t="s">
        <v>262</v>
      </c>
      <c r="G153" s="20"/>
      <c r="H153" s="20"/>
      <c r="I153" s="17"/>
    </row>
    <row r="154" spans="2:1026" x14ac:dyDescent="0.25">
      <c r="B154" s="32"/>
      <c r="C154" s="32"/>
      <c r="D154" s="32" t="s">
        <v>263</v>
      </c>
      <c r="E154" s="48"/>
      <c r="F154" s="34" t="s">
        <v>233</v>
      </c>
      <c r="G154" s="47"/>
      <c r="H154" s="20"/>
      <c r="I154" s="17"/>
    </row>
    <row r="155" spans="2:1026" x14ac:dyDescent="0.25">
      <c r="B155" s="32"/>
      <c r="C155" s="32"/>
      <c r="D155" s="32" t="s">
        <v>264</v>
      </c>
      <c r="E155" s="347"/>
      <c r="F155" s="34"/>
      <c r="G155" s="47"/>
      <c r="H155" s="20"/>
      <c r="I155" s="17"/>
    </row>
    <row r="156" spans="2:1026" x14ac:dyDescent="0.25">
      <c r="B156" s="51"/>
      <c r="C156" s="51"/>
      <c r="D156" s="58"/>
      <c r="E156" s="1045" t="s">
        <v>265</v>
      </c>
      <c r="F156" s="58"/>
      <c r="G156" s="19"/>
      <c r="H156" s="19"/>
      <c r="I156" s="19"/>
    </row>
    <row r="157" spans="2:1026" x14ac:dyDescent="0.25">
      <c r="B157" s="32"/>
      <c r="C157" s="32"/>
      <c r="D157" s="32" t="s">
        <v>261</v>
      </c>
      <c r="E157" s="48"/>
      <c r="F157" s="34" t="s">
        <v>262</v>
      </c>
      <c r="G157" s="1079" t="s">
        <v>266</v>
      </c>
      <c r="H157" s="1080" t="str">
        <f>IF(E157&gt;0,CONSOLIDADO_OLEO!D4,"")</f>
        <v/>
      </c>
      <c r="I157" s="1081" t="s">
        <v>267</v>
      </c>
    </row>
    <row r="158" spans="2:1026" x14ac:dyDescent="0.25">
      <c r="B158" s="32"/>
      <c r="C158" s="32"/>
      <c r="D158" s="32" t="s">
        <v>268</v>
      </c>
      <c r="E158" s="48"/>
      <c r="F158" s="34" t="s">
        <v>233</v>
      </c>
      <c r="G158" s="1079"/>
      <c r="H158" s="1080"/>
      <c r="I158" s="1081"/>
    </row>
    <row r="159" spans="2:1026" x14ac:dyDescent="0.25">
      <c r="B159" s="32"/>
      <c r="C159" s="32"/>
      <c r="D159" s="32" t="s">
        <v>264</v>
      </c>
      <c r="E159" s="347"/>
      <c r="F159" s="34"/>
      <c r="G159" s="19"/>
      <c r="H159" s="19"/>
      <c r="I159" s="19"/>
    </row>
    <row r="160" spans="2:1026" x14ac:dyDescent="0.25">
      <c r="B160" s="32"/>
      <c r="C160" s="32"/>
      <c r="D160" s="32"/>
      <c r="E160" s="471" t="s">
        <v>163</v>
      </c>
      <c r="F160" s="32"/>
      <c r="G160" s="19"/>
      <c r="H160" s="19"/>
      <c r="I160" s="19"/>
      <c r="K160" s="5"/>
      <c r="L160" s="5"/>
      <c r="M160" s="5"/>
      <c r="N160" s="5"/>
      <c r="O160" s="5"/>
      <c r="P160" s="5"/>
      <c r="Q160" s="5"/>
      <c r="R160" s="5"/>
      <c r="S160" s="5"/>
      <c r="T160" s="5"/>
      <c r="U160" s="5"/>
      <c r="AMF160" s="5"/>
      <c r="AMG160" s="5"/>
      <c r="AMH160" s="5"/>
      <c r="AMI160" s="5"/>
      <c r="AMJ160" s="5"/>
      <c r="AMK160" s="5"/>
      <c r="AML160" s="5"/>
    </row>
    <row r="161" spans="2:9" x14ac:dyDescent="0.25">
      <c r="B161" s="344"/>
      <c r="C161" s="344"/>
      <c r="D161" s="58"/>
      <c r="E161" s="1045" t="s">
        <v>269</v>
      </c>
      <c r="F161" s="58"/>
      <c r="G161" s="19"/>
      <c r="H161" s="19"/>
      <c r="I161" s="19"/>
    </row>
    <row r="162" spans="2:9" ht="15" customHeight="1" x14ac:dyDescent="0.25">
      <c r="B162" s="345"/>
      <c r="C162" s="345"/>
      <c r="D162" s="345" t="s">
        <v>270</v>
      </c>
      <c r="E162" s="48"/>
      <c r="F162" s="34" t="s">
        <v>262</v>
      </c>
      <c r="G162" s="19"/>
      <c r="H162" s="19"/>
      <c r="I162" s="19"/>
    </row>
    <row r="163" spans="2:9" x14ac:dyDescent="0.25">
      <c r="B163" s="345"/>
      <c r="C163" s="345"/>
      <c r="D163" s="345" t="s">
        <v>271</v>
      </c>
      <c r="E163" s="48"/>
      <c r="F163" s="346" t="s">
        <v>233</v>
      </c>
      <c r="G163" s="19"/>
      <c r="H163" s="19"/>
      <c r="I163" s="19"/>
    </row>
    <row r="164" spans="2:9" x14ac:dyDescent="0.25">
      <c r="B164" s="345"/>
      <c r="C164" s="345"/>
      <c r="D164" s="345" t="s">
        <v>264</v>
      </c>
      <c r="E164" s="347"/>
      <c r="F164" s="34"/>
      <c r="G164" s="19"/>
      <c r="H164" s="19"/>
      <c r="I164" s="19"/>
    </row>
    <row r="165" spans="2:9" x14ac:dyDescent="0.25">
      <c r="B165" s="345"/>
      <c r="C165" s="345"/>
      <c r="D165" s="345"/>
      <c r="E165" s="1045" t="s">
        <v>272</v>
      </c>
      <c r="F165" s="58"/>
      <c r="G165" s="19"/>
      <c r="H165" s="19"/>
      <c r="I165" s="19"/>
    </row>
    <row r="166" spans="2:9" x14ac:dyDescent="0.25">
      <c r="B166" s="345"/>
      <c r="C166" s="345"/>
      <c r="D166" s="345" t="s">
        <v>273</v>
      </c>
      <c r="E166" s="48"/>
      <c r="F166" s="34" t="s">
        <v>262</v>
      </c>
      <c r="G166" s="47"/>
      <c r="H166" s="20"/>
      <c r="I166" s="17"/>
    </row>
    <row r="167" spans="2:9" x14ac:dyDescent="0.25">
      <c r="B167" s="345"/>
      <c r="C167" s="345"/>
      <c r="D167" s="345" t="s">
        <v>274</v>
      </c>
      <c r="E167" s="48"/>
      <c r="F167" s="34" t="s">
        <v>233</v>
      </c>
      <c r="G167" s="47"/>
      <c r="H167" s="20"/>
      <c r="I167" s="17"/>
    </row>
    <row r="168" spans="2:9" x14ac:dyDescent="0.25">
      <c r="B168" s="345"/>
      <c r="C168" s="345"/>
      <c r="D168" s="345" t="s">
        <v>264</v>
      </c>
      <c r="E168" s="347"/>
      <c r="F168" s="34"/>
      <c r="G168" s="47"/>
      <c r="H168" s="20"/>
      <c r="I168" s="17"/>
    </row>
    <row r="169" spans="2:9" x14ac:dyDescent="0.25">
      <c r="B169" s="345"/>
      <c r="C169" s="345"/>
      <c r="D169" s="345"/>
      <c r="E169" s="1045" t="s">
        <v>275</v>
      </c>
      <c r="F169" s="58"/>
      <c r="G169" s="19"/>
      <c r="H169" s="19"/>
      <c r="I169" s="19"/>
    </row>
    <row r="170" spans="2:9" x14ac:dyDescent="0.25">
      <c r="B170" s="345"/>
      <c r="C170" s="345"/>
      <c r="D170" s="345" t="s">
        <v>276</v>
      </c>
      <c r="E170" s="48"/>
      <c r="F170" s="34" t="s">
        <v>262</v>
      </c>
      <c r="G170" s="47"/>
      <c r="H170" s="20"/>
      <c r="I170" s="17"/>
    </row>
    <row r="171" spans="2:9" x14ac:dyDescent="0.25">
      <c r="B171" s="345"/>
      <c r="C171" s="345"/>
      <c r="D171" s="345" t="s">
        <v>277</v>
      </c>
      <c r="E171" s="48"/>
      <c r="F171" s="34" t="s">
        <v>233</v>
      </c>
      <c r="G171" s="47"/>
      <c r="H171" s="20"/>
      <c r="I171" s="17"/>
    </row>
    <row r="172" spans="2:9" x14ac:dyDescent="0.25">
      <c r="B172" s="345"/>
      <c r="C172" s="345"/>
      <c r="D172" s="345" t="s">
        <v>264</v>
      </c>
      <c r="E172" s="347"/>
      <c r="F172" s="34"/>
      <c r="G172" s="47"/>
      <c r="H172" s="20"/>
      <c r="I172" s="17"/>
    </row>
    <row r="173" spans="2:9" x14ac:dyDescent="0.25">
      <c r="B173" s="51"/>
      <c r="C173" s="51"/>
      <c r="D173" s="58"/>
      <c r="E173" s="1045" t="s">
        <v>44</v>
      </c>
      <c r="F173" s="58"/>
      <c r="G173" s="19"/>
      <c r="H173" s="19"/>
      <c r="I173" s="19"/>
    </row>
    <row r="174" spans="2:9" x14ac:dyDescent="0.25">
      <c r="B174" s="32"/>
      <c r="C174" s="32"/>
      <c r="D174" s="32" t="s">
        <v>278</v>
      </c>
      <c r="E174" s="48"/>
      <c r="F174" s="34" t="s">
        <v>262</v>
      </c>
      <c r="G174" s="47"/>
      <c r="H174" s="20"/>
      <c r="I174" s="17"/>
    </row>
    <row r="175" spans="2:9" x14ac:dyDescent="0.25">
      <c r="B175" s="32"/>
      <c r="C175" s="32"/>
      <c r="D175" s="32" t="s">
        <v>279</v>
      </c>
      <c r="E175" s="48"/>
      <c r="F175" s="34" t="s">
        <v>233</v>
      </c>
      <c r="G175" s="47"/>
      <c r="H175" s="20"/>
      <c r="I175" s="17"/>
    </row>
    <row r="176" spans="2:9" x14ac:dyDescent="0.25">
      <c r="B176" s="51"/>
      <c r="C176" s="51"/>
      <c r="D176" s="58"/>
      <c r="E176" s="1045" t="s">
        <v>41</v>
      </c>
      <c r="F176" s="58"/>
      <c r="G176" s="19"/>
      <c r="H176" s="19"/>
      <c r="I176" s="19"/>
    </row>
    <row r="177" spans="1:1019" x14ac:dyDescent="0.25">
      <c r="B177" s="32"/>
      <c r="C177" s="32"/>
      <c r="D177" s="32" t="s">
        <v>280</v>
      </c>
      <c r="E177" s="48"/>
      <c r="F177" s="34" t="s">
        <v>281</v>
      </c>
      <c r="G177" s="47"/>
      <c r="H177" s="20"/>
      <c r="I177" s="17"/>
    </row>
    <row r="178" spans="1:1019" x14ac:dyDescent="0.25">
      <c r="B178" s="32"/>
      <c r="C178" s="32"/>
      <c r="D178" s="32" t="s">
        <v>282</v>
      </c>
      <c r="E178" s="48"/>
      <c r="F178" s="34" t="s">
        <v>233</v>
      </c>
      <c r="G178" s="47"/>
      <c r="H178" s="20"/>
      <c r="I178" s="17"/>
    </row>
    <row r="179" spans="1:1019" x14ac:dyDescent="0.25">
      <c r="B179" s="51"/>
      <c r="C179" s="51"/>
      <c r="D179" s="58"/>
      <c r="E179" s="1045" t="s">
        <v>283</v>
      </c>
      <c r="F179" s="58"/>
      <c r="G179" s="19"/>
      <c r="H179" s="19"/>
      <c r="I179" s="19"/>
    </row>
    <row r="180" spans="1:1019" x14ac:dyDescent="0.25">
      <c r="B180" s="32"/>
      <c r="C180" s="32"/>
      <c r="D180" s="32" t="s">
        <v>284</v>
      </c>
      <c r="E180" s="48"/>
      <c r="F180" s="34" t="s">
        <v>262</v>
      </c>
      <c r="G180" s="47"/>
      <c r="H180" s="20"/>
      <c r="I180" s="17"/>
    </row>
    <row r="181" spans="1:1019" x14ac:dyDescent="0.25">
      <c r="B181" s="32"/>
      <c r="C181" s="32"/>
      <c r="D181" s="32" t="s">
        <v>285</v>
      </c>
      <c r="E181" s="48"/>
      <c r="F181" s="34" t="s">
        <v>233</v>
      </c>
      <c r="G181" s="47"/>
      <c r="H181" s="20"/>
      <c r="I181" s="17"/>
    </row>
    <row r="182" spans="1:1019" ht="6" customHeight="1" x14ac:dyDescent="0.25">
      <c r="B182" s="24"/>
      <c r="C182" s="24"/>
      <c r="D182" s="29"/>
      <c r="E182" s="21"/>
      <c r="F182" s="18"/>
      <c r="G182" s="18"/>
      <c r="H182" s="18"/>
      <c r="I182" s="18"/>
    </row>
    <row r="183" spans="1:1019" s="882" customFormat="1" ht="15" customHeight="1" x14ac:dyDescent="0.25">
      <c r="A183" s="398"/>
      <c r="B183" s="538"/>
      <c r="C183" s="538"/>
      <c r="D183" s="398"/>
      <c r="E183" s="536"/>
      <c r="F183" s="538"/>
      <c r="G183" s="538"/>
      <c r="H183" s="536"/>
      <c r="I183" s="887"/>
      <c r="J183" s="398"/>
      <c r="K183" s="398"/>
      <c r="L183" s="398"/>
      <c r="M183" s="398"/>
      <c r="N183" s="398"/>
      <c r="O183" s="398"/>
      <c r="P183" s="398"/>
      <c r="Q183" s="398"/>
      <c r="R183" s="398"/>
      <c r="S183" s="398"/>
      <c r="T183" s="398"/>
      <c r="U183" s="398"/>
      <c r="V183" s="398"/>
      <c r="W183" s="398"/>
      <c r="X183" s="398"/>
      <c r="Y183" s="398"/>
      <c r="Z183" s="398"/>
      <c r="AA183" s="398"/>
      <c r="AB183" s="398"/>
      <c r="AC183" s="398"/>
      <c r="AD183" s="398"/>
      <c r="AE183" s="398"/>
      <c r="AF183" s="398"/>
      <c r="AG183" s="398"/>
      <c r="AH183" s="398"/>
      <c r="AI183" s="398"/>
      <c r="AJ183" s="398"/>
      <c r="AK183" s="398"/>
      <c r="AL183" s="398"/>
      <c r="AM183" s="398"/>
      <c r="AN183" s="398"/>
      <c r="AO183" s="398"/>
      <c r="AP183" s="398"/>
      <c r="AQ183" s="398"/>
      <c r="AR183" s="398"/>
      <c r="AS183" s="398"/>
      <c r="AT183" s="398"/>
      <c r="AU183" s="398"/>
      <c r="AV183" s="398"/>
      <c r="AW183" s="398"/>
      <c r="AX183" s="398"/>
      <c r="AY183" s="398"/>
      <c r="AZ183" s="398"/>
      <c r="BA183" s="398"/>
      <c r="BB183" s="398"/>
      <c r="BC183" s="398"/>
      <c r="BD183" s="398"/>
      <c r="BE183" s="398"/>
      <c r="BF183" s="398"/>
      <c r="BG183" s="398"/>
      <c r="BH183" s="398"/>
      <c r="BI183" s="398"/>
      <c r="BJ183" s="398"/>
      <c r="BK183" s="398"/>
      <c r="BL183" s="398"/>
      <c r="BM183" s="398"/>
      <c r="BN183" s="398"/>
      <c r="BO183" s="398"/>
      <c r="BP183" s="398"/>
      <c r="BQ183" s="398"/>
      <c r="BR183" s="398"/>
      <c r="BS183" s="398"/>
      <c r="BT183" s="398"/>
      <c r="BU183" s="398"/>
      <c r="BV183" s="398"/>
      <c r="BW183" s="398"/>
      <c r="BX183" s="398"/>
      <c r="BY183" s="398"/>
      <c r="BZ183" s="398"/>
      <c r="CA183" s="398"/>
      <c r="CB183" s="398"/>
      <c r="CC183" s="398"/>
      <c r="CD183" s="398"/>
      <c r="CE183" s="398"/>
      <c r="CF183" s="398"/>
      <c r="CG183" s="398"/>
      <c r="CH183" s="398"/>
      <c r="CI183" s="398"/>
      <c r="CJ183" s="398"/>
      <c r="CK183" s="398"/>
      <c r="CL183" s="398"/>
      <c r="CM183" s="398"/>
      <c r="CN183" s="398"/>
      <c r="CO183" s="398"/>
      <c r="CP183" s="398"/>
      <c r="CQ183" s="398"/>
      <c r="CR183" s="398"/>
      <c r="CS183" s="398"/>
      <c r="CT183" s="398"/>
      <c r="CU183" s="398"/>
      <c r="CV183" s="398"/>
      <c r="CW183" s="398"/>
      <c r="CX183" s="398"/>
      <c r="CY183" s="398"/>
      <c r="CZ183" s="398"/>
      <c r="DA183" s="398"/>
      <c r="DB183" s="398"/>
      <c r="DC183" s="398"/>
      <c r="DD183" s="398"/>
      <c r="DE183" s="398"/>
      <c r="DF183" s="398"/>
      <c r="DG183" s="398"/>
      <c r="DH183" s="398"/>
      <c r="DI183" s="398"/>
      <c r="DJ183" s="398"/>
      <c r="DK183" s="398"/>
      <c r="DL183" s="398"/>
      <c r="DM183" s="398"/>
      <c r="DN183" s="398"/>
      <c r="DO183" s="398"/>
      <c r="DP183" s="398"/>
      <c r="DQ183" s="398"/>
      <c r="DR183" s="398"/>
      <c r="DS183" s="398"/>
      <c r="DT183" s="398"/>
      <c r="DU183" s="398"/>
      <c r="DV183" s="398"/>
      <c r="DW183" s="398"/>
      <c r="DX183" s="398"/>
      <c r="DY183" s="398"/>
      <c r="DZ183" s="398"/>
      <c r="EA183" s="398"/>
      <c r="EB183" s="398"/>
      <c r="EC183" s="398"/>
      <c r="ED183" s="398"/>
      <c r="EE183" s="398"/>
      <c r="EF183" s="398"/>
      <c r="EG183" s="398"/>
      <c r="EH183" s="398"/>
      <c r="EI183" s="398"/>
      <c r="EJ183" s="398"/>
      <c r="EK183" s="398"/>
      <c r="EL183" s="398"/>
      <c r="EM183" s="398"/>
      <c r="EN183" s="398"/>
      <c r="EO183" s="398"/>
      <c r="EP183" s="398"/>
      <c r="EQ183" s="398"/>
      <c r="ER183" s="398"/>
      <c r="ES183" s="398"/>
      <c r="ET183" s="398"/>
      <c r="EU183" s="398"/>
      <c r="EV183" s="398"/>
      <c r="EW183" s="398"/>
      <c r="EX183" s="398"/>
      <c r="EY183" s="398"/>
      <c r="EZ183" s="398"/>
      <c r="FA183" s="398"/>
      <c r="FB183" s="398"/>
      <c r="FC183" s="398"/>
      <c r="FD183" s="398"/>
      <c r="FE183" s="398"/>
      <c r="FF183" s="398"/>
      <c r="FG183" s="398"/>
      <c r="FH183" s="398"/>
      <c r="FI183" s="398"/>
      <c r="FJ183" s="398"/>
      <c r="FK183" s="398"/>
      <c r="FL183" s="398"/>
      <c r="FM183" s="398"/>
      <c r="FN183" s="398"/>
      <c r="FO183" s="398"/>
      <c r="FP183" s="398"/>
      <c r="FQ183" s="398"/>
      <c r="FR183" s="398"/>
      <c r="FS183" s="398"/>
      <c r="FT183" s="398"/>
      <c r="FU183" s="398"/>
      <c r="FV183" s="398"/>
      <c r="FW183" s="398"/>
      <c r="FX183" s="398"/>
      <c r="FY183" s="398"/>
      <c r="FZ183" s="398"/>
      <c r="GA183" s="398"/>
      <c r="GB183" s="398"/>
      <c r="GC183" s="398"/>
      <c r="GD183" s="398"/>
      <c r="GE183" s="398"/>
      <c r="GF183" s="398"/>
      <c r="GG183" s="398"/>
      <c r="GH183" s="398"/>
      <c r="GI183" s="398"/>
      <c r="GJ183" s="398"/>
      <c r="GK183" s="398"/>
      <c r="GL183" s="398"/>
      <c r="GM183" s="398"/>
      <c r="GN183" s="398"/>
      <c r="GO183" s="398"/>
      <c r="GP183" s="398"/>
      <c r="GQ183" s="398"/>
      <c r="GR183" s="398"/>
      <c r="GS183" s="398"/>
      <c r="GT183" s="398"/>
      <c r="GU183" s="398"/>
      <c r="GV183" s="398"/>
      <c r="GW183" s="398"/>
      <c r="GX183" s="398"/>
      <c r="GY183" s="398"/>
      <c r="GZ183" s="398"/>
      <c r="HA183" s="398"/>
      <c r="HB183" s="398"/>
      <c r="HC183" s="398"/>
      <c r="HD183" s="398"/>
      <c r="HE183" s="398"/>
      <c r="HF183" s="398"/>
      <c r="HG183" s="398"/>
      <c r="HH183" s="398"/>
      <c r="HI183" s="398"/>
      <c r="HJ183" s="398"/>
      <c r="HK183" s="398"/>
      <c r="HL183" s="398"/>
      <c r="HM183" s="398"/>
      <c r="HN183" s="398"/>
      <c r="HO183" s="398"/>
      <c r="HP183" s="398"/>
      <c r="HQ183" s="398"/>
      <c r="HR183" s="398"/>
      <c r="HS183" s="398"/>
      <c r="HT183" s="398"/>
      <c r="HU183" s="398"/>
      <c r="HV183" s="398"/>
      <c r="HW183" s="398"/>
      <c r="HX183" s="398"/>
      <c r="HY183" s="398"/>
      <c r="HZ183" s="398"/>
      <c r="IA183" s="398"/>
      <c r="IB183" s="398"/>
      <c r="IC183" s="398"/>
      <c r="ID183" s="398"/>
      <c r="IE183" s="398"/>
      <c r="IF183" s="398"/>
      <c r="IG183" s="398"/>
      <c r="IH183" s="398"/>
      <c r="II183" s="398"/>
      <c r="IJ183" s="398"/>
      <c r="IK183" s="398"/>
      <c r="IL183" s="398"/>
      <c r="IM183" s="398"/>
      <c r="IN183" s="398"/>
      <c r="IO183" s="398"/>
      <c r="IP183" s="398"/>
      <c r="IQ183" s="398"/>
      <c r="IR183" s="398"/>
      <c r="IS183" s="398"/>
      <c r="IT183" s="398"/>
      <c r="IU183" s="398"/>
      <c r="IV183" s="398"/>
      <c r="IW183" s="398"/>
      <c r="IX183" s="398"/>
      <c r="IY183" s="398"/>
      <c r="IZ183" s="398"/>
      <c r="JA183" s="398"/>
      <c r="JB183" s="398"/>
      <c r="JC183" s="398"/>
      <c r="JD183" s="398"/>
      <c r="JE183" s="398"/>
      <c r="JF183" s="398"/>
      <c r="JG183" s="398"/>
      <c r="JH183" s="398"/>
      <c r="JI183" s="398"/>
      <c r="JJ183" s="398"/>
      <c r="JK183" s="398"/>
      <c r="JL183" s="398"/>
      <c r="JM183" s="398"/>
      <c r="JN183" s="398"/>
      <c r="JO183" s="398"/>
      <c r="JP183" s="398"/>
      <c r="JQ183" s="398"/>
      <c r="JR183" s="398"/>
      <c r="JS183" s="398"/>
      <c r="JT183" s="398"/>
      <c r="JU183" s="398"/>
      <c r="JV183" s="398"/>
      <c r="JW183" s="398"/>
      <c r="JX183" s="398"/>
      <c r="JY183" s="398"/>
      <c r="JZ183" s="398"/>
      <c r="KA183" s="398"/>
      <c r="KB183" s="398"/>
      <c r="KC183" s="398"/>
      <c r="KD183" s="398"/>
      <c r="KE183" s="398"/>
      <c r="KF183" s="398"/>
      <c r="KG183" s="398"/>
      <c r="KH183" s="398"/>
      <c r="KI183" s="398"/>
      <c r="KJ183" s="398"/>
      <c r="KK183" s="398"/>
      <c r="KL183" s="398"/>
      <c r="KM183" s="398"/>
      <c r="KN183" s="398"/>
      <c r="KO183" s="398"/>
      <c r="KP183" s="398"/>
      <c r="KQ183" s="398"/>
      <c r="KR183" s="398"/>
      <c r="KS183" s="398"/>
      <c r="KT183" s="398"/>
      <c r="KU183" s="398"/>
      <c r="KV183" s="398"/>
      <c r="KW183" s="398"/>
      <c r="KX183" s="398"/>
      <c r="KY183" s="398"/>
      <c r="KZ183" s="398"/>
      <c r="LA183" s="398"/>
      <c r="LB183" s="398"/>
      <c r="LC183" s="398"/>
      <c r="LD183" s="398"/>
      <c r="LE183" s="398"/>
      <c r="LF183" s="398"/>
      <c r="LG183" s="398"/>
      <c r="LH183" s="398"/>
      <c r="LI183" s="398"/>
      <c r="LJ183" s="398"/>
      <c r="LK183" s="398"/>
      <c r="LL183" s="398"/>
      <c r="LM183" s="398"/>
      <c r="LN183" s="398"/>
      <c r="LO183" s="398"/>
      <c r="LP183" s="398"/>
      <c r="LQ183" s="398"/>
      <c r="LR183" s="398"/>
      <c r="LS183" s="398"/>
      <c r="LT183" s="398"/>
      <c r="LU183" s="398"/>
      <c r="LV183" s="398"/>
      <c r="LW183" s="398"/>
      <c r="LX183" s="398"/>
      <c r="LY183" s="398"/>
      <c r="LZ183" s="398"/>
      <c r="MA183" s="398"/>
      <c r="MB183" s="398"/>
      <c r="MC183" s="398"/>
      <c r="MD183" s="398"/>
      <c r="ME183" s="398"/>
      <c r="MF183" s="398"/>
      <c r="MG183" s="398"/>
      <c r="MH183" s="398"/>
      <c r="MI183" s="398"/>
      <c r="MJ183" s="398"/>
      <c r="MK183" s="398"/>
      <c r="ML183" s="398"/>
      <c r="MM183" s="398"/>
      <c r="MN183" s="398"/>
      <c r="MO183" s="398"/>
      <c r="MP183" s="398"/>
      <c r="MQ183" s="398"/>
      <c r="MR183" s="398"/>
      <c r="MS183" s="398"/>
      <c r="MT183" s="398"/>
      <c r="MU183" s="398"/>
      <c r="MV183" s="398"/>
      <c r="MW183" s="398"/>
      <c r="MX183" s="398"/>
      <c r="MY183" s="398"/>
      <c r="MZ183" s="398"/>
      <c r="NA183" s="398"/>
      <c r="NB183" s="398"/>
      <c r="NC183" s="398"/>
      <c r="ND183" s="398"/>
      <c r="NE183" s="398"/>
      <c r="NF183" s="398"/>
      <c r="NG183" s="398"/>
      <c r="NH183" s="398"/>
      <c r="NI183" s="398"/>
      <c r="NJ183" s="398"/>
      <c r="NK183" s="398"/>
      <c r="NL183" s="398"/>
      <c r="NM183" s="398"/>
      <c r="NN183" s="398"/>
      <c r="NO183" s="398"/>
      <c r="NP183" s="398"/>
      <c r="NQ183" s="398"/>
      <c r="NR183" s="398"/>
      <c r="NS183" s="398"/>
      <c r="NT183" s="398"/>
      <c r="NU183" s="398"/>
      <c r="NV183" s="398"/>
      <c r="NW183" s="398"/>
      <c r="NX183" s="398"/>
      <c r="NY183" s="398"/>
      <c r="NZ183" s="398"/>
      <c r="OA183" s="398"/>
      <c r="OB183" s="398"/>
      <c r="OC183" s="398"/>
      <c r="OD183" s="398"/>
      <c r="OE183" s="398"/>
      <c r="OF183" s="398"/>
      <c r="OG183" s="398"/>
      <c r="OH183" s="398"/>
      <c r="OI183" s="398"/>
      <c r="OJ183" s="398"/>
      <c r="OK183" s="398"/>
      <c r="OL183" s="398"/>
      <c r="OM183" s="398"/>
      <c r="ON183" s="398"/>
      <c r="OO183" s="398"/>
      <c r="OP183" s="398"/>
      <c r="OQ183" s="398"/>
      <c r="OR183" s="398"/>
      <c r="OS183" s="398"/>
      <c r="OT183" s="398"/>
      <c r="OU183" s="398"/>
      <c r="OV183" s="398"/>
      <c r="OW183" s="398"/>
      <c r="OX183" s="398"/>
      <c r="OY183" s="398"/>
      <c r="OZ183" s="398"/>
      <c r="PA183" s="398"/>
      <c r="PB183" s="398"/>
      <c r="PC183" s="398"/>
      <c r="PD183" s="398"/>
      <c r="PE183" s="398"/>
      <c r="PF183" s="398"/>
      <c r="PG183" s="398"/>
      <c r="PH183" s="398"/>
      <c r="PI183" s="398"/>
      <c r="PJ183" s="398"/>
      <c r="PK183" s="398"/>
      <c r="PL183" s="398"/>
      <c r="PM183" s="398"/>
      <c r="PN183" s="398"/>
      <c r="PO183" s="398"/>
      <c r="PP183" s="398"/>
      <c r="PQ183" s="398"/>
      <c r="PR183" s="398"/>
      <c r="PS183" s="398"/>
      <c r="PT183" s="398"/>
      <c r="PU183" s="398"/>
      <c r="PV183" s="398"/>
      <c r="PW183" s="398"/>
      <c r="PX183" s="398"/>
      <c r="PY183" s="398"/>
      <c r="PZ183" s="398"/>
      <c r="QA183" s="398"/>
      <c r="QB183" s="398"/>
      <c r="QC183" s="398"/>
      <c r="QD183" s="398"/>
      <c r="QE183" s="398"/>
      <c r="QF183" s="398"/>
      <c r="QG183" s="398"/>
      <c r="QH183" s="398"/>
      <c r="QI183" s="398"/>
      <c r="QJ183" s="398"/>
      <c r="QK183" s="398"/>
      <c r="QL183" s="398"/>
      <c r="QM183" s="398"/>
      <c r="QN183" s="398"/>
      <c r="QO183" s="398"/>
      <c r="QP183" s="398"/>
      <c r="QQ183" s="398"/>
      <c r="QR183" s="398"/>
      <c r="QS183" s="398"/>
      <c r="QT183" s="398"/>
      <c r="QU183" s="398"/>
      <c r="QV183" s="398"/>
      <c r="QW183" s="398"/>
      <c r="QX183" s="398"/>
      <c r="QY183" s="398"/>
      <c r="QZ183" s="398"/>
      <c r="RA183" s="398"/>
      <c r="RB183" s="398"/>
      <c r="RC183" s="398"/>
      <c r="RD183" s="398"/>
      <c r="RE183" s="398"/>
      <c r="RF183" s="398"/>
      <c r="RG183" s="398"/>
      <c r="RH183" s="398"/>
      <c r="RI183" s="398"/>
      <c r="RJ183" s="398"/>
      <c r="RK183" s="398"/>
      <c r="RL183" s="398"/>
      <c r="RM183" s="398"/>
      <c r="RN183" s="398"/>
      <c r="RO183" s="398"/>
      <c r="RP183" s="398"/>
      <c r="RQ183" s="398"/>
      <c r="RR183" s="398"/>
      <c r="RS183" s="398"/>
      <c r="RT183" s="398"/>
      <c r="RU183" s="398"/>
      <c r="RV183" s="398"/>
      <c r="RW183" s="398"/>
      <c r="RX183" s="398"/>
      <c r="RY183" s="398"/>
      <c r="RZ183" s="398"/>
      <c r="SA183" s="398"/>
      <c r="SB183" s="398"/>
      <c r="SC183" s="398"/>
      <c r="SD183" s="398"/>
      <c r="SE183" s="398"/>
      <c r="SF183" s="398"/>
      <c r="SG183" s="398"/>
      <c r="SH183" s="398"/>
      <c r="SI183" s="398"/>
      <c r="SJ183" s="398"/>
      <c r="SK183" s="398"/>
      <c r="SL183" s="398"/>
      <c r="SM183" s="398"/>
      <c r="SN183" s="398"/>
      <c r="SO183" s="398"/>
      <c r="SP183" s="398"/>
      <c r="SQ183" s="398"/>
      <c r="SR183" s="398"/>
      <c r="SS183" s="398"/>
      <c r="ST183" s="398"/>
      <c r="SU183" s="398"/>
      <c r="SV183" s="398"/>
      <c r="SW183" s="398"/>
      <c r="SX183" s="398"/>
      <c r="SY183" s="398"/>
      <c r="SZ183" s="398"/>
      <c r="TA183" s="398"/>
      <c r="TB183" s="398"/>
      <c r="TC183" s="398"/>
      <c r="TD183" s="398"/>
      <c r="TE183" s="398"/>
      <c r="TF183" s="398"/>
      <c r="TG183" s="398"/>
      <c r="TH183" s="398"/>
      <c r="TI183" s="398"/>
      <c r="TJ183" s="398"/>
      <c r="TK183" s="398"/>
      <c r="TL183" s="398"/>
      <c r="TM183" s="398"/>
      <c r="TN183" s="398"/>
      <c r="TO183" s="398"/>
      <c r="TP183" s="398"/>
      <c r="TQ183" s="398"/>
      <c r="TR183" s="398"/>
      <c r="TS183" s="398"/>
      <c r="TT183" s="398"/>
      <c r="TU183" s="398"/>
      <c r="TV183" s="398"/>
      <c r="TW183" s="398"/>
      <c r="TX183" s="398"/>
      <c r="TY183" s="398"/>
      <c r="TZ183" s="398"/>
      <c r="UA183" s="398"/>
      <c r="UB183" s="398"/>
      <c r="UC183" s="398"/>
      <c r="UD183" s="398"/>
      <c r="UE183" s="398"/>
      <c r="UF183" s="398"/>
      <c r="UG183" s="398"/>
      <c r="UH183" s="398"/>
      <c r="UI183" s="398"/>
      <c r="UJ183" s="398"/>
      <c r="UK183" s="398"/>
      <c r="UL183" s="398"/>
      <c r="UM183" s="398"/>
      <c r="UN183" s="398"/>
      <c r="UO183" s="398"/>
      <c r="UP183" s="398"/>
      <c r="UQ183" s="398"/>
      <c r="UR183" s="398"/>
      <c r="US183" s="398"/>
      <c r="UT183" s="398"/>
      <c r="UU183" s="398"/>
      <c r="UV183" s="398"/>
      <c r="UW183" s="398"/>
      <c r="UX183" s="398"/>
      <c r="UY183" s="398"/>
      <c r="UZ183" s="398"/>
      <c r="VA183" s="398"/>
      <c r="VB183" s="398"/>
      <c r="VC183" s="398"/>
      <c r="VD183" s="398"/>
      <c r="VE183" s="398"/>
      <c r="VF183" s="398"/>
      <c r="VG183" s="398"/>
      <c r="VH183" s="398"/>
      <c r="VI183" s="398"/>
      <c r="VJ183" s="398"/>
      <c r="VK183" s="398"/>
      <c r="VL183" s="398"/>
      <c r="VM183" s="398"/>
      <c r="VN183" s="398"/>
      <c r="VO183" s="398"/>
      <c r="VP183" s="398"/>
      <c r="VQ183" s="398"/>
      <c r="VR183" s="398"/>
      <c r="VS183" s="398"/>
      <c r="VT183" s="398"/>
      <c r="VU183" s="398"/>
      <c r="VV183" s="398"/>
      <c r="VW183" s="398"/>
      <c r="VX183" s="398"/>
      <c r="VY183" s="398"/>
      <c r="VZ183" s="398"/>
      <c r="WA183" s="398"/>
      <c r="WB183" s="398"/>
      <c r="WC183" s="398"/>
      <c r="WD183" s="398"/>
      <c r="WE183" s="398"/>
      <c r="WF183" s="398"/>
      <c r="WG183" s="398"/>
      <c r="WH183" s="398"/>
      <c r="WI183" s="398"/>
      <c r="WJ183" s="398"/>
      <c r="WK183" s="398"/>
      <c r="WL183" s="398"/>
      <c r="WM183" s="398"/>
      <c r="WN183" s="398"/>
      <c r="WO183" s="398"/>
      <c r="WP183" s="398"/>
      <c r="WQ183" s="398"/>
      <c r="WR183" s="398"/>
      <c r="WS183" s="398"/>
      <c r="WT183" s="398"/>
      <c r="WU183" s="398"/>
      <c r="WV183" s="398"/>
      <c r="WW183" s="398"/>
      <c r="WX183" s="398"/>
      <c r="WY183" s="398"/>
      <c r="WZ183" s="398"/>
      <c r="XA183" s="398"/>
      <c r="XB183" s="398"/>
      <c r="XC183" s="398"/>
      <c r="XD183" s="398"/>
      <c r="XE183" s="398"/>
      <c r="XF183" s="398"/>
      <c r="XG183" s="398"/>
      <c r="XH183" s="398"/>
      <c r="XI183" s="398"/>
      <c r="XJ183" s="398"/>
      <c r="XK183" s="398"/>
      <c r="XL183" s="398"/>
      <c r="XM183" s="398"/>
      <c r="XN183" s="398"/>
      <c r="XO183" s="398"/>
      <c r="XP183" s="398"/>
      <c r="XQ183" s="398"/>
      <c r="XR183" s="398"/>
      <c r="XS183" s="398"/>
      <c r="XT183" s="398"/>
      <c r="XU183" s="398"/>
      <c r="XV183" s="398"/>
      <c r="XW183" s="398"/>
      <c r="XX183" s="398"/>
      <c r="XY183" s="398"/>
      <c r="XZ183" s="398"/>
      <c r="YA183" s="398"/>
      <c r="YB183" s="398"/>
      <c r="YC183" s="398"/>
      <c r="YD183" s="398"/>
      <c r="YE183" s="398"/>
      <c r="YF183" s="398"/>
      <c r="YG183" s="398"/>
      <c r="YH183" s="398"/>
      <c r="YI183" s="398"/>
      <c r="YJ183" s="398"/>
      <c r="YK183" s="398"/>
      <c r="YL183" s="398"/>
      <c r="YM183" s="398"/>
      <c r="YN183" s="398"/>
      <c r="YO183" s="398"/>
      <c r="YP183" s="398"/>
      <c r="YQ183" s="398"/>
      <c r="YR183" s="398"/>
      <c r="YS183" s="398"/>
      <c r="YT183" s="398"/>
      <c r="YU183" s="398"/>
      <c r="YV183" s="398"/>
      <c r="YW183" s="398"/>
      <c r="YX183" s="398"/>
      <c r="YY183" s="398"/>
      <c r="YZ183" s="398"/>
      <c r="ZA183" s="398"/>
      <c r="ZB183" s="398"/>
      <c r="ZC183" s="398"/>
      <c r="ZD183" s="398"/>
      <c r="ZE183" s="398"/>
      <c r="ZF183" s="398"/>
      <c r="ZG183" s="398"/>
      <c r="ZH183" s="398"/>
      <c r="ZI183" s="398"/>
      <c r="ZJ183" s="398"/>
      <c r="ZK183" s="398"/>
      <c r="ZL183" s="398"/>
      <c r="ZM183" s="398"/>
      <c r="ZN183" s="398"/>
      <c r="ZO183" s="398"/>
      <c r="ZP183" s="398"/>
      <c r="ZQ183" s="398"/>
      <c r="ZR183" s="398"/>
      <c r="ZS183" s="398"/>
      <c r="ZT183" s="398"/>
      <c r="ZU183" s="398"/>
      <c r="ZV183" s="398"/>
      <c r="ZW183" s="398"/>
      <c r="ZX183" s="398"/>
      <c r="ZY183" s="398"/>
      <c r="ZZ183" s="398"/>
      <c r="AAA183" s="398"/>
      <c r="AAB183" s="398"/>
      <c r="AAC183" s="398"/>
      <c r="AAD183" s="398"/>
      <c r="AAE183" s="398"/>
      <c r="AAF183" s="398"/>
      <c r="AAG183" s="398"/>
      <c r="AAH183" s="398"/>
      <c r="AAI183" s="398"/>
      <c r="AAJ183" s="398"/>
      <c r="AAK183" s="398"/>
      <c r="AAL183" s="398"/>
      <c r="AAM183" s="398"/>
      <c r="AAN183" s="398"/>
      <c r="AAO183" s="398"/>
      <c r="AAP183" s="398"/>
      <c r="AAQ183" s="398"/>
      <c r="AAR183" s="398"/>
      <c r="AAS183" s="398"/>
      <c r="AAT183" s="398"/>
      <c r="AAU183" s="398"/>
      <c r="AAV183" s="398"/>
      <c r="AAW183" s="398"/>
      <c r="AAX183" s="398"/>
      <c r="AAY183" s="398"/>
      <c r="AAZ183" s="398"/>
      <c r="ABA183" s="398"/>
      <c r="ABB183" s="398"/>
      <c r="ABC183" s="398"/>
      <c r="ABD183" s="398"/>
      <c r="ABE183" s="398"/>
      <c r="ABF183" s="398"/>
      <c r="ABG183" s="398"/>
      <c r="ABH183" s="398"/>
      <c r="ABI183" s="398"/>
      <c r="ABJ183" s="398"/>
      <c r="ABK183" s="398"/>
      <c r="ABL183" s="398"/>
      <c r="ABM183" s="398"/>
      <c r="ABN183" s="398"/>
      <c r="ABO183" s="398"/>
      <c r="ABP183" s="398"/>
      <c r="ABQ183" s="398"/>
      <c r="ABR183" s="398"/>
      <c r="ABS183" s="398"/>
      <c r="ABT183" s="398"/>
      <c r="ABU183" s="398"/>
      <c r="ABV183" s="398"/>
      <c r="ABW183" s="398"/>
      <c r="ABX183" s="398"/>
      <c r="ABY183" s="398"/>
      <c r="ABZ183" s="398"/>
      <c r="ACA183" s="398"/>
      <c r="ACB183" s="398"/>
      <c r="ACC183" s="398"/>
      <c r="ACD183" s="398"/>
      <c r="ACE183" s="398"/>
      <c r="ACF183" s="398"/>
      <c r="ACG183" s="398"/>
      <c r="ACH183" s="398"/>
      <c r="ACI183" s="398"/>
      <c r="ACJ183" s="398"/>
      <c r="ACK183" s="398"/>
      <c r="ACL183" s="398"/>
      <c r="ACM183" s="398"/>
      <c r="ACN183" s="398"/>
      <c r="ACO183" s="398"/>
      <c r="ACP183" s="398"/>
      <c r="ACQ183" s="398"/>
      <c r="ACR183" s="398"/>
      <c r="ACS183" s="398"/>
      <c r="ACT183" s="398"/>
      <c r="ACU183" s="398"/>
      <c r="ACV183" s="398"/>
      <c r="ACW183" s="398"/>
      <c r="ACX183" s="398"/>
      <c r="ACY183" s="398"/>
      <c r="ACZ183" s="398"/>
      <c r="ADA183" s="398"/>
      <c r="ADB183" s="398"/>
      <c r="ADC183" s="398"/>
      <c r="ADD183" s="398"/>
      <c r="ADE183" s="398"/>
      <c r="ADF183" s="398"/>
      <c r="ADG183" s="398"/>
      <c r="ADH183" s="398"/>
      <c r="ADI183" s="398"/>
      <c r="ADJ183" s="398"/>
      <c r="ADK183" s="398"/>
      <c r="ADL183" s="398"/>
      <c r="ADM183" s="398"/>
      <c r="ADN183" s="398"/>
      <c r="ADO183" s="398"/>
      <c r="ADP183" s="398"/>
      <c r="ADQ183" s="398"/>
      <c r="ADR183" s="398"/>
      <c r="ADS183" s="398"/>
      <c r="ADT183" s="398"/>
      <c r="ADU183" s="398"/>
      <c r="ADV183" s="398"/>
      <c r="ADW183" s="398"/>
      <c r="ADX183" s="398"/>
      <c r="ADY183" s="398"/>
      <c r="ADZ183" s="398"/>
      <c r="AEA183" s="398"/>
      <c r="AEB183" s="398"/>
      <c r="AEC183" s="398"/>
      <c r="AED183" s="398"/>
      <c r="AEE183" s="398"/>
      <c r="AEF183" s="398"/>
      <c r="AEG183" s="398"/>
      <c r="AEH183" s="398"/>
      <c r="AEI183" s="398"/>
      <c r="AEJ183" s="398"/>
      <c r="AEK183" s="398"/>
      <c r="AEL183" s="398"/>
      <c r="AEM183" s="398"/>
      <c r="AEN183" s="398"/>
      <c r="AEO183" s="398"/>
      <c r="AEP183" s="398"/>
      <c r="AEQ183" s="398"/>
      <c r="AER183" s="398"/>
      <c r="AES183" s="398"/>
      <c r="AET183" s="398"/>
      <c r="AEU183" s="398"/>
      <c r="AEV183" s="398"/>
      <c r="AEW183" s="398"/>
      <c r="AEX183" s="398"/>
      <c r="AEY183" s="398"/>
      <c r="AEZ183" s="398"/>
      <c r="AFA183" s="398"/>
      <c r="AFB183" s="398"/>
      <c r="AFC183" s="398"/>
      <c r="AFD183" s="398"/>
      <c r="AFE183" s="398"/>
      <c r="AFF183" s="398"/>
      <c r="AFG183" s="398"/>
      <c r="AFH183" s="398"/>
      <c r="AFI183" s="398"/>
      <c r="AFJ183" s="398"/>
      <c r="AFK183" s="398"/>
      <c r="AFL183" s="398"/>
      <c r="AFM183" s="398"/>
      <c r="AFN183" s="398"/>
      <c r="AFO183" s="398"/>
      <c r="AFP183" s="398"/>
      <c r="AFQ183" s="398"/>
      <c r="AFR183" s="398"/>
      <c r="AFS183" s="398"/>
      <c r="AFT183" s="398"/>
      <c r="AFU183" s="398"/>
      <c r="AFV183" s="398"/>
      <c r="AFW183" s="398"/>
      <c r="AFX183" s="398"/>
      <c r="AFY183" s="398"/>
      <c r="AFZ183" s="398"/>
      <c r="AGA183" s="398"/>
      <c r="AGB183" s="398"/>
      <c r="AGC183" s="398"/>
      <c r="AGD183" s="398"/>
      <c r="AGE183" s="398"/>
      <c r="AGF183" s="398"/>
      <c r="AGG183" s="398"/>
      <c r="AGH183" s="398"/>
      <c r="AGI183" s="398"/>
      <c r="AGJ183" s="398"/>
      <c r="AGK183" s="398"/>
      <c r="AGL183" s="398"/>
      <c r="AGM183" s="398"/>
      <c r="AGN183" s="398"/>
      <c r="AGO183" s="398"/>
      <c r="AGP183" s="398"/>
      <c r="AGQ183" s="398"/>
      <c r="AGR183" s="398"/>
      <c r="AGS183" s="398"/>
      <c r="AGT183" s="398"/>
      <c r="AGU183" s="398"/>
      <c r="AGV183" s="398"/>
      <c r="AGW183" s="398"/>
      <c r="AGX183" s="398"/>
      <c r="AGY183" s="398"/>
      <c r="AGZ183" s="398"/>
      <c r="AHA183" s="398"/>
      <c r="AHB183" s="398"/>
      <c r="AHC183" s="398"/>
      <c r="AHD183" s="398"/>
      <c r="AHE183" s="398"/>
      <c r="AHF183" s="398"/>
      <c r="AHG183" s="398"/>
      <c r="AHH183" s="398"/>
      <c r="AHI183" s="398"/>
      <c r="AHJ183" s="398"/>
      <c r="AHK183" s="398"/>
      <c r="AHL183" s="398"/>
      <c r="AHM183" s="398"/>
      <c r="AHN183" s="398"/>
      <c r="AHO183" s="398"/>
      <c r="AHP183" s="398"/>
      <c r="AHQ183" s="398"/>
      <c r="AHR183" s="398"/>
      <c r="AHS183" s="398"/>
      <c r="AHT183" s="398"/>
      <c r="AHU183" s="398"/>
      <c r="AHV183" s="398"/>
      <c r="AHW183" s="398"/>
      <c r="AHX183" s="398"/>
      <c r="AHY183" s="398"/>
      <c r="AHZ183" s="398"/>
      <c r="AIA183" s="398"/>
      <c r="AIB183" s="398"/>
      <c r="AIC183" s="398"/>
      <c r="AID183" s="398"/>
      <c r="AIE183" s="398"/>
      <c r="AIF183" s="398"/>
      <c r="AIG183" s="398"/>
      <c r="AIH183" s="398"/>
      <c r="AII183" s="398"/>
      <c r="AIJ183" s="398"/>
      <c r="AIK183" s="398"/>
      <c r="AIL183" s="398"/>
      <c r="AIM183" s="398"/>
      <c r="AIN183" s="398"/>
      <c r="AIO183" s="398"/>
      <c r="AIP183" s="398"/>
      <c r="AIQ183" s="398"/>
      <c r="AIR183" s="398"/>
      <c r="AIS183" s="398"/>
      <c r="AIT183" s="398"/>
      <c r="AIU183" s="398"/>
      <c r="AIV183" s="398"/>
      <c r="AIW183" s="398"/>
      <c r="AIX183" s="398"/>
      <c r="AIY183" s="398"/>
      <c r="AIZ183" s="398"/>
      <c r="AJA183" s="398"/>
      <c r="AJB183" s="398"/>
      <c r="AJC183" s="398"/>
      <c r="AJD183" s="398"/>
      <c r="AJE183" s="398"/>
      <c r="AJF183" s="398"/>
      <c r="AJG183" s="398"/>
      <c r="AJH183" s="398"/>
      <c r="AJI183" s="398"/>
      <c r="AJJ183" s="398"/>
      <c r="AJK183" s="398"/>
      <c r="AJL183" s="398"/>
      <c r="AJM183" s="398"/>
      <c r="AJN183" s="398"/>
      <c r="AJO183" s="398"/>
      <c r="AJP183" s="398"/>
      <c r="AJQ183" s="398"/>
      <c r="AJR183" s="398"/>
      <c r="AJS183" s="398"/>
      <c r="AJT183" s="398"/>
      <c r="AJU183" s="398"/>
      <c r="AJV183" s="398"/>
      <c r="AJW183" s="398"/>
      <c r="AJX183" s="398"/>
      <c r="AJY183" s="398"/>
      <c r="AJZ183" s="398"/>
      <c r="AKA183" s="398"/>
      <c r="AKB183" s="398"/>
      <c r="AKC183" s="398"/>
      <c r="AKD183" s="398"/>
      <c r="AKE183" s="398"/>
      <c r="AKF183" s="398"/>
      <c r="AKG183" s="398"/>
      <c r="AKH183" s="398"/>
      <c r="AKI183" s="398"/>
      <c r="AKJ183" s="398"/>
      <c r="AKK183" s="398"/>
      <c r="AKL183" s="398"/>
      <c r="AKM183" s="398"/>
      <c r="AKN183" s="398"/>
      <c r="AKO183" s="398"/>
      <c r="AKP183" s="398"/>
      <c r="AKQ183" s="398"/>
      <c r="AKR183" s="398"/>
      <c r="AKS183" s="398"/>
      <c r="AKT183" s="398"/>
      <c r="AKU183" s="398"/>
      <c r="AKV183" s="398"/>
      <c r="AKW183" s="398"/>
      <c r="AKX183" s="398"/>
      <c r="AKY183" s="398"/>
      <c r="AKZ183" s="398"/>
      <c r="ALA183" s="398"/>
      <c r="ALB183" s="398"/>
      <c r="ALC183" s="398"/>
      <c r="ALD183" s="398"/>
      <c r="ALE183" s="398"/>
      <c r="ALF183" s="398"/>
      <c r="ALG183" s="398"/>
      <c r="ALH183" s="398"/>
      <c r="ALI183" s="398"/>
      <c r="ALJ183" s="398"/>
      <c r="ALK183" s="398"/>
      <c r="ALL183" s="398"/>
      <c r="ALM183" s="398"/>
      <c r="ALN183" s="398"/>
      <c r="ALO183" s="398"/>
      <c r="ALP183" s="398"/>
      <c r="ALQ183" s="398"/>
      <c r="ALR183" s="398"/>
      <c r="ALS183" s="398"/>
      <c r="ALT183" s="398"/>
      <c r="ALU183" s="398"/>
      <c r="ALV183" s="398"/>
      <c r="ALW183" s="398"/>
      <c r="ALX183" s="398"/>
      <c r="ALY183" s="398"/>
      <c r="ALZ183" s="398"/>
      <c r="AMA183" s="398"/>
      <c r="AMB183" s="398"/>
      <c r="AMC183" s="398"/>
      <c r="AMD183" s="398"/>
      <c r="AME183" s="398"/>
    </row>
    <row r="184" spans="1:1019" x14ac:dyDescent="0.25">
      <c r="B184" s="32"/>
      <c r="C184" s="32"/>
      <c r="D184" s="32" t="s">
        <v>286</v>
      </c>
      <c r="E184" s="59"/>
      <c r="F184" s="38"/>
      <c r="G184" s="20"/>
      <c r="H184" s="20"/>
      <c r="I184" s="17"/>
    </row>
    <row r="185" spans="1:1019" x14ac:dyDescent="0.25">
      <c r="B185" s="38"/>
      <c r="C185" s="38"/>
      <c r="D185" s="32" t="s">
        <v>287</v>
      </c>
      <c r="E185" s="48"/>
      <c r="F185" s="34" t="s">
        <v>244</v>
      </c>
      <c r="G185" s="20"/>
      <c r="H185" s="20"/>
      <c r="I185" s="17"/>
    </row>
    <row r="186" spans="1:1019" x14ac:dyDescent="0.25">
      <c r="B186" s="38"/>
      <c r="C186" s="38"/>
      <c r="D186" s="32" t="s">
        <v>288</v>
      </c>
      <c r="E186" s="48"/>
      <c r="F186" s="34" t="s">
        <v>235</v>
      </c>
      <c r="G186" s="20"/>
      <c r="H186" s="20"/>
      <c r="I186" s="17"/>
    </row>
    <row r="187" spans="1:1019" x14ac:dyDescent="0.25">
      <c r="B187" s="38"/>
      <c r="C187" s="38"/>
      <c r="D187" s="32" t="s">
        <v>289</v>
      </c>
      <c r="E187" s="48"/>
      <c r="F187" s="34" t="s">
        <v>235</v>
      </c>
      <c r="G187" s="20"/>
      <c r="H187" s="20"/>
      <c r="I187" s="17"/>
    </row>
    <row r="188" spans="1:1019" ht="6" customHeight="1" x14ac:dyDescent="0.25">
      <c r="B188" s="24"/>
      <c r="C188" s="24"/>
      <c r="D188" s="29"/>
      <c r="E188" s="21"/>
      <c r="F188" s="18"/>
      <c r="G188" s="18"/>
      <c r="H188" s="18"/>
      <c r="I188" s="18"/>
    </row>
    <row r="189" spans="1:1019" x14ac:dyDescent="0.25">
      <c r="A189" s="398"/>
      <c r="B189" s="1084" t="s">
        <v>290</v>
      </c>
      <c r="C189" s="1084"/>
      <c r="D189" s="1084"/>
      <c r="E189" s="1084"/>
      <c r="F189" s="1084"/>
      <c r="G189" s="1084"/>
      <c r="H189" s="1084"/>
      <c r="I189" s="1084"/>
      <c r="J189" s="544"/>
      <c r="K189" s="544"/>
      <c r="L189" s="544"/>
      <c r="M189" s="544"/>
      <c r="N189" s="544"/>
      <c r="O189" s="544"/>
      <c r="P189" s="544"/>
      <c r="Q189" s="544"/>
      <c r="R189" s="544"/>
      <c r="S189" s="544"/>
      <c r="T189" s="544"/>
      <c r="U189" s="544"/>
      <c r="V189" s="398"/>
      <c r="W189" s="398"/>
      <c r="X189" s="398"/>
      <c r="Y189" s="398"/>
      <c r="Z189" s="398"/>
      <c r="AA189" s="398"/>
      <c r="AB189" s="398"/>
      <c r="AC189" s="398"/>
      <c r="AD189" s="398"/>
      <c r="AE189" s="398"/>
      <c r="AF189" s="398"/>
      <c r="AG189" s="398"/>
      <c r="AH189" s="398"/>
      <c r="AI189" s="398"/>
      <c r="AJ189" s="398"/>
      <c r="AK189" s="398"/>
      <c r="AL189" s="398"/>
      <c r="AM189" s="398"/>
      <c r="AN189" s="398"/>
      <c r="AO189" s="398"/>
      <c r="AP189" s="398"/>
      <c r="AQ189" s="398"/>
      <c r="AR189" s="398"/>
      <c r="AS189" s="398"/>
      <c r="AT189" s="398"/>
      <c r="AU189" s="398"/>
      <c r="AV189" s="398"/>
      <c r="AW189" s="398"/>
      <c r="AX189" s="398"/>
      <c r="AY189" s="398"/>
      <c r="AZ189" s="398"/>
      <c r="BA189" s="398"/>
      <c r="BB189" s="398"/>
      <c r="BC189" s="398"/>
      <c r="BD189" s="398"/>
      <c r="BE189" s="398"/>
      <c r="BF189" s="398"/>
      <c r="BG189" s="398"/>
      <c r="BH189" s="398"/>
      <c r="BI189" s="398"/>
      <c r="BJ189" s="398"/>
      <c r="BK189" s="398"/>
      <c r="BL189" s="398"/>
      <c r="BM189" s="398"/>
      <c r="BN189" s="398"/>
      <c r="BO189" s="398"/>
      <c r="BP189" s="398"/>
      <c r="BQ189" s="398"/>
      <c r="BR189" s="398"/>
      <c r="BS189" s="398"/>
      <c r="BT189" s="398"/>
      <c r="BU189" s="398"/>
      <c r="BV189" s="398"/>
      <c r="BW189" s="398"/>
      <c r="BX189" s="398"/>
      <c r="BY189" s="398"/>
      <c r="BZ189" s="398"/>
      <c r="CA189" s="398"/>
      <c r="CB189" s="398"/>
      <c r="CC189" s="398"/>
      <c r="CD189" s="398"/>
      <c r="CE189" s="398"/>
      <c r="CF189" s="398"/>
      <c r="CG189" s="398"/>
      <c r="CH189" s="398"/>
      <c r="CI189" s="398"/>
      <c r="CJ189" s="398"/>
      <c r="CK189" s="398"/>
      <c r="CL189" s="398"/>
      <c r="CM189" s="398"/>
      <c r="CN189" s="398"/>
      <c r="CO189" s="398"/>
      <c r="CP189" s="398"/>
      <c r="CQ189" s="398"/>
      <c r="CR189" s="398"/>
      <c r="CS189" s="398"/>
      <c r="CT189" s="398"/>
      <c r="CU189" s="398"/>
      <c r="CV189" s="398"/>
      <c r="CW189" s="398"/>
      <c r="CX189" s="398"/>
      <c r="CY189" s="398"/>
      <c r="CZ189" s="398"/>
      <c r="DA189" s="398"/>
      <c r="DB189" s="398"/>
      <c r="DC189" s="398"/>
      <c r="DD189" s="398"/>
      <c r="DE189" s="398"/>
      <c r="DF189" s="398"/>
      <c r="DG189" s="398"/>
      <c r="DH189" s="398"/>
      <c r="DI189" s="398"/>
      <c r="DJ189" s="398"/>
      <c r="DK189" s="398"/>
      <c r="DL189" s="398"/>
      <c r="DM189" s="398"/>
      <c r="DN189" s="398"/>
      <c r="DO189" s="398"/>
      <c r="DP189" s="398"/>
      <c r="DQ189" s="398"/>
      <c r="DR189" s="398"/>
      <c r="DS189" s="398"/>
      <c r="DT189" s="398"/>
      <c r="DU189" s="398"/>
      <c r="DV189" s="398"/>
      <c r="DW189" s="398"/>
      <c r="DX189" s="398"/>
      <c r="DY189" s="398"/>
      <c r="DZ189" s="398"/>
      <c r="EA189" s="398"/>
      <c r="EB189" s="398"/>
      <c r="EC189" s="398"/>
      <c r="ED189" s="398"/>
      <c r="EE189" s="398"/>
      <c r="EF189" s="398"/>
      <c r="EG189" s="398"/>
      <c r="EH189" s="398"/>
      <c r="EI189" s="398"/>
      <c r="EJ189" s="398"/>
      <c r="EK189" s="398"/>
      <c r="EL189" s="398"/>
      <c r="EM189" s="398"/>
      <c r="EN189" s="398"/>
      <c r="EO189" s="398"/>
      <c r="EP189" s="398"/>
      <c r="EQ189" s="398"/>
      <c r="ER189" s="398"/>
      <c r="ES189" s="398"/>
      <c r="ET189" s="398"/>
      <c r="EU189" s="398"/>
      <c r="EV189" s="398"/>
      <c r="EW189" s="398"/>
      <c r="EX189" s="398"/>
      <c r="EY189" s="398"/>
      <c r="EZ189" s="398"/>
      <c r="FA189" s="398"/>
      <c r="FB189" s="398"/>
      <c r="FC189" s="398"/>
      <c r="FD189" s="398"/>
      <c r="FE189" s="398"/>
      <c r="FF189" s="398"/>
      <c r="FG189" s="398"/>
      <c r="FH189" s="398"/>
      <c r="FI189" s="398"/>
      <c r="FJ189" s="398"/>
      <c r="FK189" s="398"/>
      <c r="FL189" s="398"/>
      <c r="FM189" s="398"/>
      <c r="FN189" s="398"/>
      <c r="FO189" s="398"/>
      <c r="FP189" s="398"/>
      <c r="FQ189" s="398"/>
      <c r="FR189" s="398"/>
      <c r="FS189" s="398"/>
      <c r="FT189" s="398"/>
      <c r="FU189" s="398"/>
      <c r="FV189" s="398"/>
      <c r="FW189" s="398"/>
      <c r="FX189" s="398"/>
      <c r="FY189" s="398"/>
      <c r="FZ189" s="398"/>
      <c r="GA189" s="398"/>
      <c r="GB189" s="398"/>
      <c r="GC189" s="398"/>
      <c r="GD189" s="398"/>
      <c r="GE189" s="398"/>
      <c r="GF189" s="398"/>
      <c r="GG189" s="398"/>
      <c r="GH189" s="398"/>
      <c r="GI189" s="398"/>
      <c r="GJ189" s="398"/>
      <c r="GK189" s="398"/>
      <c r="GL189" s="398"/>
      <c r="GM189" s="398"/>
      <c r="GN189" s="398"/>
      <c r="GO189" s="398"/>
      <c r="GP189" s="398"/>
      <c r="GQ189" s="398"/>
      <c r="GR189" s="398"/>
      <c r="GS189" s="398"/>
      <c r="GT189" s="398"/>
      <c r="GU189" s="398"/>
      <c r="GV189" s="398"/>
      <c r="GW189" s="398"/>
      <c r="GX189" s="398"/>
      <c r="GY189" s="398"/>
      <c r="GZ189" s="398"/>
      <c r="HA189" s="398"/>
      <c r="HB189" s="398"/>
      <c r="HC189" s="398"/>
      <c r="HD189" s="398"/>
      <c r="HE189" s="398"/>
      <c r="HF189" s="398"/>
      <c r="HG189" s="398"/>
      <c r="HH189" s="398"/>
      <c r="HI189" s="398"/>
      <c r="HJ189" s="398"/>
      <c r="HK189" s="398"/>
      <c r="HL189" s="398"/>
      <c r="HM189" s="398"/>
      <c r="HN189" s="398"/>
      <c r="HO189" s="398"/>
      <c r="HP189" s="398"/>
      <c r="HQ189" s="398"/>
      <c r="HR189" s="398"/>
      <c r="HS189" s="398"/>
      <c r="HT189" s="398"/>
      <c r="HU189" s="398"/>
      <c r="HV189" s="398"/>
      <c r="HW189" s="398"/>
      <c r="HX189" s="398"/>
      <c r="HY189" s="398"/>
      <c r="HZ189" s="398"/>
      <c r="IA189" s="398"/>
      <c r="IB189" s="398"/>
      <c r="IC189" s="398"/>
      <c r="ID189" s="398"/>
      <c r="IE189" s="398"/>
      <c r="IF189" s="398"/>
      <c r="IG189" s="398"/>
      <c r="IH189" s="398"/>
      <c r="II189" s="398"/>
      <c r="IJ189" s="398"/>
      <c r="IK189" s="398"/>
      <c r="IL189" s="398"/>
      <c r="IM189" s="398"/>
      <c r="IN189" s="398"/>
      <c r="IO189" s="398"/>
      <c r="IP189" s="398"/>
      <c r="IQ189" s="398"/>
      <c r="IR189" s="398"/>
      <c r="IS189" s="398"/>
      <c r="IT189" s="398"/>
      <c r="IU189" s="398"/>
      <c r="IV189" s="398"/>
      <c r="IW189" s="398"/>
      <c r="IX189" s="398"/>
      <c r="IY189" s="398"/>
      <c r="IZ189" s="398"/>
      <c r="JA189" s="398"/>
      <c r="JB189" s="398"/>
      <c r="JC189" s="398"/>
      <c r="JD189" s="398"/>
      <c r="JE189" s="398"/>
      <c r="JF189" s="398"/>
      <c r="JG189" s="398"/>
      <c r="JH189" s="398"/>
      <c r="JI189" s="398"/>
      <c r="JJ189" s="398"/>
      <c r="JK189" s="398"/>
      <c r="JL189" s="398"/>
      <c r="JM189" s="398"/>
      <c r="JN189" s="398"/>
      <c r="JO189" s="398"/>
      <c r="JP189" s="398"/>
      <c r="JQ189" s="398"/>
      <c r="JR189" s="398"/>
      <c r="JS189" s="398"/>
      <c r="JT189" s="398"/>
      <c r="JU189" s="398"/>
      <c r="JV189" s="398"/>
      <c r="JW189" s="398"/>
      <c r="JX189" s="398"/>
      <c r="JY189" s="398"/>
      <c r="JZ189" s="398"/>
      <c r="KA189" s="398"/>
      <c r="KB189" s="398"/>
      <c r="KC189" s="398"/>
      <c r="KD189" s="398"/>
      <c r="KE189" s="398"/>
      <c r="KF189" s="398"/>
      <c r="KG189" s="398"/>
      <c r="KH189" s="398"/>
      <c r="KI189" s="398"/>
      <c r="KJ189" s="398"/>
      <c r="KK189" s="398"/>
      <c r="KL189" s="398"/>
      <c r="KM189" s="398"/>
      <c r="KN189" s="398"/>
      <c r="KO189" s="398"/>
      <c r="KP189" s="398"/>
      <c r="KQ189" s="398"/>
      <c r="KR189" s="398"/>
      <c r="KS189" s="398"/>
      <c r="KT189" s="398"/>
      <c r="KU189" s="398"/>
      <c r="KV189" s="398"/>
      <c r="KW189" s="398"/>
      <c r="KX189" s="398"/>
      <c r="KY189" s="398"/>
      <c r="KZ189" s="398"/>
      <c r="LA189" s="398"/>
      <c r="LB189" s="398"/>
      <c r="LC189" s="398"/>
      <c r="LD189" s="398"/>
      <c r="LE189" s="398"/>
      <c r="LF189" s="398"/>
      <c r="LG189" s="398"/>
      <c r="LH189" s="398"/>
      <c r="LI189" s="398"/>
      <c r="LJ189" s="398"/>
      <c r="LK189" s="398"/>
      <c r="LL189" s="398"/>
      <c r="LM189" s="398"/>
      <c r="LN189" s="398"/>
      <c r="LO189" s="398"/>
      <c r="LP189" s="398"/>
      <c r="LQ189" s="398"/>
      <c r="LR189" s="398"/>
      <c r="LS189" s="398"/>
      <c r="LT189" s="398"/>
      <c r="LU189" s="398"/>
      <c r="LV189" s="398"/>
      <c r="LW189" s="398"/>
      <c r="LX189" s="398"/>
      <c r="LY189" s="398"/>
      <c r="LZ189" s="398"/>
      <c r="MA189" s="398"/>
      <c r="MB189" s="398"/>
      <c r="MC189" s="398"/>
      <c r="MD189" s="398"/>
      <c r="ME189" s="398"/>
      <c r="MF189" s="398"/>
      <c r="MG189" s="398"/>
      <c r="MH189" s="398"/>
      <c r="MI189" s="398"/>
      <c r="MJ189" s="398"/>
      <c r="MK189" s="398"/>
      <c r="ML189" s="398"/>
      <c r="MM189" s="398"/>
      <c r="MN189" s="398"/>
      <c r="MO189" s="398"/>
      <c r="MP189" s="398"/>
      <c r="MQ189" s="398"/>
      <c r="MR189" s="398"/>
      <c r="MS189" s="398"/>
      <c r="MT189" s="398"/>
      <c r="MU189" s="398"/>
      <c r="MV189" s="398"/>
      <c r="MW189" s="398"/>
      <c r="MX189" s="398"/>
      <c r="MY189" s="398"/>
      <c r="MZ189" s="398"/>
      <c r="NA189" s="398"/>
      <c r="NB189" s="398"/>
      <c r="NC189" s="398"/>
      <c r="ND189" s="398"/>
      <c r="NE189" s="398"/>
      <c r="NF189" s="398"/>
      <c r="NG189" s="398"/>
      <c r="NH189" s="398"/>
      <c r="NI189" s="398"/>
      <c r="NJ189" s="398"/>
      <c r="NK189" s="398"/>
      <c r="NL189" s="398"/>
      <c r="NM189" s="398"/>
      <c r="NN189" s="398"/>
      <c r="NO189" s="398"/>
      <c r="NP189" s="398"/>
      <c r="NQ189" s="398"/>
      <c r="NR189" s="398"/>
      <c r="NS189" s="398"/>
      <c r="NT189" s="398"/>
      <c r="NU189" s="398"/>
      <c r="NV189" s="398"/>
      <c r="NW189" s="398"/>
      <c r="NX189" s="398"/>
      <c r="NY189" s="398"/>
      <c r="NZ189" s="398"/>
      <c r="OA189" s="398"/>
      <c r="OB189" s="398"/>
      <c r="OC189" s="398"/>
      <c r="OD189" s="398"/>
      <c r="OE189" s="398"/>
      <c r="OF189" s="398"/>
      <c r="OG189" s="398"/>
      <c r="OH189" s="398"/>
      <c r="OI189" s="398"/>
      <c r="OJ189" s="398"/>
      <c r="OK189" s="398"/>
      <c r="OL189" s="398"/>
      <c r="OM189" s="398"/>
      <c r="ON189" s="398"/>
      <c r="OO189" s="398"/>
      <c r="OP189" s="398"/>
      <c r="OQ189" s="398"/>
      <c r="OR189" s="398"/>
      <c r="OS189" s="398"/>
      <c r="OT189" s="398"/>
      <c r="OU189" s="398"/>
      <c r="OV189" s="398"/>
      <c r="OW189" s="398"/>
      <c r="OX189" s="398"/>
      <c r="OY189" s="398"/>
      <c r="OZ189" s="398"/>
      <c r="PA189" s="398"/>
      <c r="PB189" s="398"/>
      <c r="PC189" s="398"/>
      <c r="PD189" s="398"/>
      <c r="PE189" s="398"/>
      <c r="PF189" s="398"/>
      <c r="PG189" s="398"/>
      <c r="PH189" s="398"/>
      <c r="PI189" s="398"/>
      <c r="PJ189" s="398"/>
      <c r="PK189" s="398"/>
      <c r="PL189" s="398"/>
      <c r="PM189" s="398"/>
      <c r="PN189" s="398"/>
      <c r="PO189" s="398"/>
      <c r="PP189" s="398"/>
      <c r="PQ189" s="398"/>
      <c r="PR189" s="398"/>
      <c r="PS189" s="398"/>
      <c r="PT189" s="398"/>
      <c r="PU189" s="398"/>
      <c r="PV189" s="398"/>
      <c r="PW189" s="398"/>
      <c r="PX189" s="398"/>
      <c r="PY189" s="398"/>
      <c r="PZ189" s="398"/>
      <c r="QA189" s="398"/>
      <c r="QB189" s="398"/>
      <c r="QC189" s="398"/>
      <c r="QD189" s="398"/>
      <c r="QE189" s="398"/>
      <c r="QF189" s="398"/>
      <c r="QG189" s="398"/>
      <c r="QH189" s="398"/>
      <c r="QI189" s="398"/>
      <c r="QJ189" s="398"/>
      <c r="QK189" s="398"/>
      <c r="QL189" s="398"/>
      <c r="QM189" s="398"/>
      <c r="QN189" s="398"/>
      <c r="QO189" s="398"/>
      <c r="QP189" s="398"/>
      <c r="QQ189" s="398"/>
      <c r="QR189" s="398"/>
      <c r="QS189" s="398"/>
      <c r="QT189" s="398"/>
      <c r="QU189" s="398"/>
      <c r="QV189" s="398"/>
      <c r="QW189" s="398"/>
      <c r="QX189" s="398"/>
      <c r="QY189" s="398"/>
      <c r="QZ189" s="398"/>
      <c r="RA189" s="398"/>
      <c r="RB189" s="398"/>
      <c r="RC189" s="398"/>
      <c r="RD189" s="398"/>
      <c r="RE189" s="398"/>
      <c r="RF189" s="398"/>
      <c r="RG189" s="398"/>
      <c r="RH189" s="398"/>
      <c r="RI189" s="398"/>
      <c r="RJ189" s="398"/>
      <c r="RK189" s="398"/>
      <c r="RL189" s="398"/>
      <c r="RM189" s="398"/>
      <c r="RN189" s="398"/>
      <c r="RO189" s="398"/>
      <c r="RP189" s="398"/>
      <c r="RQ189" s="398"/>
      <c r="RR189" s="398"/>
      <c r="RS189" s="398"/>
      <c r="RT189" s="398"/>
      <c r="RU189" s="398"/>
      <c r="RV189" s="398"/>
      <c r="RW189" s="398"/>
      <c r="RX189" s="398"/>
      <c r="RY189" s="398"/>
      <c r="RZ189" s="398"/>
      <c r="SA189" s="398"/>
      <c r="SB189" s="398"/>
      <c r="SC189" s="398"/>
      <c r="SD189" s="398"/>
      <c r="SE189" s="398"/>
      <c r="SF189" s="398"/>
      <c r="SG189" s="398"/>
      <c r="SH189" s="398"/>
      <c r="SI189" s="398"/>
      <c r="SJ189" s="398"/>
      <c r="SK189" s="398"/>
      <c r="SL189" s="398"/>
      <c r="SM189" s="398"/>
      <c r="SN189" s="398"/>
      <c r="SO189" s="398"/>
      <c r="SP189" s="398"/>
      <c r="SQ189" s="398"/>
      <c r="SR189" s="398"/>
      <c r="SS189" s="398"/>
      <c r="ST189" s="398"/>
      <c r="SU189" s="398"/>
      <c r="SV189" s="398"/>
      <c r="SW189" s="398"/>
      <c r="SX189" s="398"/>
      <c r="SY189" s="398"/>
      <c r="SZ189" s="398"/>
      <c r="TA189" s="398"/>
      <c r="TB189" s="398"/>
      <c r="TC189" s="398"/>
      <c r="TD189" s="398"/>
      <c r="TE189" s="398"/>
      <c r="TF189" s="398"/>
      <c r="TG189" s="398"/>
      <c r="TH189" s="398"/>
      <c r="TI189" s="398"/>
      <c r="TJ189" s="398"/>
      <c r="TK189" s="398"/>
      <c r="TL189" s="398"/>
      <c r="TM189" s="398"/>
      <c r="TN189" s="398"/>
      <c r="TO189" s="398"/>
      <c r="TP189" s="398"/>
      <c r="TQ189" s="398"/>
      <c r="TR189" s="398"/>
      <c r="TS189" s="398"/>
      <c r="TT189" s="398"/>
      <c r="TU189" s="398"/>
      <c r="TV189" s="398"/>
      <c r="TW189" s="398"/>
      <c r="TX189" s="398"/>
      <c r="TY189" s="398"/>
      <c r="TZ189" s="398"/>
      <c r="UA189" s="398"/>
      <c r="UB189" s="398"/>
      <c r="UC189" s="398"/>
      <c r="UD189" s="398"/>
      <c r="UE189" s="398"/>
      <c r="UF189" s="398"/>
      <c r="UG189" s="398"/>
      <c r="UH189" s="398"/>
      <c r="UI189" s="398"/>
      <c r="UJ189" s="398"/>
      <c r="UK189" s="398"/>
      <c r="UL189" s="398"/>
      <c r="UM189" s="398"/>
      <c r="UN189" s="398"/>
      <c r="UO189" s="398"/>
      <c r="UP189" s="398"/>
      <c r="UQ189" s="398"/>
      <c r="UR189" s="398"/>
      <c r="US189" s="398"/>
      <c r="UT189" s="398"/>
      <c r="UU189" s="398"/>
      <c r="UV189" s="398"/>
      <c r="UW189" s="398"/>
      <c r="UX189" s="398"/>
      <c r="UY189" s="398"/>
      <c r="UZ189" s="398"/>
      <c r="VA189" s="398"/>
      <c r="VB189" s="398"/>
      <c r="VC189" s="398"/>
      <c r="VD189" s="398"/>
      <c r="VE189" s="398"/>
      <c r="VF189" s="398"/>
      <c r="VG189" s="398"/>
      <c r="VH189" s="398"/>
      <c r="VI189" s="398"/>
      <c r="VJ189" s="398"/>
      <c r="VK189" s="398"/>
      <c r="VL189" s="398"/>
      <c r="VM189" s="398"/>
      <c r="VN189" s="398"/>
      <c r="VO189" s="398"/>
      <c r="VP189" s="398"/>
      <c r="VQ189" s="398"/>
      <c r="VR189" s="398"/>
      <c r="VS189" s="398"/>
      <c r="VT189" s="398"/>
      <c r="VU189" s="398"/>
      <c r="VV189" s="398"/>
      <c r="VW189" s="398"/>
      <c r="VX189" s="398"/>
      <c r="VY189" s="398"/>
      <c r="VZ189" s="398"/>
      <c r="WA189" s="398"/>
      <c r="WB189" s="398"/>
      <c r="WC189" s="398"/>
      <c r="WD189" s="398"/>
      <c r="WE189" s="398"/>
      <c r="WF189" s="398"/>
      <c r="WG189" s="398"/>
      <c r="WH189" s="398"/>
      <c r="WI189" s="398"/>
      <c r="WJ189" s="398"/>
      <c r="WK189" s="398"/>
      <c r="WL189" s="398"/>
      <c r="WM189" s="398"/>
      <c r="WN189" s="398"/>
      <c r="WO189" s="398"/>
      <c r="WP189" s="398"/>
      <c r="WQ189" s="398"/>
      <c r="WR189" s="398"/>
      <c r="WS189" s="398"/>
      <c r="WT189" s="398"/>
      <c r="WU189" s="398"/>
      <c r="WV189" s="398"/>
      <c r="WW189" s="398"/>
      <c r="WX189" s="398"/>
      <c r="WY189" s="398"/>
      <c r="WZ189" s="398"/>
      <c r="XA189" s="398"/>
      <c r="XB189" s="398"/>
      <c r="XC189" s="398"/>
      <c r="XD189" s="398"/>
      <c r="XE189" s="398"/>
      <c r="XF189" s="398"/>
      <c r="XG189" s="398"/>
      <c r="XH189" s="398"/>
      <c r="XI189" s="398"/>
      <c r="XJ189" s="398"/>
      <c r="XK189" s="398"/>
      <c r="XL189" s="398"/>
      <c r="XM189" s="398"/>
      <c r="XN189" s="398"/>
      <c r="XO189" s="398"/>
      <c r="XP189" s="398"/>
      <c r="XQ189" s="398"/>
      <c r="XR189" s="398"/>
      <c r="XS189" s="398"/>
      <c r="XT189" s="398"/>
      <c r="XU189" s="398"/>
      <c r="XV189" s="398"/>
      <c r="XW189" s="398"/>
      <c r="XX189" s="398"/>
      <c r="XY189" s="398"/>
      <c r="XZ189" s="398"/>
      <c r="YA189" s="398"/>
      <c r="YB189" s="398"/>
      <c r="YC189" s="398"/>
      <c r="YD189" s="398"/>
      <c r="YE189" s="398"/>
      <c r="YF189" s="398"/>
      <c r="YG189" s="398"/>
      <c r="YH189" s="398"/>
      <c r="YI189" s="398"/>
      <c r="YJ189" s="398"/>
      <c r="YK189" s="398"/>
      <c r="YL189" s="398"/>
      <c r="YM189" s="398"/>
      <c r="YN189" s="398"/>
      <c r="YO189" s="398"/>
      <c r="YP189" s="398"/>
      <c r="YQ189" s="398"/>
      <c r="YR189" s="398"/>
      <c r="YS189" s="398"/>
      <c r="YT189" s="398"/>
      <c r="YU189" s="398"/>
      <c r="YV189" s="398"/>
      <c r="YW189" s="398"/>
      <c r="YX189" s="398"/>
      <c r="YY189" s="398"/>
      <c r="YZ189" s="398"/>
      <c r="ZA189" s="398"/>
      <c r="ZB189" s="398"/>
      <c r="ZC189" s="398"/>
      <c r="ZD189" s="398"/>
      <c r="ZE189" s="398"/>
      <c r="ZF189" s="398"/>
      <c r="ZG189" s="398"/>
      <c r="ZH189" s="398"/>
      <c r="ZI189" s="398"/>
      <c r="ZJ189" s="398"/>
      <c r="ZK189" s="398"/>
      <c r="ZL189" s="398"/>
      <c r="ZM189" s="398"/>
      <c r="ZN189" s="398"/>
      <c r="ZO189" s="398"/>
      <c r="ZP189" s="398"/>
      <c r="ZQ189" s="398"/>
      <c r="ZR189" s="398"/>
      <c r="ZS189" s="398"/>
      <c r="ZT189" s="398"/>
      <c r="ZU189" s="398"/>
      <c r="ZV189" s="398"/>
      <c r="ZW189" s="398"/>
      <c r="ZX189" s="398"/>
      <c r="ZY189" s="398"/>
      <c r="ZZ189" s="398"/>
      <c r="AAA189" s="398"/>
      <c r="AAB189" s="398"/>
      <c r="AAC189" s="398"/>
      <c r="AAD189" s="398"/>
      <c r="AAE189" s="398"/>
      <c r="AAF189" s="398"/>
      <c r="AAG189" s="398"/>
      <c r="AAH189" s="398"/>
      <c r="AAI189" s="398"/>
      <c r="AAJ189" s="398"/>
      <c r="AAK189" s="398"/>
      <c r="AAL189" s="398"/>
      <c r="AAM189" s="398"/>
      <c r="AAN189" s="398"/>
      <c r="AAO189" s="398"/>
      <c r="AAP189" s="398"/>
      <c r="AAQ189" s="398"/>
      <c r="AAR189" s="398"/>
      <c r="AAS189" s="398"/>
      <c r="AAT189" s="398"/>
      <c r="AAU189" s="398"/>
      <c r="AAV189" s="398"/>
      <c r="AAW189" s="398"/>
      <c r="AAX189" s="398"/>
      <c r="AAY189" s="398"/>
      <c r="AAZ189" s="398"/>
      <c r="ABA189" s="398"/>
      <c r="ABB189" s="398"/>
      <c r="ABC189" s="398"/>
      <c r="ABD189" s="398"/>
      <c r="ABE189" s="398"/>
      <c r="ABF189" s="398"/>
      <c r="ABG189" s="398"/>
      <c r="ABH189" s="398"/>
      <c r="ABI189" s="398"/>
      <c r="ABJ189" s="398"/>
      <c r="ABK189" s="398"/>
      <c r="ABL189" s="398"/>
      <c r="ABM189" s="398"/>
      <c r="ABN189" s="398"/>
      <c r="ABO189" s="398"/>
      <c r="ABP189" s="398"/>
      <c r="ABQ189" s="398"/>
      <c r="ABR189" s="398"/>
      <c r="ABS189" s="398"/>
      <c r="ABT189" s="398"/>
      <c r="ABU189" s="398"/>
      <c r="ABV189" s="398"/>
      <c r="ABW189" s="398"/>
      <c r="ABX189" s="398"/>
      <c r="ABY189" s="398"/>
      <c r="ABZ189" s="398"/>
      <c r="ACA189" s="398"/>
      <c r="ACB189" s="398"/>
      <c r="ACC189" s="398"/>
      <c r="ACD189" s="398"/>
      <c r="ACE189" s="398"/>
      <c r="ACF189" s="398"/>
      <c r="ACG189" s="398"/>
      <c r="ACH189" s="398"/>
      <c r="ACI189" s="398"/>
      <c r="ACJ189" s="398"/>
      <c r="ACK189" s="398"/>
      <c r="ACL189" s="398"/>
      <c r="ACM189" s="398"/>
      <c r="ACN189" s="398"/>
      <c r="ACO189" s="398"/>
      <c r="ACP189" s="398"/>
      <c r="ACQ189" s="398"/>
      <c r="ACR189" s="398"/>
      <c r="ACS189" s="398"/>
      <c r="ACT189" s="398"/>
      <c r="ACU189" s="398"/>
      <c r="ACV189" s="398"/>
      <c r="ACW189" s="398"/>
      <c r="ACX189" s="398"/>
      <c r="ACY189" s="398"/>
      <c r="ACZ189" s="398"/>
      <c r="ADA189" s="398"/>
      <c r="ADB189" s="398"/>
      <c r="ADC189" s="398"/>
      <c r="ADD189" s="398"/>
      <c r="ADE189" s="398"/>
      <c r="ADF189" s="398"/>
      <c r="ADG189" s="398"/>
      <c r="ADH189" s="398"/>
      <c r="ADI189" s="398"/>
      <c r="ADJ189" s="398"/>
      <c r="ADK189" s="398"/>
      <c r="ADL189" s="398"/>
      <c r="ADM189" s="398"/>
      <c r="ADN189" s="398"/>
      <c r="ADO189" s="398"/>
      <c r="ADP189" s="398"/>
      <c r="ADQ189" s="398"/>
      <c r="ADR189" s="398"/>
      <c r="ADS189" s="398"/>
      <c r="ADT189" s="398"/>
      <c r="ADU189" s="398"/>
      <c r="ADV189" s="398"/>
      <c r="ADW189" s="398"/>
      <c r="ADX189" s="398"/>
      <c r="ADY189" s="398"/>
      <c r="ADZ189" s="398"/>
      <c r="AEA189" s="398"/>
      <c r="AEB189" s="398"/>
      <c r="AEC189" s="398"/>
      <c r="AED189" s="398"/>
      <c r="AEE189" s="398"/>
      <c r="AEF189" s="398"/>
      <c r="AEG189" s="398"/>
      <c r="AEH189" s="398"/>
      <c r="AEI189" s="398"/>
      <c r="AEJ189" s="398"/>
      <c r="AEK189" s="398"/>
      <c r="AEL189" s="398"/>
      <c r="AEM189" s="398"/>
      <c r="AEN189" s="398"/>
      <c r="AEO189" s="398"/>
      <c r="AEP189" s="398"/>
      <c r="AEQ189" s="398"/>
      <c r="AER189" s="398"/>
      <c r="AES189" s="398"/>
      <c r="AET189" s="398"/>
      <c r="AEU189" s="398"/>
      <c r="AEV189" s="398"/>
      <c r="AEW189" s="398"/>
      <c r="AEX189" s="398"/>
      <c r="AEY189" s="398"/>
      <c r="AEZ189" s="398"/>
      <c r="AFA189" s="398"/>
      <c r="AFB189" s="398"/>
      <c r="AFC189" s="398"/>
      <c r="AFD189" s="398"/>
      <c r="AFE189" s="398"/>
      <c r="AFF189" s="398"/>
      <c r="AFG189" s="398"/>
      <c r="AFH189" s="398"/>
      <c r="AFI189" s="398"/>
      <c r="AFJ189" s="398"/>
      <c r="AFK189" s="398"/>
      <c r="AFL189" s="398"/>
      <c r="AFM189" s="398"/>
      <c r="AFN189" s="398"/>
      <c r="AFO189" s="398"/>
      <c r="AFP189" s="398"/>
      <c r="AFQ189" s="398"/>
      <c r="AFR189" s="398"/>
      <c r="AFS189" s="398"/>
      <c r="AFT189" s="398"/>
      <c r="AFU189" s="398"/>
      <c r="AFV189" s="398"/>
      <c r="AFW189" s="398"/>
      <c r="AFX189" s="398"/>
      <c r="AFY189" s="398"/>
      <c r="AFZ189" s="398"/>
      <c r="AGA189" s="398"/>
      <c r="AGB189" s="398"/>
      <c r="AGC189" s="398"/>
      <c r="AGD189" s="398"/>
      <c r="AGE189" s="398"/>
      <c r="AGF189" s="398"/>
      <c r="AGG189" s="398"/>
      <c r="AGH189" s="398"/>
      <c r="AGI189" s="398"/>
      <c r="AGJ189" s="398"/>
      <c r="AGK189" s="398"/>
      <c r="AGL189" s="398"/>
      <c r="AGM189" s="398"/>
      <c r="AGN189" s="398"/>
      <c r="AGO189" s="398"/>
      <c r="AGP189" s="398"/>
      <c r="AGQ189" s="398"/>
      <c r="AGR189" s="398"/>
      <c r="AGS189" s="398"/>
      <c r="AGT189" s="398"/>
      <c r="AGU189" s="398"/>
      <c r="AGV189" s="398"/>
      <c r="AGW189" s="398"/>
      <c r="AGX189" s="398"/>
      <c r="AGY189" s="398"/>
      <c r="AGZ189" s="398"/>
      <c r="AHA189" s="398"/>
      <c r="AHB189" s="398"/>
      <c r="AHC189" s="398"/>
      <c r="AHD189" s="398"/>
      <c r="AHE189" s="398"/>
      <c r="AHF189" s="398"/>
      <c r="AHG189" s="398"/>
      <c r="AHH189" s="398"/>
      <c r="AHI189" s="398"/>
      <c r="AHJ189" s="398"/>
      <c r="AHK189" s="398"/>
      <c r="AHL189" s="398"/>
      <c r="AHM189" s="398"/>
      <c r="AHN189" s="398"/>
      <c r="AHO189" s="398"/>
      <c r="AHP189" s="398"/>
      <c r="AHQ189" s="398"/>
      <c r="AHR189" s="398"/>
      <c r="AHS189" s="398"/>
      <c r="AHT189" s="398"/>
      <c r="AHU189" s="398"/>
      <c r="AHV189" s="398"/>
      <c r="AHW189" s="398"/>
      <c r="AHX189" s="398"/>
      <c r="AHY189" s="398"/>
      <c r="AHZ189" s="398"/>
      <c r="AIA189" s="398"/>
      <c r="AIB189" s="398"/>
      <c r="AIC189" s="398"/>
      <c r="AID189" s="398"/>
      <c r="AIE189" s="398"/>
      <c r="AIF189" s="398"/>
      <c r="AIG189" s="398"/>
      <c r="AIH189" s="398"/>
      <c r="AII189" s="398"/>
      <c r="AIJ189" s="398"/>
      <c r="AIK189" s="398"/>
      <c r="AIL189" s="398"/>
      <c r="AIM189" s="398"/>
      <c r="AIN189" s="398"/>
      <c r="AIO189" s="398"/>
      <c r="AIP189" s="398"/>
      <c r="AIQ189" s="398"/>
      <c r="AIR189" s="398"/>
      <c r="AIS189" s="398"/>
      <c r="AIT189" s="398"/>
      <c r="AIU189" s="398"/>
      <c r="AIV189" s="398"/>
      <c r="AIW189" s="398"/>
      <c r="AIX189" s="398"/>
      <c r="AIY189" s="398"/>
      <c r="AIZ189" s="398"/>
      <c r="AJA189" s="398"/>
      <c r="AJB189" s="398"/>
      <c r="AJC189" s="398"/>
      <c r="AJD189" s="398"/>
      <c r="AJE189" s="398"/>
      <c r="AJF189" s="398"/>
      <c r="AJG189" s="398"/>
      <c r="AJH189" s="398"/>
      <c r="AJI189" s="398"/>
      <c r="AJJ189" s="398"/>
      <c r="AJK189" s="398"/>
      <c r="AJL189" s="398"/>
      <c r="AJM189" s="398"/>
      <c r="AJN189" s="398"/>
      <c r="AJO189" s="398"/>
      <c r="AJP189" s="398"/>
      <c r="AJQ189" s="398"/>
      <c r="AJR189" s="398"/>
      <c r="AJS189" s="398"/>
      <c r="AJT189" s="398"/>
      <c r="AJU189" s="398"/>
      <c r="AJV189" s="398"/>
      <c r="AJW189" s="398"/>
      <c r="AJX189" s="398"/>
      <c r="AJY189" s="398"/>
      <c r="AJZ189" s="398"/>
      <c r="AKA189" s="398"/>
      <c r="AKB189" s="398"/>
      <c r="AKC189" s="398"/>
      <c r="AKD189" s="398"/>
      <c r="AKE189" s="398"/>
      <c r="AKF189" s="398"/>
      <c r="AKG189" s="398"/>
      <c r="AKH189" s="398"/>
      <c r="AKI189" s="398"/>
      <c r="AKJ189" s="398"/>
      <c r="AKK189" s="398"/>
      <c r="AKL189" s="398"/>
      <c r="AKM189" s="398"/>
      <c r="AKN189" s="398"/>
      <c r="AKO189" s="398"/>
      <c r="AKP189" s="398"/>
      <c r="AKQ189" s="398"/>
      <c r="AKR189" s="398"/>
      <c r="AKS189" s="398"/>
      <c r="AKT189" s="398"/>
      <c r="AKU189" s="398"/>
      <c r="AKV189" s="398"/>
      <c r="AKW189" s="398"/>
      <c r="AKX189" s="398"/>
      <c r="AKY189" s="398"/>
      <c r="AKZ189" s="398"/>
      <c r="ALA189" s="398"/>
      <c r="ALB189" s="398"/>
      <c r="ALC189" s="398"/>
      <c r="ALD189" s="398"/>
      <c r="ALE189" s="398"/>
      <c r="ALF189" s="398"/>
      <c r="ALG189" s="398"/>
      <c r="ALH189" s="398"/>
      <c r="ALI189" s="398"/>
      <c r="ALJ189" s="398"/>
      <c r="ALK189" s="398"/>
      <c r="ALL189" s="398"/>
      <c r="ALM189" s="398"/>
      <c r="ALN189" s="398"/>
      <c r="ALO189" s="398"/>
      <c r="ALP189" s="398"/>
      <c r="ALQ189" s="398"/>
      <c r="ALR189" s="398"/>
      <c r="ALS189" s="398"/>
      <c r="ALT189" s="398"/>
      <c r="ALU189" s="398"/>
      <c r="ALV189" s="398"/>
      <c r="ALW189" s="398"/>
      <c r="ALX189" s="398"/>
      <c r="ALY189" s="398"/>
      <c r="ALZ189" s="398"/>
      <c r="AMA189" s="398"/>
      <c r="AMB189" s="398"/>
      <c r="AMC189" s="398"/>
      <c r="AMD189" s="398"/>
      <c r="AME189" s="398"/>
    </row>
    <row r="190" spans="1:1019" x14ac:dyDescent="0.25">
      <c r="B190" s="51"/>
      <c r="C190" s="51"/>
      <c r="D190" s="32" t="s">
        <v>291</v>
      </c>
      <c r="E190" s="48"/>
      <c r="F190" s="34" t="s">
        <v>235</v>
      </c>
      <c r="G190" s="20"/>
      <c r="H190" s="19"/>
      <c r="I190" s="16"/>
    </row>
    <row r="191" spans="1:1019" x14ac:dyDescent="0.25">
      <c r="B191" s="38"/>
      <c r="C191" s="38"/>
      <c r="D191" s="32" t="s">
        <v>292</v>
      </c>
      <c r="E191" s="48"/>
      <c r="F191" s="34" t="s">
        <v>235</v>
      </c>
      <c r="G191" s="20"/>
      <c r="H191" s="20"/>
      <c r="I191" s="17"/>
      <c r="J191" s="359"/>
    </row>
    <row r="192" spans="1:1019" x14ac:dyDescent="0.25">
      <c r="B192" s="38"/>
      <c r="C192" s="38"/>
      <c r="D192" s="32" t="s">
        <v>293</v>
      </c>
      <c r="E192" s="48"/>
      <c r="F192" s="34" t="s">
        <v>235</v>
      </c>
      <c r="G192" s="20"/>
      <c r="H192" s="20"/>
      <c r="I192" s="17"/>
    </row>
    <row r="193" spans="2:10" x14ac:dyDescent="0.25">
      <c r="B193" s="38"/>
      <c r="C193" s="38"/>
      <c r="D193" s="32" t="s">
        <v>294</v>
      </c>
      <c r="E193" s="48"/>
      <c r="F193" s="34" t="s">
        <v>235</v>
      </c>
      <c r="G193" s="20"/>
      <c r="H193" s="20"/>
      <c r="I193" s="17"/>
    </row>
    <row r="194" spans="2:10" ht="6" customHeight="1" x14ac:dyDescent="0.25">
      <c r="B194" s="24"/>
      <c r="C194" s="24"/>
      <c r="D194" s="29"/>
      <c r="E194" s="21"/>
      <c r="F194" s="18"/>
      <c r="G194" s="18"/>
      <c r="H194" s="18"/>
      <c r="I194" s="18"/>
    </row>
    <row r="195" spans="2:10" x14ac:dyDescent="0.25">
      <c r="B195" s="1083" t="s">
        <v>209</v>
      </c>
      <c r="C195" s="1083"/>
      <c r="D195" s="1083"/>
      <c r="E195" s="1083"/>
      <c r="F195" s="1083"/>
      <c r="G195" s="1083"/>
      <c r="H195" s="1083"/>
      <c r="I195" s="1083"/>
    </row>
    <row r="196" spans="2:10" x14ac:dyDescent="0.25">
      <c r="B196" s="51"/>
      <c r="C196" s="51"/>
      <c r="D196" s="32" t="s">
        <v>222</v>
      </c>
      <c r="E196" s="48"/>
      <c r="F196" s="34" t="s">
        <v>243</v>
      </c>
      <c r="G196" s="19"/>
      <c r="H196" s="19"/>
      <c r="I196" s="16"/>
    </row>
    <row r="197" spans="2:10" x14ac:dyDescent="0.25">
      <c r="B197" s="51"/>
      <c r="C197" s="51"/>
      <c r="D197" s="32" t="s">
        <v>224</v>
      </c>
      <c r="E197" s="48"/>
      <c r="F197" s="34" t="s">
        <v>243</v>
      </c>
      <c r="G197" s="19"/>
      <c r="H197" s="19"/>
      <c r="I197" s="16"/>
    </row>
    <row r="198" spans="2:10" x14ac:dyDescent="0.25">
      <c r="B198" s="51"/>
      <c r="C198" s="51"/>
      <c r="D198" s="32" t="s">
        <v>225</v>
      </c>
      <c r="E198" s="48"/>
      <c r="F198" s="34" t="s">
        <v>243</v>
      </c>
      <c r="G198" s="19"/>
      <c r="H198" s="19"/>
      <c r="I198" s="16"/>
    </row>
    <row r="199" spans="2:10" x14ac:dyDescent="0.25">
      <c r="B199" s="51"/>
      <c r="C199" s="51"/>
      <c r="D199" s="32" t="s">
        <v>226</v>
      </c>
      <c r="E199" s="48"/>
      <c r="F199" s="34" t="s">
        <v>243</v>
      </c>
      <c r="G199" s="19"/>
      <c r="H199" s="19"/>
      <c r="I199" s="16"/>
    </row>
    <row r="200" spans="2:10" x14ac:dyDescent="0.25">
      <c r="B200" s="51"/>
      <c r="C200" s="51"/>
      <c r="D200" s="32" t="s">
        <v>227</v>
      </c>
      <c r="E200" s="48"/>
      <c r="F200" s="34" t="s">
        <v>243</v>
      </c>
      <c r="G200" s="19"/>
      <c r="H200" s="19"/>
      <c r="I200" s="16"/>
    </row>
    <row r="201" spans="2:10" x14ac:dyDescent="0.25">
      <c r="B201" s="38"/>
      <c r="C201" s="38"/>
      <c r="D201" s="32" t="s">
        <v>210</v>
      </c>
      <c r="E201" s="48"/>
      <c r="F201" s="34" t="s">
        <v>244</v>
      </c>
      <c r="G201" s="20"/>
      <c r="H201" s="20"/>
      <c r="I201" s="17"/>
    </row>
    <row r="202" spans="2:10" x14ac:dyDescent="0.25">
      <c r="B202" s="38"/>
      <c r="C202" s="38"/>
      <c r="D202" s="32" t="s">
        <v>212</v>
      </c>
      <c r="E202" s="48"/>
      <c r="F202" s="34" t="s">
        <v>244</v>
      </c>
      <c r="G202" s="20"/>
      <c r="H202" s="20"/>
      <c r="I202" s="17"/>
    </row>
    <row r="203" spans="2:10" x14ac:dyDescent="0.25">
      <c r="B203" s="38"/>
      <c r="C203" s="38"/>
      <c r="D203" s="32" t="s">
        <v>213</v>
      </c>
      <c r="E203" s="48"/>
      <c r="F203" s="34" t="s">
        <v>244</v>
      </c>
      <c r="G203" s="20"/>
      <c r="H203" s="20"/>
      <c r="I203" s="17"/>
    </row>
    <row r="204" spans="2:10" x14ac:dyDescent="0.25">
      <c r="B204" s="38"/>
      <c r="C204" s="38"/>
      <c r="D204" s="32" t="s">
        <v>214</v>
      </c>
      <c r="E204" s="48"/>
      <c r="F204" s="34" t="s">
        <v>244</v>
      </c>
      <c r="G204" s="49" t="s">
        <v>215</v>
      </c>
      <c r="H204" s="50"/>
      <c r="I204" s="34"/>
      <c r="J204" s="453" t="str">
        <f>IF(AND(E204&lt;&gt;"", H204=""),"ATENÇÃO! Informe o teor de biodiesel.","")</f>
        <v/>
      </c>
    </row>
    <row r="205" spans="2:10" x14ac:dyDescent="0.25">
      <c r="B205" s="38"/>
      <c r="C205" s="38"/>
      <c r="D205" s="32" t="s">
        <v>214</v>
      </c>
      <c r="E205" s="48"/>
      <c r="F205" s="34" t="s">
        <v>244</v>
      </c>
      <c r="G205" s="32" t="s">
        <v>215</v>
      </c>
      <c r="H205" s="50"/>
      <c r="I205" s="17"/>
      <c r="J205" s="453" t="str">
        <f t="shared" ref="J205:J207" si="1">IF(AND(E205&lt;&gt;"", H205=""),"ATENÇÃO! Informe o teor de biodiesel.","")</f>
        <v/>
      </c>
    </row>
    <row r="206" spans="2:10" x14ac:dyDescent="0.25">
      <c r="B206" s="38"/>
      <c r="C206" s="38"/>
      <c r="D206" s="32" t="s">
        <v>214</v>
      </c>
      <c r="E206" s="48"/>
      <c r="F206" s="34" t="s">
        <v>244</v>
      </c>
      <c r="G206" s="32" t="s">
        <v>215</v>
      </c>
      <c r="H206" s="50"/>
      <c r="I206" s="17"/>
      <c r="J206" s="453" t="str">
        <f t="shared" si="1"/>
        <v/>
      </c>
    </row>
    <row r="207" spans="2:10" x14ac:dyDescent="0.25">
      <c r="B207" s="38"/>
      <c r="C207" s="38"/>
      <c r="D207" s="32" t="s">
        <v>214</v>
      </c>
      <c r="E207" s="48"/>
      <c r="F207" s="34" t="s">
        <v>244</v>
      </c>
      <c r="G207" s="32" t="s">
        <v>215</v>
      </c>
      <c r="H207" s="50"/>
      <c r="I207" s="17"/>
      <c r="J207" s="453" t="str">
        <f t="shared" si="1"/>
        <v/>
      </c>
    </row>
    <row r="208" spans="2:10" x14ac:dyDescent="0.25">
      <c r="B208" s="38"/>
      <c r="C208" s="38"/>
      <c r="D208" s="32" t="s">
        <v>216</v>
      </c>
      <c r="E208" s="48"/>
      <c r="F208" s="34" t="s">
        <v>244</v>
      </c>
      <c r="G208" s="20"/>
      <c r="H208" s="20"/>
      <c r="I208" s="17"/>
    </row>
    <row r="209" spans="2:10" x14ac:dyDescent="0.25">
      <c r="B209" s="38"/>
      <c r="C209" s="38"/>
      <c r="D209" s="32" t="s">
        <v>245</v>
      </c>
      <c r="E209" s="48"/>
      <c r="F209" s="34" t="s">
        <v>244</v>
      </c>
      <c r="G209" s="20"/>
      <c r="H209" s="20"/>
      <c r="I209" s="17"/>
    </row>
    <row r="210" spans="2:10" x14ac:dyDescent="0.25">
      <c r="B210" s="51"/>
      <c r="C210" s="51"/>
      <c r="D210" s="32" t="s">
        <v>246</v>
      </c>
      <c r="E210" s="48"/>
      <c r="F210" s="34" t="s">
        <v>247</v>
      </c>
      <c r="G210" s="49" t="s">
        <v>248</v>
      </c>
      <c r="H210" s="450"/>
      <c r="I210" s="34" t="s">
        <v>249</v>
      </c>
      <c r="J210" s="453" t="str">
        <f>IF(AND(E210&lt;&gt;"", H210=""),"ATENÇÃO! Informe o PCI do biogás.","")</f>
        <v/>
      </c>
    </row>
    <row r="211" spans="2:10" x14ac:dyDescent="0.25">
      <c r="B211" s="51"/>
      <c r="C211" s="51"/>
      <c r="D211" s="32" t="s">
        <v>250</v>
      </c>
      <c r="E211" s="48"/>
      <c r="F211" s="34" t="s">
        <v>247</v>
      </c>
      <c r="G211" s="49" t="s">
        <v>248</v>
      </c>
      <c r="H211" s="450"/>
      <c r="I211" s="34" t="s">
        <v>249</v>
      </c>
      <c r="J211" s="453" t="str">
        <f>IF(AND(E211&lt;&gt;"", H211=""),"ATENÇÃO! Informe o PCI do biogás.","")</f>
        <v/>
      </c>
    </row>
    <row r="212" spans="2:10" x14ac:dyDescent="0.25">
      <c r="B212" s="51"/>
      <c r="C212" s="51"/>
      <c r="D212" s="32" t="s">
        <v>251</v>
      </c>
      <c r="E212" s="48"/>
      <c r="F212" s="34" t="s">
        <v>247</v>
      </c>
      <c r="G212" s="19"/>
      <c r="H212" s="19"/>
      <c r="I212" s="19"/>
    </row>
    <row r="213" spans="2:10" x14ac:dyDescent="0.25">
      <c r="B213" s="51"/>
      <c r="C213" s="51"/>
      <c r="D213" s="1082" t="s">
        <v>252</v>
      </c>
      <c r="E213" s="1082"/>
      <c r="F213" s="1082"/>
      <c r="G213" s="19"/>
      <c r="H213" s="19"/>
      <c r="I213" s="19"/>
    </row>
    <row r="214" spans="2:10" x14ac:dyDescent="0.25">
      <c r="B214" s="51"/>
      <c r="C214" s="51"/>
      <c r="D214" s="32" t="s">
        <v>253</v>
      </c>
      <c r="E214" s="48"/>
      <c r="F214" s="34" t="s">
        <v>235</v>
      </c>
      <c r="G214" s="19"/>
      <c r="H214" s="19"/>
      <c r="I214" s="19"/>
    </row>
    <row r="215" spans="2:10" x14ac:dyDescent="0.25">
      <c r="B215" s="51"/>
      <c r="C215" s="51"/>
      <c r="D215" s="32" t="s">
        <v>173</v>
      </c>
      <c r="E215" s="50"/>
      <c r="F215" s="34"/>
      <c r="G215" s="19"/>
      <c r="H215" s="19"/>
      <c r="I215" s="19"/>
    </row>
    <row r="216" spans="2:10" x14ac:dyDescent="0.25">
      <c r="B216" s="51"/>
      <c r="C216" s="51"/>
      <c r="D216" s="32" t="s">
        <v>254</v>
      </c>
      <c r="E216" s="48"/>
      <c r="F216" s="34" t="s">
        <v>233</v>
      </c>
      <c r="G216" s="19"/>
      <c r="H216" s="19"/>
      <c r="I216" s="19"/>
    </row>
    <row r="217" spans="2:10" x14ac:dyDescent="0.25">
      <c r="B217" s="51"/>
      <c r="C217" s="51"/>
      <c r="D217" s="1082" t="s">
        <v>255</v>
      </c>
      <c r="E217" s="1082"/>
      <c r="F217" s="1082"/>
      <c r="G217" s="19"/>
      <c r="H217" s="19"/>
      <c r="I217" s="19"/>
    </row>
    <row r="218" spans="2:10" x14ac:dyDescent="0.25">
      <c r="B218" s="51"/>
      <c r="C218" s="51"/>
      <c r="D218" s="32" t="s">
        <v>253</v>
      </c>
      <c r="E218" s="48"/>
      <c r="F218" s="34" t="s">
        <v>235</v>
      </c>
      <c r="G218" s="19"/>
      <c r="H218" s="19"/>
      <c r="I218" s="19"/>
    </row>
    <row r="219" spans="2:10" x14ac:dyDescent="0.25">
      <c r="B219" s="51"/>
      <c r="C219" s="51"/>
      <c r="D219" s="32" t="s">
        <v>173</v>
      </c>
      <c r="E219" s="50"/>
      <c r="F219" s="34"/>
      <c r="G219" s="19"/>
      <c r="H219" s="19"/>
      <c r="I219" s="19"/>
    </row>
    <row r="220" spans="2:10" x14ac:dyDescent="0.25">
      <c r="B220" s="51"/>
      <c r="C220" s="51"/>
      <c r="D220" s="32" t="s">
        <v>254</v>
      </c>
      <c r="E220" s="48"/>
      <c r="F220" s="34" t="s">
        <v>233</v>
      </c>
      <c r="G220" s="19"/>
      <c r="H220" s="19"/>
      <c r="I220" s="19"/>
    </row>
    <row r="221" spans="2:10" x14ac:dyDescent="0.25">
      <c r="B221" s="51"/>
      <c r="C221" s="51"/>
      <c r="D221" s="1082" t="s">
        <v>256</v>
      </c>
      <c r="E221" s="1082"/>
      <c r="F221" s="1082"/>
      <c r="G221" s="19"/>
      <c r="H221" s="19"/>
      <c r="I221" s="19"/>
    </row>
    <row r="222" spans="2:10" x14ac:dyDescent="0.25">
      <c r="B222" s="51"/>
      <c r="C222" s="51"/>
      <c r="D222" s="32" t="s">
        <v>253</v>
      </c>
      <c r="E222" s="48"/>
      <c r="F222" s="34" t="s">
        <v>235</v>
      </c>
      <c r="G222" s="19"/>
      <c r="H222" s="19"/>
      <c r="I222" s="19"/>
    </row>
    <row r="223" spans="2:10" x14ac:dyDescent="0.25">
      <c r="B223" s="51"/>
      <c r="C223" s="51"/>
      <c r="D223" s="32" t="s">
        <v>173</v>
      </c>
      <c r="E223" s="695"/>
      <c r="F223" s="34"/>
      <c r="G223" s="19"/>
      <c r="H223" s="19"/>
      <c r="I223" s="19"/>
    </row>
    <row r="224" spans="2:10" x14ac:dyDescent="0.25">
      <c r="B224" s="51"/>
      <c r="C224" s="51"/>
      <c r="D224" s="32" t="s">
        <v>254</v>
      </c>
      <c r="E224" s="691"/>
      <c r="F224" s="34" t="s">
        <v>233</v>
      </c>
      <c r="G224" s="19"/>
      <c r="H224" s="19"/>
      <c r="I224" s="19"/>
    </row>
    <row r="225" spans="2:9" x14ac:dyDescent="0.25">
      <c r="B225" s="51"/>
      <c r="C225" s="51"/>
      <c r="D225" s="1082" t="s">
        <v>257</v>
      </c>
      <c r="E225" s="1082"/>
      <c r="F225" s="1082"/>
      <c r="G225" s="19"/>
      <c r="H225" s="19"/>
      <c r="I225" s="19"/>
    </row>
    <row r="226" spans="2:9" x14ac:dyDescent="0.25">
      <c r="B226" s="51"/>
      <c r="C226" s="51"/>
      <c r="D226" s="32" t="s">
        <v>253</v>
      </c>
      <c r="E226" s="48"/>
      <c r="F226" s="34" t="s">
        <v>235</v>
      </c>
      <c r="G226" s="19"/>
      <c r="H226" s="19"/>
      <c r="I226" s="19"/>
    </row>
    <row r="227" spans="2:9" x14ac:dyDescent="0.25">
      <c r="B227" s="51"/>
      <c r="C227" s="51"/>
      <c r="D227" s="32" t="s">
        <v>173</v>
      </c>
      <c r="E227" s="694"/>
      <c r="F227" s="34"/>
      <c r="G227" s="19"/>
      <c r="H227" s="19"/>
      <c r="I227" s="19"/>
    </row>
    <row r="228" spans="2:9" x14ac:dyDescent="0.25">
      <c r="B228" s="51"/>
      <c r="C228" s="51"/>
      <c r="D228" s="32" t="s">
        <v>254</v>
      </c>
      <c r="E228" s="48"/>
      <c r="F228" s="34" t="s">
        <v>233</v>
      </c>
      <c r="G228" s="19"/>
      <c r="H228" s="19"/>
      <c r="I228" s="19"/>
    </row>
    <row r="229" spans="2:9" x14ac:dyDescent="0.25">
      <c r="B229" s="51"/>
      <c r="C229" s="51"/>
      <c r="D229" s="1082" t="s">
        <v>258</v>
      </c>
      <c r="E229" s="1082"/>
      <c r="F229" s="1082"/>
      <c r="G229" s="19"/>
      <c r="H229" s="19"/>
      <c r="I229" s="19"/>
    </row>
    <row r="230" spans="2:9" x14ac:dyDescent="0.25">
      <c r="B230" s="51"/>
      <c r="C230" s="51"/>
      <c r="D230" s="32" t="s">
        <v>253</v>
      </c>
      <c r="E230" s="48"/>
      <c r="F230" s="34" t="s">
        <v>235</v>
      </c>
      <c r="G230" s="19"/>
      <c r="H230" s="19"/>
      <c r="I230" s="19"/>
    </row>
    <row r="231" spans="2:9" x14ac:dyDescent="0.25">
      <c r="B231" s="51"/>
      <c r="C231" s="51"/>
      <c r="D231" s="32" t="s">
        <v>173</v>
      </c>
      <c r="E231" s="50"/>
      <c r="F231" s="34"/>
      <c r="G231" s="19"/>
      <c r="H231" s="19"/>
      <c r="I231" s="19"/>
    </row>
    <row r="232" spans="2:9" x14ac:dyDescent="0.25">
      <c r="B232" s="51"/>
      <c r="C232" s="51"/>
      <c r="D232" s="32" t="s">
        <v>254</v>
      </c>
      <c r="E232" s="48"/>
      <c r="F232" s="34" t="s">
        <v>233</v>
      </c>
      <c r="G232" s="19"/>
      <c r="H232" s="19"/>
      <c r="I232" s="19"/>
    </row>
    <row r="233" spans="2:9" ht="6" customHeight="1" x14ac:dyDescent="0.25">
      <c r="B233" s="24"/>
      <c r="C233" s="24"/>
      <c r="D233" s="29"/>
      <c r="E233" s="21"/>
      <c r="F233" s="18"/>
      <c r="G233" s="18"/>
      <c r="H233" s="18"/>
      <c r="I233" s="18"/>
    </row>
    <row r="234" spans="2:9" x14ac:dyDescent="0.25">
      <c r="E234" s="5"/>
    </row>
    <row r="235" spans="2:9" ht="18.75" x14ac:dyDescent="0.25">
      <c r="B235" s="1077" t="s">
        <v>295</v>
      </c>
      <c r="C235" s="1077"/>
      <c r="D235" s="1077"/>
      <c r="E235" s="1077"/>
      <c r="F235" s="1077"/>
      <c r="G235" s="1077"/>
      <c r="H235" s="1077"/>
      <c r="I235" s="1077"/>
    </row>
    <row r="236" spans="2:9" x14ac:dyDescent="0.25">
      <c r="E236" s="5"/>
    </row>
    <row r="237" spans="2:9" x14ac:dyDescent="0.25">
      <c r="B237" s="19"/>
      <c r="C237" s="19"/>
      <c r="D237" s="32" t="s">
        <v>296</v>
      </c>
      <c r="E237" s="50">
        <v>0</v>
      </c>
      <c r="F237" s="38"/>
      <c r="G237" s="42"/>
      <c r="H237" s="42"/>
      <c r="I237" s="60"/>
    </row>
    <row r="238" spans="2:9" x14ac:dyDescent="0.25">
      <c r="B238" s="19"/>
      <c r="C238" s="19"/>
      <c r="D238" s="32" t="s">
        <v>297</v>
      </c>
      <c r="E238" s="50">
        <v>0</v>
      </c>
      <c r="F238" s="61" t="str">
        <f>IF((SUM(E237:E239)=1),"","A soma das porcentagens de distribuição deve ser igual a 100%!")</f>
        <v>A soma das porcentagens de distribuição deve ser igual a 100%!</v>
      </c>
      <c r="G238" s="42"/>
      <c r="H238" s="42"/>
      <c r="I238" s="60"/>
    </row>
    <row r="239" spans="2:9" x14ac:dyDescent="0.25">
      <c r="B239" s="19"/>
      <c r="C239" s="19"/>
      <c r="D239" s="32" t="s">
        <v>298</v>
      </c>
      <c r="E239" s="50">
        <v>0</v>
      </c>
      <c r="F239" s="38"/>
      <c r="G239" s="42"/>
      <c r="H239" s="42"/>
      <c r="I239" s="60"/>
    </row>
    <row r="240" spans="2:9" ht="6" customHeight="1" x14ac:dyDescent="0.25">
      <c r="B240" s="24"/>
      <c r="C240" s="24"/>
      <c r="D240" s="29"/>
      <c r="E240" s="21"/>
      <c r="F240" s="18"/>
      <c r="G240" s="18"/>
      <c r="H240" s="18"/>
      <c r="I240" s="18"/>
    </row>
    <row r="241" spans="5:5" x14ac:dyDescent="0.25">
      <c r="E241" s="5"/>
    </row>
    <row r="266" spans="5:5" x14ac:dyDescent="0.25">
      <c r="E266"/>
    </row>
    <row r="267" spans="5:5" x14ac:dyDescent="0.25">
      <c r="E267"/>
    </row>
    <row r="268" spans="5:5" x14ac:dyDescent="0.25">
      <c r="E268"/>
    </row>
    <row r="269" spans="5:5" x14ac:dyDescent="0.25">
      <c r="E269"/>
    </row>
    <row r="270" spans="5:5" x14ac:dyDescent="0.25">
      <c r="E270"/>
    </row>
    <row r="271" spans="5:5" x14ac:dyDescent="0.25">
      <c r="E271"/>
    </row>
    <row r="272" spans="5:5" x14ac:dyDescent="0.25">
      <c r="E272"/>
    </row>
    <row r="273" spans="5:5" x14ac:dyDescent="0.25">
      <c r="E273"/>
    </row>
    <row r="274" spans="5:5" x14ac:dyDescent="0.25">
      <c r="E274"/>
    </row>
    <row r="275" spans="5:5" x14ac:dyDescent="0.25">
      <c r="E275"/>
    </row>
    <row r="276" spans="5:5" x14ac:dyDescent="0.25">
      <c r="E276"/>
    </row>
    <row r="277" spans="5:5" x14ac:dyDescent="0.25">
      <c r="E277"/>
    </row>
    <row r="278" spans="5:5" x14ac:dyDescent="0.25">
      <c r="E278"/>
    </row>
    <row r="279" spans="5:5" x14ac:dyDescent="0.25">
      <c r="E279"/>
    </row>
    <row r="280" spans="5:5" x14ac:dyDescent="0.25">
      <c r="E280"/>
    </row>
    <row r="281" spans="5:5" x14ac:dyDescent="0.25">
      <c r="E281"/>
    </row>
    <row r="282" spans="5:5" x14ac:dyDescent="0.25">
      <c r="E282"/>
    </row>
    <row r="283" spans="5:5" x14ac:dyDescent="0.25">
      <c r="E283"/>
    </row>
    <row r="284" spans="5:5" x14ac:dyDescent="0.25">
      <c r="E284"/>
    </row>
    <row r="285" spans="5:5" x14ac:dyDescent="0.25">
      <c r="E285"/>
    </row>
    <row r="286" spans="5:5" x14ac:dyDescent="0.25">
      <c r="E286"/>
    </row>
    <row r="287" spans="5:5" x14ac:dyDescent="0.25">
      <c r="E287"/>
    </row>
    <row r="288" spans="5:5" x14ac:dyDescent="0.25">
      <c r="E288"/>
    </row>
    <row r="289" spans="5:5" x14ac:dyDescent="0.25">
      <c r="E289"/>
    </row>
    <row r="290" spans="5:5" x14ac:dyDescent="0.25">
      <c r="E290"/>
    </row>
    <row r="291" spans="5:5" x14ac:dyDescent="0.25">
      <c r="E291"/>
    </row>
    <row r="292" spans="5:5" x14ac:dyDescent="0.25">
      <c r="E292"/>
    </row>
    <row r="293" spans="5:5" x14ac:dyDescent="0.25">
      <c r="E293"/>
    </row>
    <row r="294" spans="5:5" x14ac:dyDescent="0.25">
      <c r="E294"/>
    </row>
    <row r="295" spans="5:5" x14ac:dyDescent="0.25">
      <c r="E295"/>
    </row>
    <row r="296" spans="5:5" x14ac:dyDescent="0.25">
      <c r="E296"/>
    </row>
    <row r="297" spans="5:5" x14ac:dyDescent="0.25">
      <c r="E297"/>
    </row>
    <row r="298" spans="5:5" x14ac:dyDescent="0.25">
      <c r="E298"/>
    </row>
    <row r="299" spans="5:5" x14ac:dyDescent="0.25">
      <c r="E299"/>
    </row>
    <row r="300" spans="5:5" x14ac:dyDescent="0.25">
      <c r="E300"/>
    </row>
    <row r="301" spans="5:5" x14ac:dyDescent="0.25">
      <c r="E301"/>
    </row>
    <row r="302" spans="5:5" x14ac:dyDescent="0.25">
      <c r="E302"/>
    </row>
    <row r="303" spans="5:5" x14ac:dyDescent="0.25">
      <c r="E303"/>
    </row>
    <row r="304" spans="5:5" x14ac:dyDescent="0.25">
      <c r="E304"/>
    </row>
    <row r="305" spans="5:5" x14ac:dyDescent="0.25">
      <c r="E305"/>
    </row>
    <row r="306" spans="5:5" x14ac:dyDescent="0.25">
      <c r="E306"/>
    </row>
    <row r="307" spans="5:5" x14ac:dyDescent="0.25">
      <c r="E307"/>
    </row>
    <row r="308" spans="5:5" x14ac:dyDescent="0.25">
      <c r="E308"/>
    </row>
    <row r="309" spans="5:5" x14ac:dyDescent="0.25">
      <c r="E309"/>
    </row>
    <row r="310" spans="5:5" x14ac:dyDescent="0.25">
      <c r="E310"/>
    </row>
    <row r="311" spans="5:5" x14ac:dyDescent="0.25">
      <c r="E311"/>
    </row>
    <row r="312" spans="5:5" x14ac:dyDescent="0.25">
      <c r="E312"/>
    </row>
    <row r="313" spans="5:5" x14ac:dyDescent="0.25">
      <c r="E313"/>
    </row>
    <row r="314" spans="5:5" x14ac:dyDescent="0.25">
      <c r="E314"/>
    </row>
    <row r="315" spans="5:5" x14ac:dyDescent="0.25">
      <c r="E315"/>
    </row>
    <row r="316" spans="5:5" x14ac:dyDescent="0.25">
      <c r="E316"/>
    </row>
    <row r="317" spans="5:5" x14ac:dyDescent="0.25">
      <c r="E317"/>
    </row>
    <row r="318" spans="5:5" x14ac:dyDescent="0.25">
      <c r="E318"/>
    </row>
    <row r="319" spans="5:5" x14ac:dyDescent="0.25">
      <c r="E319"/>
    </row>
    <row r="320" spans="5:5" x14ac:dyDescent="0.25">
      <c r="E320"/>
    </row>
    <row r="321" spans="5:5" x14ac:dyDescent="0.25">
      <c r="E321"/>
    </row>
    <row r="322" spans="5:5" x14ac:dyDescent="0.25">
      <c r="E322"/>
    </row>
    <row r="323" spans="5:5" x14ac:dyDescent="0.25">
      <c r="E323"/>
    </row>
    <row r="324" spans="5:5" x14ac:dyDescent="0.25">
      <c r="E324"/>
    </row>
    <row r="325" spans="5:5" x14ac:dyDescent="0.25">
      <c r="E325"/>
    </row>
    <row r="326" spans="5:5" x14ac:dyDescent="0.25">
      <c r="E326"/>
    </row>
    <row r="327" spans="5:5" x14ac:dyDescent="0.25">
      <c r="E327"/>
    </row>
    <row r="328" spans="5:5" x14ac:dyDescent="0.25">
      <c r="E328"/>
    </row>
    <row r="329" spans="5:5" x14ac:dyDescent="0.25">
      <c r="E329"/>
    </row>
    <row r="330" spans="5:5" x14ac:dyDescent="0.25">
      <c r="E330"/>
    </row>
    <row r="331" spans="5:5" x14ac:dyDescent="0.25">
      <c r="E331"/>
    </row>
    <row r="332" spans="5:5" x14ac:dyDescent="0.25">
      <c r="E332"/>
    </row>
    <row r="333" spans="5:5" x14ac:dyDescent="0.25">
      <c r="E333"/>
    </row>
    <row r="334" spans="5:5" x14ac:dyDescent="0.25">
      <c r="E334"/>
    </row>
    <row r="335" spans="5:5" x14ac:dyDescent="0.25">
      <c r="E335"/>
    </row>
    <row r="336" spans="5:5" x14ac:dyDescent="0.25">
      <c r="E336"/>
    </row>
    <row r="337" spans="5:5" x14ac:dyDescent="0.25">
      <c r="E337"/>
    </row>
    <row r="338" spans="5:5" x14ac:dyDescent="0.25">
      <c r="E338"/>
    </row>
    <row r="339" spans="5:5" x14ac:dyDescent="0.25">
      <c r="E339"/>
    </row>
    <row r="340" spans="5:5" x14ac:dyDescent="0.25">
      <c r="E340"/>
    </row>
    <row r="341" spans="5:5" x14ac:dyDescent="0.25">
      <c r="E341"/>
    </row>
    <row r="342" spans="5:5" x14ac:dyDescent="0.25">
      <c r="E342"/>
    </row>
    <row r="343" spans="5:5" x14ac:dyDescent="0.25">
      <c r="E343"/>
    </row>
    <row r="344" spans="5:5" x14ac:dyDescent="0.25">
      <c r="E344"/>
    </row>
    <row r="345" spans="5:5" x14ac:dyDescent="0.25">
      <c r="E345"/>
    </row>
    <row r="346" spans="5:5" x14ac:dyDescent="0.25">
      <c r="E346"/>
    </row>
    <row r="347" spans="5:5" x14ac:dyDescent="0.25">
      <c r="E347"/>
    </row>
    <row r="348" spans="5:5" x14ac:dyDescent="0.25">
      <c r="E348"/>
    </row>
    <row r="349" spans="5:5" x14ac:dyDescent="0.25">
      <c r="E349"/>
    </row>
    <row r="350" spans="5:5" x14ac:dyDescent="0.25">
      <c r="E350"/>
    </row>
    <row r="351" spans="5:5" x14ac:dyDescent="0.25">
      <c r="E351"/>
    </row>
    <row r="352" spans="5:5" x14ac:dyDescent="0.25">
      <c r="E352"/>
    </row>
    <row r="353" spans="5:5" x14ac:dyDescent="0.25">
      <c r="E353"/>
    </row>
    <row r="354" spans="5:5" x14ac:dyDescent="0.25">
      <c r="E354"/>
    </row>
    <row r="355" spans="5:5" x14ac:dyDescent="0.25">
      <c r="E355"/>
    </row>
    <row r="356" spans="5:5" x14ac:dyDescent="0.25">
      <c r="E356"/>
    </row>
    <row r="357" spans="5:5" x14ac:dyDescent="0.25">
      <c r="E357"/>
    </row>
    <row r="358" spans="5:5" x14ac:dyDescent="0.25">
      <c r="E358"/>
    </row>
    <row r="359" spans="5:5" x14ac:dyDescent="0.25">
      <c r="E359"/>
    </row>
    <row r="360" spans="5:5" x14ac:dyDescent="0.25">
      <c r="E360"/>
    </row>
    <row r="361" spans="5:5" x14ac:dyDescent="0.25">
      <c r="E361"/>
    </row>
    <row r="362" spans="5:5" x14ac:dyDescent="0.25">
      <c r="E362"/>
    </row>
    <row r="363" spans="5:5" x14ac:dyDescent="0.25">
      <c r="E363"/>
    </row>
    <row r="364" spans="5:5" x14ac:dyDescent="0.25">
      <c r="E364"/>
    </row>
    <row r="365" spans="5:5" x14ac:dyDescent="0.25">
      <c r="E365"/>
    </row>
    <row r="366" spans="5:5" x14ac:dyDescent="0.25">
      <c r="E366"/>
    </row>
    <row r="367" spans="5:5" x14ac:dyDescent="0.25">
      <c r="E367"/>
    </row>
    <row r="368" spans="5:5" x14ac:dyDescent="0.25">
      <c r="E368"/>
    </row>
    <row r="369" spans="5:5" x14ac:dyDescent="0.25">
      <c r="E369"/>
    </row>
    <row r="370" spans="5:5" x14ac:dyDescent="0.25">
      <c r="E370"/>
    </row>
    <row r="371" spans="5:5" x14ac:dyDescent="0.25">
      <c r="E371"/>
    </row>
    <row r="372" spans="5:5" x14ac:dyDescent="0.25">
      <c r="E372"/>
    </row>
    <row r="373" spans="5:5" x14ac:dyDescent="0.25">
      <c r="E373"/>
    </row>
    <row r="374" spans="5:5" x14ac:dyDescent="0.25">
      <c r="E374"/>
    </row>
    <row r="375" spans="5:5" x14ac:dyDescent="0.25">
      <c r="E375"/>
    </row>
    <row r="376" spans="5:5" x14ac:dyDescent="0.25">
      <c r="E376"/>
    </row>
    <row r="377" spans="5:5" x14ac:dyDescent="0.25">
      <c r="E377"/>
    </row>
    <row r="378" spans="5:5" x14ac:dyDescent="0.25">
      <c r="E378"/>
    </row>
    <row r="379" spans="5:5" x14ac:dyDescent="0.25">
      <c r="E379"/>
    </row>
    <row r="380" spans="5:5" x14ac:dyDescent="0.25">
      <c r="E380"/>
    </row>
    <row r="381" spans="5:5" x14ac:dyDescent="0.25">
      <c r="E381"/>
    </row>
    <row r="382" spans="5:5" x14ac:dyDescent="0.25">
      <c r="E382"/>
    </row>
    <row r="383" spans="5:5" x14ac:dyDescent="0.25">
      <c r="E383"/>
    </row>
    <row r="384" spans="5:5" x14ac:dyDescent="0.25">
      <c r="E384"/>
    </row>
    <row r="385" spans="5:5" x14ac:dyDescent="0.25">
      <c r="E385"/>
    </row>
    <row r="386" spans="5:5" x14ac:dyDescent="0.25">
      <c r="E386"/>
    </row>
    <row r="387" spans="5:5" x14ac:dyDescent="0.25">
      <c r="E387"/>
    </row>
    <row r="388" spans="5:5" x14ac:dyDescent="0.25">
      <c r="E388"/>
    </row>
    <row r="389" spans="5:5" x14ac:dyDescent="0.25">
      <c r="E389"/>
    </row>
    <row r="390" spans="5:5" x14ac:dyDescent="0.25">
      <c r="E390"/>
    </row>
    <row r="391" spans="5:5" x14ac:dyDescent="0.25">
      <c r="E391"/>
    </row>
    <row r="392" spans="5:5" x14ac:dyDescent="0.25">
      <c r="E392"/>
    </row>
    <row r="393" spans="5:5" x14ac:dyDescent="0.25">
      <c r="E393"/>
    </row>
    <row r="394" spans="5:5" x14ac:dyDescent="0.25">
      <c r="E394"/>
    </row>
    <row r="395" spans="5:5" x14ac:dyDescent="0.25">
      <c r="E395"/>
    </row>
    <row r="396" spans="5:5" x14ac:dyDescent="0.25">
      <c r="E396"/>
    </row>
    <row r="397" spans="5:5" x14ac:dyDescent="0.25">
      <c r="E397"/>
    </row>
    <row r="398" spans="5:5" x14ac:dyDescent="0.25">
      <c r="E398"/>
    </row>
    <row r="399" spans="5:5" x14ac:dyDescent="0.25">
      <c r="E399"/>
    </row>
    <row r="400" spans="5:5" x14ac:dyDescent="0.25">
      <c r="E400"/>
    </row>
    <row r="401" spans="5:5" x14ac:dyDescent="0.25">
      <c r="E401"/>
    </row>
    <row r="402" spans="5:5" x14ac:dyDescent="0.25">
      <c r="E402"/>
    </row>
    <row r="403" spans="5:5" x14ac:dyDescent="0.25">
      <c r="E403"/>
    </row>
    <row r="404" spans="5:5" x14ac:dyDescent="0.25">
      <c r="E404"/>
    </row>
    <row r="405" spans="5:5" x14ac:dyDescent="0.25">
      <c r="E405"/>
    </row>
    <row r="406" spans="5:5" x14ac:dyDescent="0.25">
      <c r="E406"/>
    </row>
    <row r="407" spans="5:5" x14ac:dyDescent="0.25">
      <c r="E407"/>
    </row>
    <row r="408" spans="5:5" x14ac:dyDescent="0.25">
      <c r="E408"/>
    </row>
    <row r="409" spans="5:5" x14ac:dyDescent="0.25">
      <c r="E409"/>
    </row>
    <row r="410" spans="5:5" x14ac:dyDescent="0.25">
      <c r="E410"/>
    </row>
    <row r="411" spans="5:5" x14ac:dyDescent="0.25">
      <c r="E411"/>
    </row>
    <row r="412" spans="5:5" x14ac:dyDescent="0.25">
      <c r="E412"/>
    </row>
    <row r="413" spans="5:5" x14ac:dyDescent="0.25">
      <c r="E413"/>
    </row>
    <row r="414" spans="5:5" x14ac:dyDescent="0.25">
      <c r="E414"/>
    </row>
    <row r="415" spans="5:5" x14ac:dyDescent="0.25">
      <c r="E415"/>
    </row>
    <row r="416" spans="5:5" x14ac:dyDescent="0.25">
      <c r="E416"/>
    </row>
    <row r="417" spans="5:5" x14ac:dyDescent="0.25">
      <c r="E417"/>
    </row>
    <row r="418" spans="5:5" x14ac:dyDescent="0.25">
      <c r="E418"/>
    </row>
    <row r="419" spans="5:5" x14ac:dyDescent="0.25">
      <c r="E419"/>
    </row>
    <row r="420" spans="5:5" x14ac:dyDescent="0.25">
      <c r="E420"/>
    </row>
    <row r="421" spans="5:5" x14ac:dyDescent="0.25">
      <c r="E421"/>
    </row>
    <row r="422" spans="5:5" x14ac:dyDescent="0.25">
      <c r="E422"/>
    </row>
    <row r="423" spans="5:5" x14ac:dyDescent="0.25">
      <c r="E423"/>
    </row>
    <row r="424" spans="5:5" x14ac:dyDescent="0.25">
      <c r="E424"/>
    </row>
    <row r="425" spans="5:5" x14ac:dyDescent="0.25">
      <c r="E425"/>
    </row>
    <row r="426" spans="5:5" x14ac:dyDescent="0.25">
      <c r="E426"/>
    </row>
    <row r="427" spans="5:5" x14ac:dyDescent="0.25">
      <c r="E427"/>
    </row>
    <row r="428" spans="5:5" x14ac:dyDescent="0.25">
      <c r="E428"/>
    </row>
    <row r="429" spans="5:5" x14ac:dyDescent="0.25">
      <c r="E429"/>
    </row>
    <row r="430" spans="5:5" x14ac:dyDescent="0.25">
      <c r="E430"/>
    </row>
    <row r="431" spans="5:5" x14ac:dyDescent="0.25">
      <c r="E431"/>
    </row>
    <row r="432" spans="5:5" x14ac:dyDescent="0.25">
      <c r="E432"/>
    </row>
    <row r="433" spans="5:5" x14ac:dyDescent="0.25">
      <c r="E433"/>
    </row>
    <row r="434" spans="5:5" x14ac:dyDescent="0.25">
      <c r="E434"/>
    </row>
    <row r="435" spans="5:5" x14ac:dyDescent="0.25">
      <c r="E435"/>
    </row>
    <row r="436" spans="5:5" x14ac:dyDescent="0.25">
      <c r="E436"/>
    </row>
    <row r="437" spans="5:5" x14ac:dyDescent="0.25">
      <c r="E437"/>
    </row>
    <row r="438" spans="5:5" x14ac:dyDescent="0.25">
      <c r="E438"/>
    </row>
    <row r="439" spans="5:5" x14ac:dyDescent="0.25">
      <c r="E439"/>
    </row>
    <row r="440" spans="5:5" x14ac:dyDescent="0.25">
      <c r="E440"/>
    </row>
    <row r="441" spans="5:5" x14ac:dyDescent="0.25">
      <c r="E441"/>
    </row>
    <row r="442" spans="5:5" x14ac:dyDescent="0.25">
      <c r="E442"/>
    </row>
    <row r="443" spans="5:5" x14ac:dyDescent="0.25">
      <c r="E443"/>
    </row>
    <row r="444" spans="5:5" x14ac:dyDescent="0.25">
      <c r="E444"/>
    </row>
    <row r="445" spans="5:5" x14ac:dyDescent="0.25">
      <c r="E445"/>
    </row>
    <row r="446" spans="5:5" x14ac:dyDescent="0.25">
      <c r="E446"/>
    </row>
    <row r="447" spans="5:5" x14ac:dyDescent="0.25">
      <c r="E447"/>
    </row>
    <row r="448" spans="5:5" x14ac:dyDescent="0.25">
      <c r="E448"/>
    </row>
    <row r="449" spans="5:5" x14ac:dyDescent="0.25">
      <c r="E449"/>
    </row>
    <row r="450" spans="5:5" x14ac:dyDescent="0.25">
      <c r="E450"/>
    </row>
    <row r="451" spans="5:5" x14ac:dyDescent="0.25">
      <c r="E451"/>
    </row>
    <row r="452" spans="5:5" x14ac:dyDescent="0.25">
      <c r="E452"/>
    </row>
    <row r="453" spans="5:5" x14ac:dyDescent="0.25">
      <c r="E453"/>
    </row>
    <row r="454" spans="5:5" x14ac:dyDescent="0.25">
      <c r="E454"/>
    </row>
    <row r="455" spans="5:5" x14ac:dyDescent="0.25">
      <c r="E455"/>
    </row>
    <row r="456" spans="5:5" x14ac:dyDescent="0.25">
      <c r="E456"/>
    </row>
    <row r="457" spans="5:5" x14ac:dyDescent="0.25">
      <c r="E457"/>
    </row>
    <row r="458" spans="5:5" x14ac:dyDescent="0.25">
      <c r="E458"/>
    </row>
    <row r="459" spans="5:5" x14ac:dyDescent="0.25">
      <c r="E459"/>
    </row>
    <row r="460" spans="5:5" x14ac:dyDescent="0.25">
      <c r="E460"/>
    </row>
    <row r="461" spans="5:5" x14ac:dyDescent="0.25">
      <c r="E461"/>
    </row>
    <row r="462" spans="5:5" x14ac:dyDescent="0.25">
      <c r="E462"/>
    </row>
    <row r="463" spans="5:5" x14ac:dyDescent="0.25">
      <c r="E463"/>
    </row>
    <row r="464" spans="5:5" x14ac:dyDescent="0.25">
      <c r="E464"/>
    </row>
  </sheetData>
  <sheetProtection selectLockedCells="1"/>
  <mergeCells count="33">
    <mergeCell ref="D213:F213"/>
    <mergeCell ref="B195:I195"/>
    <mergeCell ref="B189:I189"/>
    <mergeCell ref="B235:I235"/>
    <mergeCell ref="D229:F229"/>
    <mergeCell ref="D225:F225"/>
    <mergeCell ref="D221:F221"/>
    <mergeCell ref="D217:F217"/>
    <mergeCell ref="G157:G158"/>
    <mergeCell ref="H157:H158"/>
    <mergeCell ref="I157:I158"/>
    <mergeCell ref="B150:I150"/>
    <mergeCell ref="B151:I151"/>
    <mergeCell ref="B98:I98"/>
    <mergeCell ref="B99:I99"/>
    <mergeCell ref="B109:I109"/>
    <mergeCell ref="G105:G106"/>
    <mergeCell ref="B29:I29"/>
    <mergeCell ref="B30:I30"/>
    <mergeCell ref="B42:D42"/>
    <mergeCell ref="H105:H106"/>
    <mergeCell ref="I105:I106"/>
    <mergeCell ref="B36:I36"/>
    <mergeCell ref="D5:I5"/>
    <mergeCell ref="D7:I7"/>
    <mergeCell ref="D9:I9"/>
    <mergeCell ref="D11:E11"/>
    <mergeCell ref="D13:E13"/>
    <mergeCell ref="A1:B1"/>
    <mergeCell ref="C1:K1"/>
    <mergeCell ref="F20:G20"/>
    <mergeCell ref="B18:D18"/>
    <mergeCell ref="B35:D35"/>
  </mergeCells>
  <phoneticPr fontId="99" type="noConversion"/>
  <dataValidations count="61">
    <dataValidation type="decimal" allowBlank="1" showInputMessage="1" showErrorMessage="1" error="Número inválido. " prompt="No campo BX, X representa o teor de mistura de biodiesel vigente no ano de referência para o preenchimento." sqref="H204:H207" xr:uid="{54FBF54B-065E-4188-B4AA-4A50BC38C96B}">
      <formula1>0</formula1>
      <formula2>1</formula2>
    </dataValidation>
    <dataValidation type="decimal" allowBlank="1" showInputMessage="1" showErrorMessage="1" error="Número inválido." prompt="Teor de umidade:_x000a__x000a_Massa de água / Massa total" sqref="E134 E138 E142 E146 E215 E219 E223 E227 E231" xr:uid="{DE4F20F2-72D8-4547-8014-FFB672934404}">
      <formula1>0</formula1>
      <formula2>1</formula2>
    </dataValidation>
    <dataValidation type="decimal" allowBlank="1" showInputMessage="1" showErrorMessage="1" error="Número inválido." prompt="Refere-se ao percentual do volume de biodiesel comercializado que é distribuido (distância percorrida da usina até o posto de combustível) via sistema logístico &quot;Rodoviário + Ferroviário&quot;." sqref="E239" xr:uid="{2246556D-64CC-4646-8BBE-3B370C9BC6DB}">
      <formula1>0</formula1>
      <formula2>1</formula2>
    </dataValidation>
    <dataValidation type="decimal" allowBlank="1" showInputMessage="1" showErrorMessage="1" error="Número inválido." prompt="Refere-se ao percentual do volume de biodiesel comercializado que é distribuido (distância percorrida da usina até o posto de combustível) via sistema logístico exclusivamente Rodoviário." sqref="E237" xr:uid="{0759AF76-542E-401B-AC2F-824E2C1C70FF}">
      <formula1>0</formula1>
      <formula2>1</formula2>
    </dataValidation>
    <dataValidation type="list" allowBlank="1" showInputMessage="1" showErrorMessage="1" prompt="Especificar o tipo de rota de produção: Etílica ou Metílica." sqref="E184" xr:uid="{3CBF2999-8B33-446A-AC7D-E8070114700C}">
      <formula1>Rota_Biodiesel</formula1>
      <formula2>0</formula2>
    </dataValidation>
    <dataValidation type="decimal" allowBlank="1" showInputMessage="1" showErrorMessage="1" error="Número inválido." prompt="Refere-se ao percentual do volume de biodiesel comercializado que é distribuido (distância percorrida da usina até o posto de combustível) via sistema logístico &quot;Rodoviário + Fluvial&quot;." sqref="E238" xr:uid="{9E0CFBE1-9F72-4452-B814-1EA178E08B79}">
      <formula1>0</formula1>
      <formula2>1</formula2>
    </dataValidation>
    <dataValidation type="custom" allowBlank="1" showInputMessage="1" showErrorMessage="1" error="Número inválido." prompt="Informar o Poder Calorífico Inferior (PCI) do biogás." sqref="H126 H210:H211" xr:uid="{354E1AEE-3923-4CBF-9481-67427EB2DD85}">
      <formula1>IF(AND(H126&lt;=50,H126&gt;=30,H126=ROUND(H126,2)),H126,"")</formula1>
      <formula2>0</formula2>
    </dataValidation>
    <dataValidation type="decimal" allowBlank="1" showInputMessage="1" showErrorMessage="1" error="Número inválido." sqref="H119:H122" xr:uid="{F7CC3ACB-99A9-4631-928A-A134BC1F4C57}">
      <formula1>0</formula1>
      <formula2>1</formula2>
    </dataValidation>
    <dataValidation type="custom" allowBlank="1" showInputMessage="1" showErrorMessage="1" error="Número inválido._x000a_" prompt="Informar o Poder Calorífico Inferior (PCI) do biogás." sqref="H125" xr:uid="{830B9947-81D6-4F41-AB42-656AB3EF8490}">
      <formula1>IF(AND(H125&lt;=50,H125&gt;=30,H125=ROUND(H125,2)),H125,"")</formula1>
      <formula2>0</formula2>
    </dataValidation>
    <dataValidation allowBlank="1" showInputMessage="1" showErrorMessage="1" error="Número inválido. Podem ser preenchidos números com até duas casas decimais." sqref="H157:H158" xr:uid="{77E4526A-FBE0-4686-94B2-2D1B2FF8B6B8}"/>
    <dataValidation allowBlank="1" showInputMessage="1" showErrorMessage="1" prompt="Esses dados devem ser preenchido de acordo com o resultado obtido na planilha de cadastro de produtores de biomassa." sqref="B29:I29" xr:uid="{4778186D-97BE-4BFE-9639-34778A154301}">
      <formula1>0</formula1>
      <formula2>0</formula2>
    </dataValidation>
    <dataValidation type="decimal" allowBlank="1" showInputMessage="1" showErrorMessage="1" error="Número inválido. " prompt="Teor de umidade:_x000a__x000a_Massa de água / Massa total" sqref="E130" xr:uid="{FB8A8DC9-FB8A-4E3B-9394-BC1D77198375}">
      <formula1>0</formula1>
      <formula2>1</formula2>
    </dataValidation>
    <dataValidation type="custom" allowBlank="1" showInputMessage="1" showErrorMessage="1" error="Número inválido. Podem ser preenchidos números com até duas casas decimais." prompt="Distância média ponderada de transporte da palha do fornecedor até a usina." sqref="E232" xr:uid="{B38FADD0-EC54-4415-BDD9-8341F756859A}">
      <formula1>IF(AND(E232&gt;=0,E232=ROUND(E232,2)),E232,"")</formula1>
      <formula2>0</formula2>
    </dataValidation>
    <dataValidation type="custom" allowBlank="1" showInputMessage="1" showErrorMessage="1" error="Número inválido. Podem ser preenchidos números com até duas casas decimais." prompt="Refere-se ao volume total (corrigido para a temperatura de 20 °C) de biodiesel produzido." sqref="E185" xr:uid="{0B770567-4058-4087-8D27-FAA97FFF2014}">
      <formula1>IF(AND(E185&gt;=0,E185=ROUND(E185,2)),E185,"")</formula1>
    </dataValidation>
    <dataValidation type="custom" allowBlank="1" showInputMessage="1" showErrorMessage="1" error="Número inválido. Podem ser preenchidos números com até duas casas decimais." prompt="Refere-se à massa total de glicerina purificada produzida." sqref="E186" xr:uid="{BFE83984-B7EB-4746-B259-6E5001F56188}">
      <formula1>IF(AND(E186&gt;=0,E186=ROUND(E186,2)),E186,"")</formula1>
    </dataValidation>
    <dataValidation type="custom" allowBlank="1" showInputMessage="1" showErrorMessage="1" error="Número inválido. Podem ser preenchidos números com até duas casas decimais." prompt="Refere-se à massa total de glicerina bruta produzida." sqref="E187" xr:uid="{FE59E53C-1709-4DEC-AAD7-22C8212D0DBC}">
      <formula1>IF(AND(E187&gt;=0,E187=ROUND(E187,2)),E187,"")</formula1>
    </dataValidation>
    <dataValidation type="custom" allowBlank="1" showInputMessage="1" showErrorMessage="1" error="Número inválido. Podem ser preenchidos números com até duas casas decimais." prompt="Refere-se à massa total de cada insumo industrial consumido." sqref="E190:E193" xr:uid="{DE578A74-634C-4FE2-8702-087610E10135}">
      <formula1>IF(AND(E190&gt;=0,E190=ROUND(E190,2)),E190,"")</formula1>
    </dataValidation>
    <dataValidation type="custom" allowBlank="1" showInputMessage="1" showErrorMessage="1" error="Número inválido. Podem ser preenchidos números com até duas casas decimais." prompt="Refere-se ao consumo total de eletricidade, por fonte para a produção de biodiesel, incluindo etapas de refino físico e químico para tratamento de matérias-primas." sqref="E196:E200" xr:uid="{F081ADA9-7338-458A-B5CF-272C16DD62BD}">
      <formula1>IF(AND(E196&gt;=0,E196=ROUND(E196,2)),E196,"")</formula1>
    </dataValidation>
    <dataValidation type="custom" allowBlank="1" showInputMessage="1" showErrorMessage="1" error="Número inválido. Podem ser preenchidos números com até duas casas decimais." prompt="Refere-se ao consumo total de combustíveis, por fonte." sqref="E212 E201:E210" xr:uid="{52E87EF6-30E8-4CD9-8079-5751ACB9891E}">
      <formula1>IF(AND(E201&gt;=0,E201=ROUND(E201,2)),E201,"")</formula1>
    </dataValidation>
    <dataValidation type="custom" allowBlank="1" showInputMessage="1" showErrorMessage="1" error="Número inválido. Podem ser preenchidos números com até duas casas decimais." prompt="Refere-se ao consumo total de combustíveis, por fonte. Biogás próprio refere-se ao biogás produzido na mesma unidade de produção, usando residuos disponíveis nessa unidade." sqref="E211" xr:uid="{D551DAC0-73FB-430D-93CF-3C2A8B02A185}">
      <formula1>IF(AND(E211&gt;=0,E211=ROUND(E211,2)),E211,"")</formula1>
    </dataValidation>
    <dataValidation type="custom" allowBlank="1" showInputMessage="1" showErrorMessage="1" error="Número inválido. Podem ser preenchidos números com até duas casas decimais." prompt="Distância média ponderada de transporte do bagaço do fornecedor até a usina." sqref="E228" xr:uid="{EB248E72-0B8A-4EB0-9F0A-15EBFB543A60}">
      <formula1>IF(AND(E228&gt;=0,E228=ROUND(E228,2)),E228,"")</formula1>
      <formula2>0</formula2>
    </dataValidation>
    <dataValidation type="custom" allowBlank="1" showInputMessage="1" showErrorMessage="1" error="Número inválido. Podem ser preenchidos números com até duas casas decimais." prompt="Distância média ponderada de transporte do cavaco de madeira do fornecedor até a usina." sqref="E131" xr:uid="{8C61076E-93B4-4613-9502-0481C8460829}">
      <formula1>IF(AND(E131&gt;=0,E131=ROUND(E131,2)),E131,"")</formula1>
      <formula2>0</formula2>
    </dataValidation>
    <dataValidation type="custom" allowBlank="1" showInputMessage="1" showErrorMessage="1" error="Número inválido. Podem ser preenchidos números com até duas casas decimais." prompt="Distância média ponderada de transporte da lenha do fornecedor até a usina." sqref="E135 E220" xr:uid="{2A445B54-0DC6-4C6D-BAFA-34CEAD7AA8D3}">
      <formula1>IF(AND(E135&gt;=0,E135=ROUND(E135,2)),E135,"")</formula1>
      <formula2>0</formula2>
    </dataValidation>
    <dataValidation type="custom" allowBlank="1" showInputMessage="1" showErrorMessage="1" error="Número inválido. Podem ser preenchidos números com até duas casas decimais." prompt="Distância média ponderada de transporte dos resíduos florestais do fornecedor até a usina." sqref="E139 E224" xr:uid="{6E103716-DC24-491C-BD92-654CAF7A3E82}">
      <formula1>IF(AND(E139&gt;=0,E139=ROUND(E139,2)),E139,"")</formula1>
      <formula2>0</formula2>
    </dataValidation>
    <dataValidation type="custom" allowBlank="1" showInputMessage="1" showErrorMessage="1" error="Número inválido. Podem ser preenchidos números com até duas casas decimais." prompt="Distância média ponderada de transporte do cavaco do fornecedor até a usina." sqref="E216" xr:uid="{8923E2C8-9DE0-4F9B-A5A8-8585297B7159}">
      <formula1>IF(AND(E216&gt;=0,E216=ROUND(E216,2)),E216,"")</formula1>
      <formula2>0</formula2>
    </dataValidation>
    <dataValidation type="custom" allowBlank="1" showInputMessage="1" showErrorMessage="1" error="Número inválido. Podem ser preenchidos números com até duas casas decimais." prompt="Distância média ponderada de transporte da palha do fornecedor até a usina." sqref="E147" xr:uid="{772B2A97-7106-40DD-A908-E7C5D3A47934}">
      <formula1>IF(AND(E191&gt;=0,E191=ROUND(E191,2)),E191,"")</formula1>
      <formula2>0</formula2>
    </dataValidation>
    <dataValidation type="custom" allowBlank="1" showInputMessage="1" showErrorMessage="1" error="Número inválido. Podem ser preenchidos números com até duas casas decimais." prompt="Distância média ponderada de transporte do bagaço do fornecedor até a usina." sqref="E143" xr:uid="{48D09216-B1E7-4D95-8B8D-15FAA1F7D911}">
      <formula1>IF(AND(E187&gt;=0,E187=ROUND(E187,2)),E187,"")</formula1>
      <formula2>0</formula2>
    </dataValidation>
    <dataValidation type="custom" allowBlank="1" showInputMessage="1" showErrorMessage="1" error="Número inválido. Podem ser preenchidos números com até duas casas decimais." prompt="Refere-se à massa total de lectina produzida anualmente." sqref="E107" xr:uid="{2FE80E2D-9699-4AAE-9A15-F0BAB10C18DF}">
      <formula1>IF(AND(E107&gt;=0,E107=ROUND(E107,2)),E107,"")</formula1>
    </dataValidation>
    <dataValidation type="custom" allowBlank="1" showInputMessage="1" showErrorMessage="1" error="Número inválido. Podem ser preenchidos números com até duas casas decimais." prompt="Refere-se à massa total de casca de soja produzida anualmente." sqref="E106" xr:uid="{04E08DC0-C74C-4EF5-94BD-ECD0468C2FCF}">
      <formula1>IF(AND(E106&gt;=0,E106=ROUND(E106,2)),E106,"")</formula1>
    </dataValidation>
    <dataValidation type="custom" allowBlank="1" showInputMessage="1" showErrorMessage="1" error="Número inválido. Podem ser preenchidos números com até duas casas decimais." prompt="Refere-se à massa total de melaço produzida anualmente." sqref="E105" xr:uid="{1EC63682-0798-4526-805E-5E3FEB85DF5B}">
      <formula1>IF(AND(E105&gt;=0,E105=ROUND(E105,2)),E105,"")</formula1>
    </dataValidation>
    <dataValidation type="custom" allowBlank="1" showInputMessage="1" showErrorMessage="1" error="Número inválido. Podem ser preenchidos números com até duas casas decimais." prompt="Refere-se à massa total de concentrado proteico produzido anualmente." sqref="E104" xr:uid="{7FC8EEDD-8279-4971-A731-6F57C4CD58BB}">
      <formula1>IF(AND(E104&gt;=0,E104=ROUND(E104,2)),E104,"")</formula1>
    </dataValidation>
    <dataValidation type="custom" allowBlank="1" showInputMessage="1" showErrorMessage="1" error="Número inválido. Podem ser preenchidos números com até duas casas decimais." prompt="Refere-se a quantidade total de grãos de soja processados anualmente." sqref="E100" xr:uid="{920029F6-F1A9-4679-AF29-991AAF1F439D}">
      <formula1>IF(AND(E100&gt;=0,E100=ROUND(E100,2)),E100,"")</formula1>
    </dataValidation>
    <dataValidation type="custom" allowBlank="1" showInputMessage="1" showErrorMessage="1" error="Número inválido. Podem ser preenchidos números com até duas casas decimais." prompt="Refere-se à distância média ponderada percorrida para transportar a quantidade de grãos reportada na célula &quot;Processamento efetivo&quot; do armazém até a unidade de esmagamento." sqref="E101" xr:uid="{64A29C8A-E712-4FBB-9676-FD2C7AF0C7A1}">
      <formula1>IF(AND(E101&gt;=0,E101=ROUND(E101,2)),E101,"")</formula1>
    </dataValidation>
    <dataValidation type="custom" allowBlank="1" showInputMessage="1" showErrorMessage="1" error="Número inválido. Podem ser preenchidos números com até duas casas decimais." prompt="Refere-se à massa total de óleo produzido anualmente." sqref="E102" xr:uid="{2BF4D36F-CB38-4423-82B5-856C768EF8EE}">
      <formula1>IF(AND(E102&gt;=0,E102=ROUND(E102,2)),E102,"")</formula1>
    </dataValidation>
    <dataValidation type="custom" allowBlank="1" showInputMessage="1" showErrorMessage="1" error="Número inválido. Podem ser preenchidos números com até duas casas decimais." prompt="Refere-se à massa total de farelo produzido anualmente." sqref="E103" xr:uid="{4A016BEA-E6A6-49F8-BA75-6429FB8BB272}">
      <formula1>IF(AND(E103&gt;=0,E103=ROUND(E103,2)),E103,"")</formula1>
    </dataValidation>
    <dataValidation type="custom" allowBlank="1" showInputMessage="1" showErrorMessage="1" error="Número inválido. Podem ser preenchidos números com até duas casas decimais." prompt="Informe a quantidade total de biogás consumido. Biogás próprio refere-se ao biogás produzido na mesma unidade de produção, usando residuos disponíveis nessa unidade." sqref="E126" xr:uid="{B8B7BFD3-0813-4B09-8DE5-3089994DEDBA}">
      <formula1>IF(AND(E126&gt;=0,E126=ROUND(E126,2)),E126,"")</formula1>
    </dataValidation>
    <dataValidation type="custom" allowBlank="1" showInputMessage="1" showErrorMessage="1" error="Número inválido. Podem ser preenchidos números com até duas casas decimais." prompt="Informe a quantidade total de gás natural consumido anualmente." sqref="E127" xr:uid="{C177E3D0-1A3C-49CE-BBEC-D7BDADF73D4F}">
      <formula1>IF(AND(E127&gt;=0,E127=ROUND(E127,2)),E127,"")</formula1>
    </dataValidation>
    <dataValidation type="custom" allowBlank="1" showInputMessage="1" showErrorMessage="1" error="Número inválido. Podem ser preenchidos números com até duas casas decimais." prompt="Informe a quantidade total de biogás consumido anualmente." sqref="E125" xr:uid="{E4FA4B45-B18B-49DA-8A3A-4C80C524ADE6}">
      <formula1>IF(AND(E125&gt;=0,E125=ROUND(E125,2)),E125,"")</formula1>
    </dataValidation>
    <dataValidation type="custom" allowBlank="1" showInputMessage="1" showErrorMessage="1" error="Número inválido. Podem ser preenchidos números com até duas casas decimais." prompt="Informe a quantidade total de óleo combustível consumido anualmente." sqref="E124" xr:uid="{72E80349-D3C8-43D0-A201-FCE352F1F756}">
      <formula1>IF(AND(E124&gt;=0,E124=ROUND(E124,2)),E124,"")</formula1>
    </dataValidation>
    <dataValidation type="custom" allowBlank="1" showInputMessage="1" showErrorMessage="1" error="Número inválido. Podem ser preenchidos números com até duas casas decimais." prompt="Informe a quantidade total de combustíveis consumidos anualmente." sqref="E116:E122" xr:uid="{2FFB141B-3B90-4781-9009-E784DAF25D28}">
      <formula1>IF(AND(E116&gt;=0,E116=ROUND(E116,2)),E116,"")</formula1>
    </dataValidation>
    <dataValidation type="custom" allowBlank="1" showInputMessage="1" showErrorMessage="1" error="Número inválido. Podem ser preenchidos números com até duas casas decimais." prompt="Informe a quantidade total de eletricidade consumida anualmente." sqref="E111:E115" xr:uid="{A4B0C415-4C57-4676-8047-95C1AE1D1121}">
      <formula1>IF(AND(E111&gt;=0,E111=ROUND(E111,2)),E111,"")</formula1>
    </dataValidation>
    <dataValidation type="custom" allowBlank="1" showInputMessage="1" showErrorMessage="1" error="Número inválido. Podem ser preenchidos números com até duas casas decimais." prompt="Informe a quantidade total de biodiesel (B100) consumido anualmente. " sqref="E123" xr:uid="{CD7EEC8B-37BA-4F17-8F8B-7CD34209182B}">
      <formula1>IF(AND(E123&gt;=0,E123=ROUND(E123,2)),E123,"")</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anualmente. Deve ser reportado em base úmida." sqref="E129" xr:uid="{D39606E3-FA7E-4A54-A1FC-5F53295E3D50}">
      <formula1>IF(AND(E129&gt;=0,E129=ROUND(E129,2)),E129,"")</formula1>
    </dataValidation>
    <dataValidation type="custom" allowBlank="1" showInputMessage="1" showErrorMessage="1" error="Número inválido. Podem ser preenchidos números com até duas casas decimais." prompt="Refere-se à quantidade total de palha de cana adquirida pela usina e utilizada para geração de vapor/eletricidade anualmente. Deve ser reportado em base úmida." sqref="E145" xr:uid="{C11A58E3-276F-4C33-A292-F55EAAA0BBB7}">
      <formula1>IF(AND(E145&gt;=0,E145=ROUND(E145,2)),E145,"")</formula1>
    </dataValidation>
    <dataValidation type="custom" allowBlank="1" showInputMessage="1" showErrorMessage="1" error="Número inválido. Podem ser preenchidos números com até duas casas decimais." prompt="Refere-se à quantidade total de bagaço de cana adquirido pela usina e utilizado para geração de vapor/eletricidade anualmente. Deve ser reportado em base úmida." sqref="E141" xr:uid="{D2E124FF-EE60-42F0-98A9-788FDC279F57}">
      <formula1>IF(AND(E141&gt;=0,E141=ROUND(E141,2)),E141,"")</formula1>
    </dataValidation>
    <dataValidation type="custom" allowBlank="1" showInputMessage="1" showErrorMessage="1" error="Número inválido. Podem ser preenchidos números com até duas casas decimais." prompt="Refere-se à quantidade total de resíduos florestais adquirido pela usina e utilizado para geração de vapor/eletricidade anualmente. Deve ser reportado em base úmida." sqref="E137" xr:uid="{72B8D224-2696-4D93-9973-F88227CB15E9}">
      <formula1>IF(AND(E137&gt;=0,E137=ROUND(E137,2)),E137,"")</formula1>
    </dataValidation>
    <dataValidation type="custom" allowBlank="1" showInputMessage="1" showErrorMessage="1" error="Número inválido. Podem ser preenchidos números com até duas casas decimais." prompt="Refere-se à quantidade total de lenha adquirida pela usina e utilizada para geração de vapor/eletricidade anualmente. Deve ser reportado em base úmida." sqref="E133" xr:uid="{0CE06671-C606-49E5-B3D8-927E8878E05F}">
      <formula1>IF(AND(E133&gt;=0,E133=ROUND(E133,2)),E133,"")</formula1>
    </dataValidation>
    <dataValidation allowBlank="1" showInputMessage="1" showErrorMessage="1" prompt="Inserir a fração elegível do óleo utilizado para a produção de biodiesel." sqref="E155 E159 E164 E168 E172" xr:uid="{D82FDFDE-FF4C-4737-B8E7-2753D9A93DB1}"/>
    <dataValidation type="custom" allowBlank="1" showInputMessage="1" showErrorMessage="1" error="Número inválido. Podem ser preenchidos números com até duas casas decimais." prompt="Distância média ponderada de transporte do óleo da unidade de produção até a usina." sqref="E154" xr:uid="{23B0F64F-3AAD-4497-AD6E-ABF8A079AFE9}">
      <formula1>IF(AND(E154&gt;=0,E154=ROUND(E154,2)),E154,"")</formula1>
    </dataValidation>
    <dataValidation type="custom" allowBlank="1" showInputMessage="1" showErrorMessage="1" error="Número inválido. Podem ser preenchidos números com até duas casas decimais." prompt="Distância média ponderada de transporte do óleo do fornecedor até a usina." sqref="E158 E163 E167 E171 E175 E178 E181" xr:uid="{F593E8A2-437E-4FED-B1ED-8948F60BF9BC}">
      <formula1>IF(AND(E158&gt;=0,E158=ROUND(E158,2)),E158,"")</formula1>
    </dataValidation>
    <dataValidation allowBlank="1" showInputMessage="1" showErrorMessage="1" prompt="Inserir data final (mês/ano) da certificação RenovaBio." sqref="F15" xr:uid="{2AD77511-2E99-4021-A12C-2472D9F40D20}"/>
    <dataValidation allowBlank="1" showInputMessage="1" showErrorMessage="1" prompt="Inserir data inicial (mês/ano) da certificação RenovaBio." sqref="D15" xr:uid="{076EB118-75BE-46AA-AB78-48AAE4C02D55}"/>
    <dataValidation type="custom" allowBlank="1" showInputMessage="1" showErrorMessage="1" error="Número inválido. Podem ser preenchidos números com até duas casas decimais." prompt="Refere-se a quantidade total de óleo processado por período de certificação. Óleo próprio refere-se ao óleo produzido na mesma unidade de produção." sqref="E153" xr:uid="{EC2AD5C6-AACA-463D-848A-A3246B6EA606}">
      <formula1>IF(AND(E153&gt;=0,E153=ROUND(E153,2)),E153,"")</formula1>
    </dataValidation>
    <dataValidation type="custom" allowBlank="1" showInputMessage="1" showErrorMessage="1" error="Número inválido. Podem ser preenchidos números com até duas casas decimais." prompt="Refere-se a quantidade total de óleo adquirido pela unidade de produção por período de certificação." sqref="E157 E162 E166 E170 E174 E180" xr:uid="{79475A63-956C-4E11-849A-89E46BBB5019}">
      <formula1>IF(AND(E157&gt;=0,E157=ROUND(E157,2)),E157,"")</formula1>
    </dataValidation>
    <dataValidation type="custom" allowBlank="1" showInputMessage="1" showErrorMessage="1" error="Número inválido. Podem ser preenchidos números com até duas casas decimais." prompt="Refere-se a quantidade total de gordura adquirida pela unidade de produção por período de certificação." sqref="E177" xr:uid="{10F8007A-885E-4778-8637-B89EED880096}">
      <formula1>IF(AND(E177&gt;=0,E177=ROUND(E177,2)),E177,"")</formula1>
    </dataValidation>
    <dataValidation type="custom" allowBlank="1" showInputMessage="1" showErrorMessage="1" error="Número inválido. Podem ser preenchidos números com até duas casas decimais." prompt="Refere-se à quantidade total de cavaco adquirido pela usina e utilizado para geração de vapor/eletricidade. Deve ser reportado em base úmida." sqref="E214" xr:uid="{B341E1C8-72C6-4524-BADF-58EE4BB66059}">
      <formula1>IF(AND(E214&gt;=0,E214=ROUND(E214,2)),E214,"")</formula1>
    </dataValidation>
    <dataValidation type="custom" allowBlank="1" showInputMessage="1" showErrorMessage="1" error="Número inválido. Podem ser preenchidos números com até duas casas decimais." prompt="Refere-se à quantidade total de lenha adquirida pela usina e utilizada para geração de vapor/eletricidade. Deve ser reportado em base úmida." sqref="E218" xr:uid="{DAD95A92-533C-40C0-A383-F46B7A000CA7}">
      <formula1>IF(AND(E218&gt;=0,E218=ROUND(E218,2)),E218,"")</formula1>
    </dataValidation>
    <dataValidation type="custom" allowBlank="1" showInputMessage="1" showErrorMessage="1" error="Número inválido. Podem ser preenchidos números com até duas casas decimais." prompt="Refere-se à quantidade total de resíduos florestais adquirido pela usina e utilizado para geração de vapor/eletricidade. Deve ser reportado em base úmida." sqref="E222" xr:uid="{B2F7F555-EBC0-4580-89E9-2C66605EDC8B}">
      <formula1>IF(AND(E222&gt;=0,E222=ROUND(E222,2)),E222,"")</formula1>
    </dataValidation>
    <dataValidation type="custom" allowBlank="1" showInputMessage="1" showErrorMessage="1" error="Número inválido. Podem ser preenchidos números com até duas casas decimais." prompt="Refere-se à quantidade total de bagaço de cana adquirido pela usina e utilizado para geração de vapor/eletricidade. Deve ser reportado em base úmida." sqref="E226" xr:uid="{B0C2FDD7-4EED-4037-86CE-7F48D8C3A929}">
      <formula1>IF(AND(E226&gt;=0,E226=ROUND(E226,2)),E226,"")</formula1>
    </dataValidation>
    <dataValidation type="custom" allowBlank="1" showInputMessage="1" showErrorMessage="1" error="Número inválido. Podem ser preenchidos números com até duas casas decimais." prompt="Refere-se à quantidade total de palha de cana adquirida pela usina e utilizada para geração de vapor/eletricidade. Deve ser reportado em base úmida." sqref="E230" xr:uid="{1C4EDC35-0D04-481E-9D11-6C87F41FC748}">
      <formula1>IF(AND(E230&gt;=0,E230=ROUND(E230,2)),E230,"")</formula1>
    </dataValidation>
    <dataValidation type="list" allowBlank="1" showInputMessage="1" showErrorMessage="1" prompt="Defina o sistema de plantio realizado" sqref="E31" xr:uid="{9F9653EF-1EB7-43F6-B89F-564382360072}">
      <formula1>Sistema_Plantio</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H82:H85 H157 H105" unlockedFormula="1"/>
    <ignoredError sqref="E33"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7">
    <tabColor rgb="FFA8C615"/>
  </sheetPr>
  <dimension ref="A1:AMB243"/>
  <sheetViews>
    <sheetView showGridLines="0" topLeftCell="A138" zoomScale="90" zoomScaleNormal="90" workbookViewId="0">
      <selection activeCell="B148" sqref="B148"/>
    </sheetView>
  </sheetViews>
  <sheetFormatPr defaultColWidth="8.7109375" defaultRowHeight="15" x14ac:dyDescent="0.25"/>
  <cols>
    <col min="1" max="1" width="5.7109375" style="5" customWidth="1"/>
    <col min="2" max="2" width="50.7109375" style="5" customWidth="1"/>
    <col min="3" max="3" width="15.7109375" style="5" customWidth="1"/>
    <col min="4" max="4" width="23" style="5" customWidth="1"/>
    <col min="5" max="5" width="15.7109375" style="5" customWidth="1"/>
    <col min="6" max="6" width="21.42578125" style="5" customWidth="1"/>
    <col min="7" max="7" width="2.7109375" style="5" customWidth="1"/>
    <col min="8" max="8" width="15.7109375" style="351" customWidth="1"/>
    <col min="9" max="66" width="9.140625" style="5" customWidth="1"/>
    <col min="67" max="67" width="12.7109375" style="5" customWidth="1"/>
    <col min="68" max="70" width="9.28515625" style="5" customWidth="1"/>
    <col min="71" max="1016" width="9.140625" style="5" customWidth="1"/>
  </cols>
  <sheetData>
    <row r="1" spans="2:8" s="5" customFormat="1" ht="14.85" customHeight="1" x14ac:dyDescent="0.25">
      <c r="H1" s="350"/>
    </row>
    <row r="2" spans="2:8" ht="14.85" customHeight="1" x14ac:dyDescent="0.25">
      <c r="B2" s="1093" t="s">
        <v>299</v>
      </c>
      <c r="C2" s="1093"/>
      <c r="D2" s="1093"/>
      <c r="G2" s="3"/>
    </row>
    <row r="3" spans="2:8" ht="14.85" customHeight="1" x14ac:dyDescent="0.25">
      <c r="B3" s="62"/>
      <c r="C3" s="1090" t="s">
        <v>147</v>
      </c>
      <c r="D3" s="1090"/>
      <c r="G3" s="63"/>
    </row>
    <row r="4" spans="2:8" ht="14.85" customHeight="1" x14ac:dyDescent="0.25">
      <c r="B4" s="64" t="s">
        <v>300</v>
      </c>
      <c r="C4" s="1091">
        <f>SUM(C5:C10)</f>
        <v>0</v>
      </c>
      <c r="D4" s="1092"/>
      <c r="G4" s="65"/>
    </row>
    <row r="5" spans="2:8" x14ac:dyDescent="0.25">
      <c r="B5" s="66" t="s">
        <v>160</v>
      </c>
      <c r="C5" s="67">
        <f>IF($D$81=0,0,(H145*(H77/H132)))</f>
        <v>0</v>
      </c>
      <c r="D5" s="876">
        <f>IFERROR(C5/$C$4,0)</f>
        <v>0</v>
      </c>
      <c r="G5" s="68"/>
    </row>
    <row r="6" spans="2:8" x14ac:dyDescent="0.25">
      <c r="B6" s="66" t="s">
        <v>162</v>
      </c>
      <c r="C6" s="67">
        <f>IF($D$81=0,0,H134)</f>
        <v>0</v>
      </c>
      <c r="D6" s="876">
        <f t="shared" ref="D6:D10" si="0">IFERROR(C6/$C$4,0)</f>
        <v>0</v>
      </c>
      <c r="G6" s="68"/>
    </row>
    <row r="7" spans="2:8" x14ac:dyDescent="0.25">
      <c r="B7" s="66" t="s">
        <v>163</v>
      </c>
      <c r="C7" s="67">
        <f>H147+H149+H151+H153+H155+H157+H159</f>
        <v>0</v>
      </c>
      <c r="D7" s="876">
        <f t="shared" si="0"/>
        <v>0</v>
      </c>
      <c r="G7" s="68"/>
    </row>
    <row r="8" spans="2:8" x14ac:dyDescent="0.25">
      <c r="B8" s="66" t="s">
        <v>165</v>
      </c>
      <c r="C8" s="67">
        <f>IF($D$140=0,0,H206)</f>
        <v>0</v>
      </c>
      <c r="D8" s="876">
        <f t="shared" si="0"/>
        <v>0</v>
      </c>
      <c r="G8" s="68"/>
    </row>
    <row r="9" spans="2:8" x14ac:dyDescent="0.25">
      <c r="B9" s="66" t="s">
        <v>301</v>
      </c>
      <c r="C9" s="67">
        <f>IF($D$140=0,0,$D$235)</f>
        <v>0</v>
      </c>
      <c r="D9" s="876">
        <f t="shared" si="0"/>
        <v>0</v>
      </c>
      <c r="G9" s="68"/>
    </row>
    <row r="10" spans="2:8" x14ac:dyDescent="0.25">
      <c r="B10" s="66" t="s">
        <v>302</v>
      </c>
      <c r="C10" s="67">
        <f>IF($D$140=0,0,_FEQUEIMACOMB!$I$6)</f>
        <v>0</v>
      </c>
      <c r="D10" s="876">
        <f t="shared" si="0"/>
        <v>0</v>
      </c>
      <c r="G10" s="68"/>
    </row>
    <row r="11" spans="2:8" x14ac:dyDescent="0.25">
      <c r="H11" s="352"/>
    </row>
    <row r="12" spans="2:8" x14ac:dyDescent="0.25">
      <c r="H12" s="352"/>
    </row>
    <row r="13" spans="2:8" ht="18.600000000000001" customHeight="1" x14ac:dyDescent="0.25">
      <c r="B13" s="1093" t="s">
        <v>303</v>
      </c>
      <c r="C13" s="1093"/>
      <c r="D13" s="1093"/>
      <c r="E13" s="1093"/>
      <c r="F13" s="1093"/>
      <c r="G13" s="3"/>
      <c r="H13" s="1094" t="s">
        <v>304</v>
      </c>
    </row>
    <row r="14" spans="2:8" ht="18" x14ac:dyDescent="0.25">
      <c r="B14" s="62" t="s">
        <v>305</v>
      </c>
      <c r="C14" s="1048"/>
      <c r="D14" s="1048" t="s">
        <v>306</v>
      </c>
      <c r="E14" s="1048" t="s">
        <v>307</v>
      </c>
      <c r="F14" s="1048"/>
      <c r="G14" s="71"/>
      <c r="H14" s="1094"/>
    </row>
    <row r="15" spans="2:8" x14ac:dyDescent="0.25">
      <c r="B15" s="66" t="s">
        <v>308</v>
      </c>
      <c r="C15" s="66" t="s">
        <v>309</v>
      </c>
      <c r="D15" s="72">
        <f>IF(RENOVACALC_BIODIESEL!E41=0,0,(RENOVACALC_BIODIESEL!E41*1000)/RENOVACALC_BIODIESEL!E39)</f>
        <v>0</v>
      </c>
      <c r="E15" s="73">
        <v>1000</v>
      </c>
      <c r="F15" s="74"/>
      <c r="G15" s="75"/>
      <c r="H15" s="1094"/>
    </row>
    <row r="16" spans="2:8" ht="18" x14ac:dyDescent="0.25">
      <c r="B16" s="76" t="s">
        <v>310</v>
      </c>
      <c r="C16" s="1048"/>
      <c r="D16" s="1048" t="s">
        <v>306</v>
      </c>
      <c r="E16" s="1048" t="s">
        <v>307</v>
      </c>
      <c r="F16" s="77" t="s">
        <v>311</v>
      </c>
      <c r="G16" s="78"/>
      <c r="H16" s="1094"/>
    </row>
    <row r="17" spans="2:8" x14ac:dyDescent="0.25">
      <c r="B17" s="66" t="s">
        <v>312</v>
      </c>
      <c r="C17" s="66" t="s">
        <v>172</v>
      </c>
      <c r="D17" s="462">
        <v>1</v>
      </c>
      <c r="E17" s="67">
        <f>IF(RENOVACALC_BIODIESEL!E39=0,0,(D17*E15)/D15)</f>
        <v>0</v>
      </c>
      <c r="F17" s="463"/>
      <c r="G17" s="80"/>
      <c r="H17" s="1094"/>
    </row>
    <row r="18" spans="2:8" ht="18" x14ac:dyDescent="0.25">
      <c r="B18" s="76" t="s">
        <v>313</v>
      </c>
      <c r="C18" s="1048"/>
      <c r="D18" s="461" t="s">
        <v>306</v>
      </c>
      <c r="E18" s="461" t="s">
        <v>307</v>
      </c>
      <c r="F18" s="461" t="s">
        <v>311</v>
      </c>
      <c r="G18" s="78"/>
      <c r="H18" s="353" t="s">
        <v>314</v>
      </c>
    </row>
    <row r="19" spans="2:8" x14ac:dyDescent="0.25">
      <c r="B19" s="66" t="s">
        <v>315</v>
      </c>
      <c r="C19" s="66" t="s">
        <v>309</v>
      </c>
      <c r="D19" s="462"/>
      <c r="E19" s="67">
        <f>RENOVACALC_BIODIESEL!E51</f>
        <v>0</v>
      </c>
      <c r="F19" s="67">
        <f>E19*_DADOSAUXILIARES!$H$114</f>
        <v>0</v>
      </c>
      <c r="G19" s="82"/>
      <c r="H19" s="79">
        <f>IFERROR((((F19*$F$81)/$D$81)*1000*$F$140)/$E$140,0)</f>
        <v>0</v>
      </c>
    </row>
    <row r="20" spans="2:8" x14ac:dyDescent="0.25">
      <c r="B20" s="83" t="s">
        <v>316</v>
      </c>
      <c r="C20" s="84"/>
      <c r="D20" s="88"/>
      <c r="E20" s="88"/>
      <c r="F20" s="464"/>
      <c r="G20" s="85"/>
      <c r="H20" s="354"/>
    </row>
    <row r="21" spans="2:8" x14ac:dyDescent="0.25">
      <c r="B21" s="66" t="s">
        <v>183</v>
      </c>
      <c r="C21" s="66" t="s">
        <v>309</v>
      </c>
      <c r="D21" s="462"/>
      <c r="E21" s="67">
        <f>RENOVACALC_BIODIESEL!E45</f>
        <v>0</v>
      </c>
      <c r="F21" s="67">
        <f>E21*_DADOSAUXILIARES!$H$77</f>
        <v>0</v>
      </c>
      <c r="G21" s="82"/>
      <c r="H21" s="79">
        <f t="shared" ref="H21:H41" si="1">IFERROR((((F21*$F$81)/$D$81)*1000*$F$140)/$E$140,0)</f>
        <v>0</v>
      </c>
    </row>
    <row r="22" spans="2:8" x14ac:dyDescent="0.25">
      <c r="B22" s="66" t="s">
        <v>185</v>
      </c>
      <c r="C22" s="66" t="s">
        <v>309</v>
      </c>
      <c r="D22" s="462"/>
      <c r="E22" s="67">
        <f>RENOVACALC_BIODIESEL!E46</f>
        <v>0</v>
      </c>
      <c r="F22" s="67">
        <f>E22*_DADOSAUXILIARES!$H$78</f>
        <v>0</v>
      </c>
      <c r="G22" s="82"/>
      <c r="H22" s="79">
        <f t="shared" si="1"/>
        <v>0</v>
      </c>
    </row>
    <row r="23" spans="2:8" x14ac:dyDescent="0.25">
      <c r="B23" s="66" t="s">
        <v>317</v>
      </c>
      <c r="C23" s="66" t="s">
        <v>309</v>
      </c>
      <c r="D23" s="462"/>
      <c r="E23" s="67">
        <f>RENOVACALC_BIODIESEL!E47</f>
        <v>0</v>
      </c>
      <c r="F23" s="67">
        <f>E23*_DADOSAUXILIARES!$H$79</f>
        <v>0</v>
      </c>
      <c r="G23" s="82"/>
      <c r="H23" s="79">
        <f t="shared" si="1"/>
        <v>0</v>
      </c>
    </row>
    <row r="24" spans="2:8" x14ac:dyDescent="0.25">
      <c r="B24" s="66" t="s">
        <v>187</v>
      </c>
      <c r="C24" s="66" t="s">
        <v>309</v>
      </c>
      <c r="D24" s="462"/>
      <c r="E24" s="67">
        <f>RENOVACALC_BIODIESEL!E48</f>
        <v>0</v>
      </c>
      <c r="F24" s="67">
        <f>E24*_DADOSAUXILIARES!$H$80</f>
        <v>0</v>
      </c>
      <c r="G24" s="82"/>
      <c r="H24" s="79">
        <f t="shared" si="1"/>
        <v>0</v>
      </c>
    </row>
    <row r="25" spans="2:8" x14ac:dyDescent="0.25">
      <c r="B25" s="66" t="s">
        <v>318</v>
      </c>
      <c r="C25" s="66" t="s">
        <v>319</v>
      </c>
      <c r="D25" s="462"/>
      <c r="E25" s="67">
        <f>RENOVACALC_BIODIESEL!E54</f>
        <v>0</v>
      </c>
      <c r="F25" s="67">
        <f>E25*_DADOSAUXILIARES!$H$82</f>
        <v>0</v>
      </c>
      <c r="G25" s="82"/>
      <c r="H25" s="79">
        <f t="shared" si="1"/>
        <v>0</v>
      </c>
    </row>
    <row r="26" spans="2:8" x14ac:dyDescent="0.25">
      <c r="B26" s="66" t="s">
        <v>320</v>
      </c>
      <c r="C26" s="66" t="s">
        <v>319</v>
      </c>
      <c r="D26" s="462"/>
      <c r="E26" s="67">
        <f>RENOVACALC_BIODIESEL!E55</f>
        <v>0</v>
      </c>
      <c r="F26" s="67">
        <f>E26*_DADOSAUXILIARES!$H$84</f>
        <v>0</v>
      </c>
      <c r="G26" s="82"/>
      <c r="H26" s="79">
        <f t="shared" si="1"/>
        <v>0</v>
      </c>
    </row>
    <row r="27" spans="2:8" x14ac:dyDescent="0.25">
      <c r="B27" s="66" t="s">
        <v>321</v>
      </c>
      <c r="C27" s="66" t="s">
        <v>322</v>
      </c>
      <c r="D27" s="462"/>
      <c r="E27" s="67">
        <f>RENOVACALC_BIODIESEL!E56</f>
        <v>0</v>
      </c>
      <c r="F27" s="67">
        <f>E27*_DADOSAUXILIARES!$H$85</f>
        <v>0</v>
      </c>
      <c r="G27" s="82"/>
      <c r="H27" s="79">
        <f t="shared" si="1"/>
        <v>0</v>
      </c>
    </row>
    <row r="28" spans="2:8" x14ac:dyDescent="0.25">
      <c r="B28" s="66" t="s">
        <v>323</v>
      </c>
      <c r="C28" s="66" t="s">
        <v>319</v>
      </c>
      <c r="D28" s="462"/>
      <c r="E28" s="67">
        <f>RENOVACALC_BIODIESEL!E57</f>
        <v>0</v>
      </c>
      <c r="F28" s="67">
        <f>E28*_DADOSAUXILIARES!$H$87</f>
        <v>0</v>
      </c>
      <c r="G28" s="82"/>
      <c r="H28" s="79">
        <f t="shared" si="1"/>
        <v>0</v>
      </c>
    </row>
    <row r="29" spans="2:8" x14ac:dyDescent="0.25">
      <c r="B29" s="66" t="s">
        <v>324</v>
      </c>
      <c r="C29" s="66" t="s">
        <v>322</v>
      </c>
      <c r="D29" s="462"/>
      <c r="E29" s="67">
        <f>RENOVACALC_BIODIESEL!E58</f>
        <v>0</v>
      </c>
      <c r="F29" s="67">
        <f>E29*_DADOSAUXILIARES!$H$88</f>
        <v>0</v>
      </c>
      <c r="G29" s="82"/>
      <c r="H29" s="79">
        <f t="shared" si="1"/>
        <v>0</v>
      </c>
    </row>
    <row r="30" spans="2:8" x14ac:dyDescent="0.25">
      <c r="B30" s="66" t="s">
        <v>325</v>
      </c>
      <c r="C30" s="66" t="s">
        <v>319</v>
      </c>
      <c r="D30" s="462"/>
      <c r="E30" s="67">
        <f>RENOVACALC_BIODIESEL!E59</f>
        <v>0</v>
      </c>
      <c r="F30" s="67">
        <f>E30*_DADOSAUXILIARES!$H$90</f>
        <v>0</v>
      </c>
      <c r="G30" s="82"/>
      <c r="H30" s="79">
        <f t="shared" si="1"/>
        <v>0</v>
      </c>
    </row>
    <row r="31" spans="2:8" x14ac:dyDescent="0.25">
      <c r="B31" s="66" t="s">
        <v>326</v>
      </c>
      <c r="C31" s="66" t="s">
        <v>319</v>
      </c>
      <c r="D31" s="462"/>
      <c r="E31" s="67">
        <f>RENOVACALC_BIODIESEL!E60</f>
        <v>0</v>
      </c>
      <c r="F31" s="67">
        <f>E31*_DADOSAUXILIARES!$H$92</f>
        <v>0</v>
      </c>
      <c r="G31" s="82"/>
      <c r="H31" s="79">
        <f t="shared" si="1"/>
        <v>0</v>
      </c>
    </row>
    <row r="32" spans="2:8" x14ac:dyDescent="0.25">
      <c r="B32" s="66" t="s">
        <v>327</v>
      </c>
      <c r="C32" s="66" t="s">
        <v>319</v>
      </c>
      <c r="D32" s="462"/>
      <c r="E32" s="67">
        <f>RENOVACALC_BIODIESEL!E61</f>
        <v>0</v>
      </c>
      <c r="F32" s="67">
        <f>E32*_DADOSAUXILIARES!$H$94</f>
        <v>0</v>
      </c>
      <c r="G32" s="82"/>
      <c r="H32" s="79">
        <f t="shared" si="1"/>
        <v>0</v>
      </c>
    </row>
    <row r="33" spans="2:8" x14ac:dyDescent="0.25">
      <c r="B33" s="66" t="s">
        <v>328</v>
      </c>
      <c r="C33" s="66" t="s">
        <v>319</v>
      </c>
      <c r="D33" s="462"/>
      <c r="E33" s="67">
        <f>RENOVACALC_BIODIESEL!E62</f>
        <v>0</v>
      </c>
      <c r="F33" s="1012">
        <f>E33*_DADOSAUXILIARES!$H$96</f>
        <v>0</v>
      </c>
      <c r="G33" s="82"/>
      <c r="H33" s="79">
        <f t="shared" si="1"/>
        <v>0</v>
      </c>
    </row>
    <row r="34" spans="2:8" x14ac:dyDescent="0.25">
      <c r="B34" s="66" t="s">
        <v>329</v>
      </c>
      <c r="C34" s="66" t="s">
        <v>319</v>
      </c>
      <c r="D34" s="462"/>
      <c r="E34" s="67">
        <f>RENOVACALC_BIODIESEL!E63</f>
        <v>0</v>
      </c>
      <c r="F34" s="1012">
        <f>E34*_DADOSAUXILIARES!$H$98</f>
        <v>0</v>
      </c>
      <c r="G34" s="82"/>
      <c r="H34" s="79">
        <f t="shared" si="1"/>
        <v>0</v>
      </c>
    </row>
    <row r="35" spans="2:8" x14ac:dyDescent="0.25">
      <c r="B35" s="66" t="s">
        <v>330</v>
      </c>
      <c r="C35" s="66" t="s">
        <v>322</v>
      </c>
      <c r="D35" s="465"/>
      <c r="E35" s="67">
        <f>RENOVACALC_BIODIESEL!E64</f>
        <v>0</v>
      </c>
      <c r="F35" s="1012">
        <f>E35*_DADOSAUXILIARES!$H$102</f>
        <v>0</v>
      </c>
      <c r="G35" s="86"/>
      <c r="H35" s="79">
        <f t="shared" si="1"/>
        <v>0</v>
      </c>
    </row>
    <row r="36" spans="2:8" x14ac:dyDescent="0.25">
      <c r="B36" s="66" t="s">
        <v>331</v>
      </c>
      <c r="C36" s="66" t="s">
        <v>322</v>
      </c>
      <c r="D36" s="465"/>
      <c r="E36" s="67">
        <f>RENOVACALC_BIODIESEL!E65</f>
        <v>0</v>
      </c>
      <c r="F36" s="1012">
        <f>E36*_DADOSAUXILIARES!$H$104</f>
        <v>0</v>
      </c>
      <c r="G36" s="86"/>
      <c r="H36" s="79">
        <f t="shared" si="1"/>
        <v>0</v>
      </c>
    </row>
    <row r="37" spans="2:8" x14ac:dyDescent="0.25">
      <c r="B37" s="66" t="s">
        <v>332</v>
      </c>
      <c r="C37" s="66" t="s">
        <v>333</v>
      </c>
      <c r="D37" s="462"/>
      <c r="E37" s="67">
        <f>RENOVACALC_BIODIESEL!E66</f>
        <v>0</v>
      </c>
      <c r="F37" s="1012">
        <f>E37*_DADOSAUXILIARES!H$106</f>
        <v>0</v>
      </c>
      <c r="G37" s="82"/>
      <c r="H37" s="79">
        <f t="shared" si="1"/>
        <v>0</v>
      </c>
    </row>
    <row r="38" spans="2:8" x14ac:dyDescent="0.25">
      <c r="B38" s="66" t="s">
        <v>334</v>
      </c>
      <c r="C38" s="66" t="s">
        <v>319</v>
      </c>
      <c r="D38" s="462"/>
      <c r="E38" s="67">
        <f>RENOVACALC_BIODIESEL!E67</f>
        <v>0</v>
      </c>
      <c r="F38" s="67">
        <f>E38*_DADOSAUXILIARES!H$107</f>
        <v>0</v>
      </c>
      <c r="G38" s="82"/>
      <c r="H38" s="79">
        <f t="shared" si="1"/>
        <v>0</v>
      </c>
    </row>
    <row r="39" spans="2:8" x14ac:dyDescent="0.25">
      <c r="B39" s="66" t="s">
        <v>335</v>
      </c>
      <c r="C39" s="66" t="s">
        <v>322</v>
      </c>
      <c r="D39" s="465"/>
      <c r="E39" s="67">
        <f>RENOVACALC_BIODIESEL!E68</f>
        <v>0</v>
      </c>
      <c r="F39" s="67">
        <f>E39*_DADOSAUXILIARES!H$108</f>
        <v>0</v>
      </c>
      <c r="G39" s="82"/>
      <c r="H39" s="79">
        <f t="shared" si="1"/>
        <v>0</v>
      </c>
    </row>
    <row r="40" spans="2:8" x14ac:dyDescent="0.25">
      <c r="B40" s="66" t="s">
        <v>336</v>
      </c>
      <c r="C40" s="66" t="s">
        <v>333</v>
      </c>
      <c r="D40" s="462"/>
      <c r="E40" s="67">
        <f>RENOVACALC_BIODIESEL!E69</f>
        <v>0</v>
      </c>
      <c r="F40" s="67">
        <f>E40*_DADOSAUXILIARES!H$109</f>
        <v>0</v>
      </c>
      <c r="G40" s="82"/>
      <c r="H40" s="79">
        <f t="shared" si="1"/>
        <v>0</v>
      </c>
    </row>
    <row r="41" spans="2:8" x14ac:dyDescent="0.25">
      <c r="B41" s="66" t="s">
        <v>337</v>
      </c>
      <c r="C41" s="66" t="s">
        <v>309</v>
      </c>
      <c r="D41" s="462"/>
      <c r="E41" s="67">
        <f>RENOVACALC_BIODIESEL!E72+RENOVACALC_BIODIESEL!E73+RENOVACALC_BIODIESEL!E74+RENOVACALC_BIODIESEL!E75+RENOVACALC_BIODIESEL!E76</f>
        <v>0</v>
      </c>
      <c r="F41" s="463">
        <v>0</v>
      </c>
      <c r="G41" s="87"/>
      <c r="H41" s="79">
        <f t="shared" si="1"/>
        <v>0</v>
      </c>
    </row>
    <row r="42" spans="2:8" x14ac:dyDescent="0.25">
      <c r="B42" s="83" t="s">
        <v>338</v>
      </c>
      <c r="C42" s="84"/>
      <c r="D42" s="88"/>
      <c r="E42" s="88"/>
      <c r="F42" s="88"/>
      <c r="G42" s="90"/>
      <c r="H42" s="355"/>
    </row>
    <row r="43" spans="2:8" x14ac:dyDescent="0.25">
      <c r="B43" s="66" t="s">
        <v>339</v>
      </c>
      <c r="C43" s="66" t="s">
        <v>309</v>
      </c>
      <c r="D43" s="462"/>
      <c r="E43" s="462"/>
      <c r="F43" s="105">
        <f>IF($E$17=0,0,DADOS_AGR_PRIMARIOS_SOJA!CI6*$E$17)</f>
        <v>0</v>
      </c>
      <c r="G43" s="82"/>
      <c r="H43" s="79">
        <f>IFERROR((((F43*$F$81)/$D$81)*1000*$F$140)/$E$140,0)</f>
        <v>0</v>
      </c>
    </row>
    <row r="44" spans="2:8" x14ac:dyDescent="0.25">
      <c r="B44" s="66" t="s">
        <v>340</v>
      </c>
      <c r="C44" s="66" t="s">
        <v>309</v>
      </c>
      <c r="D44" s="465"/>
      <c r="E44" s="465"/>
      <c r="F44" s="105">
        <f>IF($E$17=0,0,DADOS_AGR_PRIMARIOS_SOJA!CJ6*$E$17)</f>
        <v>0</v>
      </c>
      <c r="G44" s="82"/>
      <c r="H44" s="79">
        <f>IFERROR((((F44*$F$81)/$D$81)*1000*$F$140)/$E$140,0)</f>
        <v>0</v>
      </c>
    </row>
    <row r="45" spans="2:8" x14ac:dyDescent="0.25">
      <c r="B45" s="66" t="s">
        <v>341</v>
      </c>
      <c r="C45" s="66" t="s">
        <v>309</v>
      </c>
      <c r="D45" s="462"/>
      <c r="E45" s="462"/>
      <c r="F45" s="105">
        <f>IF($E$17=0,0,DADOS_AGR_PRIMARIOS_SOJA!CK6*$E$17)</f>
        <v>0</v>
      </c>
      <c r="G45" s="82"/>
      <c r="H45" s="79">
        <f>IFERROR((((F45*$F$81)/$D$81)*1000*$F$140)/$E$140,0)</f>
        <v>0</v>
      </c>
    </row>
    <row r="46" spans="2:8" x14ac:dyDescent="0.25">
      <c r="B46" s="83" t="s">
        <v>209</v>
      </c>
      <c r="C46" s="84"/>
      <c r="D46" s="88"/>
      <c r="E46" s="88"/>
      <c r="F46" s="88"/>
      <c r="G46" s="90"/>
      <c r="H46" s="355"/>
    </row>
    <row r="47" spans="2:8" ht="15.75" customHeight="1" x14ac:dyDescent="0.25">
      <c r="B47" s="66" t="s">
        <v>342</v>
      </c>
      <c r="C47" s="66" t="s">
        <v>309</v>
      </c>
      <c r="D47" s="462"/>
      <c r="E47" s="451">
        <f>(RENOVACALC_BIODIESEL!E79*(1-0.1)+RENOVACALC_BIODIESEL!$E$80*(1-0.11)+RENOVACALC_BIODIESEL!$E$81*(1-0.12)+RENOVACALC_BIODIESEL!$E$82*(1-RENOVACALC_BIODIESEL!$H$82)+RENOVACALC_BIODIESEL!$E$83*(1-RENOVACALC_BIODIESEL!$H$83)+RENOVACALC_BIODIESEL!$E$84*(1-RENOVACALC_BIODIESEL!$H$84)+RENOVACALC_BIODIESEL!$E$85*(1-RENOVACALC_BIODIESEL!$H$85)+RENOVACALC_BIODIESEL!$E$86*(1-1))*(_DADOSAUXILIARES!$D$26)</f>
        <v>0</v>
      </c>
      <c r="F47" s="67">
        <f>E47*_DADOSAUXILIARES!$H$161</f>
        <v>0</v>
      </c>
      <c r="G47" s="82"/>
      <c r="H47" s="79">
        <f t="shared" ref="H47:H57" si="2">IFERROR((((F47*$F$81)/$D$81)*1000*$F$140)/$E$140,0)</f>
        <v>0</v>
      </c>
    </row>
    <row r="48" spans="2:8" ht="15.75" customHeight="1" x14ac:dyDescent="0.25">
      <c r="B48" s="66" t="s">
        <v>343</v>
      </c>
      <c r="C48" s="66" t="s">
        <v>309</v>
      </c>
      <c r="D48" s="462"/>
      <c r="E48" s="451">
        <f>(RENOVACALC_BIODIESEL!E79*(0.1)+RENOVACALC_BIODIESEL!$E$80*(0.11)+RENOVACALC_BIODIESEL!$E$81*(0.12)+RENOVACALC_BIODIESEL!$E$82*(RENOVACALC_BIODIESEL!$H$82)+RENOVACALC_BIODIESEL!$E$83*(RENOVACALC_BIODIESEL!$H$83)+RENOVACALC_BIODIESEL!$E$84*(RENOVACALC_BIODIESEL!$H$84)+RENOVACALC_BIODIESEL!$E$85*(RENOVACALC_BIODIESEL!$H$85)+RENOVACALC_BIODIESEL!$E$86*(1))*(_DADOSAUXILIARES!$D$16)</f>
        <v>0</v>
      </c>
      <c r="F48" s="67">
        <f>E48*_DADOSAUXILIARES!$H$162</f>
        <v>0</v>
      </c>
      <c r="G48" s="82"/>
      <c r="H48" s="79">
        <f t="shared" si="2"/>
        <v>0</v>
      </c>
    </row>
    <row r="49" spans="2:8" ht="15.75" customHeight="1" x14ac:dyDescent="0.25">
      <c r="B49" s="66" t="s">
        <v>344</v>
      </c>
      <c r="C49" s="66" t="s">
        <v>309</v>
      </c>
      <c r="D49" s="462"/>
      <c r="E49" s="67">
        <f>RENOVACALC_BIODIESEL!$E$87*(1-_FEQUEIMACOMB!$D$19)*_DADOSAUXILIARES!$D$24</f>
        <v>0</v>
      </c>
      <c r="F49" s="67">
        <f>E49*_DADOSAUXILIARES!$H$165</f>
        <v>0</v>
      </c>
      <c r="G49" s="82"/>
      <c r="H49" s="79">
        <f t="shared" si="2"/>
        <v>0</v>
      </c>
    </row>
    <row r="50" spans="2:8" ht="15.75" customHeight="1" x14ac:dyDescent="0.25">
      <c r="B50" s="66" t="s">
        <v>293</v>
      </c>
      <c r="C50" s="66" t="s">
        <v>309</v>
      </c>
      <c r="D50" s="462"/>
      <c r="E50" s="67">
        <f>RENOVACALC_BIODIESEL!$E$87*(_FEQUEIMACOMB!$D$19)*_DADOSAUXILIARES!$D$14</f>
        <v>0</v>
      </c>
      <c r="F50" s="67">
        <f>E50*_DADOSAUXILIARES!$H$166</f>
        <v>0</v>
      </c>
      <c r="G50" s="82"/>
      <c r="H50" s="79">
        <f t="shared" si="2"/>
        <v>0</v>
      </c>
    </row>
    <row r="51" spans="2:8" ht="15.75" customHeight="1" x14ac:dyDescent="0.25">
      <c r="B51" s="66" t="s">
        <v>218</v>
      </c>
      <c r="C51" s="66" t="s">
        <v>309</v>
      </c>
      <c r="D51" s="462"/>
      <c r="E51" s="67">
        <f>RENOVACALC_BIODIESEL!$E$88*_DADOSAUXILIARES!$D$15</f>
        <v>0</v>
      </c>
      <c r="F51" s="67">
        <f>E51*_DADOSAUXILIARES!$H$167</f>
        <v>0</v>
      </c>
      <c r="G51" s="82"/>
      <c r="H51" s="79">
        <f t="shared" si="2"/>
        <v>0</v>
      </c>
    </row>
    <row r="52" spans="2:8" ht="15.75" customHeight="1" x14ac:dyDescent="0.25">
      <c r="B52" s="66" t="s">
        <v>219</v>
      </c>
      <c r="C52" s="66" t="s">
        <v>345</v>
      </c>
      <c r="D52" s="462"/>
      <c r="E52" s="67">
        <f>RENOVACALC_BIODIESEL!E89</f>
        <v>0</v>
      </c>
      <c r="F52" s="1012">
        <f>E70*_DADOSAUXILIARES!$F$34*_DADOSAUXILIARES!$H$170</f>
        <v>0</v>
      </c>
      <c r="G52" s="82"/>
      <c r="H52" s="79">
        <f t="shared" si="2"/>
        <v>0</v>
      </c>
    </row>
    <row r="53" spans="2:8" ht="15.75" customHeight="1" x14ac:dyDescent="0.25">
      <c r="B53" s="66" t="s">
        <v>222</v>
      </c>
      <c r="C53" s="66" t="s">
        <v>346</v>
      </c>
      <c r="D53" s="462"/>
      <c r="E53" s="67">
        <f>RENOVACALC_BIODIESEL!E91</f>
        <v>0</v>
      </c>
      <c r="F53" s="67">
        <f>E53*_DADOSAUXILIARES!$H$152</f>
        <v>0</v>
      </c>
      <c r="G53" s="82"/>
      <c r="H53" s="79">
        <f t="shared" si="2"/>
        <v>0</v>
      </c>
    </row>
    <row r="54" spans="2:8" ht="15.75" customHeight="1" x14ac:dyDescent="0.25">
      <c r="B54" s="66" t="s">
        <v>224</v>
      </c>
      <c r="C54" s="66" t="s">
        <v>346</v>
      </c>
      <c r="D54" s="462"/>
      <c r="E54" s="67">
        <f>RENOVACALC_BIODIESEL!E92</f>
        <v>0</v>
      </c>
      <c r="F54" s="67">
        <f>E54*_DADOSAUXILIARES!$H$153</f>
        <v>0</v>
      </c>
      <c r="G54" s="82"/>
      <c r="H54" s="79">
        <f t="shared" si="2"/>
        <v>0</v>
      </c>
    </row>
    <row r="55" spans="2:8" ht="15.75" customHeight="1" x14ac:dyDescent="0.25">
      <c r="B55" s="66" t="s">
        <v>225</v>
      </c>
      <c r="C55" s="66" t="s">
        <v>346</v>
      </c>
      <c r="D55" s="462"/>
      <c r="E55" s="67">
        <f>RENOVACALC_BIODIESEL!E93</f>
        <v>0</v>
      </c>
      <c r="F55" s="67">
        <f>E55*_DADOSAUXILIARES!$H$154</f>
        <v>0</v>
      </c>
      <c r="G55" s="82"/>
      <c r="H55" s="79">
        <f t="shared" si="2"/>
        <v>0</v>
      </c>
    </row>
    <row r="56" spans="2:8" ht="15.75" customHeight="1" x14ac:dyDescent="0.25">
      <c r="B56" s="66" t="s">
        <v>226</v>
      </c>
      <c r="C56" s="66" t="s">
        <v>346</v>
      </c>
      <c r="D56" s="462"/>
      <c r="E56" s="67">
        <f>RENOVACALC_BIODIESEL!E94</f>
        <v>0</v>
      </c>
      <c r="F56" s="67">
        <f>E56*_DADOSAUXILIARES!$H$155</f>
        <v>0</v>
      </c>
      <c r="G56" s="82"/>
      <c r="H56" s="79">
        <f t="shared" si="2"/>
        <v>0</v>
      </c>
    </row>
    <row r="57" spans="2:8" ht="15.75" customHeight="1" x14ac:dyDescent="0.25">
      <c r="B57" s="66" t="s">
        <v>227</v>
      </c>
      <c r="C57" s="66" t="s">
        <v>346</v>
      </c>
      <c r="D57" s="462"/>
      <c r="E57" s="67">
        <f>RENOVACALC_BIODIESEL!E95</f>
        <v>0</v>
      </c>
      <c r="F57" s="67">
        <f>E57*_DADOSAUXILIARES!$H$156</f>
        <v>0</v>
      </c>
      <c r="G57" s="82"/>
      <c r="H57" s="79">
        <f t="shared" si="2"/>
        <v>0</v>
      </c>
    </row>
    <row r="58" spans="2:8" ht="18" x14ac:dyDescent="0.25">
      <c r="B58" s="76" t="s">
        <v>347</v>
      </c>
      <c r="C58" s="1048"/>
      <c r="D58" s="461"/>
      <c r="E58" s="461"/>
      <c r="F58" s="461" t="s">
        <v>311</v>
      </c>
      <c r="G58" s="78"/>
      <c r="H58" s="353" t="s">
        <v>314</v>
      </c>
    </row>
    <row r="59" spans="2:8" ht="18" x14ac:dyDescent="0.25">
      <c r="B59" s="66" t="s">
        <v>348</v>
      </c>
      <c r="C59" s="66" t="s">
        <v>309</v>
      </c>
      <c r="D59" s="67">
        <f>_EMISSOES!$J$61</f>
        <v>0</v>
      </c>
      <c r="E59" s="67">
        <f>D59*$E$17</f>
        <v>0</v>
      </c>
      <c r="F59" s="67">
        <f>E59*1000*_DADOSAUXILIARES!$D$8</f>
        <v>0</v>
      </c>
      <c r="G59" s="82"/>
      <c r="H59" s="79">
        <f t="shared" ref="H59:H69" si="3">IFERROR((((F59*$F$81)/$D$81)*1000*$F$140)/$E$140,0)</f>
        <v>0</v>
      </c>
    </row>
    <row r="60" spans="2:8" ht="18" x14ac:dyDescent="0.25">
      <c r="B60" s="66" t="s">
        <v>349</v>
      </c>
      <c r="C60" s="66" t="s">
        <v>309</v>
      </c>
      <c r="D60" s="67">
        <f>_EMISSOES!$J$65</f>
        <v>0</v>
      </c>
      <c r="E60" s="67">
        <f>D60*$E$17</f>
        <v>0</v>
      </c>
      <c r="F60" s="67">
        <f>E60*1000*_DADOSAUXILIARES!$D$8</f>
        <v>0</v>
      </c>
      <c r="G60" s="82"/>
      <c r="H60" s="79">
        <f t="shared" si="3"/>
        <v>0</v>
      </c>
    </row>
    <row r="61" spans="2:8" ht="18" x14ac:dyDescent="0.25">
      <c r="B61" s="66" t="s">
        <v>350</v>
      </c>
      <c r="C61" s="66" t="s">
        <v>309</v>
      </c>
      <c r="D61" s="67">
        <f>_EMISSOES!$J$69</f>
        <v>0</v>
      </c>
      <c r="E61" s="67">
        <f>D61*$E$17</f>
        <v>0</v>
      </c>
      <c r="F61" s="67">
        <f>E61*1000*_DADOSAUXILIARES!$D$8</f>
        <v>0</v>
      </c>
      <c r="G61" s="82"/>
      <c r="H61" s="79">
        <f t="shared" si="3"/>
        <v>0</v>
      </c>
    </row>
    <row r="62" spans="2:8" ht="18" x14ac:dyDescent="0.25">
      <c r="B62" s="66" t="s">
        <v>351</v>
      </c>
      <c r="C62" s="66" t="s">
        <v>309</v>
      </c>
      <c r="D62" s="67"/>
      <c r="E62" s="67">
        <f>$E$21*_EMISSOES!$E$28+$E$22*_EMISSOES!$E$29</f>
        <v>0</v>
      </c>
      <c r="F62" s="67">
        <f>E62*1000</f>
        <v>0</v>
      </c>
      <c r="G62" s="82"/>
      <c r="H62" s="79">
        <f t="shared" si="3"/>
        <v>0</v>
      </c>
    </row>
    <row r="63" spans="2:8" ht="18" x14ac:dyDescent="0.25">
      <c r="B63" s="66" t="s">
        <v>352</v>
      </c>
      <c r="C63" s="66" t="s">
        <v>309</v>
      </c>
      <c r="D63" s="67"/>
      <c r="E63" s="67">
        <f>$E$25*_EMISSOES!$E$30</f>
        <v>0</v>
      </c>
      <c r="F63" s="67">
        <f>E63*1000</f>
        <v>0</v>
      </c>
      <c r="G63" s="82"/>
      <c r="H63" s="79">
        <f t="shared" si="3"/>
        <v>0</v>
      </c>
    </row>
    <row r="64" spans="2:8" x14ac:dyDescent="0.25">
      <c r="B64" s="66" t="s">
        <v>353</v>
      </c>
      <c r="C64" s="66" t="s">
        <v>309</v>
      </c>
      <c r="D64" s="67"/>
      <c r="E64" s="67"/>
      <c r="F64" s="67">
        <f>$E$47*_FEQUEIMACOMB!$I$64</f>
        <v>0</v>
      </c>
      <c r="G64" s="82"/>
      <c r="H64" s="79">
        <f t="shared" si="3"/>
        <v>0</v>
      </c>
    </row>
    <row r="65" spans="2:8" x14ac:dyDescent="0.25">
      <c r="B65" s="66" t="s">
        <v>354</v>
      </c>
      <c r="C65" s="66" t="s">
        <v>309</v>
      </c>
      <c r="D65" s="67"/>
      <c r="E65" s="67"/>
      <c r="F65" s="67">
        <f>$E$48*_FEQUEIMACOMB!$I$65</f>
        <v>0</v>
      </c>
      <c r="G65" s="82"/>
      <c r="H65" s="79">
        <f t="shared" si="3"/>
        <v>0</v>
      </c>
    </row>
    <row r="66" spans="2:8" x14ac:dyDescent="0.25">
      <c r="B66" s="66" t="s">
        <v>355</v>
      </c>
      <c r="C66" s="66" t="s">
        <v>309</v>
      </c>
      <c r="D66" s="67"/>
      <c r="E66" s="67"/>
      <c r="F66" s="1012">
        <f>$E$49*_FEQUEIMACOMB!$I$9*_DADOSAUXILIARES!$F$24</f>
        <v>0</v>
      </c>
      <c r="G66" s="82"/>
      <c r="H66" s="79">
        <f t="shared" si="3"/>
        <v>0</v>
      </c>
    </row>
    <row r="67" spans="2:8" x14ac:dyDescent="0.25">
      <c r="B67" s="66" t="s">
        <v>356</v>
      </c>
      <c r="C67" s="66" t="s">
        <v>309</v>
      </c>
      <c r="D67" s="67"/>
      <c r="E67" s="67"/>
      <c r="F67" s="1012">
        <f>$E$50*_FEQUEIMACOMB!$I$7*_DADOSAUXILIARES!$F$14</f>
        <v>0</v>
      </c>
      <c r="G67" s="82"/>
      <c r="H67" s="79">
        <f t="shared" si="3"/>
        <v>0</v>
      </c>
    </row>
    <row r="68" spans="2:8" x14ac:dyDescent="0.25">
      <c r="B68" s="66" t="s">
        <v>357</v>
      </c>
      <c r="C68" s="66" t="s">
        <v>309</v>
      </c>
      <c r="D68" s="67"/>
      <c r="E68" s="67"/>
      <c r="F68" s="1012">
        <f>$E$51*_FEQUEIMACOMB!$I$8*_DADOSAUXILIARES!$F$15</f>
        <v>0</v>
      </c>
      <c r="G68" s="82"/>
      <c r="H68" s="79">
        <f t="shared" si="3"/>
        <v>0</v>
      </c>
    </row>
    <row r="69" spans="2:8" x14ac:dyDescent="0.25">
      <c r="B69" s="66" t="s">
        <v>358</v>
      </c>
      <c r="C69" s="66" t="s">
        <v>345</v>
      </c>
      <c r="D69" s="67"/>
      <c r="E69" s="67"/>
      <c r="F69" s="67">
        <f>($E$52+RENOVACALC_BIODIESEL!$E$90)*_FEQUEIMACOMB!$I$66</f>
        <v>0</v>
      </c>
      <c r="G69" s="82"/>
      <c r="H69" s="79">
        <f t="shared" si="3"/>
        <v>0</v>
      </c>
    </row>
    <row r="70" spans="2:8" x14ac:dyDescent="0.25">
      <c r="B70" s="92"/>
      <c r="C70" s="93"/>
      <c r="D70" s="93"/>
      <c r="E70" s="94"/>
      <c r="F70" s="93"/>
      <c r="G70" s="93"/>
    </row>
    <row r="71" spans="2:8" ht="18" x14ac:dyDescent="0.25">
      <c r="B71" s="95" t="s">
        <v>359</v>
      </c>
      <c r="C71" s="96" t="s">
        <v>360</v>
      </c>
      <c r="D71" s="96"/>
      <c r="E71" s="97"/>
      <c r="F71" s="98">
        <f>IFERROR(SUM(F59:F69),0)</f>
        <v>0</v>
      </c>
      <c r="G71" s="99"/>
      <c r="H71" s="353">
        <f>IFERROR((((F71*$F$81)/$D$81)*1000*$F$140)/$E$140,0)</f>
        <v>0</v>
      </c>
    </row>
    <row r="72" spans="2:8" ht="18" x14ac:dyDescent="0.25">
      <c r="B72" s="95" t="s">
        <v>361</v>
      </c>
      <c r="C72" s="96" t="s">
        <v>360</v>
      </c>
      <c r="D72" s="96"/>
      <c r="E72" s="97"/>
      <c r="F72" s="98">
        <f>SUM(F19:F57)</f>
        <v>0</v>
      </c>
      <c r="G72" s="99"/>
      <c r="H72" s="353">
        <f>IFERROR((((F72*$F$81)/$D$81)*1000*$F$140)/$E$140,0)</f>
        <v>0</v>
      </c>
    </row>
    <row r="73" spans="2:8" ht="18" x14ac:dyDescent="0.25">
      <c r="B73" s="95" t="s">
        <v>362</v>
      </c>
      <c r="C73" s="96" t="s">
        <v>360</v>
      </c>
      <c r="D73" s="96"/>
      <c r="E73" s="97"/>
      <c r="F73" s="98">
        <f>F71+F72</f>
        <v>0</v>
      </c>
      <c r="G73" s="99"/>
      <c r="H73" s="353">
        <f>IFERROR((((F73*$F$81)/$D$81)*1000*$F$140)/$E$140,0)</f>
        <v>0</v>
      </c>
    </row>
    <row r="74" spans="2:8" ht="6" customHeight="1" x14ac:dyDescent="0.25">
      <c r="H74" s="69"/>
    </row>
    <row r="75" spans="2:8" ht="18" x14ac:dyDescent="0.25">
      <c r="B75" s="95" t="s">
        <v>363</v>
      </c>
      <c r="C75" s="96" t="s">
        <v>360</v>
      </c>
      <c r="D75" s="96"/>
      <c r="E75" s="97"/>
      <c r="F75" s="98">
        <f>DADOS_AGR_PENALIZADO_SOJA!W6*1000</f>
        <v>0</v>
      </c>
      <c r="G75" s="99"/>
      <c r="H75" s="353">
        <f>IFERROR((((F75*$F$81)/$D$81)*1000*$F$140)/$E$140,0)</f>
        <v>0</v>
      </c>
    </row>
    <row r="76" spans="2:8" s="5" customFormat="1" ht="5.0999999999999996" customHeight="1" x14ac:dyDescent="0.25">
      <c r="H76" s="350"/>
    </row>
    <row r="77" spans="2:8" s="5" customFormat="1" ht="18" x14ac:dyDescent="0.25">
      <c r="B77" s="449" t="s">
        <v>364</v>
      </c>
      <c r="C77" s="96" t="s">
        <v>365</v>
      </c>
      <c r="D77" s="96"/>
      <c r="E77" s="97"/>
      <c r="F77" s="98" t="e">
        <f>((F73*RENOVACALC_BIODIESEL!E42)+(F75*RENOVACALC_BIODIESEL!H42))/(RENOVACALC_BIODIESEL!E42+RENOVACALC_BIODIESEL!H42)</f>
        <v>#DIV/0!</v>
      </c>
      <c r="H77" s="353">
        <f>IFERROR((((F77*$F$81)/$D$81)*1000*$F$140)/$E$140,0)</f>
        <v>0</v>
      </c>
    </row>
    <row r="78" spans="2:8" s="5" customFormat="1" x14ac:dyDescent="0.25">
      <c r="H78" s="350"/>
    </row>
    <row r="79" spans="2:8" ht="18.600000000000001" customHeight="1" x14ac:dyDescent="0.25">
      <c r="B79" s="1095" t="s">
        <v>366</v>
      </c>
      <c r="C79" s="1095"/>
      <c r="D79" s="1095"/>
      <c r="E79" s="1095"/>
      <c r="F79" s="1095"/>
      <c r="G79" s="3"/>
      <c r="H79" s="1094" t="s">
        <v>304</v>
      </c>
    </row>
    <row r="80" spans="2:8" ht="18" customHeight="1" x14ac:dyDescent="0.25">
      <c r="B80" s="62" t="s">
        <v>367</v>
      </c>
      <c r="C80" s="1048" t="s">
        <v>368</v>
      </c>
      <c r="D80" s="1048" t="s">
        <v>307</v>
      </c>
      <c r="E80" s="1048" t="s">
        <v>369</v>
      </c>
      <c r="F80" s="1048" t="s">
        <v>370</v>
      </c>
      <c r="G80" s="71"/>
      <c r="H80" s="1094"/>
    </row>
    <row r="81" spans="2:93" ht="15" customHeight="1" x14ac:dyDescent="0.25">
      <c r="B81" s="66" t="s">
        <v>371</v>
      </c>
      <c r="C81" s="66" t="s">
        <v>309</v>
      </c>
      <c r="D81" s="105">
        <f>IFERROR(RENOVACALC_BIODIESEL!E102*1000/RENOVACALC_BIODIESEL!$E$100,0)</f>
        <v>0</v>
      </c>
      <c r="E81" s="105">
        <f>D81*_DADOSAUXILIARES!$D$56</f>
        <v>0</v>
      </c>
      <c r="F81" s="101">
        <f>IFERROR((E81/SUM($E$81:$E$86)),0)</f>
        <v>0</v>
      </c>
      <c r="G81" s="102"/>
      <c r="H81" s="1094"/>
    </row>
    <row r="82" spans="2:93" ht="15" customHeight="1" x14ac:dyDescent="0.25">
      <c r="B82" s="66" t="s">
        <v>372</v>
      </c>
      <c r="C82" s="66" t="s">
        <v>309</v>
      </c>
      <c r="D82" s="105">
        <f>IFERROR(RENOVACALC_BIODIESEL!E103*1000/RENOVACALC_BIODIESEL!$E$100,0)</f>
        <v>0</v>
      </c>
      <c r="E82" s="105">
        <f>D82*_DADOSAUXILIARES!$D$57</f>
        <v>0</v>
      </c>
      <c r="F82" s="101">
        <f t="shared" ref="F82:F86" si="4">IFERROR((E82/SUM($E$81:$E$86)),0)</f>
        <v>0</v>
      </c>
      <c r="G82" s="102"/>
      <c r="H82" s="1094"/>
    </row>
    <row r="83" spans="2:93" ht="15" customHeight="1" x14ac:dyDescent="0.25">
      <c r="B83" s="66" t="s">
        <v>373</v>
      </c>
      <c r="C83" s="66" t="s">
        <v>309</v>
      </c>
      <c r="D83" s="105">
        <f>IFERROR(RENOVACALC_BIODIESEL!E104*1000/RENOVACALC_BIODIESEL!$E$100,0)</f>
        <v>0</v>
      </c>
      <c r="E83" s="105">
        <f>D83*_DADOSAUXILIARES!D58</f>
        <v>0</v>
      </c>
      <c r="F83" s="101">
        <f t="shared" si="4"/>
        <v>0</v>
      </c>
      <c r="G83" s="102"/>
      <c r="H83" s="1049"/>
    </row>
    <row r="84" spans="2:93" ht="15" customHeight="1" x14ac:dyDescent="0.25">
      <c r="B84" s="66" t="s">
        <v>374</v>
      </c>
      <c r="C84" s="66" t="s">
        <v>309</v>
      </c>
      <c r="D84" s="105">
        <f>IFERROR(RENOVACALC_BIODIESEL!E105*1000/RENOVACALC_BIODIESEL!$E$100,0)</f>
        <v>0</v>
      </c>
      <c r="E84" s="105">
        <f>D84*_DADOSAUXILIARES!D59</f>
        <v>0</v>
      </c>
      <c r="F84" s="101">
        <f t="shared" si="4"/>
        <v>0</v>
      </c>
      <c r="G84" s="102"/>
      <c r="H84" s="1049"/>
    </row>
    <row r="85" spans="2:93" ht="15" customHeight="1" x14ac:dyDescent="0.25">
      <c r="B85" s="66" t="s">
        <v>375</v>
      </c>
      <c r="C85" s="66" t="s">
        <v>309</v>
      </c>
      <c r="D85" s="105">
        <f>IFERROR(RENOVACALC_BIODIESEL!E106*1000/RENOVACALC_BIODIESEL!$E$100,0)</f>
        <v>0</v>
      </c>
      <c r="E85" s="105">
        <f>D85*_DADOSAUXILIARES!D60</f>
        <v>0</v>
      </c>
      <c r="F85" s="101">
        <f t="shared" si="4"/>
        <v>0</v>
      </c>
      <c r="G85" s="102"/>
      <c r="H85" s="1049"/>
    </row>
    <row r="86" spans="2:93" ht="15" customHeight="1" x14ac:dyDescent="0.25">
      <c r="B86" s="66" t="s">
        <v>376</v>
      </c>
      <c r="C86" s="66" t="s">
        <v>309</v>
      </c>
      <c r="D86" s="105">
        <f>IFERROR(RENOVACALC_BIODIESEL!E107*1000/RENOVACALC_BIODIESEL!$E$100,0)</f>
        <v>0</v>
      </c>
      <c r="E86" s="105">
        <f>D86*_DADOSAUXILIARES!D61</f>
        <v>0</v>
      </c>
      <c r="F86" s="101">
        <f t="shared" si="4"/>
        <v>0</v>
      </c>
      <c r="G86" s="102"/>
      <c r="H86" s="1049"/>
    </row>
    <row r="87" spans="2:93" ht="18.75" customHeight="1" x14ac:dyDescent="0.25">
      <c r="B87" s="76" t="s">
        <v>377</v>
      </c>
      <c r="C87" s="1048" t="s">
        <v>368</v>
      </c>
      <c r="D87" s="138" t="s">
        <v>378</v>
      </c>
      <c r="E87" s="138" t="s">
        <v>379</v>
      </c>
      <c r="F87" s="77" t="s">
        <v>311</v>
      </c>
      <c r="G87" s="78"/>
      <c r="H87" s="353" t="s">
        <v>314</v>
      </c>
      <c r="BQ87" s="104"/>
      <c r="BR87" s="6"/>
      <c r="BS87" s="6"/>
      <c r="BT87" s="6"/>
      <c r="BU87" s="6"/>
      <c r="BV87" s="6"/>
      <c r="BW87" s="6"/>
      <c r="BX87" s="6"/>
      <c r="BY87" s="6"/>
      <c r="BZ87" s="6"/>
      <c r="CA87" s="6"/>
      <c r="CB87" s="6"/>
      <c r="CC87" s="6"/>
      <c r="CD87" s="6"/>
      <c r="CE87" s="6"/>
      <c r="CF87" s="6"/>
      <c r="CG87" s="6"/>
      <c r="CH87" s="6"/>
      <c r="CI87" s="6"/>
      <c r="CJ87" s="6"/>
      <c r="CK87" s="6"/>
      <c r="CL87" s="6"/>
      <c r="CM87" s="6"/>
      <c r="CN87" s="6"/>
      <c r="CO87" s="6"/>
    </row>
    <row r="88" spans="2:93" ht="18.75" customHeight="1" x14ac:dyDescent="0.25">
      <c r="B88" s="83" t="s">
        <v>380</v>
      </c>
      <c r="C88" s="84"/>
      <c r="D88" s="458"/>
      <c r="E88" s="458"/>
      <c r="F88" s="89"/>
      <c r="G88" s="90"/>
      <c r="H88" s="355"/>
    </row>
    <row r="89" spans="2:93" x14ac:dyDescent="0.25">
      <c r="B89" s="66" t="s">
        <v>381</v>
      </c>
      <c r="C89" s="66" t="s">
        <v>382</v>
      </c>
      <c r="D89" s="878"/>
      <c r="E89" s="890">
        <f>0.046*60%</f>
        <v>2.76E-2</v>
      </c>
      <c r="F89" s="105">
        <f>E89*_DADOSAUXILIARES!$H$119</f>
        <v>0</v>
      </c>
      <c r="G89" s="106"/>
      <c r="H89" s="79">
        <f>IFERROR((((F89*$F$81)/$D$81)*1000*$F$140)/$E$140,0)</f>
        <v>0</v>
      </c>
    </row>
    <row r="90" spans="2:93" x14ac:dyDescent="0.25">
      <c r="B90" s="66" t="s">
        <v>383</v>
      </c>
      <c r="C90" s="66" t="s">
        <v>382</v>
      </c>
      <c r="D90" s="878"/>
      <c r="E90" s="890">
        <f>0.046*40%</f>
        <v>1.84E-2</v>
      </c>
      <c r="F90" s="105">
        <f>E90*_DADOSAUXILIARES!$H$118</f>
        <v>0</v>
      </c>
      <c r="G90" s="106"/>
      <c r="H90" s="79">
        <f t="shared" ref="H90" si="5">IFERROR((((F90*$F$81)/$D$81)*1000*$F$140)/$E$140,0)</f>
        <v>0</v>
      </c>
    </row>
    <row r="91" spans="2:93" x14ac:dyDescent="0.25">
      <c r="B91" s="83" t="s">
        <v>290</v>
      </c>
      <c r="C91" s="84"/>
      <c r="D91" s="458"/>
      <c r="E91" s="458"/>
      <c r="F91" s="458"/>
      <c r="G91" s="90"/>
      <c r="H91" s="355"/>
    </row>
    <row r="92" spans="2:93" x14ac:dyDescent="0.25">
      <c r="B92" s="66" t="s">
        <v>384</v>
      </c>
      <c r="C92" s="66" t="s">
        <v>385</v>
      </c>
      <c r="D92" s="454">
        <f>RENOVACALC_BIODIESEL!E100</f>
        <v>0</v>
      </c>
      <c r="E92" s="107">
        <v>1</v>
      </c>
      <c r="F92" s="105" t="e">
        <f>E92*F77</f>
        <v>#DIV/0!</v>
      </c>
      <c r="G92" s="108"/>
      <c r="H92" s="79">
        <f t="shared" ref="H92:H95" si="6">IFERROR((((F92*$F$81)/$D$81)*1000*$F$140)/$E$140,0)</f>
        <v>0</v>
      </c>
      <c r="BQ92" s="109"/>
      <c r="BR92" s="6"/>
      <c r="BS92" s="6"/>
      <c r="BT92" s="6"/>
      <c r="BU92" s="6"/>
      <c r="BV92" s="6"/>
      <c r="BW92" s="6"/>
      <c r="BX92" s="6"/>
      <c r="BY92" s="6"/>
      <c r="BZ92" s="6"/>
      <c r="CA92" s="6"/>
      <c r="CB92" s="6"/>
      <c r="CC92" s="6"/>
      <c r="CD92" s="6"/>
      <c r="CE92" s="6"/>
      <c r="CF92" s="6"/>
      <c r="CG92" s="6"/>
      <c r="CH92" s="6"/>
      <c r="CI92" s="6"/>
      <c r="CJ92" s="6"/>
      <c r="CK92" s="6"/>
      <c r="CL92" s="6"/>
      <c r="CM92" s="6"/>
      <c r="CN92" s="6"/>
      <c r="CO92" s="6"/>
    </row>
    <row r="93" spans="2:93" x14ac:dyDescent="0.25">
      <c r="B93" s="66" t="s">
        <v>386</v>
      </c>
      <c r="C93" s="66" t="s">
        <v>387</v>
      </c>
      <c r="D93" s="100">
        <f>D92*RENOVACALC_BIODIESEL!$E$101</f>
        <v>0</v>
      </c>
      <c r="E93" s="105">
        <f>IFERROR(D93/RENOVACALC_BIODIESEL!$E$100,0)</f>
        <v>0</v>
      </c>
      <c r="F93" s="105">
        <f>E93*_DADOSAUXILIARES!$H$176</f>
        <v>0</v>
      </c>
      <c r="G93" s="108"/>
      <c r="H93" s="79">
        <f t="shared" si="6"/>
        <v>0</v>
      </c>
      <c r="BQ93" s="109"/>
      <c r="BR93" s="6"/>
      <c r="BS93" s="6"/>
      <c r="BT93" s="6"/>
      <c r="BU93" s="6"/>
      <c r="BV93" s="6"/>
      <c r="BW93" s="6"/>
      <c r="BX93" s="6"/>
      <c r="BY93" s="6"/>
      <c r="BZ93" s="6"/>
      <c r="CA93" s="6"/>
      <c r="CB93" s="6"/>
      <c r="CC93" s="6"/>
      <c r="CD93" s="6"/>
      <c r="CE93" s="6"/>
      <c r="CF93" s="6"/>
      <c r="CG93" s="6"/>
      <c r="CH93" s="6"/>
      <c r="CI93" s="6"/>
      <c r="CJ93" s="6"/>
      <c r="CK93" s="6"/>
      <c r="CL93" s="6"/>
      <c r="CM93" s="6"/>
      <c r="CN93" s="6"/>
      <c r="CO93" s="6"/>
    </row>
    <row r="94" spans="2:93" x14ac:dyDescent="0.25">
      <c r="B94" s="66" t="s">
        <v>388</v>
      </c>
      <c r="C94" s="66" t="s">
        <v>309</v>
      </c>
      <c r="D94" s="110"/>
      <c r="E94" s="110">
        <v>1.1000000000000001</v>
      </c>
      <c r="F94" s="105">
        <f>E94*_DADOSAUXILIARES!$H$138</f>
        <v>0</v>
      </c>
      <c r="G94" s="106"/>
      <c r="H94" s="79">
        <f t="shared" si="6"/>
        <v>0</v>
      </c>
      <c r="BQ94" s="111"/>
      <c r="BR94" s="111"/>
      <c r="BS94" s="6"/>
      <c r="BT94" s="6"/>
      <c r="BU94" s="6"/>
      <c r="BV94" s="6"/>
      <c r="BW94" s="6"/>
      <c r="BX94" s="6"/>
      <c r="BY94" s="6"/>
      <c r="BZ94" s="6"/>
      <c r="CA94" s="6"/>
      <c r="CB94" s="6"/>
      <c r="CC94" s="6"/>
      <c r="CD94" s="6"/>
      <c r="CE94" s="6"/>
      <c r="CF94" s="6"/>
      <c r="CG94" s="6"/>
      <c r="CH94" s="6"/>
      <c r="CI94" s="6"/>
      <c r="CJ94" s="6"/>
      <c r="CK94" s="6"/>
      <c r="CL94" s="6"/>
      <c r="CM94" s="6"/>
      <c r="CN94" s="6"/>
      <c r="CO94" s="6"/>
    </row>
    <row r="95" spans="2:93" x14ac:dyDescent="0.25">
      <c r="B95" s="66" t="s">
        <v>389</v>
      </c>
      <c r="C95" s="66" t="s">
        <v>309</v>
      </c>
      <c r="D95" s="110"/>
      <c r="E95" s="110">
        <f>(2.34*992.3224568)/5.17</f>
        <v>449.13627638529982</v>
      </c>
      <c r="F95" s="105">
        <f>E95*_DADOSAUXILIARES!H121</f>
        <v>0</v>
      </c>
      <c r="G95" s="106"/>
      <c r="H95" s="79">
        <f t="shared" si="6"/>
        <v>0</v>
      </c>
      <c r="BQ95" s="6"/>
      <c r="BR95" s="6"/>
      <c r="BS95" s="6"/>
      <c r="BT95" s="6"/>
      <c r="BU95" s="6"/>
      <c r="BV95" s="6"/>
      <c r="BW95" s="6"/>
      <c r="BX95" s="6"/>
      <c r="BY95" s="6"/>
      <c r="BZ95" s="6"/>
      <c r="CA95" s="6"/>
      <c r="CB95" s="6"/>
      <c r="CC95" s="6"/>
      <c r="CD95" s="6"/>
      <c r="CE95" s="6"/>
      <c r="CF95" s="6"/>
      <c r="CG95" s="6"/>
      <c r="CH95" s="6"/>
      <c r="CI95" s="6"/>
      <c r="CJ95" s="6"/>
      <c r="CK95" s="6"/>
      <c r="CL95" s="6"/>
      <c r="CM95" s="6"/>
      <c r="CN95" s="6"/>
      <c r="CO95" s="6"/>
    </row>
    <row r="96" spans="2:93" x14ac:dyDescent="0.25">
      <c r="B96" s="83" t="s">
        <v>209</v>
      </c>
      <c r="C96" s="84"/>
      <c r="D96" s="458"/>
      <c r="E96" s="458"/>
      <c r="F96" s="458"/>
      <c r="G96" s="90"/>
      <c r="H96" s="355"/>
      <c r="BQ96" s="6"/>
      <c r="BR96" s="6"/>
      <c r="BS96" s="6"/>
      <c r="BT96" s="6"/>
      <c r="BU96" s="6"/>
      <c r="BV96" s="6"/>
      <c r="BW96" s="6"/>
      <c r="BX96" s="6"/>
      <c r="BY96" s="6"/>
      <c r="BZ96" s="6"/>
      <c r="CA96" s="6"/>
      <c r="CB96" s="6"/>
      <c r="CC96" s="6"/>
      <c r="CD96" s="6"/>
      <c r="CE96" s="6"/>
      <c r="CF96" s="6"/>
      <c r="CG96" s="6"/>
      <c r="CH96" s="6"/>
      <c r="CI96" s="6"/>
      <c r="CJ96" s="6"/>
      <c r="CK96" s="6"/>
      <c r="CL96" s="6"/>
      <c r="CM96" s="6"/>
      <c r="CN96" s="6"/>
      <c r="CO96" s="6"/>
    </row>
    <row r="97" spans="2:93" x14ac:dyDescent="0.25">
      <c r="B97" s="66" t="s">
        <v>222</v>
      </c>
      <c r="C97" s="66" t="s">
        <v>346</v>
      </c>
      <c r="D97" s="100">
        <f>RENOVACALC_BIODIESEL!E111*1000</f>
        <v>0</v>
      </c>
      <c r="E97" s="105">
        <f>IFERROR(D97/RENOVACALC_BIODIESEL!$E$100,0)</f>
        <v>0</v>
      </c>
      <c r="F97" s="105">
        <f>E97*_DADOSAUXILIARES!$H$152</f>
        <v>0</v>
      </c>
      <c r="G97" s="82"/>
      <c r="H97" s="79">
        <f t="shared" ref="H97:H116" si="7">IFERROR((((F97*$F$81)/$D$81)*1000*$F$140)/$E$140,0)</f>
        <v>0</v>
      </c>
      <c r="BQ97" s="6"/>
      <c r="BR97" s="6"/>
      <c r="BS97" s="6"/>
      <c r="BT97" s="6"/>
      <c r="BU97" s="6"/>
      <c r="BV97" s="6"/>
      <c r="BW97" s="6"/>
      <c r="BX97" s="6"/>
      <c r="BY97" s="6"/>
      <c r="BZ97" s="6"/>
      <c r="CA97" s="6"/>
      <c r="CB97" s="6"/>
      <c r="CC97" s="6"/>
      <c r="CD97" s="6"/>
      <c r="CE97" s="6"/>
      <c r="CF97" s="6"/>
      <c r="CG97" s="6"/>
      <c r="CH97" s="6"/>
      <c r="CI97" s="6"/>
      <c r="CJ97" s="6"/>
      <c r="CK97" s="6"/>
      <c r="CL97" s="6"/>
      <c r="CM97" s="6"/>
      <c r="CN97" s="6"/>
      <c r="CO97" s="6"/>
    </row>
    <row r="98" spans="2:93" x14ac:dyDescent="0.25">
      <c r="B98" s="66" t="s">
        <v>224</v>
      </c>
      <c r="C98" s="66" t="s">
        <v>346</v>
      </c>
      <c r="D98" s="100">
        <f>RENOVACALC_BIODIESEL!E112*1000</f>
        <v>0</v>
      </c>
      <c r="E98" s="105">
        <f>IFERROR(D98/RENOVACALC_BIODIESEL!$E$100,0)</f>
        <v>0</v>
      </c>
      <c r="F98" s="105">
        <f>E98*_DADOSAUXILIARES!$H$153</f>
        <v>0</v>
      </c>
      <c r="G98" s="82"/>
      <c r="H98" s="79">
        <f t="shared" si="7"/>
        <v>0</v>
      </c>
      <c r="BQ98" s="6"/>
      <c r="BR98" s="6"/>
      <c r="BS98" s="6"/>
      <c r="BT98" s="6"/>
      <c r="BU98" s="6"/>
      <c r="BV98" s="6"/>
      <c r="BW98" s="6"/>
      <c r="BX98" s="6"/>
      <c r="BY98" s="6"/>
      <c r="BZ98" s="6"/>
      <c r="CA98" s="6"/>
      <c r="CB98" s="6"/>
      <c r="CC98" s="6"/>
      <c r="CD98" s="6"/>
      <c r="CE98" s="6"/>
      <c r="CF98" s="6"/>
      <c r="CG98" s="6"/>
      <c r="CH98" s="6"/>
      <c r="CI98" s="6"/>
      <c r="CJ98" s="6"/>
      <c r="CK98" s="6"/>
      <c r="CL98" s="6"/>
      <c r="CM98" s="6"/>
      <c r="CN98" s="6"/>
      <c r="CO98" s="6"/>
    </row>
    <row r="99" spans="2:93" x14ac:dyDescent="0.25">
      <c r="B99" s="66" t="s">
        <v>225</v>
      </c>
      <c r="C99" s="66" t="s">
        <v>346</v>
      </c>
      <c r="D99" s="100">
        <f>RENOVACALC_BIODIESEL!E113*1000</f>
        <v>0</v>
      </c>
      <c r="E99" s="105">
        <f>IFERROR(D99/RENOVACALC_BIODIESEL!$E$100,0)</f>
        <v>0</v>
      </c>
      <c r="F99" s="105">
        <f>E99*_DADOSAUXILIARES!$H$154</f>
        <v>0</v>
      </c>
      <c r="G99" s="82"/>
      <c r="H99" s="79">
        <f t="shared" si="7"/>
        <v>0</v>
      </c>
      <c r="BQ99" s="6"/>
      <c r="BR99" s="6"/>
      <c r="BS99" s="6"/>
      <c r="BT99" s="6"/>
      <c r="BU99" s="6"/>
      <c r="BV99" s="6"/>
      <c r="BW99" s="6"/>
      <c r="BX99" s="6"/>
      <c r="BY99" s="6"/>
      <c r="BZ99" s="6"/>
      <c r="CA99" s="6"/>
      <c r="CB99" s="6"/>
      <c r="CC99" s="6"/>
      <c r="CD99" s="6"/>
      <c r="CE99" s="6"/>
      <c r="CF99" s="6"/>
      <c r="CG99" s="6"/>
      <c r="CH99" s="6"/>
      <c r="CI99" s="6"/>
      <c r="CJ99" s="6"/>
      <c r="CK99" s="6"/>
      <c r="CL99" s="6"/>
      <c r="CM99" s="6"/>
      <c r="CN99" s="6"/>
      <c r="CO99" s="6"/>
    </row>
    <row r="100" spans="2:93" x14ac:dyDescent="0.25">
      <c r="B100" s="66" t="s">
        <v>226</v>
      </c>
      <c r="C100" s="66" t="s">
        <v>346</v>
      </c>
      <c r="D100" s="100">
        <f>RENOVACALC_BIODIESEL!E114*1000</f>
        <v>0</v>
      </c>
      <c r="E100" s="105">
        <f>IFERROR(D100/RENOVACALC_BIODIESEL!$E$100,0)</f>
        <v>0</v>
      </c>
      <c r="F100" s="105">
        <f>E100*_DADOSAUXILIARES!$H$155</f>
        <v>0</v>
      </c>
      <c r="G100" s="82"/>
      <c r="H100" s="79">
        <f t="shared" si="7"/>
        <v>0</v>
      </c>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row>
    <row r="101" spans="2:93" x14ac:dyDescent="0.25">
      <c r="B101" s="66" t="s">
        <v>227</v>
      </c>
      <c r="C101" s="66" t="s">
        <v>346</v>
      </c>
      <c r="D101" s="100">
        <f>RENOVACALC_BIODIESEL!E115*1000</f>
        <v>0</v>
      </c>
      <c r="E101" s="105">
        <f>IFERROR(D101/RENOVACALC_BIODIESEL!$E$100,0)</f>
        <v>0</v>
      </c>
      <c r="F101" s="105">
        <f>E101*_DADOSAUXILIARES!$H$156</f>
        <v>0</v>
      </c>
      <c r="G101" s="82"/>
      <c r="H101" s="79">
        <f t="shared" si="7"/>
        <v>0</v>
      </c>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row>
    <row r="102" spans="2:93" x14ac:dyDescent="0.25">
      <c r="B102" s="66" t="s">
        <v>342</v>
      </c>
      <c r="C102" s="66" t="s">
        <v>309</v>
      </c>
      <c r="D102" s="100">
        <f>((RENOVACALC_BIODIESEL!E116*(1-0.1)+RENOVACALC_BIODIESEL!$E$117*(1-0.11)+RENOVACALC_BIODIESEL!$E$118*(1-0.12)+RENOVACALC_BIODIESEL!$E$119*(1-RENOVACALC_BIODIESEL!$H$119)+RENOVACALC_BIODIESEL!$E$120*(1-RENOVACALC_BIODIESEL!$H$120)+RENOVACALC_BIODIESEL!$E$121*(1-RENOVACALC_BIODIESEL!$H$121)+RENOVACALC_BIODIESEL!$E$122*(1-RENOVACALC_BIODIESEL!$H$122)+RENOVACALC_BIODIESEL!$E$123*(1-1))*(_DADOSAUXILIARES!$D$26))*1000</f>
        <v>0</v>
      </c>
      <c r="E102" s="105">
        <f>IFERROR(D102/RENOVACALC_BIODIESEL!$E$100,0)</f>
        <v>0</v>
      </c>
      <c r="F102" s="105">
        <f>E102*_DADOSAUXILIARES!$H$161</f>
        <v>0</v>
      </c>
      <c r="G102" s="82"/>
      <c r="H102" s="79">
        <f t="shared" si="7"/>
        <v>0</v>
      </c>
      <c r="BQ102" s="111"/>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row>
    <row r="103" spans="2:93" x14ac:dyDescent="0.25">
      <c r="B103" s="66" t="s">
        <v>343</v>
      </c>
      <c r="C103" s="66" t="s">
        <v>309</v>
      </c>
      <c r="D103" s="100">
        <f>((RENOVACALC_BIODIESEL!E116*(0.1)+RENOVACALC_BIODIESEL!$E$117*(0.11)+RENOVACALC_BIODIESEL!$E$118*(0.12)+RENOVACALC_BIODIESEL!$E$119*(RENOVACALC_BIODIESEL!$H$119)+RENOVACALC_BIODIESEL!$E$120*(RENOVACALC_BIODIESEL!$H$120)+RENOVACALC_BIODIESEL!$E$121*(RENOVACALC_BIODIESEL!$H$121)+RENOVACALC_BIODIESEL!$E$122*(RENOVACALC_BIODIESEL!$H$122)+RENOVACALC_BIODIESEL!$E$123*(1))*(_DADOSAUXILIARES!$D$16)*1000)</f>
        <v>0</v>
      </c>
      <c r="E103" s="105">
        <f>IFERROR(D103/RENOVACALC_BIODIESEL!$E$100,0)</f>
        <v>0</v>
      </c>
      <c r="F103" s="105">
        <f>E103*_DADOSAUXILIARES!$H$162</f>
        <v>0</v>
      </c>
      <c r="G103" s="82"/>
      <c r="H103" s="79">
        <f t="shared" si="7"/>
        <v>0</v>
      </c>
      <c r="BQ103" s="111"/>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row>
    <row r="104" spans="2:93" x14ac:dyDescent="0.25">
      <c r="B104" s="66" t="s">
        <v>390</v>
      </c>
      <c r="C104" s="66" t="s">
        <v>309</v>
      </c>
      <c r="D104" s="100">
        <f>RENOVACALC_BIODIESEL!E124*1000*_DADOSAUXILIARES!$D$30</f>
        <v>0</v>
      </c>
      <c r="E104" s="105">
        <f>IFERROR(D104/RENOVACALC_BIODIESEL!$E$100,0)</f>
        <v>0</v>
      </c>
      <c r="F104" s="105">
        <f>E104*_DADOSAUXILIARES!$H$171</f>
        <v>0</v>
      </c>
      <c r="G104" s="82"/>
      <c r="H104" s="79">
        <f t="shared" si="7"/>
        <v>0</v>
      </c>
      <c r="BQ104" s="111"/>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row>
    <row r="105" spans="2:93" x14ac:dyDescent="0.25">
      <c r="B105" s="66" t="s">
        <v>246</v>
      </c>
      <c r="C105" s="66" t="s">
        <v>345</v>
      </c>
      <c r="D105" s="100">
        <f>RENOVACALC_BIODIESEL!E125</f>
        <v>0</v>
      </c>
      <c r="E105" s="105">
        <f>IFERROR(D105/RENOVACALC_BIODIESEL!$E$100,0)</f>
        <v>0</v>
      </c>
      <c r="F105" s="105">
        <f>E105*RENOVACALC_BIODIESEL!H125*_DADOSAUXILIARES!$H$170</f>
        <v>0</v>
      </c>
      <c r="G105" s="82"/>
      <c r="H105" s="79">
        <f t="shared" si="7"/>
        <v>0</v>
      </c>
      <c r="BQ105" s="111"/>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row>
    <row r="106" spans="2:93" x14ac:dyDescent="0.25">
      <c r="B106" s="66" t="s">
        <v>251</v>
      </c>
      <c r="C106" s="66" t="s">
        <v>345</v>
      </c>
      <c r="D106" s="100">
        <f>RENOVACALC_BIODIESEL!E127</f>
        <v>0</v>
      </c>
      <c r="E106" s="105">
        <f>IFERROR(D106/RENOVACALC_BIODIESEL!$E$100,0)</f>
        <v>0</v>
      </c>
      <c r="F106" s="105">
        <f>E106*_DADOSAUXILIARES!$H$160</f>
        <v>0</v>
      </c>
      <c r="G106" s="82"/>
      <c r="H106" s="79">
        <f t="shared" si="7"/>
        <v>0</v>
      </c>
      <c r="BQ106" s="111"/>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row>
    <row r="107" spans="2:93" ht="18" x14ac:dyDescent="0.25">
      <c r="B107" s="66" t="s">
        <v>252</v>
      </c>
      <c r="C107" s="66" t="s">
        <v>391</v>
      </c>
      <c r="D107" s="100">
        <f>RENOVACALC_BIODIESEL!$E$129*(1-RENOVACALC_BIODIESEL!$E$130)*1000</f>
        <v>0</v>
      </c>
      <c r="E107" s="105">
        <f>IFERROR(D107/RENOVACALC_BIODIESEL!$E$100,0)</f>
        <v>0</v>
      </c>
      <c r="F107" s="105">
        <f>E107*_DADOSAUXILIARES!$H$168</f>
        <v>0</v>
      </c>
      <c r="G107" s="106"/>
      <c r="H107" s="79">
        <f t="shared" si="7"/>
        <v>0</v>
      </c>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row>
    <row r="108" spans="2:93" x14ac:dyDescent="0.25">
      <c r="B108" s="1037" t="s">
        <v>392</v>
      </c>
      <c r="C108" s="1037" t="s">
        <v>387</v>
      </c>
      <c r="D108" s="1039">
        <f>RENOVACALC_BIODIESEL!$E$129*RENOVACALC_BIODIESEL!$E$131</f>
        <v>0</v>
      </c>
      <c r="E108" s="105">
        <f>IFERROR(D108/RENOVACALC_BIODIESEL!$E$100,0)</f>
        <v>0</v>
      </c>
      <c r="F108" s="105">
        <f>E108*_DADOSAUXILIARES!$H$176</f>
        <v>0</v>
      </c>
      <c r="G108" s="106"/>
      <c r="H108" s="79">
        <f t="shared" si="7"/>
        <v>0</v>
      </c>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row>
    <row r="109" spans="2:93" ht="18" x14ac:dyDescent="0.25">
      <c r="B109" s="66" t="s">
        <v>393</v>
      </c>
      <c r="C109" s="66" t="s">
        <v>391</v>
      </c>
      <c r="D109" s="100">
        <f>RENOVACALC_BIODIESEL!$E$133*(1-RENOVACALC_BIODIESEL!$E$134)*1000</f>
        <v>0</v>
      </c>
      <c r="E109" s="105">
        <f>IFERROR(D109/RENOVACALC_BIODIESEL!$E$100,0)</f>
        <v>0</v>
      </c>
      <c r="F109" s="105">
        <f>E109*_DADOSAUXILIARES!$H$169</f>
        <v>0</v>
      </c>
      <c r="G109" s="106"/>
      <c r="H109" s="79">
        <f t="shared" si="7"/>
        <v>0</v>
      </c>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row>
    <row r="110" spans="2:93" x14ac:dyDescent="0.25">
      <c r="B110" s="1037" t="s">
        <v>394</v>
      </c>
      <c r="C110" s="1037" t="s">
        <v>387</v>
      </c>
      <c r="D110" s="1039">
        <f>RENOVACALC_BIODIESEL!$E$133*RENOVACALC_BIODIESEL!$E$135</f>
        <v>0</v>
      </c>
      <c r="E110" s="105">
        <f>IFERROR(D110/RENOVACALC_BIODIESEL!$E$100,0)</f>
        <v>0</v>
      </c>
      <c r="F110" s="105">
        <f>E110*_DADOSAUXILIARES!$H$176</f>
        <v>0</v>
      </c>
      <c r="G110" s="106"/>
      <c r="H110" s="79">
        <f t="shared" si="7"/>
        <v>0</v>
      </c>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row>
    <row r="111" spans="2:93" ht="18" x14ac:dyDescent="0.25">
      <c r="B111" s="66" t="s">
        <v>256</v>
      </c>
      <c r="C111" s="66" t="s">
        <v>391</v>
      </c>
      <c r="D111" s="100">
        <f>RENOVACALC_BIODIESEL!$E$137*(1-RENOVACALC_BIODIESEL!$E$138)*1000</f>
        <v>0</v>
      </c>
      <c r="E111" s="105">
        <f>IFERROR(D111/RENOVACALC_BIODIESEL!$E$100,0)</f>
        <v>0</v>
      </c>
      <c r="F111" s="110">
        <v>0</v>
      </c>
      <c r="G111" s="112"/>
      <c r="H111" s="79">
        <f t="shared" si="7"/>
        <v>0</v>
      </c>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row>
    <row r="112" spans="2:93" x14ac:dyDescent="0.25">
      <c r="B112" s="1037" t="s">
        <v>395</v>
      </c>
      <c r="C112" s="1037" t="s">
        <v>387</v>
      </c>
      <c r="D112" s="1039">
        <f>((RENOVACALC_BIODIESEL!$E$137*RENOVACALC_BIODIESEL!$E$139))</f>
        <v>0</v>
      </c>
      <c r="E112" s="105">
        <f>IFERROR(D112/RENOVACALC_BIODIESEL!$E$100,0)</f>
        <v>0</v>
      </c>
      <c r="F112" s="105">
        <f>E112*_DADOSAUXILIARES!$H$176</f>
        <v>0</v>
      </c>
      <c r="G112" s="106"/>
      <c r="H112" s="79">
        <f t="shared" si="7"/>
        <v>0</v>
      </c>
      <c r="BQ112" s="111"/>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row>
    <row r="113" spans="2:93" ht="18" x14ac:dyDescent="0.25">
      <c r="B113" s="66" t="s">
        <v>396</v>
      </c>
      <c r="C113" s="66" t="s">
        <v>391</v>
      </c>
      <c r="D113" s="100">
        <f>RENOVACALC_BIODIESEL!$E$141*(1-RENOVACALC_BIODIESEL!$E$142)*1000</f>
        <v>0</v>
      </c>
      <c r="E113" s="105">
        <f>IFERROR(D113/RENOVACALC_BIODIESEL!$E$100,0)</f>
        <v>0</v>
      </c>
      <c r="F113" s="110">
        <v>0</v>
      </c>
      <c r="G113" s="112"/>
      <c r="H113" s="79">
        <f t="shared" si="7"/>
        <v>0</v>
      </c>
      <c r="BQ113" s="111"/>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row>
    <row r="114" spans="2:93" x14ac:dyDescent="0.25">
      <c r="B114" s="1037" t="s">
        <v>397</v>
      </c>
      <c r="C114" s="1037" t="s">
        <v>387</v>
      </c>
      <c r="D114" s="1039">
        <f>(RENOVACALC_BIODIESEL!$E$141*RENOVACALC_BIODIESEL!$E$143)</f>
        <v>0</v>
      </c>
      <c r="E114" s="105">
        <f>IFERROR(D114/RENOVACALC_BIODIESEL!$E$100,0)</f>
        <v>0</v>
      </c>
      <c r="F114" s="105">
        <f>E114*_DADOSAUXILIARES!$H$176</f>
        <v>0</v>
      </c>
      <c r="G114" s="106"/>
      <c r="H114" s="79">
        <f t="shared" si="7"/>
        <v>0</v>
      </c>
      <c r="BQ114" s="111"/>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row>
    <row r="115" spans="2:93" ht="18" x14ac:dyDescent="0.25">
      <c r="B115" s="66" t="s">
        <v>398</v>
      </c>
      <c r="C115" s="66" t="s">
        <v>391</v>
      </c>
      <c r="D115" s="100">
        <f>RENOVACALC_BIODIESEL!$E$145*(1-RENOVACALC_BIODIESEL!$E$146)*1000</f>
        <v>0</v>
      </c>
      <c r="E115" s="105">
        <f>IFERROR(D115/RENOVACALC_BIODIESEL!$E$100,0)</f>
        <v>0</v>
      </c>
      <c r="F115" s="105">
        <f>E115*_DADOSAUXILIARES!$H$116</f>
        <v>0</v>
      </c>
      <c r="G115" s="106"/>
      <c r="H115" s="79">
        <f t="shared" si="7"/>
        <v>0</v>
      </c>
      <c r="BQ115" s="111"/>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row>
    <row r="116" spans="2:93" x14ac:dyDescent="0.25">
      <c r="B116" s="1037" t="s">
        <v>399</v>
      </c>
      <c r="C116" s="1037" t="s">
        <v>387</v>
      </c>
      <c r="D116" s="1039">
        <f>(RENOVACALC_BIODIESEL!$E$145*RENOVACALC_BIODIESEL!$E$147)</f>
        <v>0</v>
      </c>
      <c r="E116" s="105">
        <f>IFERROR(D116/RENOVACALC_BIODIESEL!$E$100,0)</f>
        <v>0</v>
      </c>
      <c r="F116" s="105">
        <f>E116*_DADOSAUXILIARES!$H$176</f>
        <v>0</v>
      </c>
      <c r="G116" s="106"/>
      <c r="H116" s="79">
        <f t="shared" si="7"/>
        <v>0</v>
      </c>
      <c r="BQ116" s="111"/>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row>
    <row r="117" spans="2:93" ht="18" x14ac:dyDescent="0.25">
      <c r="B117" s="113" t="s">
        <v>347</v>
      </c>
      <c r="C117" s="1048" t="s">
        <v>368</v>
      </c>
      <c r="D117" s="466"/>
      <c r="E117" s="466"/>
      <c r="F117" s="138" t="s">
        <v>311</v>
      </c>
      <c r="G117" s="78"/>
      <c r="H117" s="353" t="s">
        <v>314</v>
      </c>
      <c r="BQ117" s="111"/>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row>
    <row r="118" spans="2:93" x14ac:dyDescent="0.25">
      <c r="B118" s="66" t="s">
        <v>353</v>
      </c>
      <c r="C118" s="66" t="s">
        <v>309</v>
      </c>
      <c r="D118" s="110"/>
      <c r="E118" s="105"/>
      <c r="F118" s="105">
        <f>E102*_FEQUEIMACOMB!$I$48</f>
        <v>0</v>
      </c>
      <c r="G118" s="82"/>
      <c r="H118" s="79">
        <f t="shared" ref="H118:H128" si="8">IFERROR((((F118*$F$81)/$D$81)*1000*$F$140)/$E$140,0)</f>
        <v>0</v>
      </c>
      <c r="BQ118" s="111"/>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row>
    <row r="119" spans="2:93" x14ac:dyDescent="0.25">
      <c r="B119" s="66" t="s">
        <v>354</v>
      </c>
      <c r="C119" s="66" t="s">
        <v>309</v>
      </c>
      <c r="D119" s="110"/>
      <c r="E119" s="105"/>
      <c r="F119" s="105">
        <f>E103*_FEQUEIMACOMB!$I$50</f>
        <v>0</v>
      </c>
      <c r="G119" s="82"/>
      <c r="H119" s="79">
        <f t="shared" si="8"/>
        <v>0</v>
      </c>
      <c r="BQ119" s="111"/>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row>
    <row r="120" spans="2:93" x14ac:dyDescent="0.25">
      <c r="B120" s="66" t="s">
        <v>400</v>
      </c>
      <c r="C120" s="66" t="s">
        <v>309</v>
      </c>
      <c r="D120" s="110"/>
      <c r="E120" s="105"/>
      <c r="F120" s="105">
        <f>E104*_FEQUEIMACOMB!$I$53</f>
        <v>0</v>
      </c>
      <c r="G120" s="82"/>
      <c r="H120" s="79">
        <f t="shared" si="8"/>
        <v>0</v>
      </c>
      <c r="BQ120" s="111"/>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row>
    <row r="121" spans="2:93" x14ac:dyDescent="0.25">
      <c r="B121" s="446" t="s">
        <v>401</v>
      </c>
      <c r="C121" s="447" t="s">
        <v>369</v>
      </c>
      <c r="D121" s="110"/>
      <c r="E121" s="105"/>
      <c r="F121" s="360">
        <f>E105*RENOVACALC_BIODIESEL!H125*_FEQUEIMACOMB!$I$41</f>
        <v>0</v>
      </c>
      <c r="G121" s="82"/>
      <c r="H121" s="79">
        <f t="shared" si="8"/>
        <v>0</v>
      </c>
      <c r="BQ121" s="111"/>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row>
    <row r="122" spans="2:93" x14ac:dyDescent="0.25">
      <c r="B122" s="446" t="s">
        <v>402</v>
      </c>
      <c r="C122" s="447" t="s">
        <v>369</v>
      </c>
      <c r="D122" s="110"/>
      <c r="E122" s="105"/>
      <c r="F122" s="360">
        <f>IF(RENOVACALC_BIODIESEL!E126=0,0,(RENOVACALC_BIODIESEL!E126/RENOVACALC_BIODIESEL!$E$100)*RENOVACALC_BIODIESEL!H126*_FEQUEIMACOMB!$I$41)</f>
        <v>0</v>
      </c>
      <c r="G122" s="82"/>
      <c r="H122" s="79">
        <f t="shared" si="8"/>
        <v>0</v>
      </c>
      <c r="BQ122" s="111"/>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row>
    <row r="123" spans="2:93" x14ac:dyDescent="0.25">
      <c r="B123" s="447" t="s">
        <v>403</v>
      </c>
      <c r="C123" s="447" t="s">
        <v>369</v>
      </c>
      <c r="D123" s="110"/>
      <c r="E123" s="105"/>
      <c r="F123" s="360">
        <f>E106*(_DADOSAUXILIARES!$F$33)*_FEQUEIMACOMB!$I$43</f>
        <v>0</v>
      </c>
      <c r="G123" s="82"/>
      <c r="H123" s="79">
        <f t="shared" si="8"/>
        <v>0</v>
      </c>
      <c r="BQ123" s="111"/>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row>
    <row r="124" spans="2:93" x14ac:dyDescent="0.25">
      <c r="B124" s="66" t="s">
        <v>404</v>
      </c>
      <c r="C124" s="66" t="s">
        <v>309</v>
      </c>
      <c r="D124" s="110"/>
      <c r="E124" s="105"/>
      <c r="F124" s="105">
        <f>E113*_FEQUEIMACOMB!$I$36</f>
        <v>0</v>
      </c>
      <c r="G124" s="82"/>
      <c r="H124" s="79">
        <f t="shared" si="8"/>
        <v>0</v>
      </c>
      <c r="BQ124" s="111"/>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row>
    <row r="125" spans="2:93" x14ac:dyDescent="0.25">
      <c r="B125" s="66" t="s">
        <v>405</v>
      </c>
      <c r="C125" s="66" t="s">
        <v>309</v>
      </c>
      <c r="D125" s="110"/>
      <c r="E125" s="105"/>
      <c r="F125" s="105">
        <f>E115*_FEQUEIMACOMB!$I$37</f>
        <v>0</v>
      </c>
      <c r="G125" s="82"/>
      <c r="H125" s="79">
        <f t="shared" si="8"/>
        <v>0</v>
      </c>
      <c r="BQ125" s="111"/>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row>
    <row r="126" spans="2:93" x14ac:dyDescent="0.25">
      <c r="B126" s="66" t="s">
        <v>406</v>
      </c>
      <c r="C126" s="66" t="s">
        <v>309</v>
      </c>
      <c r="D126" s="110"/>
      <c r="E126" s="105"/>
      <c r="F126" s="105">
        <f>E107*_FEQUEIMACOMB!$I$38</f>
        <v>0</v>
      </c>
      <c r="G126" s="82"/>
      <c r="H126" s="79">
        <f t="shared" si="8"/>
        <v>0</v>
      </c>
      <c r="BQ126" s="111"/>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row>
    <row r="127" spans="2:93" x14ac:dyDescent="0.25">
      <c r="B127" s="66" t="s">
        <v>407</v>
      </c>
      <c r="C127" s="66" t="s">
        <v>309</v>
      </c>
      <c r="D127" s="110"/>
      <c r="E127" s="105"/>
      <c r="F127" s="105">
        <f>E109*_FEQUEIMACOMB!$I$39</f>
        <v>0</v>
      </c>
      <c r="G127" s="82"/>
      <c r="H127" s="79">
        <f t="shared" si="8"/>
        <v>0</v>
      </c>
    </row>
    <row r="128" spans="2:93" x14ac:dyDescent="0.25">
      <c r="B128" s="66" t="s">
        <v>408</v>
      </c>
      <c r="C128" s="66" t="s">
        <v>309</v>
      </c>
      <c r="D128" s="110"/>
      <c r="E128" s="105"/>
      <c r="F128" s="105">
        <f>E111*_FEQUEIMACOMB!$I$40</f>
        <v>0</v>
      </c>
      <c r="G128" s="82"/>
      <c r="H128" s="79">
        <f t="shared" si="8"/>
        <v>0</v>
      </c>
      <c r="BQ128" s="111"/>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row>
    <row r="129" spans="2:93" ht="6" customHeight="1" x14ac:dyDescent="0.25">
      <c r="B129" s="114"/>
      <c r="C129" s="114"/>
      <c r="D129" s="94"/>
      <c r="E129" s="94"/>
      <c r="F129" s="469"/>
      <c r="G129" s="115"/>
      <c r="BQ129" s="111"/>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row>
    <row r="130" spans="2:93" ht="18" x14ac:dyDescent="0.25">
      <c r="B130" s="95" t="s">
        <v>359</v>
      </c>
      <c r="C130" s="96" t="s">
        <v>360</v>
      </c>
      <c r="D130" s="467"/>
      <c r="E130" s="468"/>
      <c r="F130" s="98">
        <f>SUM(F118:F128)</f>
        <v>0</v>
      </c>
      <c r="G130" s="99"/>
      <c r="H130" s="353">
        <f>IFERROR((((F130*$F$81)/$D$81)*1000*$F$140)/$E$140,0)</f>
        <v>0</v>
      </c>
      <c r="BQ130" s="111"/>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row>
    <row r="131" spans="2:93" ht="18" x14ac:dyDescent="0.25">
      <c r="B131" s="95" t="s">
        <v>361</v>
      </c>
      <c r="C131" s="96" t="s">
        <v>360</v>
      </c>
      <c r="D131" s="96"/>
      <c r="E131" s="97"/>
      <c r="F131" s="98" t="e">
        <f>SUM(F89:F116)</f>
        <v>#DIV/0!</v>
      </c>
      <c r="G131" s="99"/>
      <c r="H131" s="353">
        <f t="shared" ref="H131:H132" si="9">IFERROR((((F131*$F$81)/$D$81)*1000*$F$140)/$E$140,0)</f>
        <v>0</v>
      </c>
      <c r="BQ131" s="111"/>
      <c r="BR131" s="111"/>
      <c r="BS131" s="6"/>
      <c r="BT131" s="6"/>
      <c r="BU131" s="6"/>
      <c r="BV131" s="6"/>
      <c r="BW131" s="6"/>
      <c r="BX131" s="6"/>
      <c r="BY131" s="6"/>
      <c r="BZ131" s="6"/>
      <c r="CA131" s="6"/>
      <c r="CB131" s="6"/>
      <c r="CC131" s="6"/>
      <c r="CD131" s="6"/>
      <c r="CE131" s="6"/>
      <c r="CF131" s="6"/>
      <c r="CG131" s="6"/>
      <c r="CH131" s="6"/>
      <c r="CI131" s="6"/>
      <c r="CJ131" s="6"/>
      <c r="CK131" s="6"/>
      <c r="CL131" s="6"/>
      <c r="CM131" s="6"/>
      <c r="CN131" s="6"/>
      <c r="CO131" s="6"/>
    </row>
    <row r="132" spans="2:93" ht="18" x14ac:dyDescent="0.25">
      <c r="B132" s="95" t="s">
        <v>409</v>
      </c>
      <c r="C132" s="96" t="s">
        <v>360</v>
      </c>
      <c r="D132" s="96"/>
      <c r="E132" s="97"/>
      <c r="F132" s="98" t="e">
        <f>F130+F131</f>
        <v>#DIV/0!</v>
      </c>
      <c r="G132" s="99"/>
      <c r="H132" s="353">
        <f t="shared" si="9"/>
        <v>0</v>
      </c>
      <c r="BQ132" s="111"/>
      <c r="BR132" s="111"/>
      <c r="BS132" s="6"/>
      <c r="BT132" s="6"/>
      <c r="BU132" s="6"/>
      <c r="BV132" s="6"/>
      <c r="BW132" s="6"/>
      <c r="BX132" s="6"/>
      <c r="BY132" s="6"/>
      <c r="BZ132" s="6"/>
      <c r="CA132" s="6"/>
      <c r="CB132" s="6"/>
      <c r="CC132" s="6"/>
      <c r="CD132" s="6"/>
      <c r="CE132" s="6"/>
      <c r="CF132" s="6"/>
      <c r="CG132" s="6"/>
      <c r="CH132" s="6"/>
      <c r="CI132" s="6"/>
      <c r="CJ132" s="6"/>
      <c r="CK132" s="6"/>
      <c r="CL132" s="6"/>
      <c r="CM132" s="6"/>
      <c r="CN132" s="6"/>
      <c r="CO132" s="6"/>
    </row>
    <row r="133" spans="2:93" x14ac:dyDescent="0.25">
      <c r="D133" s="114"/>
      <c r="E133" s="114"/>
      <c r="F133" s="116"/>
      <c r="G133" s="116"/>
      <c r="H133" s="356"/>
      <c r="BQ133" s="111"/>
      <c r="BR133" s="111"/>
      <c r="BS133" s="6"/>
      <c r="BT133" s="6"/>
      <c r="BU133" s="6"/>
      <c r="BV133" s="6"/>
      <c r="BW133" s="6"/>
      <c r="BX133" s="6"/>
      <c r="BY133" s="6"/>
      <c r="BZ133" s="6"/>
      <c r="CA133" s="6"/>
      <c r="CB133" s="6"/>
      <c r="CC133" s="6"/>
      <c r="CD133" s="6"/>
      <c r="CE133" s="6"/>
      <c r="CF133" s="6"/>
      <c r="CG133" s="6"/>
      <c r="CH133" s="6"/>
      <c r="CI133" s="6"/>
      <c r="CJ133" s="6"/>
      <c r="CK133" s="6"/>
      <c r="CL133" s="6"/>
      <c r="CM133" s="6"/>
      <c r="CN133" s="6"/>
      <c r="CO133" s="6"/>
    </row>
    <row r="134" spans="2:93" s="5" customFormat="1" ht="18" x14ac:dyDescent="0.25">
      <c r="B134" s="449" t="s">
        <v>410</v>
      </c>
      <c r="C134" s="96" t="s">
        <v>411</v>
      </c>
      <c r="D134" s="96"/>
      <c r="E134" s="97"/>
      <c r="F134" s="98">
        <f>IFERROR((F132-F92)*$F$81/$D$81,0)</f>
        <v>0</v>
      </c>
      <c r="H134" s="353">
        <f>IFERROR((F134*$E$145*1000*$F$140/$E$140),0)</f>
        <v>0</v>
      </c>
      <c r="BO134" s="111"/>
      <c r="BP134" s="111"/>
      <c r="BQ134" s="6"/>
      <c r="BR134" s="6"/>
      <c r="BS134" s="6"/>
      <c r="BT134" s="6"/>
      <c r="BU134" s="6"/>
      <c r="BV134" s="6"/>
      <c r="BW134" s="6"/>
      <c r="BX134" s="6"/>
      <c r="BY134" s="6"/>
      <c r="BZ134" s="6"/>
      <c r="CA134" s="6"/>
      <c r="CB134" s="6"/>
      <c r="CC134" s="6"/>
      <c r="CD134" s="6"/>
      <c r="CE134" s="6"/>
      <c r="CF134" s="6"/>
      <c r="CG134" s="6"/>
      <c r="CH134" s="6"/>
      <c r="CI134" s="6"/>
      <c r="CJ134" s="6"/>
      <c r="CK134" s="6"/>
      <c r="CL134" s="6"/>
      <c r="CM134" s="6"/>
    </row>
    <row r="135" spans="2:93" s="5" customFormat="1" x14ac:dyDescent="0.25">
      <c r="B135" s="6"/>
      <c r="C135" s="69"/>
      <c r="E135" s="6"/>
      <c r="F135" s="6"/>
      <c r="G135" s="6"/>
      <c r="H135" s="350"/>
      <c r="BO135" s="111"/>
      <c r="BP135" s="111"/>
      <c r="BQ135" s="6"/>
      <c r="BR135" s="6"/>
      <c r="BS135" s="6"/>
      <c r="BT135" s="6"/>
      <c r="BU135" s="6"/>
      <c r="BV135" s="6"/>
      <c r="BW135" s="6"/>
      <c r="BX135" s="6"/>
      <c r="BY135" s="6"/>
      <c r="BZ135" s="6"/>
      <c r="CA135" s="6"/>
      <c r="CB135" s="6"/>
      <c r="CC135" s="6"/>
      <c r="CD135" s="6"/>
      <c r="CE135" s="6"/>
      <c r="CF135" s="6"/>
      <c r="CG135" s="6"/>
      <c r="CH135" s="6"/>
      <c r="CI135" s="6"/>
      <c r="CJ135" s="6"/>
      <c r="CK135" s="6"/>
      <c r="CL135" s="6"/>
      <c r="CM135" s="6"/>
    </row>
    <row r="136" spans="2:93" ht="18" x14ac:dyDescent="0.25">
      <c r="B136" s="95" t="s">
        <v>409</v>
      </c>
      <c r="C136" s="96" t="s">
        <v>412</v>
      </c>
      <c r="D136" s="96"/>
      <c r="E136" s="97"/>
      <c r="F136" s="98">
        <f>IFERROR((F132*F81/$D$81),0)</f>
        <v>0</v>
      </c>
      <c r="G136" s="99"/>
      <c r="H136" s="357"/>
      <c r="BQ136" s="111"/>
      <c r="BR136" s="111"/>
      <c r="BS136" s="6"/>
      <c r="BT136" s="6"/>
      <c r="BU136" s="6"/>
      <c r="BV136" s="6"/>
      <c r="BW136" s="6"/>
      <c r="BX136" s="6"/>
      <c r="BY136" s="6"/>
      <c r="BZ136" s="6"/>
      <c r="CA136" s="6"/>
      <c r="CB136" s="6"/>
      <c r="CC136" s="6"/>
      <c r="CD136" s="6"/>
      <c r="CE136" s="6"/>
      <c r="CF136" s="6"/>
      <c r="CG136" s="6"/>
      <c r="CH136" s="6"/>
      <c r="CI136" s="6"/>
      <c r="CJ136" s="6"/>
      <c r="CK136" s="6"/>
      <c r="CL136" s="6"/>
      <c r="CM136" s="6"/>
      <c r="CN136" s="6"/>
      <c r="CO136" s="6"/>
    </row>
    <row r="137" spans="2:93" s="5" customFormat="1" x14ac:dyDescent="0.25">
      <c r="B137" s="6"/>
      <c r="C137" s="69"/>
      <c r="E137" s="6"/>
      <c r="F137" s="6"/>
      <c r="G137" s="6"/>
      <c r="H137" s="350"/>
      <c r="BO137" s="111"/>
      <c r="BP137" s="111"/>
      <c r="BQ137" s="6"/>
      <c r="BR137" s="6"/>
      <c r="BS137" s="6"/>
      <c r="BT137" s="6"/>
      <c r="BU137" s="6"/>
      <c r="BV137" s="6"/>
      <c r="BW137" s="6"/>
      <c r="BX137" s="6"/>
      <c r="BY137" s="6"/>
      <c r="BZ137" s="6"/>
      <c r="CA137" s="6"/>
      <c r="CB137" s="6"/>
      <c r="CC137" s="6"/>
      <c r="CD137" s="6"/>
      <c r="CE137" s="6"/>
      <c r="CF137" s="6"/>
      <c r="CG137" s="6"/>
      <c r="CH137" s="6"/>
      <c r="CI137" s="6"/>
      <c r="CJ137" s="6"/>
      <c r="CK137" s="6"/>
      <c r="CL137" s="6"/>
      <c r="CM137" s="6"/>
    </row>
    <row r="138" spans="2:93" ht="18.600000000000001" customHeight="1" x14ac:dyDescent="0.25">
      <c r="B138" s="1096" t="s">
        <v>413</v>
      </c>
      <c r="C138" s="1096"/>
      <c r="D138" s="1096"/>
      <c r="E138" s="1096"/>
      <c r="F138" s="1096"/>
      <c r="G138" s="3"/>
      <c r="H138" s="1094" t="s">
        <v>304</v>
      </c>
      <c r="BO138" s="111"/>
      <c r="BP138" s="111"/>
      <c r="BQ138" s="6"/>
      <c r="BR138" s="6"/>
      <c r="BS138" s="6"/>
      <c r="BT138" s="6"/>
      <c r="BU138" s="6"/>
      <c r="BV138" s="6"/>
      <c r="BW138" s="6"/>
      <c r="BX138" s="6"/>
      <c r="BY138" s="6"/>
      <c r="BZ138" s="6"/>
      <c r="CA138" s="6"/>
      <c r="CB138" s="6"/>
      <c r="CC138" s="6"/>
      <c r="CD138" s="6"/>
      <c r="CE138" s="6"/>
      <c r="CF138" s="6"/>
      <c r="CG138" s="6"/>
      <c r="CH138" s="6"/>
      <c r="CI138" s="6"/>
      <c r="CJ138" s="6"/>
      <c r="CK138" s="6"/>
      <c r="CL138" s="6"/>
      <c r="CM138" s="6"/>
    </row>
    <row r="139" spans="2:93" ht="18" x14ac:dyDescent="0.25">
      <c r="B139" s="62" t="s">
        <v>367</v>
      </c>
      <c r="C139" s="1048" t="s">
        <v>368</v>
      </c>
      <c r="D139" s="1048" t="s">
        <v>414</v>
      </c>
      <c r="E139" s="1048" t="s">
        <v>369</v>
      </c>
      <c r="F139" s="1048" t="s">
        <v>370</v>
      </c>
      <c r="G139" s="71"/>
      <c r="H139" s="1094"/>
      <c r="BP139" s="6"/>
      <c r="BQ139" s="117"/>
      <c r="BR139" s="6"/>
      <c r="BS139" s="6"/>
      <c r="BT139" s="6"/>
      <c r="BU139" s="6"/>
      <c r="BV139" s="6"/>
      <c r="BW139" s="6"/>
      <c r="BX139" s="6"/>
      <c r="BY139" s="6"/>
      <c r="BZ139" s="6"/>
      <c r="CA139" s="6"/>
      <c r="CB139" s="6"/>
      <c r="CC139" s="6"/>
      <c r="CD139" s="6"/>
      <c r="CE139" s="6"/>
      <c r="CF139" s="6"/>
      <c r="CG139" s="6"/>
      <c r="CH139" s="6"/>
      <c r="CI139" s="6"/>
      <c r="CJ139" s="6"/>
      <c r="CK139" s="6"/>
      <c r="CL139" s="6"/>
      <c r="CM139" s="6"/>
      <c r="CN139" s="6"/>
    </row>
    <row r="140" spans="2:93" x14ac:dyDescent="0.25">
      <c r="B140" s="66" t="s">
        <v>147</v>
      </c>
      <c r="C140" s="66" t="s">
        <v>309</v>
      </c>
      <c r="D140" s="455">
        <f>IFERROR((RENOVACALC_BIODIESEL!E185*_DADOSAUXILIARES!$D$16)*1000/((RENOVACALC_BIODIESEL!$E$153+RENOVACALC_BIODIESEL!$E$157+RENOVACALC_BIODIESEL!$E$162+RENOVACALC_BIODIESEL!$E$166+RENOVACALC_BIODIESEL!$E$170+RENOVACALC_BIODIESEL!$E$174+RENOVACALC_BIODIESEL!$E$177+RENOVACALC_BIODIESEL!$E$180)),0)</f>
        <v>0</v>
      </c>
      <c r="E140" s="456">
        <f>D140*_DADOSAUXILIARES!$F$16</f>
        <v>0</v>
      </c>
      <c r="F140" s="101">
        <f>IFERROR(E140/SUM($E$140:$E$142),0)</f>
        <v>0</v>
      </c>
      <c r="G140" s="102"/>
      <c r="H140" s="1094"/>
      <c r="BP140" s="118"/>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row>
    <row r="141" spans="2:93" x14ac:dyDescent="0.25">
      <c r="B141" s="66" t="s">
        <v>415</v>
      </c>
      <c r="C141" s="66" t="s">
        <v>309</v>
      </c>
      <c r="D141" s="455">
        <f>IFERROR(RENOVACALC_BIODIESEL!E186*1000/((RENOVACALC_BIODIESEL!$E$153+RENOVACALC_BIODIESEL!$E$157+RENOVACALC_BIODIESEL!$E$162+RENOVACALC_BIODIESEL!$E$166+RENOVACALC_BIODIESEL!$E$170+RENOVACALC_BIODIESEL!$E$174+RENOVACALC_BIODIESEL!$E$177+RENOVACALC_BIODIESEL!$E$180)),0)</f>
        <v>0</v>
      </c>
      <c r="E141" s="456">
        <f>D141*_DADOSAUXILIARES!$D$62</f>
        <v>0</v>
      </c>
      <c r="F141" s="101">
        <f t="shared" ref="F141:F142" si="10">IFERROR(E141/SUM($E$140:$E$142),0)</f>
        <v>0</v>
      </c>
      <c r="G141" s="102"/>
      <c r="H141" s="1094"/>
      <c r="BP141" s="111"/>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row>
    <row r="142" spans="2:93" ht="15" customHeight="1" x14ac:dyDescent="0.25">
      <c r="B142" s="66" t="s">
        <v>38</v>
      </c>
      <c r="C142" s="66" t="s">
        <v>309</v>
      </c>
      <c r="D142" s="455">
        <f>IFERROR(RENOVACALC_BIODIESEL!E187*1000/((RENOVACALC_BIODIESEL!$E$153+RENOVACALC_BIODIESEL!$E$157+RENOVACALC_BIODIESEL!$E$162+RENOVACALC_BIODIESEL!$E$166+RENOVACALC_BIODIESEL!$E$170+RENOVACALC_BIODIESEL!$E$174+RENOVACALC_BIODIESEL!$E$177+RENOVACALC_BIODIESEL!$E$180)),0)</f>
        <v>0</v>
      </c>
      <c r="E142" s="456">
        <f>D142*_DADOSAUXILIARES!$D$63</f>
        <v>0</v>
      </c>
      <c r="F142" s="101">
        <f t="shared" si="10"/>
        <v>0</v>
      </c>
      <c r="G142" s="102"/>
      <c r="H142" s="1094"/>
      <c r="I142" s="119"/>
      <c r="BP142" s="111"/>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row>
    <row r="143" spans="2:93" ht="18" x14ac:dyDescent="0.25">
      <c r="B143" s="76" t="s">
        <v>377</v>
      </c>
      <c r="C143" s="1048" t="s">
        <v>368</v>
      </c>
      <c r="D143" s="98" t="s">
        <v>378</v>
      </c>
      <c r="E143" s="98" t="s">
        <v>416</v>
      </c>
      <c r="F143" s="77" t="s">
        <v>417</v>
      </c>
      <c r="G143" s="78"/>
      <c r="H143" s="353" t="s">
        <v>314</v>
      </c>
      <c r="I143" s="119"/>
      <c r="BP143" s="120"/>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row>
    <row r="144" spans="2:93" x14ac:dyDescent="0.25">
      <c r="B144" s="83" t="s">
        <v>418</v>
      </c>
      <c r="C144" s="84"/>
      <c r="D144" s="457"/>
      <c r="E144" s="458"/>
      <c r="F144" s="458"/>
      <c r="G144" s="90"/>
      <c r="H144" s="355"/>
      <c r="I144" s="119"/>
      <c r="BP144" s="120"/>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row>
    <row r="145" spans="2:92" x14ac:dyDescent="0.25">
      <c r="B145" s="66" t="s">
        <v>260</v>
      </c>
      <c r="C145" s="66" t="s">
        <v>385</v>
      </c>
      <c r="D145" s="454">
        <f>RENOVACALC_BIODIESEL!$E$153*RENOVACALC_BIODIESEL!$E$155</f>
        <v>0</v>
      </c>
      <c r="E145" s="896">
        <f>IFERROR(D145/((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45" s="459">
        <f>E145*$F$136*1000</f>
        <v>0</v>
      </c>
      <c r="G145" s="108"/>
      <c r="H145" s="79">
        <f>IFERROR((F145*$F$140)/$E$140,0)</f>
        <v>0</v>
      </c>
      <c r="I145" s="119"/>
      <c r="BP145" s="122"/>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row>
    <row r="146" spans="2:92" x14ac:dyDescent="0.25">
      <c r="B146" s="66" t="s">
        <v>419</v>
      </c>
      <c r="C146" s="66" t="s">
        <v>387</v>
      </c>
      <c r="D146" s="444">
        <f>D145*RENOVACALC_BIODIESEL!$E$154</f>
        <v>0</v>
      </c>
      <c r="E146" s="597">
        <f>IFERROR(D146/((RENOVACALC_BIODIESEL!$E$153+RENOVACALC_BIODIESEL!$E$157+RENOVACALC_BIODIESEL!$E$162+RENOVACALC_BIODIESEL!$E$166+RENOVACALC_BIODIESEL!$E$170+RENOVACALC_BIODIESEL!$E$174+RENOVACALC_BIODIESEL!$E$177+RENOVACALC_BIODIESEL!$E$180)),0)</f>
        <v>0</v>
      </c>
      <c r="F146" s="443">
        <f>E146*_DADOSAUXILIARES!$H$177</f>
        <v>0</v>
      </c>
      <c r="G146" s="108"/>
      <c r="H146" s="79">
        <f t="shared" ref="H146:H160" si="11">IFERROR((F146*$F$140)/$E$140,0)</f>
        <v>0</v>
      </c>
      <c r="I146" s="119"/>
    </row>
    <row r="147" spans="2:92" x14ac:dyDescent="0.25">
      <c r="B147" s="66" t="s">
        <v>420</v>
      </c>
      <c r="C147" s="66" t="s">
        <v>385</v>
      </c>
      <c r="D147" s="454">
        <f>RENOVACALC_BIODIESEL!$E$157*RENOVACALC_BIODIESEL!$E$159</f>
        <v>0</v>
      </c>
      <c r="E147" s="896">
        <f>IFERROR(D147/((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47" s="459">
        <f>IFERROR(E147*RENOVACALC_BIODIESEL!$H$157*1000,0)</f>
        <v>0</v>
      </c>
      <c r="G147" s="108"/>
      <c r="H147" s="79">
        <f t="shared" si="11"/>
        <v>0</v>
      </c>
      <c r="I147" s="119"/>
    </row>
    <row r="148" spans="2:92" x14ac:dyDescent="0.25">
      <c r="B148" s="448" t="s">
        <v>419</v>
      </c>
      <c r="C148" s="448" t="s">
        <v>387</v>
      </c>
      <c r="D148" s="444">
        <f>D147*RENOVACALC_BIODIESEL!$E$158</f>
        <v>0</v>
      </c>
      <c r="E148" s="597">
        <f>IFERROR(D148/((RENOVACALC_BIODIESEL!$E$153+RENOVACALC_BIODIESEL!$E$157+RENOVACALC_BIODIESEL!$E$162+RENOVACALC_BIODIESEL!$E$166+RENOVACALC_BIODIESEL!$E$170+RENOVACALC_BIODIESEL!$E$174+RENOVACALC_BIODIESEL!$E$177+RENOVACALC_BIODIESEL!$E$180)),0)</f>
        <v>0</v>
      </c>
      <c r="F148" s="443">
        <f>E148*_DADOSAUXILIARES!$H$177</f>
        <v>0</v>
      </c>
      <c r="G148" s="108"/>
      <c r="H148" s="79">
        <f t="shared" si="11"/>
        <v>0</v>
      </c>
      <c r="I148" s="119"/>
    </row>
    <row r="149" spans="2:92" x14ac:dyDescent="0.25">
      <c r="B149" s="888" t="s">
        <v>421</v>
      </c>
      <c r="C149" s="448" t="s">
        <v>385</v>
      </c>
      <c r="D149" s="454">
        <f>RENOVACALC_BIODIESEL!$E$162*RENOVACALC_BIODIESEL!$E$164</f>
        <v>0</v>
      </c>
      <c r="E149" s="896">
        <f>IFERROR(D149/((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49" s="889">
        <f>E149*_DADOSAUXILIARES!$H$142*1000</f>
        <v>0</v>
      </c>
      <c r="G149" s="108"/>
      <c r="H149" s="79">
        <f t="shared" si="11"/>
        <v>0</v>
      </c>
      <c r="I149" s="119"/>
    </row>
    <row r="150" spans="2:92" x14ac:dyDescent="0.25">
      <c r="B150" s="448" t="s">
        <v>422</v>
      </c>
      <c r="C150" s="448" t="s">
        <v>387</v>
      </c>
      <c r="D150" s="444">
        <f>D149*RENOVACALC_BIODIESEL!$E$163</f>
        <v>0</v>
      </c>
      <c r="E150" s="597">
        <f>IFERROR(D150/((RENOVACALC_BIODIESEL!$E$153+RENOVACALC_BIODIESEL!$E$157+RENOVACALC_BIODIESEL!$E$162+RENOVACALC_BIODIESEL!$E$166+RENOVACALC_BIODIESEL!$E$170+RENOVACALC_BIODIESEL!$E$174+RENOVACALC_BIODIESEL!$E$177+RENOVACALC_BIODIESEL!$E$180)),0)</f>
        <v>0</v>
      </c>
      <c r="F150" s="129">
        <f>E150*_DADOSAUXILIARES!$H$177</f>
        <v>0</v>
      </c>
      <c r="G150" s="108"/>
      <c r="H150" s="79">
        <f t="shared" si="11"/>
        <v>0</v>
      </c>
      <c r="I150" s="119"/>
    </row>
    <row r="151" spans="2:92" x14ac:dyDescent="0.25">
      <c r="B151" s="448" t="s">
        <v>272</v>
      </c>
      <c r="C151" s="448" t="s">
        <v>385</v>
      </c>
      <c r="D151" s="454">
        <f>RENOVACALC_BIODIESEL!$E$166*RENOVACALC_BIODIESEL!$E$168</f>
        <v>0</v>
      </c>
      <c r="E151" s="896">
        <f>IFERROR(D151/((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51" s="459">
        <f>E151*_DADOSAUXILIARES!$H$141*1000</f>
        <v>0</v>
      </c>
      <c r="G151" s="108"/>
      <c r="H151" s="79">
        <f t="shared" si="11"/>
        <v>0</v>
      </c>
      <c r="I151" s="119"/>
    </row>
    <row r="152" spans="2:92" x14ac:dyDescent="0.25">
      <c r="B152" s="448" t="s">
        <v>423</v>
      </c>
      <c r="C152" s="448" t="s">
        <v>387</v>
      </c>
      <c r="D152" s="444">
        <f>D151*RENOVACALC_BIODIESEL!$E$167</f>
        <v>0</v>
      </c>
      <c r="E152" s="597">
        <f>IFERROR(D152/((RENOVACALC_BIODIESEL!$E$153+RENOVACALC_BIODIESEL!$E$157+RENOVACALC_BIODIESEL!$E$162+RENOVACALC_BIODIESEL!$E$166+RENOVACALC_BIODIESEL!$E$170+RENOVACALC_BIODIESEL!$E$174+RENOVACALC_BIODIESEL!$E$177+RENOVACALC_BIODIESEL!$E$180)),0)</f>
        <v>0</v>
      </c>
      <c r="F152" s="129">
        <f>E152*_DADOSAUXILIARES!$H$177</f>
        <v>0</v>
      </c>
      <c r="G152" s="108"/>
      <c r="H152" s="79">
        <f t="shared" si="11"/>
        <v>0</v>
      </c>
      <c r="I152" s="119"/>
    </row>
    <row r="153" spans="2:92" x14ac:dyDescent="0.25">
      <c r="B153" s="448" t="s">
        <v>275</v>
      </c>
      <c r="C153" s="448" t="s">
        <v>385</v>
      </c>
      <c r="D153" s="454">
        <f>RENOVACALC_BIODIESEL!$E$170*RENOVACALC_BIODIESEL!$E$172</f>
        <v>0</v>
      </c>
      <c r="E153" s="896">
        <f>IFERROR(D153/((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53" s="459">
        <f>E153*_DADOSAUXILIARES!$H$143*1000</f>
        <v>0</v>
      </c>
      <c r="G153" s="108"/>
      <c r="H153" s="79">
        <f t="shared" si="11"/>
        <v>0</v>
      </c>
      <c r="I153" s="119"/>
    </row>
    <row r="154" spans="2:92" x14ac:dyDescent="0.25">
      <c r="B154" s="66" t="s">
        <v>424</v>
      </c>
      <c r="C154" s="66" t="s">
        <v>387</v>
      </c>
      <c r="D154" s="444">
        <f>D153*RENOVACALC_BIODIESEL!$E$171</f>
        <v>0</v>
      </c>
      <c r="E154" s="597">
        <f>IFERROR(D154/((RENOVACALC_BIODIESEL!$E$153+RENOVACALC_BIODIESEL!$E$157+RENOVACALC_BIODIESEL!$E$162+RENOVACALC_BIODIESEL!$E$166+RENOVACALC_BIODIESEL!$E$170+RENOVACALC_BIODIESEL!$E$174+RENOVACALC_BIODIESEL!$E$177+RENOVACALC_BIODIESEL!$E$180)),0)</f>
        <v>0</v>
      </c>
      <c r="F154" s="443">
        <f>E154*_DADOSAUXILIARES!$H$177</f>
        <v>0</v>
      </c>
      <c r="G154" s="108"/>
      <c r="H154" s="79">
        <f t="shared" si="11"/>
        <v>0</v>
      </c>
      <c r="I154" s="119"/>
    </row>
    <row r="155" spans="2:92" x14ac:dyDescent="0.25">
      <c r="B155" s="66" t="s">
        <v>44</v>
      </c>
      <c r="C155" s="66" t="s">
        <v>385</v>
      </c>
      <c r="D155" s="454">
        <f>RENOVACALC_BIODIESEL!$E$174</f>
        <v>0</v>
      </c>
      <c r="E155" s="896">
        <f>IFERROR(D155/((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55" s="460">
        <v>0</v>
      </c>
      <c r="G155" s="125"/>
      <c r="H155" s="79">
        <f t="shared" si="11"/>
        <v>0</v>
      </c>
      <c r="I155" s="119"/>
    </row>
    <row r="156" spans="2:92" x14ac:dyDescent="0.25">
      <c r="B156" s="66" t="s">
        <v>425</v>
      </c>
      <c r="C156" s="66" t="s">
        <v>387</v>
      </c>
      <c r="D156" s="444">
        <f>D155*RENOVACALC_BIODIESEL!$E$175</f>
        <v>0</v>
      </c>
      <c r="E156" s="597">
        <f>IFERROR(D156/((RENOVACALC_BIODIESEL!$E$153+RENOVACALC_BIODIESEL!$E$157+RENOVACALC_BIODIESEL!$E$162+RENOVACALC_BIODIESEL!$E$166+RENOVACALC_BIODIESEL!$E$170+RENOVACALC_BIODIESEL!$E$174+RENOVACALC_BIODIESEL!$E$177+RENOVACALC_BIODIESEL!$E$180)),0)</f>
        <v>0</v>
      </c>
      <c r="F156" s="443">
        <f>E156*_DADOSAUXILIARES!$H$177</f>
        <v>0</v>
      </c>
      <c r="G156" s="108"/>
      <c r="H156" s="79">
        <f t="shared" si="11"/>
        <v>0</v>
      </c>
      <c r="I156" s="119"/>
    </row>
    <row r="157" spans="2:92" x14ac:dyDescent="0.25">
      <c r="B157" s="897" t="s">
        <v>41</v>
      </c>
      <c r="C157" s="897" t="s">
        <v>385</v>
      </c>
      <c r="D157" s="898">
        <f>RENOVACALC_BIODIESEL!$E$177</f>
        <v>0</v>
      </c>
      <c r="E157" s="899">
        <f>IFERROR(D157/((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57" s="900">
        <f>E157*1000*_DADOSAUXILIARES!H144</f>
        <v>0</v>
      </c>
      <c r="G157" s="125"/>
      <c r="H157" s="79">
        <f t="shared" si="11"/>
        <v>0</v>
      </c>
      <c r="I157" s="119"/>
    </row>
    <row r="158" spans="2:92" x14ac:dyDescent="0.25">
      <c r="B158" s="66" t="s">
        <v>426</v>
      </c>
      <c r="C158" s="66" t="s">
        <v>387</v>
      </c>
      <c r="D158" s="444">
        <f>D157*RENOVACALC_BIODIESEL!$E$178</f>
        <v>0</v>
      </c>
      <c r="E158" s="597">
        <f>IFERROR(D158/((RENOVACALC_BIODIESEL!$E$153+RENOVACALC_BIODIESEL!$E$157+RENOVACALC_BIODIESEL!$E$162+RENOVACALC_BIODIESEL!$E$166+RENOVACALC_BIODIESEL!$E$170+RENOVACALC_BIODIESEL!$E$174+RENOVACALC_BIODIESEL!$E$177+RENOVACALC_BIODIESEL!$E$180)),0)</f>
        <v>0</v>
      </c>
      <c r="F158" s="443">
        <f>E158*_DADOSAUXILIARES!$H$177</f>
        <v>0</v>
      </c>
      <c r="G158" s="108"/>
      <c r="H158" s="79">
        <f t="shared" si="11"/>
        <v>0</v>
      </c>
      <c r="I158" s="119"/>
    </row>
    <row r="159" spans="2:92" x14ac:dyDescent="0.25">
      <c r="B159" s="66" t="s">
        <v>283</v>
      </c>
      <c r="C159" s="66" t="s">
        <v>385</v>
      </c>
      <c r="D159" s="454">
        <f>RENOVACALC_BIODIESEL!$E$180</f>
        <v>0</v>
      </c>
      <c r="E159" s="896">
        <f>IFERROR(D159/((RENOVACALC_BIODIESEL!$E$153*RENOVACALC_BIODIESEL!$E$155+RENOVACALC_BIODIESEL!$E$157*RENOVACALC_BIODIESEL!$E$159+RENOVACALC_BIODIESEL!$E$162*RENOVACALC_BIODIESEL!$E$164+RENOVACALC_BIODIESEL!$E$166*RENOVACALC_BIODIESEL!$E$168+RENOVACALC_BIODIESEL!$E$170*RENOVACALC_BIODIESEL!$E$172+RENOVACALC_BIODIESEL!$E$174+RENOVACALC_BIODIESEL!$E$177+RENOVACALC_BIODIESEL!$E$180)),0)</f>
        <v>0</v>
      </c>
      <c r="F159" s="460">
        <v>0</v>
      </c>
      <c r="G159" s="125"/>
      <c r="H159" s="79">
        <f t="shared" si="11"/>
        <v>0</v>
      </c>
      <c r="I159" s="119"/>
    </row>
    <row r="160" spans="2:92" x14ac:dyDescent="0.25">
      <c r="B160" s="66" t="s">
        <v>427</v>
      </c>
      <c r="C160" s="66" t="s">
        <v>387</v>
      </c>
      <c r="D160" s="444">
        <f>D159*RENOVACALC_BIODIESEL!$E$181</f>
        <v>0</v>
      </c>
      <c r="E160" s="597">
        <f>IFERROR(D160/((RENOVACALC_BIODIESEL!$E$153+RENOVACALC_BIODIESEL!$E$157+RENOVACALC_BIODIESEL!$E$162+RENOVACALC_BIODIESEL!$E$166+RENOVACALC_BIODIESEL!$E$170+RENOVACALC_BIODIESEL!$E$174+RENOVACALC_BIODIESEL!$E$177+RENOVACALC_BIODIESEL!$E$180)),0)</f>
        <v>0</v>
      </c>
      <c r="F160" s="443">
        <f>E160*_DADOSAUXILIARES!$H$177</f>
        <v>0</v>
      </c>
      <c r="G160" s="108"/>
      <c r="H160" s="79">
        <f t="shared" si="11"/>
        <v>0</v>
      </c>
      <c r="BP160" s="70"/>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row>
    <row r="161" spans="2:92" x14ac:dyDescent="0.25">
      <c r="B161" s="83" t="s">
        <v>290</v>
      </c>
      <c r="C161" s="84"/>
      <c r="D161" s="457"/>
      <c r="E161" s="458"/>
      <c r="F161" s="458"/>
      <c r="G161" s="90"/>
      <c r="H161" s="355"/>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row>
    <row r="162" spans="2:92" x14ac:dyDescent="0.25">
      <c r="B162" s="66" t="s">
        <v>389</v>
      </c>
      <c r="C162" s="66" t="s">
        <v>309</v>
      </c>
      <c r="D162" s="100"/>
      <c r="E162" s="445">
        <v>328.63849765258198</v>
      </c>
      <c r="F162" s="105">
        <f>E162*_DADOSAUXILIARES!$H$121</f>
        <v>0</v>
      </c>
      <c r="G162" s="106"/>
      <c r="H162" s="79">
        <f t="shared" ref="H162:H200" si="12">IFERROR((F162*$F$140)/$E$140,0)</f>
        <v>0</v>
      </c>
      <c r="BP162" s="12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row>
    <row r="163" spans="2:92" x14ac:dyDescent="0.25">
      <c r="B163" s="66" t="s">
        <v>291</v>
      </c>
      <c r="C163" s="66" t="s">
        <v>309</v>
      </c>
      <c r="D163" s="100">
        <f>RENOVACALC_BIODIESEL!E190*1000</f>
        <v>0</v>
      </c>
      <c r="E163" s="129">
        <f>IFERROR(D163/((RENOVACALC_BIODIESEL!$E$153+RENOVACALC_BIODIESEL!$E$157+RENOVACALC_BIODIESEL!$E$162+RENOVACALC_BIODIESEL!$E$166+RENOVACALC_BIODIESEL!$E$170+RENOVACALC_BIODIESEL!$E$174+RENOVACALC_BIODIESEL!$E$177+RENOVACALC_BIODIESEL!$E$180)),0)</f>
        <v>0</v>
      </c>
      <c r="F163" s="105">
        <f>E163*_DADOSAUXILIARES!$H$139</f>
        <v>0</v>
      </c>
      <c r="G163" s="82"/>
      <c r="H163" s="79">
        <f t="shared" si="12"/>
        <v>0</v>
      </c>
      <c r="BP163" s="12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row>
    <row r="164" spans="2:92" x14ac:dyDescent="0.25">
      <c r="B164" s="66" t="s">
        <v>292</v>
      </c>
      <c r="C164" s="66" t="s">
        <v>309</v>
      </c>
      <c r="D164" s="100">
        <f>RENOVACALC_BIODIESEL!E191*1000</f>
        <v>0</v>
      </c>
      <c r="E164" s="129">
        <f>IFERROR(D164/((RENOVACALC_BIODIESEL!$E$153+RENOVACALC_BIODIESEL!$E$157+RENOVACALC_BIODIESEL!$E$162+RENOVACALC_BIODIESEL!$E$166+RENOVACALC_BIODIESEL!$E$170+RENOVACALC_BIODIESEL!$E$174+RENOVACALC_BIODIESEL!$E$177+RENOVACALC_BIODIESEL!$E$180)),0)</f>
        <v>0</v>
      </c>
      <c r="F164" s="105">
        <f>E164*_DADOSAUXILIARES!$H$128</f>
        <v>0</v>
      </c>
      <c r="G164" s="82"/>
      <c r="H164" s="79">
        <f t="shared" si="12"/>
        <v>0</v>
      </c>
      <c r="BP164" s="12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row>
    <row r="165" spans="2:92" x14ac:dyDescent="0.25">
      <c r="B165" s="66" t="s">
        <v>428</v>
      </c>
      <c r="C165" s="66" t="s">
        <v>309</v>
      </c>
      <c r="D165" s="100"/>
      <c r="E165" s="127">
        <f>IF(RENOVACALC_BIODIESEL!$E$184="Metílica",13.0516431924883,0)</f>
        <v>0</v>
      </c>
      <c r="F165" s="105">
        <f>E165*_DADOSAUXILIARES!$H$124</f>
        <v>0</v>
      </c>
      <c r="G165" s="82"/>
      <c r="H165" s="79">
        <f t="shared" si="12"/>
        <v>0</v>
      </c>
      <c r="BP165" s="12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row>
    <row r="166" spans="2:92" x14ac:dyDescent="0.25">
      <c r="B166" s="66" t="s">
        <v>429</v>
      </c>
      <c r="C166" s="66" t="s">
        <v>309</v>
      </c>
      <c r="D166" s="100"/>
      <c r="E166" s="127">
        <f>IF(RENOVACALC_BIODIESEL!$E$184="Metílica",0.5,IF(RENOVACALC_BIODIESEL!$E$184="Etílica",0.0301810865191147,0))</f>
        <v>0</v>
      </c>
      <c r="F166" s="105">
        <f>E166*_DADOSAUXILIARES!$H$127</f>
        <v>0</v>
      </c>
      <c r="G166" s="82"/>
      <c r="H166" s="79">
        <f t="shared" si="12"/>
        <v>0</v>
      </c>
      <c r="BP166" s="126"/>
      <c r="BQ166" s="6"/>
      <c r="BR166" s="6"/>
      <c r="BS166" s="6"/>
      <c r="BT166" s="128"/>
      <c r="BU166" s="6"/>
      <c r="BV166" s="6"/>
      <c r="BW166" s="6"/>
      <c r="BX166" s="6"/>
      <c r="BY166" s="6"/>
      <c r="BZ166" s="6"/>
      <c r="CA166" s="6"/>
      <c r="CB166" s="6"/>
      <c r="CC166" s="6"/>
      <c r="CD166" s="6"/>
      <c r="CE166" s="6"/>
      <c r="CF166" s="6"/>
      <c r="CG166" s="6"/>
      <c r="CH166" s="6"/>
      <c r="CI166" s="6"/>
      <c r="CJ166" s="6"/>
      <c r="CK166" s="6"/>
      <c r="CL166" s="6"/>
      <c r="CM166" s="6"/>
      <c r="CN166" s="6"/>
    </row>
    <row r="167" spans="2:92" x14ac:dyDescent="0.25">
      <c r="B167" s="66" t="s">
        <v>293</v>
      </c>
      <c r="C167" s="66" t="s">
        <v>309</v>
      </c>
      <c r="D167" s="100">
        <f>RENOVACALC_BIODIESEL!E192*1000</f>
        <v>0</v>
      </c>
      <c r="E167" s="129">
        <f>IFERROR(D167/((RENOVACALC_BIODIESEL!$E$153+RENOVACALC_BIODIESEL!$E$157+RENOVACALC_BIODIESEL!$E$162+RENOVACALC_BIODIESEL!$E$166+RENOVACALC_BIODIESEL!$E$170+RENOVACALC_BIODIESEL!$E$174+RENOVACALC_BIODIESEL!$E$177+RENOVACALC_BIODIESEL!$E$180)),0)</f>
        <v>0</v>
      </c>
      <c r="F167" s="105">
        <f>E167*_DADOSAUXILIARES!$H$166</f>
        <v>0</v>
      </c>
      <c r="G167" s="82"/>
      <c r="H167" s="79">
        <f t="shared" si="12"/>
        <v>0</v>
      </c>
      <c r="BP167" s="126"/>
      <c r="BQ167" s="6"/>
      <c r="BR167" s="6"/>
      <c r="BS167" s="6"/>
      <c r="BT167" s="128"/>
      <c r="BU167" s="6"/>
      <c r="BV167" s="6"/>
      <c r="BW167" s="6"/>
      <c r="BX167" s="6"/>
      <c r="BY167" s="6"/>
      <c r="BZ167" s="6"/>
      <c r="CA167" s="6"/>
      <c r="CB167" s="6"/>
      <c r="CC167" s="6"/>
      <c r="CD167" s="6"/>
      <c r="CE167" s="6"/>
      <c r="CF167" s="6"/>
      <c r="CG167" s="6"/>
      <c r="CH167" s="6"/>
      <c r="CI167" s="6"/>
      <c r="CJ167" s="6"/>
      <c r="CK167" s="6"/>
      <c r="CL167" s="6"/>
      <c r="CM167" s="6"/>
      <c r="CN167" s="6"/>
    </row>
    <row r="168" spans="2:92" x14ac:dyDescent="0.25">
      <c r="B168" s="66" t="s">
        <v>294</v>
      </c>
      <c r="C168" s="66" t="s">
        <v>309</v>
      </c>
      <c r="D168" s="100">
        <f>RENOVACALC_BIODIESEL!E193*1000</f>
        <v>0</v>
      </c>
      <c r="E168" s="129">
        <f>IFERROR(D168/((RENOVACALC_BIODIESEL!$E$153+RENOVACALC_BIODIESEL!$E$157+RENOVACALC_BIODIESEL!$E$162+RENOVACALC_BIODIESEL!$E$166+RENOVACALC_BIODIESEL!$E$170+RENOVACALC_BIODIESEL!$E$174+RENOVACALC_BIODIESEL!$E$177+RENOVACALC_BIODIESEL!$E$180)),0)</f>
        <v>0</v>
      </c>
      <c r="F168" s="105">
        <f>E168*_DADOSAUXILIARES!$H$135</f>
        <v>0</v>
      </c>
      <c r="G168" s="82"/>
      <c r="H168" s="79">
        <f t="shared" si="12"/>
        <v>0</v>
      </c>
      <c r="BP168" s="126"/>
      <c r="BQ168" s="6"/>
      <c r="BR168" s="6"/>
      <c r="BS168" s="6"/>
      <c r="BT168" s="128"/>
      <c r="BU168" s="6"/>
      <c r="BV168" s="6"/>
      <c r="BW168" s="6"/>
      <c r="BX168" s="6"/>
      <c r="BY168" s="6"/>
      <c r="BZ168" s="6"/>
      <c r="CA168" s="6"/>
      <c r="CB168" s="6"/>
      <c r="CC168" s="6"/>
      <c r="CD168" s="6"/>
      <c r="CE168" s="6"/>
      <c r="CF168" s="6"/>
      <c r="CG168" s="6"/>
      <c r="CH168" s="6"/>
      <c r="CI168" s="6"/>
      <c r="CJ168" s="6"/>
      <c r="CK168" s="6"/>
      <c r="CL168" s="6"/>
      <c r="CM168" s="6"/>
      <c r="CN168" s="6"/>
    </row>
    <row r="169" spans="2:92" x14ac:dyDescent="0.25">
      <c r="B169" s="34" t="s">
        <v>222</v>
      </c>
      <c r="C169" s="34" t="s">
        <v>346</v>
      </c>
      <c r="D169" s="100">
        <f>RENOVACALC_BIODIESEL!E196*1000</f>
        <v>0</v>
      </c>
      <c r="E169" s="129">
        <f>IFERROR(D169/((RENOVACALC_BIODIESEL!$E$153+RENOVACALC_BIODIESEL!$E$157+RENOVACALC_BIODIESEL!$E$162+RENOVACALC_BIODIESEL!$E$166+RENOVACALC_BIODIESEL!$E$170+RENOVACALC_BIODIESEL!$E$174+RENOVACALC_BIODIESEL!$E$177+RENOVACALC_BIODIESEL!$E$180)),0)</f>
        <v>0</v>
      </c>
      <c r="F169" s="105">
        <f>E169*_DADOSAUXILIARES!$H$152</f>
        <v>0</v>
      </c>
      <c r="G169" s="82"/>
      <c r="H169" s="79">
        <f t="shared" si="12"/>
        <v>0</v>
      </c>
      <c r="BP169" s="126"/>
      <c r="BQ169" s="6"/>
      <c r="BR169" s="6"/>
      <c r="BS169" s="6"/>
      <c r="BT169" s="128"/>
      <c r="BU169" s="6"/>
      <c r="BV169" s="6"/>
      <c r="BW169" s="6"/>
      <c r="BX169" s="6"/>
      <c r="BY169" s="6"/>
      <c r="BZ169" s="6"/>
      <c r="CA169" s="6"/>
      <c r="CB169" s="6"/>
      <c r="CC169" s="6"/>
      <c r="CD169" s="6"/>
      <c r="CE169" s="6"/>
      <c r="CF169" s="6"/>
      <c r="CG169" s="6"/>
      <c r="CH169" s="6"/>
      <c r="CI169" s="6"/>
      <c r="CJ169" s="6"/>
      <c r="CK169" s="6"/>
      <c r="CL169" s="6"/>
      <c r="CM169" s="6"/>
      <c r="CN169" s="6"/>
    </row>
    <row r="170" spans="2:92" x14ac:dyDescent="0.25">
      <c r="B170" s="34" t="s">
        <v>224</v>
      </c>
      <c r="C170" s="34" t="s">
        <v>346</v>
      </c>
      <c r="D170" s="100">
        <f>RENOVACALC_BIODIESEL!E197*1000</f>
        <v>0</v>
      </c>
      <c r="E170" s="129">
        <f>IFERROR(D170/((RENOVACALC_BIODIESEL!$E$153+RENOVACALC_BIODIESEL!$E$157+RENOVACALC_BIODIESEL!$E$162+RENOVACALC_BIODIESEL!$E$166+RENOVACALC_BIODIESEL!$E$170+RENOVACALC_BIODIESEL!$E$174+RENOVACALC_BIODIESEL!$E$177+RENOVACALC_BIODIESEL!$E$180)),0)</f>
        <v>0</v>
      </c>
      <c r="F170" s="105">
        <f>E170*_DADOSAUXILIARES!$H$153</f>
        <v>0</v>
      </c>
      <c r="G170" s="82"/>
      <c r="H170" s="79">
        <f t="shared" si="12"/>
        <v>0</v>
      </c>
      <c r="BP170" s="126"/>
      <c r="BQ170" s="6"/>
      <c r="BR170" s="6"/>
      <c r="BS170" s="6"/>
      <c r="BT170" s="128"/>
      <c r="BU170" s="6"/>
      <c r="BV170" s="6"/>
      <c r="BW170" s="6"/>
      <c r="BX170" s="6"/>
      <c r="BY170" s="6"/>
      <c r="BZ170" s="6"/>
      <c r="CA170" s="6"/>
      <c r="CB170" s="6"/>
      <c r="CC170" s="6"/>
      <c r="CD170" s="6"/>
      <c r="CE170" s="6"/>
      <c r="CF170" s="6"/>
      <c r="CG170" s="6"/>
      <c r="CH170" s="6"/>
      <c r="CI170" s="6"/>
      <c r="CJ170" s="6"/>
      <c r="CK170" s="6"/>
      <c r="CL170" s="6"/>
      <c r="CM170" s="6"/>
      <c r="CN170" s="6"/>
    </row>
    <row r="171" spans="2:92" x14ac:dyDescent="0.25">
      <c r="B171" s="34" t="s">
        <v>225</v>
      </c>
      <c r="C171" s="34" t="s">
        <v>346</v>
      </c>
      <c r="D171" s="100">
        <f>RENOVACALC_BIODIESEL!E198*1000</f>
        <v>0</v>
      </c>
      <c r="E171" s="129">
        <f>IFERROR(D171/((RENOVACALC_BIODIESEL!$E$153+RENOVACALC_BIODIESEL!$E$157+RENOVACALC_BIODIESEL!$E$162+RENOVACALC_BIODIESEL!$E$166+RENOVACALC_BIODIESEL!$E$170+RENOVACALC_BIODIESEL!$E$174+RENOVACALC_BIODIESEL!$E$177+RENOVACALC_BIODIESEL!$E$180)),0)</f>
        <v>0</v>
      </c>
      <c r="F171" s="105">
        <f>E171*_DADOSAUXILIARES!$H$154</f>
        <v>0</v>
      </c>
      <c r="G171" s="82"/>
      <c r="H171" s="79">
        <f t="shared" si="12"/>
        <v>0</v>
      </c>
      <c r="BP171" s="126"/>
      <c r="BQ171" s="6"/>
      <c r="BR171" s="6"/>
      <c r="BS171" s="6"/>
      <c r="BT171" s="128"/>
      <c r="BU171" s="6"/>
      <c r="BV171" s="6"/>
      <c r="BW171" s="6"/>
      <c r="BX171" s="6"/>
      <c r="BY171" s="6"/>
      <c r="BZ171" s="6"/>
      <c r="CA171" s="6"/>
      <c r="CB171" s="6"/>
      <c r="CC171" s="6"/>
      <c r="CD171" s="6"/>
      <c r="CE171" s="6"/>
      <c r="CF171" s="6"/>
      <c r="CG171" s="6"/>
      <c r="CH171" s="6"/>
      <c r="CI171" s="6"/>
      <c r="CJ171" s="6"/>
      <c r="CK171" s="6"/>
      <c r="CL171" s="6"/>
      <c r="CM171" s="6"/>
      <c r="CN171" s="6"/>
    </row>
    <row r="172" spans="2:92" x14ac:dyDescent="0.25">
      <c r="B172" s="34" t="s">
        <v>226</v>
      </c>
      <c r="C172" s="34" t="s">
        <v>346</v>
      </c>
      <c r="D172" s="100">
        <f>RENOVACALC_BIODIESEL!E199*1000</f>
        <v>0</v>
      </c>
      <c r="E172" s="129">
        <f>IFERROR(D172/((RENOVACALC_BIODIESEL!$E$153+RENOVACALC_BIODIESEL!$E$157+RENOVACALC_BIODIESEL!$E$162+RENOVACALC_BIODIESEL!$E$166+RENOVACALC_BIODIESEL!$E$170+RENOVACALC_BIODIESEL!$E$174+RENOVACALC_BIODIESEL!$E$177+RENOVACALC_BIODIESEL!$E$180)),0)</f>
        <v>0</v>
      </c>
      <c r="F172" s="105">
        <f>E172*_DADOSAUXILIARES!$H$155</f>
        <v>0</v>
      </c>
      <c r="G172" s="82"/>
      <c r="H172" s="79">
        <f t="shared" si="12"/>
        <v>0</v>
      </c>
      <c r="BP172" s="12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row>
    <row r="173" spans="2:92" x14ac:dyDescent="0.25">
      <c r="B173" s="34" t="s">
        <v>227</v>
      </c>
      <c r="C173" s="34" t="s">
        <v>346</v>
      </c>
      <c r="D173" s="100">
        <f>RENOVACALC_BIODIESEL!E200*1000</f>
        <v>0</v>
      </c>
      <c r="E173" s="129">
        <f>IFERROR(D173/((RENOVACALC_BIODIESEL!$E$153+RENOVACALC_BIODIESEL!$E$157+RENOVACALC_BIODIESEL!$E$162+RENOVACALC_BIODIESEL!$E$166+RENOVACALC_BIODIESEL!$E$170+RENOVACALC_BIODIESEL!$E$174+RENOVACALC_BIODIESEL!$E$177+RENOVACALC_BIODIESEL!$E$180)),0)</f>
        <v>0</v>
      </c>
      <c r="F173" s="105">
        <f>E173*_DADOSAUXILIARES!$H$156</f>
        <v>0</v>
      </c>
      <c r="G173" s="82"/>
      <c r="H173" s="79">
        <f t="shared" si="12"/>
        <v>0</v>
      </c>
      <c r="BP173" s="12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row>
    <row r="174" spans="2:92" x14ac:dyDescent="0.25">
      <c r="B174" s="34" t="s">
        <v>342</v>
      </c>
      <c r="C174" s="34" t="s">
        <v>309</v>
      </c>
      <c r="D174" s="100">
        <f>((RENOVACALC_BIODIESEL!E201*(1-0.1)+RENOVACALC_BIODIESEL!$E$202*(1-0.11)+RENOVACALC_BIODIESEL!$E$203*(1-0.12)+RENOVACALC_BIODIESEL!$E$204*(1-RENOVACALC_BIODIESEL!$H$204)+RENOVACALC_BIODIESEL!$E$205*(1-RENOVACALC_BIODIESEL!$H$205)+RENOVACALC_BIODIESEL!$E$206*(1-RENOVACALC_BIODIESEL!$H$206)+RENOVACALC_BIODIESEL!$E$207*(1-RENOVACALC_BIODIESEL!$H$207)+RENOVACALC_BIODIESEL!$E$208*(1-1))*(_DADOSAUXILIARES!$D$26))*1000</f>
        <v>0</v>
      </c>
      <c r="E174" s="129">
        <f>IFERROR(D174/((RENOVACALC_BIODIESEL!$E$153+RENOVACALC_BIODIESEL!$E$157+RENOVACALC_BIODIESEL!$E$162+RENOVACALC_BIODIESEL!$E$166+RENOVACALC_BIODIESEL!$E$170+RENOVACALC_BIODIESEL!$E$174+RENOVACALC_BIODIESEL!$E$177+RENOVACALC_BIODIESEL!$E$180)),0)</f>
        <v>0</v>
      </c>
      <c r="F174" s="105">
        <f>E174*_DADOSAUXILIARES!$H$161</f>
        <v>0</v>
      </c>
      <c r="G174" s="82"/>
      <c r="H174" s="79">
        <f t="shared" si="12"/>
        <v>0</v>
      </c>
      <c r="BP174" s="12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row>
    <row r="175" spans="2:92" x14ac:dyDescent="0.25">
      <c r="B175" s="34" t="s">
        <v>343</v>
      </c>
      <c r="C175" s="34" t="s">
        <v>309</v>
      </c>
      <c r="D175" s="100">
        <f>((RENOVACALC_BIODIESEL!E201*(0.1)+RENOVACALC_BIODIESEL!$E$202*(0.11)+RENOVACALC_BIODIESEL!$E$203*(0.12)+RENOVACALC_BIODIESEL!$E$204*(RENOVACALC_BIODIESEL!$H$204)+RENOVACALC_BIODIESEL!$E$205*(RENOVACALC_BIODIESEL!$H$205)+RENOVACALC_BIODIESEL!$E$206*(RENOVACALC_BIODIESEL!$H$206)+RENOVACALC_BIODIESEL!$E$207*(RENOVACALC_BIODIESEL!$H$207)+RENOVACALC_BIODIESEL!$E$208*(1))*(_DADOSAUXILIARES!$D$16))*1000</f>
        <v>0</v>
      </c>
      <c r="E175" s="129">
        <f>IFERROR(D175/((RENOVACALC_BIODIESEL!$E$153+RENOVACALC_BIODIESEL!$E$157+RENOVACALC_BIODIESEL!$E$162+RENOVACALC_BIODIESEL!$E$166+RENOVACALC_BIODIESEL!$E$170+RENOVACALC_BIODIESEL!$E$174+RENOVACALC_BIODIESEL!$E$177+RENOVACALC_BIODIESEL!$E$180)),0)</f>
        <v>0</v>
      </c>
      <c r="F175" s="105">
        <f>E175*_DADOSAUXILIARES!$H$162</f>
        <v>0</v>
      </c>
      <c r="G175" s="82"/>
      <c r="H175" s="79">
        <f t="shared" si="12"/>
        <v>0</v>
      </c>
      <c r="BP175" s="12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row>
    <row r="176" spans="2:92" x14ac:dyDescent="0.25">
      <c r="B176" s="34" t="s">
        <v>390</v>
      </c>
      <c r="C176" s="34" t="s">
        <v>309</v>
      </c>
      <c r="D176" s="100">
        <f>RENOVACALC_BIODIESEL!E209*1000*_DADOSAUXILIARES!$D$30</f>
        <v>0</v>
      </c>
      <c r="E176" s="129">
        <f>IFERROR(D176/((RENOVACALC_BIODIESEL!$E$153+RENOVACALC_BIODIESEL!$E$157+RENOVACALC_BIODIESEL!$E$162+RENOVACALC_BIODIESEL!$E$166+RENOVACALC_BIODIESEL!$E$170+RENOVACALC_BIODIESEL!$E$174+RENOVACALC_BIODIESEL!$E$177+RENOVACALC_BIODIESEL!$E$180)),0)</f>
        <v>0</v>
      </c>
      <c r="F176" s="105">
        <f>E176*_DADOSAUXILIARES!$H$171</f>
        <v>0</v>
      </c>
      <c r="G176" s="82"/>
      <c r="H176" s="79">
        <f t="shared" si="12"/>
        <v>0</v>
      </c>
      <c r="BP176" s="12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row>
    <row r="177" spans="2:92" x14ac:dyDescent="0.25">
      <c r="B177" s="66" t="s">
        <v>246</v>
      </c>
      <c r="C177" s="34" t="s">
        <v>345</v>
      </c>
      <c r="D177" s="100">
        <f>RENOVACALC_BIODIESEL!E210</f>
        <v>0</v>
      </c>
      <c r="E177" s="129">
        <f>IFERROR(D177/((RENOVACALC_BIODIESEL!$E$153+RENOVACALC_BIODIESEL!$E$157+RENOVACALC_BIODIESEL!$E$162+RENOVACALC_BIODIESEL!$E$166+RENOVACALC_BIODIESEL!$E$170+RENOVACALC_BIODIESEL!$E$174+RENOVACALC_BIODIESEL!$E$177+RENOVACALC_BIODIESEL!$E$180)),0)</f>
        <v>0</v>
      </c>
      <c r="F177" s="105">
        <f>E177*RENOVACALC_BIODIESEL!H210*_DADOSAUXILIARES!$H$170</f>
        <v>0</v>
      </c>
      <c r="G177" s="82"/>
      <c r="H177" s="79">
        <f t="shared" si="12"/>
        <v>0</v>
      </c>
      <c r="BP177" s="12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row>
    <row r="178" spans="2:92" x14ac:dyDescent="0.25">
      <c r="B178" s="34" t="s">
        <v>251</v>
      </c>
      <c r="C178" s="34" t="s">
        <v>345</v>
      </c>
      <c r="D178" s="100">
        <f>RENOVACALC_BIODIESEL!E212</f>
        <v>0</v>
      </c>
      <c r="E178" s="129">
        <f>IFERROR(D178/((RENOVACALC_BIODIESEL!$E$153+RENOVACALC_BIODIESEL!$E$157+RENOVACALC_BIODIESEL!$E$162+RENOVACALC_BIODIESEL!$E$166+RENOVACALC_BIODIESEL!$E$170+RENOVACALC_BIODIESEL!$E$174+RENOVACALC_BIODIESEL!$E$177+RENOVACALC_BIODIESEL!$E$180)),0)</f>
        <v>0</v>
      </c>
      <c r="F178" s="105">
        <f>E178*_DADOSAUXILIARES!$H$160</f>
        <v>0</v>
      </c>
      <c r="G178" s="82"/>
      <c r="H178" s="79">
        <f t="shared" si="12"/>
        <v>0</v>
      </c>
      <c r="BP178" s="12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row>
    <row r="179" spans="2:92" ht="18" x14ac:dyDescent="0.25">
      <c r="B179" s="34" t="s">
        <v>252</v>
      </c>
      <c r="C179" s="34" t="s">
        <v>391</v>
      </c>
      <c r="D179" s="100">
        <f>RENOVACALC_BIODIESEL!$E$214*(1-RENOVACALC_BIODIESEL!$E$215)*1000</f>
        <v>0</v>
      </c>
      <c r="E179" s="129">
        <f>IFERROR(D179/((RENOVACALC_BIODIESEL!$E$153+RENOVACALC_BIODIESEL!$E$157+RENOVACALC_BIODIESEL!$E$162+RENOVACALC_BIODIESEL!$E$166+RENOVACALC_BIODIESEL!$E$170+RENOVACALC_BIODIESEL!$E$174+RENOVACALC_BIODIESEL!$E$177+RENOVACALC_BIODIESEL!$E$180)),0)</f>
        <v>0</v>
      </c>
      <c r="F179" s="105">
        <f>E179*_DADOSAUXILIARES!$H$168</f>
        <v>0</v>
      </c>
      <c r="G179" s="82"/>
      <c r="H179" s="79">
        <f t="shared" si="12"/>
        <v>0</v>
      </c>
      <c r="BP179" s="12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row>
    <row r="180" spans="2:92" x14ac:dyDescent="0.25">
      <c r="B180" s="1034" t="s">
        <v>392</v>
      </c>
      <c r="C180" s="1034" t="s">
        <v>387</v>
      </c>
      <c r="D180" s="1040">
        <f>(RENOVACALC_BIODIESEL!E214*RENOVACALC_BIODIESEL!$E$216)</f>
        <v>0</v>
      </c>
      <c r="E180" s="1035">
        <f>IFERROR(D180/((RENOVACALC_BIODIESEL!$E$153+RENOVACALC_BIODIESEL!$E$157+RENOVACALC_BIODIESEL!$E$162+RENOVACALC_BIODIESEL!$E$166+RENOVACALC_BIODIESEL!$E$170+RENOVACALC_BIODIESEL!$E$174+RENOVACALC_BIODIESEL!$E$177+RENOVACALC_BIODIESEL!$E$180)),0)</f>
        <v>0</v>
      </c>
      <c r="F180" s="105">
        <f>E180*_DADOSAUXILIARES!$H$176</f>
        <v>0</v>
      </c>
      <c r="G180" s="106"/>
      <c r="H180" s="79">
        <f t="shared" si="12"/>
        <v>0</v>
      </c>
      <c r="BP180" s="12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row>
    <row r="181" spans="2:92" ht="18" x14ac:dyDescent="0.25">
      <c r="B181" s="66" t="s">
        <v>393</v>
      </c>
      <c r="C181" s="66" t="s">
        <v>391</v>
      </c>
      <c r="D181" s="100">
        <f>RENOVACALC_BIODIESEL!$E$218*(1-RENOVACALC_BIODIESEL!$E$219)*1000</f>
        <v>0</v>
      </c>
      <c r="E181" s="129">
        <f>IFERROR(D181/((RENOVACALC_BIODIESEL!$E$153+RENOVACALC_BIODIESEL!$E$157+RENOVACALC_BIODIESEL!$E$162+RENOVACALC_BIODIESEL!$E$166+RENOVACALC_BIODIESEL!$E$170+RENOVACALC_BIODIESEL!$E$174+RENOVACALC_BIODIESEL!$E$177+RENOVACALC_BIODIESEL!$E$180)),0)</f>
        <v>0</v>
      </c>
      <c r="F181" s="105">
        <f>E181*_DADOSAUXILIARES!$H$169</f>
        <v>0</v>
      </c>
      <c r="G181" s="106"/>
      <c r="H181" s="79">
        <f t="shared" si="12"/>
        <v>0</v>
      </c>
      <c r="BP181" s="12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row>
    <row r="182" spans="2:92" x14ac:dyDescent="0.25">
      <c r="B182" s="1034" t="s">
        <v>394</v>
      </c>
      <c r="C182" s="1034" t="s">
        <v>387</v>
      </c>
      <c r="D182" s="1040">
        <f>(RENOVACALC_BIODIESEL!E218*RENOVACALC_BIODIESEL!$E$220)</f>
        <v>0</v>
      </c>
      <c r="E182" s="1035">
        <f>IFERROR(D182/((RENOVACALC_BIODIESEL!$E$153+RENOVACALC_BIODIESEL!$E$157+RENOVACALC_BIODIESEL!$E$162+RENOVACALC_BIODIESEL!$E$166+RENOVACALC_BIODIESEL!$E$170+RENOVACALC_BIODIESEL!$E$174+RENOVACALC_BIODIESEL!$E$177+RENOVACALC_BIODIESEL!$E$180)),0)</f>
        <v>0</v>
      </c>
      <c r="F182" s="105">
        <f>E182*_DADOSAUXILIARES!$H$176</f>
        <v>0</v>
      </c>
      <c r="G182" s="106"/>
      <c r="H182" s="79">
        <f t="shared" si="12"/>
        <v>0</v>
      </c>
      <c r="BP182" s="12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row>
    <row r="183" spans="2:92" ht="18" x14ac:dyDescent="0.25">
      <c r="B183" s="66" t="s">
        <v>256</v>
      </c>
      <c r="C183" s="66" t="s">
        <v>391</v>
      </c>
      <c r="D183" s="100">
        <f>RENOVACALC_BIODIESEL!$E$222*(1-RENOVACALC_BIODIESEL!$E$223)*1000</f>
        <v>0</v>
      </c>
      <c r="E183" s="129">
        <f>IFERROR(D183/((RENOVACALC_BIODIESEL!$E$153+RENOVACALC_BIODIESEL!$E$157+RENOVACALC_BIODIESEL!$E$162+RENOVACALC_BIODIESEL!$E$166+RENOVACALC_BIODIESEL!$E$170+RENOVACALC_BIODIESEL!$E$174+RENOVACALC_BIODIESEL!$E$177+RENOVACALC_BIODIESEL!$E$180)),0)</f>
        <v>0</v>
      </c>
      <c r="F183" s="110">
        <v>0</v>
      </c>
      <c r="G183" s="112"/>
      <c r="H183" s="79">
        <f t="shared" si="12"/>
        <v>0</v>
      </c>
      <c r="BP183" s="12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row>
    <row r="184" spans="2:92" x14ac:dyDescent="0.25">
      <c r="B184" s="1034" t="s">
        <v>395</v>
      </c>
      <c r="C184" s="1034" t="s">
        <v>387</v>
      </c>
      <c r="D184" s="1040">
        <f>(RENOVACALC_BIODIESEL!E222*RENOVACALC_BIODIESEL!$E$224)</f>
        <v>0</v>
      </c>
      <c r="E184" s="1035">
        <f>IFERROR(D184/((RENOVACALC_BIODIESEL!$E$153+RENOVACALC_BIODIESEL!$E$157+RENOVACALC_BIODIESEL!$E$162+RENOVACALC_BIODIESEL!$E$166+RENOVACALC_BIODIESEL!$E$170+RENOVACALC_BIODIESEL!$E$174+RENOVACALC_BIODIESEL!$E$177+RENOVACALC_BIODIESEL!$E$180)),0)</f>
        <v>0</v>
      </c>
      <c r="F184" s="105">
        <f>E184*_DADOSAUXILIARES!$H$176</f>
        <v>0</v>
      </c>
      <c r="G184" s="106"/>
      <c r="H184" s="79">
        <f t="shared" si="12"/>
        <v>0</v>
      </c>
      <c r="BP184" s="12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row>
    <row r="185" spans="2:92" ht="18" x14ac:dyDescent="0.25">
      <c r="B185" s="66" t="s">
        <v>396</v>
      </c>
      <c r="C185" s="66" t="s">
        <v>391</v>
      </c>
      <c r="D185" s="100">
        <f>RENOVACALC_BIODIESEL!$E$226*(1-RENOVACALC_BIODIESEL!$E$227)*1000</f>
        <v>0</v>
      </c>
      <c r="E185" s="129">
        <f>IFERROR(D185/((RENOVACALC_BIODIESEL!$E$153+RENOVACALC_BIODIESEL!$E$157+RENOVACALC_BIODIESEL!$E$162+RENOVACALC_BIODIESEL!$E$166+RENOVACALC_BIODIESEL!$E$170+RENOVACALC_BIODIESEL!$E$174+RENOVACALC_BIODIESEL!$E$177+RENOVACALC_BIODIESEL!$E$180)),0)</f>
        <v>0</v>
      </c>
      <c r="F185" s="110">
        <v>0</v>
      </c>
      <c r="G185" s="112"/>
      <c r="H185" s="79">
        <f t="shared" si="12"/>
        <v>0</v>
      </c>
      <c r="BP185" s="12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row>
    <row r="186" spans="2:92" x14ac:dyDescent="0.25">
      <c r="B186" s="1034" t="s">
        <v>397</v>
      </c>
      <c r="C186" s="1034" t="s">
        <v>387</v>
      </c>
      <c r="D186" s="1040">
        <f>(RENOVACALC_BIODIESEL!E226*RENOVACALC_BIODIESEL!$E$228)</f>
        <v>0</v>
      </c>
      <c r="E186" s="1035">
        <f>IFERROR(D186/((RENOVACALC_BIODIESEL!$E$153+RENOVACALC_BIODIESEL!$E$157+RENOVACALC_BIODIESEL!$E$162+RENOVACALC_BIODIESEL!$E$166+RENOVACALC_BIODIESEL!$E$170+RENOVACALC_BIODIESEL!$E$174+RENOVACALC_BIODIESEL!$E$177+RENOVACALC_BIODIESEL!$E$180)),0)</f>
        <v>0</v>
      </c>
      <c r="F186" s="105">
        <f>E186*_DADOSAUXILIARES!$H$176</f>
        <v>0</v>
      </c>
      <c r="G186" s="106"/>
      <c r="H186" s="79">
        <f t="shared" si="12"/>
        <v>0</v>
      </c>
      <c r="BP186" s="12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row>
    <row r="187" spans="2:92" ht="18" x14ac:dyDescent="0.25">
      <c r="B187" s="66" t="s">
        <v>398</v>
      </c>
      <c r="C187" s="66" t="s">
        <v>391</v>
      </c>
      <c r="D187" s="100">
        <f>RENOVACALC_BIODIESEL!$E$230*(1-RENOVACALC_BIODIESEL!$E$231)*1000</f>
        <v>0</v>
      </c>
      <c r="E187" s="129">
        <f>IFERROR(D187/((RENOVACALC_BIODIESEL!$E$153+RENOVACALC_BIODIESEL!$E$157+RENOVACALC_BIODIESEL!$E$162+RENOVACALC_BIODIESEL!$E$166+RENOVACALC_BIODIESEL!$E$170+RENOVACALC_BIODIESEL!$E$174+RENOVACALC_BIODIESEL!$E$177+RENOVACALC_BIODIESEL!$E$180)),0)</f>
        <v>0</v>
      </c>
      <c r="F187" s="105">
        <f>E187*_DADOSAUXILIARES!$H$116</f>
        <v>0</v>
      </c>
      <c r="G187" s="106"/>
      <c r="H187" s="79">
        <f t="shared" si="12"/>
        <v>0</v>
      </c>
    </row>
    <row r="188" spans="2:92" x14ac:dyDescent="0.25">
      <c r="B188" s="1034" t="s">
        <v>399</v>
      </c>
      <c r="C188" s="1034" t="s">
        <v>387</v>
      </c>
      <c r="D188" s="1040">
        <f>(RENOVACALC_BIODIESEL!E230*RENOVACALC_BIODIESEL!$E$232)</f>
        <v>0</v>
      </c>
      <c r="E188" s="1035">
        <f>IFERROR(D188/((RENOVACALC_BIODIESEL!$E$153+RENOVACALC_BIODIESEL!$E$157+RENOVACALC_BIODIESEL!$E$162+RENOVACALC_BIODIESEL!$E$166+RENOVACALC_BIODIESEL!$E$170+RENOVACALC_BIODIESEL!$E$174+RENOVACALC_BIODIESEL!$E$177+RENOVACALC_BIODIESEL!$E$180)),0)</f>
        <v>0</v>
      </c>
      <c r="F188" s="105">
        <f>E188*_DADOSAUXILIARES!$H$176</f>
        <v>0</v>
      </c>
      <c r="G188" s="106"/>
      <c r="H188" s="79">
        <f t="shared" si="12"/>
        <v>0</v>
      </c>
    </row>
    <row r="189" spans="2:92" ht="18" x14ac:dyDescent="0.25">
      <c r="B189" s="113" t="s">
        <v>347</v>
      </c>
      <c r="C189" s="1048" t="s">
        <v>368</v>
      </c>
      <c r="D189" s="103"/>
      <c r="E189" s="466"/>
      <c r="F189" s="138" t="s">
        <v>417</v>
      </c>
      <c r="G189" s="78"/>
      <c r="H189" s="79">
        <f t="shared" si="12"/>
        <v>0</v>
      </c>
    </row>
    <row r="190" spans="2:92" x14ac:dyDescent="0.25">
      <c r="B190" s="66" t="s">
        <v>353</v>
      </c>
      <c r="C190" s="66" t="s">
        <v>309</v>
      </c>
      <c r="D190" s="91"/>
      <c r="E190" s="105"/>
      <c r="F190" s="105">
        <f>E174*_FEQUEIMACOMB!$I$48</f>
        <v>0</v>
      </c>
      <c r="G190" s="82"/>
      <c r="H190" s="79">
        <f t="shared" si="12"/>
        <v>0</v>
      </c>
    </row>
    <row r="191" spans="2:92" x14ac:dyDescent="0.25">
      <c r="B191" s="66" t="s">
        <v>354</v>
      </c>
      <c r="C191" s="66" t="s">
        <v>309</v>
      </c>
      <c r="D191" s="91"/>
      <c r="E191" s="105"/>
      <c r="F191" s="105">
        <f>E175*_FEQUEIMACOMB!$I$50</f>
        <v>0</v>
      </c>
      <c r="G191" s="82"/>
      <c r="H191" s="79">
        <f t="shared" si="12"/>
        <v>0</v>
      </c>
    </row>
    <row r="192" spans="2:92" x14ac:dyDescent="0.25">
      <c r="B192" s="66" t="s">
        <v>400</v>
      </c>
      <c r="C192" s="66" t="s">
        <v>309</v>
      </c>
      <c r="D192" s="91"/>
      <c r="E192" s="105"/>
      <c r="F192" s="105">
        <f>E176*_FEQUEIMACOMB!$I$53</f>
        <v>0</v>
      </c>
      <c r="G192" s="82"/>
      <c r="H192" s="79">
        <f t="shared" si="12"/>
        <v>0</v>
      </c>
    </row>
    <row r="193" spans="2:8" x14ac:dyDescent="0.25">
      <c r="B193" s="446" t="s">
        <v>401</v>
      </c>
      <c r="C193" s="447" t="s">
        <v>369</v>
      </c>
      <c r="D193" s="91"/>
      <c r="E193" s="105"/>
      <c r="F193" s="360">
        <f>E177*RENOVACALC_BIODIESEL!H210*_FEQUEIMACOMB!$I$41</f>
        <v>0</v>
      </c>
      <c r="G193" s="82"/>
      <c r="H193" s="79">
        <f t="shared" si="12"/>
        <v>0</v>
      </c>
    </row>
    <row r="194" spans="2:8" x14ac:dyDescent="0.25">
      <c r="B194" s="446" t="s">
        <v>402</v>
      </c>
      <c r="C194" s="447" t="s">
        <v>369</v>
      </c>
      <c r="D194" s="91"/>
      <c r="E194" s="105"/>
      <c r="F194" s="892">
        <f>IF(RENOVACALC_BIODIESEL!E211=0,0,(RENOVACALC_BIODIESEL!E211*RENOVACALC_BIODIESEL!H211/((RENOVACALC_BIODIESEL!$E$153+RENOVACALC_BIODIESEL!$E$157+RENOVACALC_BIODIESEL!$E$162+RENOVACALC_BIODIESEL!$E$166+RENOVACALC_BIODIESEL!$E$170+RENOVACALC_BIODIESEL!$E$174+RENOVACALC_BIODIESEL!$E$177+RENOVACALC_BIODIESEL!$E$180)))*_FEQUEIMACOMB!$I$41)</f>
        <v>0</v>
      </c>
      <c r="G194" s="82"/>
      <c r="H194" s="79">
        <f t="shared" si="12"/>
        <v>0</v>
      </c>
    </row>
    <row r="195" spans="2:8" x14ac:dyDescent="0.25">
      <c r="B195" s="447" t="s">
        <v>403</v>
      </c>
      <c r="C195" s="447" t="s">
        <v>369</v>
      </c>
      <c r="D195" s="91"/>
      <c r="E195" s="105"/>
      <c r="F195" s="360">
        <f>E178*(_DADOSAUXILIARES!$F$33)*_FEQUEIMACOMB!$I$43</f>
        <v>0</v>
      </c>
      <c r="G195" s="82"/>
      <c r="H195" s="79">
        <f t="shared" si="12"/>
        <v>0</v>
      </c>
    </row>
    <row r="196" spans="2:8" x14ac:dyDescent="0.25">
      <c r="B196" s="66" t="s">
        <v>404</v>
      </c>
      <c r="C196" s="66" t="s">
        <v>309</v>
      </c>
      <c r="D196" s="91"/>
      <c r="E196" s="105"/>
      <c r="F196" s="105">
        <f>E185*_FEQUEIMACOMB!$I$36</f>
        <v>0</v>
      </c>
      <c r="G196" s="82"/>
      <c r="H196" s="79">
        <f t="shared" si="12"/>
        <v>0</v>
      </c>
    </row>
    <row r="197" spans="2:8" x14ac:dyDescent="0.25">
      <c r="B197" s="66" t="s">
        <v>405</v>
      </c>
      <c r="C197" s="66" t="s">
        <v>309</v>
      </c>
      <c r="D197" s="91"/>
      <c r="E197" s="105"/>
      <c r="F197" s="105">
        <f>E187*_FEQUEIMACOMB!$I$37</f>
        <v>0</v>
      </c>
      <c r="G197" s="82"/>
      <c r="H197" s="79">
        <f t="shared" si="12"/>
        <v>0</v>
      </c>
    </row>
    <row r="198" spans="2:8" x14ac:dyDescent="0.25">
      <c r="B198" s="66" t="s">
        <v>406</v>
      </c>
      <c r="C198" s="66" t="s">
        <v>309</v>
      </c>
      <c r="D198" s="91"/>
      <c r="E198" s="105"/>
      <c r="F198" s="105">
        <f>E179*_FEQUEIMACOMB!$I$38</f>
        <v>0</v>
      </c>
      <c r="G198" s="82"/>
      <c r="H198" s="79">
        <f t="shared" si="12"/>
        <v>0</v>
      </c>
    </row>
    <row r="199" spans="2:8" x14ac:dyDescent="0.25">
      <c r="B199" s="66" t="s">
        <v>407</v>
      </c>
      <c r="C199" s="66" t="s">
        <v>309</v>
      </c>
      <c r="D199" s="91"/>
      <c r="E199" s="105"/>
      <c r="F199" s="105">
        <f>E181*_FEQUEIMACOMB!$I$39</f>
        <v>0</v>
      </c>
      <c r="G199" s="82"/>
      <c r="H199" s="79">
        <f t="shared" si="12"/>
        <v>0</v>
      </c>
    </row>
    <row r="200" spans="2:8" x14ac:dyDescent="0.25">
      <c r="B200" s="66" t="s">
        <v>408</v>
      </c>
      <c r="C200" s="66" t="s">
        <v>309</v>
      </c>
      <c r="D200" s="91"/>
      <c r="E200" s="105"/>
      <c r="F200" s="105">
        <f>E183*_FEQUEIMACOMB!$I$40</f>
        <v>0</v>
      </c>
      <c r="G200" s="82"/>
      <c r="H200" s="79">
        <f t="shared" si="12"/>
        <v>0</v>
      </c>
    </row>
    <row r="201" spans="2:8" x14ac:dyDescent="0.25">
      <c r="H201" s="350"/>
    </row>
    <row r="202" spans="2:8" ht="18" x14ac:dyDescent="0.25">
      <c r="B202" s="95" t="s">
        <v>359</v>
      </c>
      <c r="C202" s="130" t="s">
        <v>430</v>
      </c>
      <c r="D202" s="96"/>
      <c r="E202" s="97"/>
      <c r="F202" s="98">
        <f>SUM(F190:F200)</f>
        <v>0</v>
      </c>
      <c r="G202" s="99"/>
      <c r="H202" s="353">
        <f>IFERROR((F202*$F$140)/$E$140,0)</f>
        <v>0</v>
      </c>
    </row>
    <row r="203" spans="2:8" s="5" customFormat="1" ht="18" x14ac:dyDescent="0.25">
      <c r="B203" s="95" t="s">
        <v>361</v>
      </c>
      <c r="C203" s="130" t="s">
        <v>430</v>
      </c>
      <c r="D203" s="96"/>
      <c r="E203" s="97"/>
      <c r="F203" s="98">
        <f>SUM(F145:F188)</f>
        <v>0</v>
      </c>
      <c r="G203" s="99"/>
      <c r="H203" s="353">
        <f>IFERROR((F203*$F$140)/$E$140,0)</f>
        <v>0</v>
      </c>
    </row>
    <row r="204" spans="2:8" s="5" customFormat="1" ht="18" x14ac:dyDescent="0.25">
      <c r="B204" s="95" t="s">
        <v>409</v>
      </c>
      <c r="C204" s="130" t="s">
        <v>430</v>
      </c>
      <c r="D204" s="96"/>
      <c r="E204" s="97"/>
      <c r="F204" s="98">
        <f>F203+F202</f>
        <v>0</v>
      </c>
      <c r="G204" s="99"/>
      <c r="H204" s="353">
        <f>IFERROR((F204*$F$140)/$E$140,0)</f>
        <v>0</v>
      </c>
    </row>
    <row r="205" spans="2:8" s="5" customFormat="1" ht="15" customHeight="1" x14ac:dyDescent="0.25">
      <c r="D205" s="131"/>
      <c r="H205" s="350"/>
    </row>
    <row r="206" spans="2:8" s="5" customFormat="1" ht="15" customHeight="1" x14ac:dyDescent="0.25">
      <c r="B206" s="95" t="s">
        <v>431</v>
      </c>
      <c r="C206" s="96" t="s">
        <v>432</v>
      </c>
      <c r="D206" s="96"/>
      <c r="E206" s="97"/>
      <c r="F206" s="98">
        <f>F204-(F145+F147+F149+F151+F153+F155+F157+F159)</f>
        <v>0</v>
      </c>
      <c r="G206" s="6"/>
      <c r="H206" s="353">
        <f>IF($E$140=0,0,(F206*$F$140)/$E$140)</f>
        <v>0</v>
      </c>
    </row>
    <row r="207" spans="2:8" s="5" customFormat="1" ht="15" customHeight="1" x14ac:dyDescent="0.25">
      <c r="H207" s="350"/>
    </row>
    <row r="208" spans="2:8" s="5" customFormat="1" ht="15" customHeight="1" x14ac:dyDescent="0.25">
      <c r="B208" s="1095" t="s">
        <v>433</v>
      </c>
      <c r="C208" s="1095"/>
      <c r="D208" s="1095"/>
      <c r="E208" s="1095"/>
      <c r="F208" s="1095"/>
      <c r="G208" s="3"/>
      <c r="H208" s="350"/>
    </row>
    <row r="209" spans="2:8" s="5" customFormat="1" ht="15" customHeight="1" x14ac:dyDescent="0.25">
      <c r="B209" s="1048" t="s">
        <v>434</v>
      </c>
      <c r="C209" s="1048"/>
      <c r="D209" s="1048"/>
      <c r="E209" s="1048"/>
      <c r="F209" s="1048"/>
      <c r="G209" s="71"/>
      <c r="H209" s="350"/>
    </row>
    <row r="210" spans="2:8" s="5" customFormat="1" ht="15" customHeight="1" x14ac:dyDescent="0.25">
      <c r="B210" s="132" t="s">
        <v>435</v>
      </c>
      <c r="C210" s="132" t="s">
        <v>368</v>
      </c>
      <c r="D210" s="132" t="s">
        <v>147</v>
      </c>
      <c r="E210" s="132"/>
      <c r="F210" s="132"/>
      <c r="G210" s="133"/>
      <c r="H210" s="350"/>
    </row>
    <row r="211" spans="2:8" s="5" customFormat="1" ht="15" customHeight="1" x14ac:dyDescent="0.25">
      <c r="B211" s="66" t="s">
        <v>436</v>
      </c>
      <c r="C211" s="130" t="s">
        <v>437</v>
      </c>
      <c r="D211" s="129">
        <f>$D$140*RENOVACALC_BIODIESEL!E237</f>
        <v>0</v>
      </c>
      <c r="E211" s="105"/>
      <c r="F211" s="105"/>
      <c r="G211" s="106"/>
      <c r="H211" s="350"/>
    </row>
    <row r="212" spans="2:8" s="5" customFormat="1" ht="15" customHeight="1" x14ac:dyDescent="0.25">
      <c r="B212" s="66" t="s">
        <v>438</v>
      </c>
      <c r="C212" s="34" t="s">
        <v>233</v>
      </c>
      <c r="D212" s="127">
        <f>_DADOSAUXILIARES!C205</f>
        <v>700</v>
      </c>
      <c r="E212" s="110"/>
      <c r="F212" s="110"/>
      <c r="G212" s="112"/>
      <c r="H212" s="350"/>
    </row>
    <row r="213" spans="2:8" s="5" customFormat="1" ht="15" customHeight="1" x14ac:dyDescent="0.25">
      <c r="B213" s="66" t="s">
        <v>439</v>
      </c>
      <c r="C213" s="130" t="s">
        <v>440</v>
      </c>
      <c r="D213" s="129">
        <f>D211/1000*D212</f>
        <v>0</v>
      </c>
      <c r="E213" s="105"/>
      <c r="F213" s="105"/>
      <c r="G213" s="106"/>
      <c r="H213" s="350"/>
    </row>
    <row r="214" spans="2:8" s="5" customFormat="1" ht="15" customHeight="1" x14ac:dyDescent="0.25">
      <c r="B214" s="66" t="s">
        <v>347</v>
      </c>
      <c r="C214" s="130" t="s">
        <v>441</v>
      </c>
      <c r="D214" s="129">
        <f>D213*_DADOSAUXILIARES!$H$177</f>
        <v>0</v>
      </c>
      <c r="E214" s="105"/>
      <c r="F214" s="105"/>
      <c r="G214" s="106"/>
      <c r="H214" s="350"/>
    </row>
    <row r="215" spans="2:8" s="5" customFormat="1" ht="15" customHeight="1" x14ac:dyDescent="0.25">
      <c r="B215" s="134" t="s">
        <v>347</v>
      </c>
      <c r="C215" s="135" t="s">
        <v>442</v>
      </c>
      <c r="D215" s="136">
        <f>IFERROR(D214/$E$140,0)</f>
        <v>0</v>
      </c>
      <c r="E215" s="136"/>
      <c r="F215" s="136"/>
      <c r="G215" s="137"/>
      <c r="H215" s="350"/>
    </row>
    <row r="216" spans="2:8" s="5" customFormat="1" ht="15" customHeight="1" x14ac:dyDescent="0.25">
      <c r="B216" s="1048" t="s">
        <v>443</v>
      </c>
      <c r="C216" s="1048"/>
      <c r="D216" s="1048"/>
      <c r="E216" s="1048"/>
      <c r="F216" s="1048"/>
      <c r="G216" s="71"/>
      <c r="H216" s="350"/>
    </row>
    <row r="217" spans="2:8" s="5" customFormat="1" ht="15" customHeight="1" x14ac:dyDescent="0.25">
      <c r="B217" s="132" t="s">
        <v>435</v>
      </c>
      <c r="C217" s="132" t="s">
        <v>368</v>
      </c>
      <c r="D217" s="132" t="s">
        <v>147</v>
      </c>
      <c r="E217" s="132"/>
      <c r="F217" s="132"/>
      <c r="G217" s="133"/>
      <c r="H217" s="350"/>
    </row>
    <row r="218" spans="2:8" s="5" customFormat="1" ht="15" customHeight="1" x14ac:dyDescent="0.25">
      <c r="B218" s="34" t="s">
        <v>436</v>
      </c>
      <c r="C218" s="130" t="s">
        <v>437</v>
      </c>
      <c r="D218" s="129">
        <f>$D$140*RENOVACALC_BIODIESEL!$E$238</f>
        <v>0</v>
      </c>
      <c r="E218" s="129"/>
      <c r="F218" s="124"/>
      <c r="G218" s="137"/>
      <c r="H218" s="350"/>
    </row>
    <row r="219" spans="2:8" s="5" customFormat="1" ht="15" customHeight="1" x14ac:dyDescent="0.25">
      <c r="B219" s="34" t="s">
        <v>438</v>
      </c>
      <c r="C219" s="34" t="s">
        <v>233</v>
      </c>
      <c r="D219" s="127">
        <f>_DADOSAUXILIARES!K205</f>
        <v>1300</v>
      </c>
      <c r="E219" s="127"/>
      <c r="F219" s="124"/>
      <c r="G219" s="137"/>
      <c r="H219" s="350"/>
    </row>
    <row r="220" spans="2:8" s="5" customFormat="1" ht="15" customHeight="1" x14ac:dyDescent="0.25">
      <c r="B220" s="34" t="s">
        <v>439</v>
      </c>
      <c r="C220" s="130" t="s">
        <v>440</v>
      </c>
      <c r="D220" s="129">
        <f>D218/1000*D219</f>
        <v>0</v>
      </c>
      <c r="E220" s="129"/>
      <c r="F220" s="124"/>
      <c r="G220" s="137"/>
      <c r="H220" s="350"/>
    </row>
    <row r="221" spans="2:8" s="5" customFormat="1" ht="15" customHeight="1" x14ac:dyDescent="0.25">
      <c r="B221" s="34" t="s">
        <v>444</v>
      </c>
      <c r="C221" s="34" t="s">
        <v>233</v>
      </c>
      <c r="D221" s="127">
        <f>_DADOSAUXILIARES!L205</f>
        <v>1240</v>
      </c>
      <c r="E221" s="127"/>
      <c r="F221" s="124"/>
      <c r="G221" s="137"/>
      <c r="H221" s="350"/>
    </row>
    <row r="222" spans="2:8" s="5" customFormat="1" ht="15" customHeight="1" x14ac:dyDescent="0.25">
      <c r="B222" s="34" t="s">
        <v>445</v>
      </c>
      <c r="C222" s="130" t="s">
        <v>440</v>
      </c>
      <c r="D222" s="129">
        <f>D218/1000*D221</f>
        <v>0</v>
      </c>
      <c r="E222" s="129"/>
      <c r="F222" s="124"/>
      <c r="G222" s="137"/>
      <c r="H222" s="350"/>
    </row>
    <row r="223" spans="2:8" s="5" customFormat="1" ht="15" customHeight="1" x14ac:dyDescent="0.25">
      <c r="B223" s="34" t="s">
        <v>347</v>
      </c>
      <c r="C223" s="130" t="s">
        <v>446</v>
      </c>
      <c r="D223" s="129">
        <f>D220*_DADOSAUXILIARES!$H$177+D222*_DADOSAUXILIARES!$H$179</f>
        <v>0</v>
      </c>
      <c r="E223" s="129"/>
      <c r="F223" s="124"/>
      <c r="G223" s="137"/>
      <c r="H223" s="350"/>
    </row>
    <row r="224" spans="2:8" s="5" customFormat="1" ht="15" customHeight="1" x14ac:dyDescent="0.25">
      <c r="B224" s="134" t="s">
        <v>347</v>
      </c>
      <c r="C224" s="135" t="s">
        <v>447</v>
      </c>
      <c r="D224" s="136">
        <f>IFERROR(D223/$E$140,0)</f>
        <v>0</v>
      </c>
      <c r="E224" s="136"/>
      <c r="F224" s="136"/>
      <c r="G224" s="137"/>
      <c r="H224" s="350"/>
    </row>
    <row r="225" spans="2:8" s="5" customFormat="1" ht="15" customHeight="1" x14ac:dyDescent="0.25">
      <c r="B225" s="1048" t="s">
        <v>448</v>
      </c>
      <c r="C225" s="1048"/>
      <c r="D225" s="1048"/>
      <c r="E225" s="1048"/>
      <c r="F225" s="1048"/>
      <c r="G225" s="71"/>
      <c r="H225" s="350"/>
    </row>
    <row r="226" spans="2:8" s="5" customFormat="1" ht="15" customHeight="1" x14ac:dyDescent="0.25">
      <c r="B226" s="132" t="s">
        <v>435</v>
      </c>
      <c r="C226" s="132" t="s">
        <v>368</v>
      </c>
      <c r="D226" s="132" t="s">
        <v>147</v>
      </c>
      <c r="E226" s="132"/>
      <c r="F226" s="132"/>
      <c r="G226" s="133"/>
      <c r="H226" s="350"/>
    </row>
    <row r="227" spans="2:8" s="5" customFormat="1" ht="15" customHeight="1" x14ac:dyDescent="0.25">
      <c r="B227" s="66" t="s">
        <v>436</v>
      </c>
      <c r="C227" s="130" t="s">
        <v>437</v>
      </c>
      <c r="D227" s="129">
        <f>$D$140*RENOVACALC_BIODIESEL!$E$239</f>
        <v>0</v>
      </c>
      <c r="E227" s="105"/>
      <c r="F227" s="121"/>
      <c r="G227" s="137"/>
      <c r="H227" s="350"/>
    </row>
    <row r="228" spans="2:8" s="5" customFormat="1" x14ac:dyDescent="0.25">
      <c r="B228" s="66" t="s">
        <v>438</v>
      </c>
      <c r="C228" s="34" t="s">
        <v>233</v>
      </c>
      <c r="D228" s="127">
        <f>_DADOSAUXILIARES!G205</f>
        <v>300</v>
      </c>
      <c r="E228" s="110"/>
      <c r="F228" s="121"/>
      <c r="G228" s="137"/>
      <c r="H228" s="350"/>
    </row>
    <row r="229" spans="2:8" ht="18" x14ac:dyDescent="0.25">
      <c r="B229" s="66" t="s">
        <v>439</v>
      </c>
      <c r="C229" s="130" t="s">
        <v>440</v>
      </c>
      <c r="D229" s="129">
        <f>D227/1000*D228</f>
        <v>0</v>
      </c>
      <c r="E229" s="105"/>
      <c r="F229" s="121"/>
      <c r="G229" s="137"/>
      <c r="H229" s="350"/>
    </row>
    <row r="230" spans="2:8" x14ac:dyDescent="0.25">
      <c r="B230" s="66" t="s">
        <v>449</v>
      </c>
      <c r="C230" s="34" t="s">
        <v>233</v>
      </c>
      <c r="D230" s="127">
        <f>_DADOSAUXILIARES!F205</f>
        <v>1200</v>
      </c>
      <c r="E230" s="110"/>
      <c r="F230" s="121"/>
      <c r="G230" s="137"/>
      <c r="H230" s="350"/>
    </row>
    <row r="231" spans="2:8" ht="18" x14ac:dyDescent="0.25">
      <c r="B231" s="66" t="s">
        <v>450</v>
      </c>
      <c r="C231" s="130" t="s">
        <v>440</v>
      </c>
      <c r="D231" s="129">
        <f>D227/1000*D230</f>
        <v>0</v>
      </c>
      <c r="E231" s="105"/>
      <c r="F231" s="121"/>
      <c r="G231" s="137"/>
      <c r="H231" s="358"/>
    </row>
    <row r="232" spans="2:8" ht="18" x14ac:dyDescent="0.25">
      <c r="B232" s="66" t="s">
        <v>347</v>
      </c>
      <c r="C232" s="130" t="s">
        <v>446</v>
      </c>
      <c r="D232" s="129">
        <f>D229*_DADOSAUXILIARES!$H$177+D231*_DADOSAUXILIARES!$H$180</f>
        <v>0</v>
      </c>
      <c r="E232" s="105"/>
      <c r="F232" s="121"/>
      <c r="G232" s="137"/>
      <c r="H232" s="358"/>
    </row>
    <row r="233" spans="2:8" ht="18" x14ac:dyDescent="0.25">
      <c r="B233" s="134" t="s">
        <v>347</v>
      </c>
      <c r="C233" s="135" t="s">
        <v>447</v>
      </c>
      <c r="D233" s="136">
        <f>IFERROR(D232/$E$140,0)</f>
        <v>0</v>
      </c>
      <c r="E233" s="136"/>
      <c r="F233" s="136"/>
      <c r="G233" s="137"/>
      <c r="H233" s="358"/>
    </row>
    <row r="234" spans="2:8" x14ac:dyDescent="0.25">
      <c r="B234" s="119"/>
      <c r="C234" s="119"/>
      <c r="D234" s="119"/>
      <c r="E234" s="119"/>
      <c r="F234" s="119"/>
      <c r="G234" s="119"/>
      <c r="H234" s="358"/>
    </row>
    <row r="235" spans="2:8" ht="18" x14ac:dyDescent="0.25">
      <c r="B235" s="62" t="s">
        <v>409</v>
      </c>
      <c r="C235" s="62" t="s">
        <v>314</v>
      </c>
      <c r="D235" s="98">
        <f>D215+D224+D233</f>
        <v>0</v>
      </c>
      <c r="E235" s="138"/>
      <c r="F235" s="138"/>
      <c r="G235" s="139"/>
      <c r="H235" s="358"/>
    </row>
    <row r="236" spans="2:8" s="5" customFormat="1" x14ac:dyDescent="0.25">
      <c r="H236" s="358"/>
    </row>
    <row r="237" spans="2:8" s="5" customFormat="1" x14ac:dyDescent="0.25">
      <c r="H237" s="358"/>
    </row>
    <row r="238" spans="2:8" s="5" customFormat="1" x14ac:dyDescent="0.25">
      <c r="H238" s="350"/>
    </row>
    <row r="239" spans="2:8" s="5" customFormat="1" x14ac:dyDescent="0.25">
      <c r="H239" s="350"/>
    </row>
    <row r="240" spans="2:8" s="5" customFormat="1" x14ac:dyDescent="0.25">
      <c r="H240" s="350"/>
    </row>
    <row r="241" spans="8:8" s="5" customFormat="1" x14ac:dyDescent="0.25">
      <c r="H241" s="350"/>
    </row>
    <row r="242" spans="8:8" x14ac:dyDescent="0.25">
      <c r="H242" s="350"/>
    </row>
    <row r="243" spans="8:8" x14ac:dyDescent="0.25">
      <c r="H243" s="350"/>
    </row>
  </sheetData>
  <mergeCells count="10">
    <mergeCell ref="B208:F208"/>
    <mergeCell ref="B79:F79"/>
    <mergeCell ref="H79:H82"/>
    <mergeCell ref="B138:F138"/>
    <mergeCell ref="H138:H142"/>
    <mergeCell ref="C3:D3"/>
    <mergeCell ref="C4:D4"/>
    <mergeCell ref="B13:F13"/>
    <mergeCell ref="H13:H17"/>
    <mergeCell ref="B2:D2"/>
  </mergeCell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187 D147 D149 D153 D155 D157 D159 E161:E162 F109 F115 F150 F151:F153 F148 E146:F147 E149 E148 E154:F156 E151:E153 E150 F181 E158:F158 E15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8"/>
  <dimension ref="A1:FA400"/>
  <sheetViews>
    <sheetView zoomScale="60" zoomScaleNormal="60" workbookViewId="0">
      <selection activeCell="S7" sqref="S7:BA15"/>
    </sheetView>
  </sheetViews>
  <sheetFormatPr defaultColWidth="9.140625" defaultRowHeight="18.75" x14ac:dyDescent="0.25"/>
  <cols>
    <col min="1" max="1" width="22.28515625" style="369" customWidth="1"/>
    <col min="2" max="2" width="20.7109375" style="369" customWidth="1"/>
    <col min="3" max="3" width="13.7109375" style="370" customWidth="1"/>
    <col min="4" max="5" width="17.28515625" style="371" customWidth="1"/>
    <col min="6" max="6" width="17.42578125" style="371" customWidth="1"/>
    <col min="7" max="7" width="12.42578125" style="372" customWidth="1"/>
    <col min="8" max="8" width="11.42578125" style="371" customWidth="1"/>
    <col min="9" max="9" width="20.7109375" style="371" customWidth="1"/>
    <col min="10" max="26" width="17.28515625" style="371" customWidth="1"/>
    <col min="27" max="44" width="17.28515625" style="373" customWidth="1"/>
    <col min="45" max="45" width="17.28515625" style="374" customWidth="1"/>
    <col min="46" max="46" width="17.28515625" style="373" customWidth="1"/>
    <col min="47" max="47" width="17.28515625" style="375" customWidth="1"/>
    <col min="48" max="48" width="17.28515625" style="390" customWidth="1"/>
    <col min="49" max="49" width="17.28515625" style="375" customWidth="1"/>
    <col min="50" max="50" width="17.28515625" style="390" customWidth="1"/>
    <col min="51" max="51" width="17.28515625" style="375" customWidth="1"/>
    <col min="52" max="61" width="17.28515625" style="373" customWidth="1"/>
    <col min="62" max="62" width="13.28515625" style="362" customWidth="1"/>
    <col min="63" max="63" width="11.28515625" style="681" customWidth="1"/>
    <col min="64" max="64" width="11.28515625" style="377" customWidth="1"/>
    <col min="65" max="65" width="9.7109375" style="364" customWidth="1"/>
    <col min="66" max="67" width="10.28515625" style="364" customWidth="1"/>
    <col min="68" max="68" width="13.28515625" style="364" customWidth="1"/>
    <col min="69" max="69" width="11.42578125" style="364" customWidth="1"/>
    <col min="70" max="70" width="14.42578125" style="364" customWidth="1"/>
    <col min="71" max="71" width="11.42578125" style="364" customWidth="1"/>
    <col min="72" max="72" width="9.140625" style="362" customWidth="1"/>
    <col min="73" max="73" width="13" style="362" customWidth="1"/>
    <col min="74" max="74" width="9.140625" style="362" customWidth="1"/>
    <col min="75" max="78" width="9.140625" style="366" customWidth="1"/>
    <col min="79" max="79" width="11.42578125" style="366" customWidth="1"/>
    <col min="80" max="80" width="11.28515625" style="366" customWidth="1"/>
    <col min="81" max="81" width="14.140625" style="366" bestFit="1" customWidth="1"/>
    <col min="82" max="82" width="10.7109375" style="366" customWidth="1"/>
    <col min="83" max="85" width="9.140625" style="366" customWidth="1"/>
    <col min="86" max="86" width="13.140625" style="362" customWidth="1"/>
    <col min="87" max="87" width="13.7109375" style="658" customWidth="1"/>
    <col min="88" max="88" width="11.42578125" style="658" customWidth="1"/>
    <col min="89" max="89" width="11.140625" style="658" customWidth="1"/>
    <col min="90" max="103" width="9.140625" style="366" customWidth="1"/>
    <col min="104" max="116" width="9.140625" style="367" customWidth="1"/>
    <col min="117" max="117" width="13.28515625" style="367" customWidth="1"/>
    <col min="118" max="122" width="9.140625" style="367" customWidth="1"/>
    <col min="123" max="123" width="10.140625" style="367" customWidth="1"/>
    <col min="124" max="124" width="9.140625" style="367" customWidth="1"/>
    <col min="125" max="125" width="14.7109375" style="367" customWidth="1"/>
    <col min="126" max="126" width="11.28515625" style="367" customWidth="1"/>
    <col min="127" max="127" width="9.140625" style="367" customWidth="1"/>
    <col min="128" max="128" width="12.42578125" style="367" customWidth="1"/>
    <col min="129" max="133" width="9.140625" style="367" customWidth="1"/>
    <col min="134" max="134" width="16.42578125" style="367" customWidth="1"/>
    <col min="135" max="135" width="17.42578125" style="367" customWidth="1"/>
    <col min="136" max="136" width="18.140625" style="367" customWidth="1"/>
    <col min="137" max="137" width="25.7109375" style="368" customWidth="1"/>
    <col min="138" max="157" width="9.140625" style="367" customWidth="1"/>
    <col min="158" max="16384" width="9.140625" style="367"/>
  </cols>
  <sheetData>
    <row r="1" spans="1:157" s="396" customFormat="1" ht="90" customHeight="1" x14ac:dyDescent="0.25">
      <c r="A1" s="148"/>
      <c r="B1" s="148"/>
      <c r="C1" s="148"/>
      <c r="D1" s="148"/>
      <c r="E1" s="57"/>
      <c r="F1" s="57"/>
      <c r="G1" s="149"/>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150"/>
      <c r="AT1" s="57"/>
      <c r="AU1" s="338"/>
      <c r="AV1" s="189"/>
      <c r="AW1" s="338"/>
      <c r="AX1" s="189"/>
      <c r="AY1" s="338"/>
      <c r="AZ1" s="57"/>
      <c r="BA1" s="57"/>
      <c r="BB1" s="57"/>
      <c r="BC1" s="57"/>
      <c r="BD1" s="57"/>
      <c r="BE1" s="57"/>
      <c r="BF1" s="57"/>
      <c r="BG1" s="57"/>
      <c r="BH1" s="57"/>
      <c r="BI1" s="57"/>
      <c r="BJ1" s="151"/>
      <c r="BK1" s="743"/>
      <c r="BL1" s="152"/>
      <c r="BM1" s="153"/>
      <c r="BN1" s="153"/>
      <c r="BO1" s="153"/>
      <c r="BP1" s="153"/>
      <c r="BQ1" s="153"/>
      <c r="BR1" s="153"/>
      <c r="BS1" s="153"/>
      <c r="BT1" s="151"/>
      <c r="BU1" s="151"/>
      <c r="BV1" s="151"/>
      <c r="BW1" s="57"/>
      <c r="BX1" s="57"/>
      <c r="BY1" s="57"/>
      <c r="BZ1" s="57"/>
      <c r="CA1" s="57"/>
      <c r="CB1" s="57"/>
      <c r="CC1" s="57"/>
      <c r="CD1" s="57"/>
      <c r="CE1" s="57"/>
      <c r="CF1" s="57"/>
      <c r="CG1" s="57"/>
      <c r="CH1" s="151"/>
      <c r="CI1" s="348"/>
      <c r="CJ1" s="348"/>
      <c r="CK1" s="348"/>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154"/>
      <c r="EH1" s="57"/>
      <c r="EI1" s="57"/>
      <c r="EJ1" s="57"/>
      <c r="EK1" s="57"/>
      <c r="EL1" s="57"/>
      <c r="EM1" s="57"/>
      <c r="EN1" s="57"/>
      <c r="EO1" s="57"/>
      <c r="EP1" s="57"/>
      <c r="EQ1" s="57"/>
      <c r="ER1" s="57"/>
      <c r="ES1" s="57"/>
      <c r="ET1" s="57"/>
      <c r="EU1" s="57"/>
      <c r="EV1" s="57"/>
      <c r="EW1" s="57"/>
      <c r="EX1" s="57"/>
      <c r="EY1" s="57"/>
      <c r="EZ1" s="57"/>
      <c r="FA1" s="57"/>
    </row>
    <row r="2" spans="1:157" s="617" customFormat="1" ht="25.35" customHeight="1" x14ac:dyDescent="0.25">
      <c r="A2" s="8" t="s">
        <v>451</v>
      </c>
      <c r="B2" s="8"/>
      <c r="C2" s="8"/>
      <c r="D2" s="8"/>
      <c r="E2" s="8"/>
      <c r="F2" s="8"/>
      <c r="G2" s="156"/>
      <c r="H2" s="8"/>
      <c r="I2" s="8"/>
      <c r="J2" s="8"/>
      <c r="K2" s="8"/>
      <c r="L2" s="8"/>
      <c r="M2" s="8"/>
      <c r="N2" s="8"/>
      <c r="O2" s="8"/>
      <c r="P2" s="8"/>
      <c r="Q2" s="8"/>
      <c r="R2" s="8"/>
      <c r="S2" s="8"/>
      <c r="T2" s="8"/>
      <c r="U2" s="8"/>
      <c r="V2" s="8"/>
      <c r="W2" s="8"/>
      <c r="X2" s="8"/>
      <c r="Y2" s="8"/>
      <c r="Z2" s="8"/>
      <c r="AA2" s="8"/>
      <c r="AB2" s="8"/>
      <c r="AC2" s="8"/>
      <c r="AD2" s="8"/>
      <c r="AE2" s="8"/>
      <c r="AF2" s="157"/>
      <c r="AG2" s="8"/>
      <c r="AH2" s="157"/>
      <c r="AI2" s="8"/>
      <c r="AJ2" s="157"/>
      <c r="AK2" s="8"/>
      <c r="AL2" s="157"/>
      <c r="AM2" s="8"/>
      <c r="AN2" s="157"/>
      <c r="AO2" s="8"/>
      <c r="AP2" s="8"/>
      <c r="AQ2" s="8"/>
      <c r="AR2" s="8"/>
      <c r="AS2" s="158"/>
      <c r="AT2" s="8"/>
      <c r="AU2" s="339"/>
      <c r="AV2" s="190"/>
      <c r="AW2" s="339"/>
      <c r="AX2" s="190"/>
      <c r="AY2" s="339"/>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196"/>
      <c r="CJ2" s="196"/>
      <c r="CK2" s="196"/>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160"/>
      <c r="EH2" s="8"/>
      <c r="EI2" s="8"/>
      <c r="EJ2" s="8"/>
      <c r="EK2" s="8"/>
      <c r="EL2" s="8"/>
      <c r="EM2" s="8"/>
      <c r="EN2" s="8"/>
      <c r="EO2" s="8"/>
      <c r="EP2" s="8"/>
      <c r="EQ2" s="8"/>
      <c r="ER2" s="8"/>
      <c r="ES2" s="8"/>
      <c r="ET2" s="8"/>
      <c r="EU2" s="8"/>
      <c r="EV2" s="8"/>
      <c r="EW2" s="8"/>
      <c r="EX2" s="8"/>
      <c r="EY2" s="8"/>
      <c r="EZ2" s="8"/>
      <c r="FA2" s="8"/>
    </row>
    <row r="3" spans="1:157" s="363" customFormat="1" ht="105" customHeight="1" x14ac:dyDescent="0.25">
      <c r="A3" s="1097" t="s">
        <v>452</v>
      </c>
      <c r="B3" s="1099" t="s">
        <v>453</v>
      </c>
      <c r="C3" s="1101" t="s">
        <v>169</v>
      </c>
      <c r="D3" s="1101"/>
      <c r="E3" s="1101"/>
      <c r="F3" s="1101"/>
      <c r="G3" s="1101"/>
      <c r="H3" s="891" t="s">
        <v>454</v>
      </c>
      <c r="I3" s="1106" t="s">
        <v>455</v>
      </c>
      <c r="J3" s="1102" t="s">
        <v>182</v>
      </c>
      <c r="K3" s="1102"/>
      <c r="L3" s="1102"/>
      <c r="M3" s="1102"/>
      <c r="N3" s="1052" t="s">
        <v>188</v>
      </c>
      <c r="O3" s="1102" t="s">
        <v>189</v>
      </c>
      <c r="P3" s="1102"/>
      <c r="Q3" s="1102"/>
      <c r="R3" s="1102"/>
      <c r="S3" s="1102"/>
      <c r="T3" s="1102"/>
      <c r="U3" s="1102"/>
      <c r="V3" s="1102"/>
      <c r="W3" s="1102"/>
      <c r="X3" s="1102"/>
      <c r="Y3" s="1102"/>
      <c r="Z3" s="1102"/>
      <c r="AA3" s="1102"/>
      <c r="AB3" s="1102"/>
      <c r="AC3" s="1102"/>
      <c r="AD3" s="1102"/>
      <c r="AE3" s="1102" t="s">
        <v>456</v>
      </c>
      <c r="AF3" s="1102"/>
      <c r="AG3" s="1102"/>
      <c r="AH3" s="1102"/>
      <c r="AI3" s="1102"/>
      <c r="AJ3" s="1102"/>
      <c r="AK3" s="1102"/>
      <c r="AL3" s="1102"/>
      <c r="AM3" s="1102"/>
      <c r="AN3" s="1102"/>
      <c r="AO3" s="1109" t="s">
        <v>209</v>
      </c>
      <c r="AP3" s="1109"/>
      <c r="AQ3" s="1109"/>
      <c r="AR3" s="1109"/>
      <c r="AS3" s="1109"/>
      <c r="AT3" s="1109"/>
      <c r="AU3" s="1109"/>
      <c r="AV3" s="1109"/>
      <c r="AW3" s="1109"/>
      <c r="AX3" s="1109"/>
      <c r="AY3" s="1109"/>
      <c r="AZ3" s="1109"/>
      <c r="BA3" s="1109"/>
      <c r="BB3" s="1109"/>
      <c r="BC3" s="1109"/>
      <c r="BD3" s="1109"/>
      <c r="BE3" s="1109"/>
      <c r="BF3" s="1109"/>
      <c r="BG3" s="1109"/>
      <c r="BH3" s="1109"/>
      <c r="BI3" s="1109"/>
      <c r="BJ3" s="856" t="s">
        <v>305</v>
      </c>
      <c r="BK3" s="857" t="s">
        <v>310</v>
      </c>
      <c r="BL3" s="854" t="s">
        <v>313</v>
      </c>
      <c r="BM3" s="1110" t="s">
        <v>316</v>
      </c>
      <c r="BN3" s="1110"/>
      <c r="BO3" s="1110"/>
      <c r="BP3" s="1110"/>
      <c r="BQ3" s="1110"/>
      <c r="BR3" s="1110"/>
      <c r="BS3" s="1110"/>
      <c r="BT3" s="1110"/>
      <c r="BU3" s="1110"/>
      <c r="BV3" s="1110"/>
      <c r="BW3" s="1110"/>
      <c r="BX3" s="1110"/>
      <c r="BY3" s="1110"/>
      <c r="BZ3" s="1110"/>
      <c r="CA3" s="1110"/>
      <c r="CB3" s="1110"/>
      <c r="CC3" s="1110"/>
      <c r="CD3" s="1110"/>
      <c r="CE3" s="1110"/>
      <c r="CF3" s="1110"/>
      <c r="CG3" s="1110"/>
      <c r="CH3" s="1111" t="s">
        <v>338</v>
      </c>
      <c r="CI3" s="1112"/>
      <c r="CJ3" s="1112"/>
      <c r="CK3" s="1113"/>
      <c r="CL3" s="1110" t="s">
        <v>209</v>
      </c>
      <c r="CM3" s="1110"/>
      <c r="CN3" s="1110"/>
      <c r="CO3" s="1110"/>
      <c r="CP3" s="1110"/>
      <c r="CQ3" s="1110"/>
      <c r="CR3" s="1110"/>
      <c r="CS3" s="1110"/>
      <c r="CT3" s="1110"/>
      <c r="CU3" s="1110"/>
      <c r="CV3" s="1110"/>
      <c r="CW3" s="1110"/>
      <c r="CX3" s="1110"/>
      <c r="CY3" s="1110"/>
      <c r="CZ3" s="1110"/>
      <c r="DA3" s="1110"/>
      <c r="DB3" s="1110"/>
      <c r="DC3" s="1110"/>
      <c r="DD3" s="1110"/>
      <c r="DE3" s="1110"/>
      <c r="DF3" s="1110"/>
      <c r="DG3" s="1110"/>
      <c r="DH3" s="1114" t="s">
        <v>347</v>
      </c>
      <c r="DI3" s="1114"/>
      <c r="DJ3" s="1114"/>
      <c r="DK3" s="1114"/>
      <c r="DL3" s="1114"/>
      <c r="DM3" s="1114"/>
      <c r="DN3" s="1114"/>
      <c r="DO3" s="1114"/>
      <c r="DP3" s="1114"/>
      <c r="DQ3" s="1114"/>
      <c r="DR3" s="1114"/>
      <c r="DS3" s="1114" t="s">
        <v>347</v>
      </c>
      <c r="DT3" s="1114"/>
      <c r="DU3" s="1114"/>
      <c r="DV3" s="1114"/>
      <c r="DW3" s="1114"/>
      <c r="DX3" s="1114"/>
      <c r="DY3" s="1114"/>
      <c r="DZ3" s="1114"/>
      <c r="EA3" s="1114"/>
      <c r="EB3" s="1114"/>
      <c r="EC3" s="1114"/>
      <c r="ED3" s="1115"/>
      <c r="EE3" s="1115"/>
      <c r="EF3" s="1116"/>
      <c r="EG3" s="1117" t="s">
        <v>457</v>
      </c>
      <c r="EH3" s="1127" t="s">
        <v>458</v>
      </c>
      <c r="EI3" s="1127"/>
      <c r="EJ3" s="1127"/>
      <c r="EK3" s="1127"/>
      <c r="EL3" s="1127"/>
      <c r="EM3" s="1127"/>
      <c r="EN3" s="1127"/>
      <c r="EO3" s="1127"/>
      <c r="EP3" s="1119" t="s">
        <v>459</v>
      </c>
      <c r="EQ3" s="1120"/>
      <c r="ER3" s="1120"/>
      <c r="ES3" s="1120"/>
      <c r="ET3" s="1120"/>
      <c r="EU3" s="1120"/>
      <c r="EV3" s="1120"/>
      <c r="EW3" s="1120"/>
      <c r="EX3" s="1120"/>
      <c r="EY3" s="1120"/>
      <c r="EZ3" s="1120"/>
      <c r="FA3" s="1121"/>
    </row>
    <row r="4" spans="1:157" s="365" customFormat="1" ht="90" customHeight="1" x14ac:dyDescent="0.25">
      <c r="A4" s="1097"/>
      <c r="B4" s="1099"/>
      <c r="C4" s="1103" t="s">
        <v>170</v>
      </c>
      <c r="D4" s="1053" t="s">
        <v>171</v>
      </c>
      <c r="E4" s="1053" t="s">
        <v>460</v>
      </c>
      <c r="F4" s="1053" t="s">
        <v>461</v>
      </c>
      <c r="G4" s="162" t="s">
        <v>462</v>
      </c>
      <c r="H4" s="1105" t="s">
        <v>463</v>
      </c>
      <c r="I4" s="1107"/>
      <c r="J4" s="1053" t="s">
        <v>183</v>
      </c>
      <c r="K4" s="1053" t="s">
        <v>185</v>
      </c>
      <c r="L4" s="1053" t="s">
        <v>464</v>
      </c>
      <c r="M4" s="1053" t="s">
        <v>187</v>
      </c>
      <c r="N4" s="1053" t="s">
        <v>188</v>
      </c>
      <c r="O4" s="163" t="s">
        <v>190</v>
      </c>
      <c r="P4" s="163" t="s">
        <v>192</v>
      </c>
      <c r="Q4" s="163" t="s">
        <v>192</v>
      </c>
      <c r="R4" s="163" t="s">
        <v>194</v>
      </c>
      <c r="S4" s="163" t="s">
        <v>194</v>
      </c>
      <c r="T4" s="163" t="s">
        <v>195</v>
      </c>
      <c r="U4" s="163" t="s">
        <v>196</v>
      </c>
      <c r="V4" s="163" t="s">
        <v>197</v>
      </c>
      <c r="W4" s="163" t="s">
        <v>198</v>
      </c>
      <c r="X4" s="163" t="s">
        <v>199</v>
      </c>
      <c r="Y4" s="163" t="s">
        <v>200</v>
      </c>
      <c r="Z4" s="163" t="s">
        <v>201</v>
      </c>
      <c r="AA4" s="163" t="s">
        <v>202</v>
      </c>
      <c r="AB4" s="1053" t="s">
        <v>204</v>
      </c>
      <c r="AC4" s="1053" t="s">
        <v>204</v>
      </c>
      <c r="AD4" s="1053" t="s">
        <v>204</v>
      </c>
      <c r="AE4" s="991" t="s">
        <v>204</v>
      </c>
      <c r="AF4" s="991" t="s">
        <v>207</v>
      </c>
      <c r="AG4" s="991" t="s">
        <v>204</v>
      </c>
      <c r="AH4" s="991" t="s">
        <v>207</v>
      </c>
      <c r="AI4" s="991" t="s">
        <v>204</v>
      </c>
      <c r="AJ4" s="991" t="s">
        <v>207</v>
      </c>
      <c r="AK4" s="991" t="s">
        <v>204</v>
      </c>
      <c r="AL4" s="991" t="s">
        <v>207</v>
      </c>
      <c r="AM4" s="1053" t="s">
        <v>204</v>
      </c>
      <c r="AN4" s="1053" t="s">
        <v>207</v>
      </c>
      <c r="AO4" s="1053" t="s">
        <v>210</v>
      </c>
      <c r="AP4" s="1053" t="s">
        <v>212</v>
      </c>
      <c r="AQ4" s="1053" t="s">
        <v>213</v>
      </c>
      <c r="AR4" s="1053" t="s">
        <v>214</v>
      </c>
      <c r="AS4" s="1053" t="s">
        <v>215</v>
      </c>
      <c r="AT4" s="1053" t="s">
        <v>214</v>
      </c>
      <c r="AU4" s="1053" t="s">
        <v>215</v>
      </c>
      <c r="AV4" s="1053" t="s">
        <v>214</v>
      </c>
      <c r="AW4" s="1053" t="s">
        <v>215</v>
      </c>
      <c r="AX4" s="1053" t="s">
        <v>214</v>
      </c>
      <c r="AY4" s="1053" t="s">
        <v>215</v>
      </c>
      <c r="AZ4" s="1053" t="s">
        <v>216</v>
      </c>
      <c r="BA4" s="1053" t="s">
        <v>217</v>
      </c>
      <c r="BB4" s="1053" t="s">
        <v>218</v>
      </c>
      <c r="BC4" s="1053" t="s">
        <v>219</v>
      </c>
      <c r="BD4" s="1053" t="s">
        <v>221</v>
      </c>
      <c r="BE4" s="710" t="s">
        <v>222</v>
      </c>
      <c r="BF4" s="710" t="s">
        <v>224</v>
      </c>
      <c r="BG4" s="710" t="s">
        <v>225</v>
      </c>
      <c r="BH4" s="710" t="s">
        <v>226</v>
      </c>
      <c r="BI4" s="710" t="s">
        <v>227</v>
      </c>
      <c r="BJ4" s="164" t="s">
        <v>465</v>
      </c>
      <c r="BK4" s="750" t="s">
        <v>312</v>
      </c>
      <c r="BL4" s="165" t="s">
        <v>188</v>
      </c>
      <c r="BM4" s="166" t="s">
        <v>183</v>
      </c>
      <c r="BN4" s="166" t="s">
        <v>185</v>
      </c>
      <c r="BO4" s="166" t="s">
        <v>186</v>
      </c>
      <c r="BP4" s="166" t="s">
        <v>187</v>
      </c>
      <c r="BQ4" s="166" t="s">
        <v>318</v>
      </c>
      <c r="BR4" s="166" t="s">
        <v>320</v>
      </c>
      <c r="BS4" s="166" t="s">
        <v>321</v>
      </c>
      <c r="BT4" s="166" t="s">
        <v>323</v>
      </c>
      <c r="BU4" s="166" t="s">
        <v>324</v>
      </c>
      <c r="BV4" s="166" t="s">
        <v>325</v>
      </c>
      <c r="BW4" s="167" t="s">
        <v>326</v>
      </c>
      <c r="BX4" s="167" t="s">
        <v>327</v>
      </c>
      <c r="BY4" s="167" t="s">
        <v>328</v>
      </c>
      <c r="BZ4" s="167" t="s">
        <v>329</v>
      </c>
      <c r="CA4" s="167" t="s">
        <v>330</v>
      </c>
      <c r="CB4" s="167" t="s">
        <v>331</v>
      </c>
      <c r="CC4" s="167" t="s">
        <v>332</v>
      </c>
      <c r="CD4" s="167" t="s">
        <v>334</v>
      </c>
      <c r="CE4" s="167" t="s">
        <v>335</v>
      </c>
      <c r="CF4" s="167" t="s">
        <v>336</v>
      </c>
      <c r="CG4" s="167" t="s">
        <v>337</v>
      </c>
      <c r="CH4" s="596" t="s">
        <v>466</v>
      </c>
      <c r="CI4" s="828" t="s">
        <v>339</v>
      </c>
      <c r="CJ4" s="829" t="s">
        <v>340</v>
      </c>
      <c r="CK4" s="829" t="s">
        <v>341</v>
      </c>
      <c r="CL4" s="341" t="s">
        <v>342</v>
      </c>
      <c r="CM4" s="341" t="s">
        <v>343</v>
      </c>
      <c r="CN4" s="168" t="s">
        <v>344</v>
      </c>
      <c r="CO4" s="168" t="s">
        <v>293</v>
      </c>
      <c r="CP4" s="168" t="s">
        <v>218</v>
      </c>
      <c r="CQ4" s="168" t="s">
        <v>219</v>
      </c>
      <c r="CR4" s="168" t="s">
        <v>222</v>
      </c>
      <c r="CS4" s="168" t="s">
        <v>224</v>
      </c>
      <c r="CT4" s="168" t="s">
        <v>225</v>
      </c>
      <c r="CU4" s="168" t="s">
        <v>226</v>
      </c>
      <c r="CV4" s="168" t="s">
        <v>227</v>
      </c>
      <c r="CW4" s="168" t="s">
        <v>342</v>
      </c>
      <c r="CX4" s="168" t="s">
        <v>343</v>
      </c>
      <c r="CY4" s="168" t="s">
        <v>344</v>
      </c>
      <c r="CZ4" s="168" t="s">
        <v>293</v>
      </c>
      <c r="DA4" s="168" t="s">
        <v>218</v>
      </c>
      <c r="DB4" s="168" t="s">
        <v>219</v>
      </c>
      <c r="DC4" s="168" t="s">
        <v>222</v>
      </c>
      <c r="DD4" s="168" t="s">
        <v>224</v>
      </c>
      <c r="DE4" s="168" t="s">
        <v>225</v>
      </c>
      <c r="DF4" s="168" t="s">
        <v>226</v>
      </c>
      <c r="DG4" s="168" t="s">
        <v>227</v>
      </c>
      <c r="DH4" s="168" t="s">
        <v>348</v>
      </c>
      <c r="DI4" s="168" t="s">
        <v>349</v>
      </c>
      <c r="DJ4" s="168" t="s">
        <v>350</v>
      </c>
      <c r="DK4" s="168" t="s">
        <v>351</v>
      </c>
      <c r="DL4" s="168" t="s">
        <v>352</v>
      </c>
      <c r="DM4" s="168" t="s">
        <v>353</v>
      </c>
      <c r="DN4" s="168" t="s">
        <v>354</v>
      </c>
      <c r="DO4" s="594" t="s">
        <v>355</v>
      </c>
      <c r="DP4" s="594" t="s">
        <v>356</v>
      </c>
      <c r="DQ4" s="594" t="s">
        <v>357</v>
      </c>
      <c r="DR4" s="168" t="s">
        <v>358</v>
      </c>
      <c r="DS4" s="168" t="s">
        <v>348</v>
      </c>
      <c r="DT4" s="168" t="s">
        <v>349</v>
      </c>
      <c r="DU4" s="168" t="s">
        <v>350</v>
      </c>
      <c r="DV4" s="168" t="s">
        <v>351</v>
      </c>
      <c r="DW4" s="168" t="s">
        <v>352</v>
      </c>
      <c r="DX4" s="168" t="s">
        <v>353</v>
      </c>
      <c r="DY4" s="168" t="s">
        <v>354</v>
      </c>
      <c r="DZ4" s="168" t="s">
        <v>355</v>
      </c>
      <c r="EA4" s="168" t="s">
        <v>356</v>
      </c>
      <c r="EB4" s="168" t="s">
        <v>357</v>
      </c>
      <c r="EC4" s="168" t="s">
        <v>358</v>
      </c>
      <c r="ED4" s="169" t="s">
        <v>359</v>
      </c>
      <c r="EE4" s="169" t="s">
        <v>361</v>
      </c>
      <c r="EF4" s="700" t="s">
        <v>409</v>
      </c>
      <c r="EG4" s="1118"/>
      <c r="EH4" s="170" t="s">
        <v>467</v>
      </c>
      <c r="EI4" s="170" t="s">
        <v>468</v>
      </c>
      <c r="EJ4" s="170" t="s">
        <v>469</v>
      </c>
      <c r="EK4" s="170" t="s">
        <v>470</v>
      </c>
      <c r="EL4" s="170" t="s">
        <v>471</v>
      </c>
      <c r="EM4" s="170" t="s">
        <v>472</v>
      </c>
      <c r="EN4" s="170" t="s">
        <v>473</v>
      </c>
      <c r="EO4" s="170" t="s">
        <v>474</v>
      </c>
      <c r="EP4" s="170" t="s">
        <v>475</v>
      </c>
      <c r="EQ4" s="170" t="s">
        <v>476</v>
      </c>
      <c r="ER4" s="170" t="s">
        <v>477</v>
      </c>
      <c r="ES4" s="1122" t="s">
        <v>478</v>
      </c>
      <c r="ET4" s="1123"/>
      <c r="EU4" s="1124"/>
      <c r="EV4" s="1125" t="s">
        <v>479</v>
      </c>
      <c r="EW4" s="1126"/>
      <c r="EX4" s="1126"/>
      <c r="EY4" s="1126" t="s">
        <v>480</v>
      </c>
      <c r="EZ4" s="1126"/>
      <c r="FA4" s="1126"/>
    </row>
    <row r="5" spans="1:157" s="365" customFormat="1" ht="36" x14ac:dyDescent="0.25">
      <c r="A5" s="1098"/>
      <c r="B5" s="1100"/>
      <c r="C5" s="1104"/>
      <c r="D5" s="379" t="s">
        <v>172</v>
      </c>
      <c r="E5" s="379" t="s">
        <v>175</v>
      </c>
      <c r="F5" s="379" t="s">
        <v>175</v>
      </c>
      <c r="G5" s="380" t="s">
        <v>481</v>
      </c>
      <c r="H5" s="1105"/>
      <c r="I5" s="1108"/>
      <c r="J5" s="379" t="s">
        <v>184</v>
      </c>
      <c r="K5" s="379" t="s">
        <v>184</v>
      </c>
      <c r="L5" s="379" t="s">
        <v>184</v>
      </c>
      <c r="M5" s="379" t="s">
        <v>184</v>
      </c>
      <c r="N5" s="379" t="s">
        <v>184</v>
      </c>
      <c r="O5" s="379" t="s">
        <v>191</v>
      </c>
      <c r="P5" s="379" t="s">
        <v>191</v>
      </c>
      <c r="Q5" s="379" t="s">
        <v>193</v>
      </c>
      <c r="R5" s="379" t="s">
        <v>191</v>
      </c>
      <c r="S5" s="379" t="s">
        <v>193</v>
      </c>
      <c r="T5" s="379" t="s">
        <v>191</v>
      </c>
      <c r="U5" s="379" t="s">
        <v>191</v>
      </c>
      <c r="V5" s="379" t="s">
        <v>191</v>
      </c>
      <c r="W5" s="379" t="s">
        <v>191</v>
      </c>
      <c r="X5" s="379" t="s">
        <v>191</v>
      </c>
      <c r="Y5" s="379" t="s">
        <v>193</v>
      </c>
      <c r="Z5" s="379" t="s">
        <v>193</v>
      </c>
      <c r="AA5" s="379" t="s">
        <v>203</v>
      </c>
      <c r="AB5" s="379" t="s">
        <v>191</v>
      </c>
      <c r="AC5" s="379" t="s">
        <v>193</v>
      </c>
      <c r="AD5" s="379" t="s">
        <v>203</v>
      </c>
      <c r="AE5" s="992" t="s">
        <v>184</v>
      </c>
      <c r="AF5" s="992" t="s">
        <v>482</v>
      </c>
      <c r="AG5" s="992" t="s">
        <v>184</v>
      </c>
      <c r="AH5" s="992" t="s">
        <v>482</v>
      </c>
      <c r="AI5" s="992" t="s">
        <v>184</v>
      </c>
      <c r="AJ5" s="992" t="s">
        <v>482</v>
      </c>
      <c r="AK5" s="992" t="s">
        <v>184</v>
      </c>
      <c r="AL5" s="992" t="s">
        <v>482</v>
      </c>
      <c r="AM5" s="171" t="s">
        <v>184</v>
      </c>
      <c r="AN5" s="1053" t="s">
        <v>482</v>
      </c>
      <c r="AO5" s="1053" t="s">
        <v>211</v>
      </c>
      <c r="AP5" s="1053" t="s">
        <v>211</v>
      </c>
      <c r="AQ5" s="1053" t="s">
        <v>211</v>
      </c>
      <c r="AR5" s="1053" t="s">
        <v>211</v>
      </c>
      <c r="AS5" s="1053" t="s">
        <v>481</v>
      </c>
      <c r="AT5" s="1053" t="s">
        <v>211</v>
      </c>
      <c r="AU5" s="1053" t="s">
        <v>481</v>
      </c>
      <c r="AV5" s="1053" t="s">
        <v>211</v>
      </c>
      <c r="AW5" s="1053" t="s">
        <v>481</v>
      </c>
      <c r="AX5" s="1053" t="s">
        <v>211</v>
      </c>
      <c r="AY5" s="1053" t="s">
        <v>481</v>
      </c>
      <c r="AZ5" s="379" t="s">
        <v>211</v>
      </c>
      <c r="BA5" s="379" t="s">
        <v>211</v>
      </c>
      <c r="BB5" s="379" t="s">
        <v>211</v>
      </c>
      <c r="BC5" s="379" t="s">
        <v>220</v>
      </c>
      <c r="BD5" s="379" t="s">
        <v>220</v>
      </c>
      <c r="BE5" s="379" t="s">
        <v>223</v>
      </c>
      <c r="BF5" s="379" t="s">
        <v>223</v>
      </c>
      <c r="BG5" s="379" t="s">
        <v>223</v>
      </c>
      <c r="BH5" s="379" t="s">
        <v>223</v>
      </c>
      <c r="BI5" s="379" t="s">
        <v>223</v>
      </c>
      <c r="BJ5" s="378" t="s">
        <v>483</v>
      </c>
      <c r="BK5" s="755" t="s">
        <v>484</v>
      </c>
      <c r="BL5" s="381" t="s">
        <v>309</v>
      </c>
      <c r="BM5" s="391" t="s">
        <v>311</v>
      </c>
      <c r="BN5" s="391" t="s">
        <v>311</v>
      </c>
      <c r="BO5" s="391" t="s">
        <v>311</v>
      </c>
      <c r="BP5" s="391" t="s">
        <v>311</v>
      </c>
      <c r="BQ5" s="391" t="s">
        <v>311</v>
      </c>
      <c r="BR5" s="391" t="s">
        <v>311</v>
      </c>
      <c r="BS5" s="391" t="s">
        <v>311</v>
      </c>
      <c r="BT5" s="391" t="s">
        <v>311</v>
      </c>
      <c r="BU5" s="391" t="s">
        <v>311</v>
      </c>
      <c r="BV5" s="391" t="s">
        <v>311</v>
      </c>
      <c r="BW5" s="391" t="s">
        <v>311</v>
      </c>
      <c r="BX5" s="391" t="s">
        <v>311</v>
      </c>
      <c r="BY5" s="391" t="s">
        <v>311</v>
      </c>
      <c r="BZ5" s="391" t="s">
        <v>311</v>
      </c>
      <c r="CA5" s="391" t="s">
        <v>311</v>
      </c>
      <c r="CB5" s="391" t="s">
        <v>311</v>
      </c>
      <c r="CC5" s="391" t="s">
        <v>311</v>
      </c>
      <c r="CD5" s="391" t="s">
        <v>311</v>
      </c>
      <c r="CE5" s="391" t="s">
        <v>311</v>
      </c>
      <c r="CF5" s="391" t="s">
        <v>311</v>
      </c>
      <c r="CG5" s="394" t="s">
        <v>311</v>
      </c>
      <c r="CH5" s="394" t="s">
        <v>311</v>
      </c>
      <c r="CI5" s="830" t="s">
        <v>485</v>
      </c>
      <c r="CJ5" s="830" t="s">
        <v>485</v>
      </c>
      <c r="CK5" s="830" t="s">
        <v>485</v>
      </c>
      <c r="CL5" s="392" t="s">
        <v>486</v>
      </c>
      <c r="CM5" s="392" t="s">
        <v>486</v>
      </c>
      <c r="CN5" s="392"/>
      <c r="CO5" s="392"/>
      <c r="CP5" s="392"/>
      <c r="CQ5" s="392"/>
      <c r="CR5" s="392"/>
      <c r="CS5" s="392"/>
      <c r="CT5" s="392"/>
      <c r="CU5" s="392"/>
      <c r="CV5" s="392"/>
      <c r="CW5" s="392"/>
      <c r="CX5" s="392"/>
      <c r="CY5" s="392"/>
      <c r="CZ5" s="392"/>
      <c r="DA5" s="392"/>
      <c r="DB5" s="392"/>
      <c r="DC5" s="392"/>
      <c r="DD5" s="392"/>
      <c r="DE5" s="392"/>
      <c r="DF5" s="392"/>
      <c r="DG5" s="392"/>
      <c r="DH5" s="382"/>
      <c r="DI5" s="382"/>
      <c r="DJ5" s="382"/>
      <c r="DK5" s="382"/>
      <c r="DL5" s="382"/>
      <c r="DM5" s="382"/>
      <c r="DN5" s="382"/>
      <c r="DO5" s="382"/>
      <c r="DP5" s="382"/>
      <c r="DQ5" s="382"/>
      <c r="DR5" s="382"/>
      <c r="DS5" s="382"/>
      <c r="DT5" s="382"/>
      <c r="DU5" s="382"/>
      <c r="DV5" s="382"/>
      <c r="DW5" s="382"/>
      <c r="DX5" s="382"/>
      <c r="DY5" s="382"/>
      <c r="DZ5" s="382"/>
      <c r="EA5" s="382"/>
      <c r="EB5" s="382"/>
      <c r="EC5" s="382"/>
      <c r="ED5" s="393" t="s">
        <v>365</v>
      </c>
      <c r="EE5" s="393" t="s">
        <v>365</v>
      </c>
      <c r="EF5" s="393" t="s">
        <v>365</v>
      </c>
      <c r="EG5" s="701" t="s">
        <v>487</v>
      </c>
      <c r="EH5" s="696"/>
      <c r="EI5" s="697"/>
      <c r="EJ5" s="697"/>
      <c r="EK5" s="697"/>
      <c r="EL5" s="697">
        <v>8.0000000000000002E-3</v>
      </c>
      <c r="EM5" s="697">
        <v>0</v>
      </c>
      <c r="EN5" s="697">
        <v>0.19</v>
      </c>
      <c r="EO5" s="698">
        <v>8.0000000000000002E-3</v>
      </c>
      <c r="EP5" s="697"/>
      <c r="EQ5" s="697"/>
      <c r="ER5" s="699"/>
      <c r="ES5" s="170" t="s">
        <v>488</v>
      </c>
      <c r="ET5" s="170" t="s">
        <v>489</v>
      </c>
      <c r="EU5" s="170" t="s">
        <v>490</v>
      </c>
      <c r="EV5" s="170" t="s">
        <v>488</v>
      </c>
      <c r="EW5" s="170" t="s">
        <v>489</v>
      </c>
      <c r="EX5" s="170" t="s">
        <v>490</v>
      </c>
      <c r="EY5" s="170" t="s">
        <v>488</v>
      </c>
      <c r="EZ5" s="170" t="s">
        <v>489</v>
      </c>
      <c r="FA5" s="170" t="s">
        <v>490</v>
      </c>
    </row>
    <row r="6" spans="1:157" s="365" customFormat="1" ht="27" customHeight="1" x14ac:dyDescent="0.25">
      <c r="A6" s="913" t="s">
        <v>491</v>
      </c>
      <c r="B6" s="914"/>
      <c r="C6" s="913"/>
      <c r="D6" s="915">
        <f>IFERROR(SUM(D7:D30),0)</f>
        <v>0</v>
      </c>
      <c r="E6" s="915">
        <f>IFERROR(SUM(E7:E30),0)</f>
        <v>0</v>
      </c>
      <c r="F6" s="916">
        <f>IFERROR(SUM(F7:F30),0)</f>
        <v>0</v>
      </c>
      <c r="G6" s="917">
        <f>IF((SUM(F7:$F$30))&lt;&gt;0,((SUMPRODUCT(G7:G30,F7:$F$30))/(SUM(F7:$F$30))),0)</f>
        <v>0</v>
      </c>
      <c r="H6" s="918" t="s">
        <v>492</v>
      </c>
      <c r="I6" s="913"/>
      <c r="J6" s="916">
        <f>IFERROR((SUMPRODUCT(J7:J30,$F$7:$F$30))/$F$6,0)</f>
        <v>0</v>
      </c>
      <c r="K6" s="916">
        <f>IFERROR((SUMPRODUCT(K7:K30,$F$7:$F$30))/$F$6,0)</f>
        <v>0</v>
      </c>
      <c r="L6" s="916">
        <f t="shared" ref="L6:AE6" si="0">IFERROR((SUMPRODUCT(L7:L30,$F$7:$F$30))/$F$6,0)</f>
        <v>0</v>
      </c>
      <c r="M6" s="916">
        <f t="shared" si="0"/>
        <v>0</v>
      </c>
      <c r="N6" s="916">
        <f t="shared" si="0"/>
        <v>0</v>
      </c>
      <c r="O6" s="916">
        <f t="shared" si="0"/>
        <v>0</v>
      </c>
      <c r="P6" s="916">
        <f t="shared" si="0"/>
        <v>0</v>
      </c>
      <c r="Q6" s="916">
        <f t="shared" si="0"/>
        <v>0</v>
      </c>
      <c r="R6" s="916">
        <f t="shared" si="0"/>
        <v>0</v>
      </c>
      <c r="S6" s="916">
        <f t="shared" si="0"/>
        <v>0</v>
      </c>
      <c r="T6" s="916">
        <f t="shared" si="0"/>
        <v>0</v>
      </c>
      <c r="U6" s="916">
        <f t="shared" si="0"/>
        <v>0</v>
      </c>
      <c r="V6" s="916">
        <f t="shared" si="0"/>
        <v>0</v>
      </c>
      <c r="W6" s="916">
        <f t="shared" si="0"/>
        <v>0</v>
      </c>
      <c r="X6" s="916">
        <f t="shared" si="0"/>
        <v>0</v>
      </c>
      <c r="Y6" s="916">
        <f t="shared" si="0"/>
        <v>0</v>
      </c>
      <c r="Z6" s="916">
        <f t="shared" si="0"/>
        <v>0</v>
      </c>
      <c r="AA6" s="916">
        <f t="shared" si="0"/>
        <v>0</v>
      </c>
      <c r="AB6" s="916">
        <f>IFERROR((SUMPRODUCT(AB7:AB30,$F$7:$F$30))/$F$6,0)</f>
        <v>0</v>
      </c>
      <c r="AC6" s="916">
        <f t="shared" si="0"/>
        <v>0</v>
      </c>
      <c r="AD6" s="916">
        <f t="shared" si="0"/>
        <v>0</v>
      </c>
      <c r="AE6" s="916">
        <f t="shared" si="0"/>
        <v>0</v>
      </c>
      <c r="AF6" s="916">
        <f>IF((SUMPRODUCT(AE7:AE30,$F$7:$F$30)&lt;&gt;0),((SUMPRODUCT(AF7:AF30,AE7:AE30,$F$7:$F$30))/(SUMPRODUCT(AE7:AE30,$F$7:$F$30))),0)</f>
        <v>0</v>
      </c>
      <c r="AG6" s="916">
        <f t="shared" ref="AG6" si="1">IFERROR((SUMPRODUCT(AG7:AG30,$F$7:$F$30))/$F$6,0)</f>
        <v>0</v>
      </c>
      <c r="AH6" s="916">
        <f>IF((SUMPRODUCT(AG7:AG30,$F$7:$F$30)&lt;&gt;0),((SUMPRODUCT(AH7:AH30,AG7:AG30,$F$7:$F$30))/(SUMPRODUCT(AG7:AG30,$F$7:$F$30))),0)</f>
        <v>0</v>
      </c>
      <c r="AI6" s="916">
        <f t="shared" ref="AI6" si="2">IFERROR((SUMPRODUCT(AI7:AI30,$F$7:$F$30))/$F$6,0)</f>
        <v>0</v>
      </c>
      <c r="AJ6" s="916">
        <f>IF((SUMPRODUCT(AI7:AI30,$F$7:$F$30)&lt;&gt;0),((SUMPRODUCT(AJ7:AJ30,AI7:AI30,$F$7:$F$30))/(SUMPRODUCT(AI7:AI30,$F$7:$F$30))),0)</f>
        <v>0</v>
      </c>
      <c r="AK6" s="916">
        <f t="shared" ref="AK6" si="3">IFERROR((SUMPRODUCT(AK7:AK30,$F$7:$F$30))/$F$6,0)</f>
        <v>0</v>
      </c>
      <c r="AL6" s="916">
        <f>IF((SUMPRODUCT(AK7:AK30,$F$7:$F$30)&lt;&gt;0),((SUMPRODUCT(AL7:AL30,AK7:AK30,$F$7:$F$30))/(SUMPRODUCT(AK7:AK30,$F$7:$F$30))),0)</f>
        <v>0</v>
      </c>
      <c r="AM6" s="916">
        <f t="shared" ref="AM6" si="4">IFERROR((SUMPRODUCT(AM7:AM30,$F$7:$F$30))/$F$6,0)</f>
        <v>0</v>
      </c>
      <c r="AN6" s="916">
        <f>IF((SUMPRODUCT(AM7:AM30,$F$7:$F$30)&lt;&gt;0),((SUMPRODUCT(AN7:AN30,AM7:AM30,$F$7:$F$30))/(SUMPRODUCT(AM7:AM30,$F$7:$F$30))),0)</f>
        <v>0</v>
      </c>
      <c r="AO6" s="916">
        <f t="shared" ref="AO6" si="5">IFERROR((SUMPRODUCT(AO7:AO30,$F$7:$F$30))/$F$6,0)</f>
        <v>0</v>
      </c>
      <c r="AP6" s="916">
        <f t="shared" ref="AP6" si="6">IFERROR((SUMPRODUCT(AP7:AP30,$F$7:$F$30))/$F$6,0)</f>
        <v>0</v>
      </c>
      <c r="AQ6" s="916">
        <f t="shared" ref="AQ6" si="7">IFERROR((SUMPRODUCT(AQ7:AQ30,$F$7:$F$30))/$F$6,0)</f>
        <v>0</v>
      </c>
      <c r="AR6" s="916">
        <f t="shared" ref="AR6" si="8">IFERROR((SUMPRODUCT(AR7:AR30,$F$7:$F$30))/$F$6,0)</f>
        <v>0</v>
      </c>
      <c r="AS6" s="916">
        <f>IF((SUMPRODUCT(AR7:AR30,$F$7:$F$30)&lt;&gt;0),((SUMPRODUCT(AS7:AS30,AR7:AR30,$F$7:$F$30))/(SUMPRODUCT(AR7:AR30,$F$7:$F$30))),0)</f>
        <v>0</v>
      </c>
      <c r="AT6" s="916">
        <f t="shared" ref="AT6" si="9">IFERROR((SUMPRODUCT(AT7:AT30,$F$7:$F$30))/$F$6,0)</f>
        <v>0</v>
      </c>
      <c r="AU6" s="916">
        <f>IF((SUMPRODUCT(AT7:AT30,$F$7:$F$30)&lt;&gt;0),((SUMPRODUCT(AU7:AU30,AT7:AT30,$F$7:$F$30))/(SUMPRODUCT(AT7:AT30,$F$7:$F$30))),0)</f>
        <v>0</v>
      </c>
      <c r="AV6" s="916">
        <f>IFERROR((SUMPRODUCT(AV7:AV30,$F$7:$F$30))/$F$6,0)</f>
        <v>0</v>
      </c>
      <c r="AW6" s="916">
        <f>IF((SUMPRODUCT(AV7:AV30,$F$7:$F$30)&lt;&gt;0),((SUMPRODUCT(AW7:AW30,AV7:AV30,$F$7:$F$30))/(SUMPRODUCT(AV7:AV30,$F$7:$F$30))),0)</f>
        <v>0</v>
      </c>
      <c r="AX6" s="916">
        <f t="shared" ref="AX6" si="10">IFERROR((SUMPRODUCT(AX7:AX30,$F$7:$F$30))/$F$6,0)</f>
        <v>0</v>
      </c>
      <c r="AY6" s="916">
        <f>IF((SUMPRODUCT(AX7:AX30,$F$7:$F$30)&lt;&gt;0),((SUMPRODUCT(AY7:AY30,AX7:AX30,$F$7:$F$30))/(SUMPRODUCT(AX7:AX30,$F$7:$F$30))),0)</f>
        <v>0</v>
      </c>
      <c r="AZ6" s="916">
        <f t="shared" ref="AZ6" si="11">IFERROR((SUMPRODUCT(AZ7:AZ30,$F$7:$F$30))/$F$6,0)</f>
        <v>0</v>
      </c>
      <c r="BA6" s="916">
        <f t="shared" ref="BA6" si="12">IFERROR((SUMPRODUCT(BA7:BA30,$F$7:$F$30))/$F$6,0)</f>
        <v>0</v>
      </c>
      <c r="BB6" s="916">
        <f t="shared" ref="BB6" si="13">IFERROR((SUMPRODUCT(BB7:BB30,$F$7:$F$30))/$F$6,0)</f>
        <v>0</v>
      </c>
      <c r="BC6" s="916">
        <f t="shared" ref="BC6" si="14">IFERROR((SUMPRODUCT(BC7:BC30,$F$7:$F$30))/$F$6,0)</f>
        <v>0</v>
      </c>
      <c r="BD6" s="916">
        <f t="shared" ref="BD6" si="15">IFERROR((SUMPRODUCT(BD7:BD30,$F$7:$F$30))/$F$6,0)</f>
        <v>0</v>
      </c>
      <c r="BE6" s="916">
        <f t="shared" ref="BE6" si="16">IFERROR((SUMPRODUCT(BE7:BE30,$F$7:$F$30))/$F$6,0)</f>
        <v>0</v>
      </c>
      <c r="BF6" s="916">
        <f t="shared" ref="BF6" si="17">IFERROR((SUMPRODUCT(BF7:BF30,$F$7:$F$30))/$F$6,0)</f>
        <v>0</v>
      </c>
      <c r="BG6" s="916">
        <f t="shared" ref="BG6" si="18">IFERROR((SUMPRODUCT(BG7:BG30,$F$7:$F$30))/$F$6,0)</f>
        <v>0</v>
      </c>
      <c r="BH6" s="916">
        <f t="shared" ref="BH6" si="19">IFERROR((SUMPRODUCT(BH7:BH30,$F$7:$F$30))/$F$6,0)</f>
        <v>0</v>
      </c>
      <c r="BI6" s="916">
        <f t="shared" ref="BI6" si="20">IFERROR((SUMPRODUCT(BI7:BI30,$F$7:$F$30))/$F$6,0)</f>
        <v>0</v>
      </c>
      <c r="BJ6" s="919">
        <f t="shared" ref="BJ6:BJ30" si="21">IFERROR((E6/D6)*1000,0)</f>
        <v>0</v>
      </c>
      <c r="BK6" s="920">
        <f t="shared" ref="BK6" si="22">IFERROR(1/BJ6*1000,0)</f>
        <v>0</v>
      </c>
      <c r="BL6" s="919">
        <f>IFERROR(N6*_DADOSAUXILIARES!$H$114,0)</f>
        <v>0</v>
      </c>
      <c r="BM6" s="919">
        <f>IFERROR(J6*_DADOSAUXILIARES!$H$77,0)</f>
        <v>0</v>
      </c>
      <c r="BN6" s="919">
        <f>IFERROR(K6*_DADOSAUXILIARES!$H$78,0)</f>
        <v>0</v>
      </c>
      <c r="BO6" s="921">
        <f>IFERROR(L6*_DADOSAUXILIARES!$H$79,0)</f>
        <v>0</v>
      </c>
      <c r="BP6" s="919">
        <f>IFERROR(M6*_DADOSAUXILIARES!$H$80,0)</f>
        <v>0</v>
      </c>
      <c r="BQ6" s="919">
        <f>IFERROR(O6*_DADOSAUXILIARES!$H$82,0)</f>
        <v>0</v>
      </c>
      <c r="BR6" s="919">
        <f>IFERROR(P6*_DADOSAUXILIARES!$H$84,0)</f>
        <v>0</v>
      </c>
      <c r="BS6" s="919">
        <f>IFERROR(Q6*_DADOSAUXILIARES!$H$85,0)</f>
        <v>0</v>
      </c>
      <c r="BT6" s="919">
        <f>IFERROR(R6*_DADOSAUXILIARES!$H$87,0)</f>
        <v>0</v>
      </c>
      <c r="BU6" s="919">
        <f>IFERROR(S6*_DADOSAUXILIARES!$H$88,0)</f>
        <v>0</v>
      </c>
      <c r="BV6" s="919">
        <f>IFERROR(T6*_DADOSAUXILIARES!$H$90,0)</f>
        <v>0</v>
      </c>
      <c r="BW6" s="919">
        <f>IFERROR(U6*_DADOSAUXILIARES!$H$92,0)</f>
        <v>0</v>
      </c>
      <c r="BX6" s="919">
        <f>IFERROR(V6*_DADOSAUXILIARES!$H$94,0)</f>
        <v>0</v>
      </c>
      <c r="BY6" s="921">
        <f>IFERROR(W6*_DADOSAUXILIARES!$H$96,0)</f>
        <v>0</v>
      </c>
      <c r="BZ6" s="921">
        <f>IFERROR(X6*_DADOSAUXILIARES!$H$98,0)</f>
        <v>0</v>
      </c>
      <c r="CA6" s="921">
        <f>IFERROR(Y6*_DADOSAUXILIARES!$H$102,0)</f>
        <v>0</v>
      </c>
      <c r="CB6" s="921">
        <f>IFERROR(Z6*_DADOSAUXILIARES!$H$104,0)</f>
        <v>0</v>
      </c>
      <c r="CC6" s="921">
        <f>IFERROR(AA6*_DADOSAUXILIARES!$H$106,0)</f>
        <v>0</v>
      </c>
      <c r="CD6" s="919">
        <f>IFERROR(AB6*_DADOSAUXILIARES!$H$107,0)</f>
        <v>0</v>
      </c>
      <c r="CE6" s="919">
        <f>IFERROR(AC6*_DADOSAUXILIARES!$H$108,0)</f>
        <v>0</v>
      </c>
      <c r="CF6" s="919">
        <f>IFERROR(AD6*_DADOSAUXILIARES!$H$109,0)</f>
        <v>0</v>
      </c>
      <c r="CG6" s="922">
        <v>0</v>
      </c>
      <c r="CH6" s="923">
        <f>SUM(CI6:CK6)</f>
        <v>0</v>
      </c>
      <c r="CI6" s="924">
        <f>IFERROR((SUMPRODUCT(CI7:CI30,$F$7:$F$30))/$F$6,0)</f>
        <v>0</v>
      </c>
      <c r="CJ6" s="924">
        <f>IFERROR((SUMPRODUCT(CJ7:CJ30,$F$7:$F$30))/$F$6,0)</f>
        <v>0</v>
      </c>
      <c r="CK6" s="924">
        <f>IFERROR((SUMPRODUCT(CK7:CK30,$F$7:$F$30))/$F$6,0)</f>
        <v>0</v>
      </c>
      <c r="CL6" s="925">
        <f>IFERROR((AO6*(1-0.1)+AP6*(1-0.11)+AQ6*(1-0.12)+AR6*(1-AS6)+AT6*(1-AU6)+AV6*(1-AW6)+AX6*(1-AY6)+AZ6*(1-1))*(_DADOSAUXILIARES!$D$26),0)</f>
        <v>0</v>
      </c>
      <c r="CM6" s="919">
        <f>IFERROR((AO6*(0.1)+AP6*(0.11)+AQ6*(0.12)+AR6*(AS6)+AT6*(AU6)+AV6*(AW6)+AX6*(AY6)+AZ6*(1))*(_DADOSAUXILIARES!$D$16),0)</f>
        <v>0</v>
      </c>
      <c r="CN6" s="919">
        <f>IFERROR(BA6*(1-_FEQUEIMACOMB!$D$19)*_DADOSAUXILIARES!$D$24,0)</f>
        <v>0</v>
      </c>
      <c r="CO6" s="919">
        <f>IFERROR(BA6*(_FEQUEIMACOMB!$D$19)*_DADOSAUXILIARES!$D$14,0)</f>
        <v>0</v>
      </c>
      <c r="CP6" s="919">
        <f>IFERROR(BB6*_DADOSAUXILIARES!$D$15,0)</f>
        <v>0</v>
      </c>
      <c r="CQ6" s="919">
        <f t="shared" ref="CQ6" si="23">IFERROR(BC6,0)</f>
        <v>0</v>
      </c>
      <c r="CR6" s="919">
        <f t="shared" ref="CR6" si="24">IFERROR(BE6,0)</f>
        <v>0</v>
      </c>
      <c r="CS6" s="919">
        <f t="shared" ref="CS6" si="25">IFERROR(BF6,0)</f>
        <v>0</v>
      </c>
      <c r="CT6" s="919">
        <f t="shared" ref="CT6" si="26">IFERROR(BG6,0)</f>
        <v>0</v>
      </c>
      <c r="CU6" s="919">
        <f t="shared" ref="CU6" si="27">IFERROR(BH6,0)</f>
        <v>0</v>
      </c>
      <c r="CV6" s="919">
        <f t="shared" ref="CV6" si="28">IFERROR(BI6,0)</f>
        <v>0</v>
      </c>
      <c r="CW6" s="919">
        <f>IFERROR(CL6*_DADOSAUXILIARES!$H$161,0)</f>
        <v>0</v>
      </c>
      <c r="CX6" s="919">
        <f>IFERROR(CM6*_DADOSAUXILIARES!$H$162,0)</f>
        <v>0</v>
      </c>
      <c r="CY6" s="919">
        <f>IFERROR(CN6*_DADOSAUXILIARES!$H$165,0)</f>
        <v>0</v>
      </c>
      <c r="CZ6" s="919">
        <f>IFERROR(CO6*_DADOSAUXILIARES!$H$166,0)</f>
        <v>0</v>
      </c>
      <c r="DA6" s="919">
        <f>IFERROR(CP6*_DADOSAUXILIARES!$H$167,0)</f>
        <v>0</v>
      </c>
      <c r="DB6" s="926">
        <f>IFERROR(CQ6*_DADOSAUXILIARES!$F$34*_DADOSAUXILIARES!$H$170,0)</f>
        <v>0</v>
      </c>
      <c r="DC6" s="919">
        <f>IFERROR(CR6*_DADOSAUXILIARES!$H$152,0)</f>
        <v>0</v>
      </c>
      <c r="DD6" s="919">
        <f>IFERROR(CS6*_DADOSAUXILIARES!$H$153,0)</f>
        <v>0</v>
      </c>
      <c r="DE6" s="919">
        <f>IFERROR(CT6*_DADOSAUXILIARES!$H$154,0)</f>
        <v>0</v>
      </c>
      <c r="DF6" s="919">
        <f>IFERROR(CU6*_DADOSAUXILIARES!$H$155,0)</f>
        <v>0</v>
      </c>
      <c r="DG6" s="919">
        <f>IFERROR(CV6*_DADOSAUXILIARES!$H$156,0)</f>
        <v>0</v>
      </c>
      <c r="DH6" s="919">
        <f t="shared" ref="DH6" si="29">IFERROR(EU6*BK6,0)</f>
        <v>0</v>
      </c>
      <c r="DI6" s="919">
        <f t="shared" ref="DI6" si="30">IFERROR(EX6*BK6,0)</f>
        <v>0</v>
      </c>
      <c r="DJ6" s="919">
        <f t="shared" ref="DJ6" si="31">IFERROR(FA6*BK6,0)</f>
        <v>0</v>
      </c>
      <c r="DK6" s="919">
        <f>IFERROR(J6*_EMISSOES!$E$28+K6*_EMISSOES!$E$29,0)</f>
        <v>0</v>
      </c>
      <c r="DL6" s="919">
        <f>IFERROR(O6*_EMISSOES!$E$30,0)</f>
        <v>0</v>
      </c>
      <c r="DM6" s="921">
        <f>IFERROR(CL6*_FEQUEIMACOMB!$I$64,0)</f>
        <v>0</v>
      </c>
      <c r="DN6" s="921">
        <f>IFERROR(CM6*_FEQUEIMACOMB!$I$65,0)</f>
        <v>0</v>
      </c>
      <c r="DO6" s="921">
        <f>IFERROR(CN6*_FEQUEIMACOMB!$I$9*_DADOSAUXILIARES!$F$24,0)</f>
        <v>0</v>
      </c>
      <c r="DP6" s="921">
        <f>IFERROR(CO6*_FEQUEIMACOMB!$I$7*_DADOSAUXILIARES!$F$14,0)</f>
        <v>0</v>
      </c>
      <c r="DQ6" s="921">
        <f>IFERROR(CP6*_FEQUEIMACOMB!$I$8*_DADOSAUXILIARES!$F$15,0)</f>
        <v>0</v>
      </c>
      <c r="DR6" s="921">
        <f>IFERROR((CQ6+BD6)*_FEQUEIMACOMB!$I$66,0)</f>
        <v>0</v>
      </c>
      <c r="DS6" s="919">
        <f>IFERROR(DH6*1000*_DADOSAUXILIARES!$D$8,0)</f>
        <v>0</v>
      </c>
      <c r="DT6" s="919">
        <f>IFERROR(DI6*1000*_DADOSAUXILIARES!$D$8,0)</f>
        <v>0</v>
      </c>
      <c r="DU6" s="919">
        <f>IFERROR(DJ6*1000*_DADOSAUXILIARES!$D$8,0)</f>
        <v>0</v>
      </c>
      <c r="DV6" s="919">
        <f t="shared" ref="DV6" si="32">IFERROR(DK6*1000,0)</f>
        <v>0</v>
      </c>
      <c r="DW6" s="919">
        <f t="shared" ref="DW6" si="33">IFERROR(DL6*1000,0)</f>
        <v>0</v>
      </c>
      <c r="DX6" s="921">
        <f>IFERROR(DM6,0)</f>
        <v>0</v>
      </c>
      <c r="DY6" s="921">
        <f t="shared" ref="DY6:EC6" si="34">IFERROR(DN6,0)</f>
        <v>0</v>
      </c>
      <c r="DZ6" s="921">
        <f t="shared" si="34"/>
        <v>0</v>
      </c>
      <c r="EA6" s="921">
        <f t="shared" si="34"/>
        <v>0</v>
      </c>
      <c r="EB6" s="921">
        <f t="shared" si="34"/>
        <v>0</v>
      </c>
      <c r="EC6" s="921">
        <f t="shared" si="34"/>
        <v>0</v>
      </c>
      <c r="ED6" s="927">
        <f>IFERROR(SUM(DS6:EC6),0)</f>
        <v>0</v>
      </c>
      <c r="EE6" s="927">
        <f>IFERROR(SUM(CW6:DG6,BL6:CH6),0)</f>
        <v>0</v>
      </c>
      <c r="EF6" s="927">
        <f>IFERROR(ED6+EE6,0)</f>
        <v>0</v>
      </c>
      <c r="EG6" s="928">
        <f>IFERROR(EF6/1000,0)</f>
        <v>0</v>
      </c>
      <c r="EH6" s="929">
        <f t="shared" ref="EH6:EH30" si="35">IFERROR((1-G6),0)</f>
        <v>1</v>
      </c>
      <c r="EI6" s="930">
        <f t="shared" ref="EI6" si="36">IFERROR(BJ6/1000,0)</f>
        <v>0</v>
      </c>
      <c r="EJ6" s="931">
        <f t="shared" ref="EJ6" si="37">IFERROR(EI6*EH6,0)</f>
        <v>0</v>
      </c>
      <c r="EK6" s="931">
        <f>IFERROR((EJ6*2.1),0)</f>
        <v>0</v>
      </c>
      <c r="EL6" s="931">
        <f>IFERROR($EL$5,0)</f>
        <v>8.0000000000000002E-3</v>
      </c>
      <c r="EM6" s="932">
        <f>IFERROR($EM$5,0)</f>
        <v>0</v>
      </c>
      <c r="EN6" s="929">
        <f>IFERROR($EN$5,0)</f>
        <v>0.19</v>
      </c>
      <c r="EO6" s="929">
        <f>IFERROR($EO$5,0)</f>
        <v>8.0000000000000002E-3</v>
      </c>
      <c r="EP6" s="933">
        <f t="shared" ref="EP6" si="38">IFERROR((O6+P6+R6+T6+U6+V6+W6+X6+AB6)*EI6,0)</f>
        <v>0</v>
      </c>
      <c r="EQ6" s="933">
        <f t="shared" ref="EQ6" si="39">IFERROR((AE6*AF6+AG6*AH6+AI6*AJ6+AK6*AL6+AM6*AN6)*EI6/1000,0)</f>
        <v>0</v>
      </c>
      <c r="ER6" s="934">
        <f t="shared" ref="ER6" si="40">IFERROR(EK6*1000*EL6*(1-EM6)+(EK6*1000+EJ6*1000)*EN6*EO6,0)</f>
        <v>0</v>
      </c>
      <c r="ES6" s="935">
        <f>IFERROR((EP6*0.11)*(17/14),0)</f>
        <v>0</v>
      </c>
      <c r="ET6" s="935">
        <f>IFERROR(EP6*0.24*(62/14),0)</f>
        <v>0</v>
      </c>
      <c r="EU6" s="936">
        <f>IFERROR((44/28)*(0.01*EP6+(0.01*(14/17)*ES6+(0.011*(14/62)*ET6))),0)</f>
        <v>0</v>
      </c>
      <c r="EV6" s="935">
        <f>IFERROR((EQ6*0.21)*(17/14),0)</f>
        <v>0</v>
      </c>
      <c r="EW6" s="935">
        <f>IFERROR(EQ6*0.24*(62/14),0)</f>
        <v>0</v>
      </c>
      <c r="EX6" s="936">
        <f>IFERROR((44/28)*(0.01*(EQ6)+(0.01*(14/17)*EV6+(0.011*(14/62)*EW6))),0)</f>
        <v>0</v>
      </c>
      <c r="EY6" s="935"/>
      <c r="EZ6" s="935">
        <f>IFERROR(ER6*0.24*(62/14),0)</f>
        <v>0</v>
      </c>
      <c r="FA6" s="937">
        <f>IFERROR((44/28)*(0.01*(ER6)+(0.01*(14/17)*EY6+(0.011*(14/62)*EZ6))),0)</f>
        <v>0</v>
      </c>
    </row>
    <row r="7" spans="1:157" x14ac:dyDescent="0.25">
      <c r="A7" s="173"/>
      <c r="B7" s="173"/>
      <c r="C7" s="835"/>
      <c r="D7" s="174"/>
      <c r="E7" s="414"/>
      <c r="F7" s="407"/>
      <c r="G7" s="420"/>
      <c r="H7" s="1055" t="s">
        <v>492</v>
      </c>
      <c r="I7" s="177"/>
      <c r="J7" s="768"/>
      <c r="K7" s="768"/>
      <c r="L7" s="768"/>
      <c r="M7" s="768"/>
      <c r="N7" s="768"/>
      <c r="O7" s="768"/>
      <c r="P7" s="732"/>
      <c r="Q7" s="732"/>
      <c r="R7" s="732"/>
      <c r="S7" s="732"/>
      <c r="T7" s="768"/>
      <c r="U7" s="768"/>
      <c r="V7" s="768"/>
      <c r="W7" s="768"/>
      <c r="X7" s="768"/>
      <c r="Y7" s="768"/>
      <c r="Z7" s="768"/>
      <c r="AA7" s="768"/>
      <c r="AB7" s="768"/>
      <c r="AC7" s="768"/>
      <c r="AD7" s="768"/>
      <c r="AE7" s="768"/>
      <c r="AF7" s="768"/>
      <c r="AG7" s="768"/>
      <c r="AH7" s="768"/>
      <c r="AI7" s="768"/>
      <c r="AJ7" s="768"/>
      <c r="AK7" s="768"/>
      <c r="AL7" s="768"/>
      <c r="AM7" s="768"/>
      <c r="AN7" s="768"/>
      <c r="AO7" s="723"/>
      <c r="AP7" s="723"/>
      <c r="AQ7" s="884"/>
      <c r="AR7" s="511"/>
      <c r="AS7" s="1005"/>
      <c r="AT7" s="723"/>
      <c r="AU7" s="730"/>
      <c r="AV7" s="769"/>
      <c r="AW7" s="730"/>
      <c r="AX7" s="769"/>
      <c r="AY7" s="730"/>
      <c r="AZ7" s="723"/>
      <c r="BA7" s="768"/>
      <c r="BB7" s="768"/>
      <c r="BC7" s="768"/>
      <c r="BD7" s="768"/>
      <c r="BE7" s="768"/>
      <c r="BF7" s="768"/>
      <c r="BG7" s="768"/>
      <c r="BH7" s="768"/>
      <c r="BI7" s="768"/>
      <c r="BJ7" s="182">
        <f t="shared" si="21"/>
        <v>0</v>
      </c>
      <c r="BK7" s="771">
        <f t="shared" ref="BK7:BK30" si="41">IFERROR(1/BJ7*1000,0)</f>
        <v>0</v>
      </c>
      <c r="BL7" s="183">
        <f>IFERROR(N7*_DADOSAUXILIARES!$H$114,0)</f>
        <v>0</v>
      </c>
      <c r="BM7" s="184">
        <f>IFERROR(J7*_DADOSAUXILIARES!$H$77,0)</f>
        <v>0</v>
      </c>
      <c r="BN7" s="184">
        <f>IFERROR(K7*_DADOSAUXILIARES!$H$78,0)</f>
        <v>0</v>
      </c>
      <c r="BO7" s="591">
        <f>IFERROR(L7*_DADOSAUXILIARES!$H$79,0)</f>
        <v>0</v>
      </c>
      <c r="BP7" s="184">
        <f>IFERROR(M7*_DADOSAUXILIARES!$H$80,0)</f>
        <v>0</v>
      </c>
      <c r="BQ7" s="184">
        <f>IFERROR(O7*_DADOSAUXILIARES!$H$82,0)</f>
        <v>0</v>
      </c>
      <c r="BR7" s="184">
        <f>IFERROR(P7*_DADOSAUXILIARES!$H$84,0)</f>
        <v>0</v>
      </c>
      <c r="BS7" s="184">
        <f>IFERROR(Q7*_DADOSAUXILIARES!$H$85,0)</f>
        <v>0</v>
      </c>
      <c r="BT7" s="182">
        <f>IFERROR(R7*_DADOSAUXILIARES!$H$87,0)</f>
        <v>0</v>
      </c>
      <c r="BU7" s="182">
        <f>IFERROR(S7*_DADOSAUXILIARES!$H$88,0)</f>
        <v>0</v>
      </c>
      <c r="BV7" s="182">
        <f>IFERROR(T7*_DADOSAUXILIARES!$H$90,0)</f>
        <v>0</v>
      </c>
      <c r="BW7" s="182">
        <f>IFERROR(U7*_DADOSAUXILIARES!$H$92,0)</f>
        <v>0</v>
      </c>
      <c r="BX7" s="182">
        <f>IFERROR(V7*_DADOSAUXILIARES!$H$94,0)</f>
        <v>0</v>
      </c>
      <c r="BY7" s="591">
        <f>IFERROR(W7*_DADOSAUXILIARES!$H$96,0)</f>
        <v>0</v>
      </c>
      <c r="BZ7" s="591">
        <f>IFERROR(X7*_DADOSAUXILIARES!$H$98,0)</f>
        <v>0</v>
      </c>
      <c r="CA7" s="591">
        <f>IFERROR(Y7*_DADOSAUXILIARES!$H$102,0)</f>
        <v>0</v>
      </c>
      <c r="CB7" s="591">
        <f>IFERROR(Z7*_DADOSAUXILIARES!$H$104,0)</f>
        <v>0</v>
      </c>
      <c r="CC7" s="591">
        <f>IFERROR(AA7*_DADOSAUXILIARES!$H$106,0)</f>
        <v>0</v>
      </c>
      <c r="CD7" s="182">
        <f>IFERROR(AB7*_DADOSAUXILIARES!$H$107,0)</f>
        <v>0</v>
      </c>
      <c r="CE7" s="182">
        <f>IFERROR(AC7*_DADOSAUXILIARES!$H$108,0)</f>
        <v>0</v>
      </c>
      <c r="CF7" s="182">
        <f>IFERROR(AD7*_DADOSAUXILIARES!$H$109,0)</f>
        <v>0</v>
      </c>
      <c r="CG7" s="383">
        <v>0</v>
      </c>
      <c r="CH7" s="821">
        <f>SUM(CI7:CK7)</f>
        <v>0</v>
      </c>
      <c r="CI7" s="831">
        <f>IFERROR(_xlfn.XLOOKUP(I7,_REGIONALIZACAO_SOJA!$A$6:$A$20,_REGIONALIZACAO_SOJA!$BE$6:$BE$20,_REGIONALIZACAO_SOJA!$BE$21),0)*$BK7</f>
        <v>0</v>
      </c>
      <c r="CJ7" s="831">
        <f>IFERROR(_xlfn.XLOOKUP(I7,_REGIONALIZACAO_SOJA!$A$6:$A$20,_REGIONALIZACAO_SOJA!$BF$6:$BF$20,_REGIONALIZACAO_SOJA!$BF$21),0)*$BK7</f>
        <v>0</v>
      </c>
      <c r="CK7" s="831">
        <f>IFERROR(_xlfn.XLOOKUP(I7,_REGIONALIZACAO_SOJA!$A$6:$A$20,_REGIONALIZACAO_SOJA!$BG$6:$BG$20,_REGIONALIZACAO_SOJA!$BG$21),0)*$BK7</f>
        <v>0</v>
      </c>
      <c r="CL7" s="384">
        <f>IFERROR((AO7*(1-0.1)+AP7*(1-0.11)+AQ7*(1-0.12)+AR7*(1-AS7)+AT7*(1-AU7)+AV7*(1-AW7)+AX7*(1-AY7)+AZ7*(1-1))*(_DADOSAUXILIARES!$D$26),0)</f>
        <v>0</v>
      </c>
      <c r="CM7" s="384">
        <f>IFERROR((AO7*(0.1)+AP7*(0.11)+AQ7*(0.12)+AR7*(AS7)+AT7*(AU7)+AV7*(AW7)+AX7*(AY7)+AZ7*(1))*(_DADOSAUXILIARES!$D$16),0)</f>
        <v>0</v>
      </c>
      <c r="CN7" s="384">
        <f>IFERROR(BA7*(1-_FEQUEIMACOMB!$D$19)*_DADOSAUXILIARES!$D$24,0)</f>
        <v>0</v>
      </c>
      <c r="CO7" s="384">
        <f>IFERROR(BA7*(_FEQUEIMACOMB!$D$19)*_DADOSAUXILIARES!$D$14,0)</f>
        <v>0</v>
      </c>
      <c r="CP7" s="384">
        <f>IFERROR(BB7*_DADOSAUXILIARES!$D$15,0)</f>
        <v>0</v>
      </c>
      <c r="CQ7" s="384">
        <f t="shared" ref="CQ7:CQ30" si="42">IFERROR(BC7,0)</f>
        <v>0</v>
      </c>
      <c r="CR7" s="384">
        <f t="shared" ref="CR7:CR30" si="43">IFERROR(BE7,0)</f>
        <v>0</v>
      </c>
      <c r="CS7" s="384">
        <f t="shared" ref="CS7:CS30" si="44">IFERROR(BF7,0)</f>
        <v>0</v>
      </c>
      <c r="CT7" s="384">
        <f t="shared" ref="CT7:CT30" si="45">IFERROR(BG7,0)</f>
        <v>0</v>
      </c>
      <c r="CU7" s="384">
        <f t="shared" ref="CU7:CU30" si="46">IFERROR(BH7,0)</f>
        <v>0</v>
      </c>
      <c r="CV7" s="384">
        <f t="shared" ref="CV7:CV30" si="47">IFERROR(BI7,0)</f>
        <v>0</v>
      </c>
      <c r="CW7" s="385">
        <f>IFERROR(CL7*_DADOSAUXILIARES!$H$161,0)</f>
        <v>0</v>
      </c>
      <c r="CX7" s="385">
        <f>IFERROR(CM7*_DADOSAUXILIARES!$H$162,0)</f>
        <v>0</v>
      </c>
      <c r="CY7" s="385">
        <f>IFERROR(CN7*_DADOSAUXILIARES!$H$165,0)</f>
        <v>0</v>
      </c>
      <c r="CZ7" s="385">
        <f>IFERROR(CO7*_DADOSAUXILIARES!$H$166,0)</f>
        <v>0</v>
      </c>
      <c r="DA7" s="385">
        <f>IFERROR(CP7*_DADOSAUXILIARES!$H$167,0)</f>
        <v>0</v>
      </c>
      <c r="DB7" s="385">
        <f>IFERROR(CQ7*_DADOSAUXILIARES!$F$34*_DADOSAUXILIARES!$H$170,0)</f>
        <v>0</v>
      </c>
      <c r="DC7" s="385">
        <f>IFERROR(CR7*_DADOSAUXILIARES!$H$152,0)</f>
        <v>0</v>
      </c>
      <c r="DD7" s="385">
        <f>IFERROR(CS7*_DADOSAUXILIARES!$H$153,0)</f>
        <v>0</v>
      </c>
      <c r="DE7" s="385">
        <f>IFERROR(CT7*_DADOSAUXILIARES!$H$154,0)</f>
        <v>0</v>
      </c>
      <c r="DF7" s="385">
        <f>IFERROR(CU7*_DADOSAUXILIARES!$H$155,0)</f>
        <v>0</v>
      </c>
      <c r="DG7" s="385">
        <f>IFERROR(CV7*_DADOSAUXILIARES!$H$156,0)</f>
        <v>0</v>
      </c>
      <c r="DH7" s="384">
        <f>IFERROR(EU7*BK7,0)</f>
        <v>0</v>
      </c>
      <c r="DI7" s="384">
        <f t="shared" ref="DI7:DI30" si="48">IFERROR(EX7*BK7,0)</f>
        <v>0</v>
      </c>
      <c r="DJ7" s="384">
        <f>IFERROR(FA7*BK7,0)</f>
        <v>0</v>
      </c>
      <c r="DK7" s="384">
        <f>IFERROR(J7*_EMISSOES!$E$28+K7*_EMISSOES!$E$29,0)</f>
        <v>0</v>
      </c>
      <c r="DL7" s="384">
        <f>IFERROR(O7*_EMISSOES!$E$30,0)</f>
        <v>0</v>
      </c>
      <c r="DM7" s="592">
        <f>IFERROR(CL7*_FEQUEIMACOMB!$I$64,0)</f>
        <v>0</v>
      </c>
      <c r="DN7" s="592">
        <f>IFERROR(CM7*_FEQUEIMACOMB!$I$65,0)</f>
        <v>0</v>
      </c>
      <c r="DO7" s="593">
        <f>IFERROR(CN7*_FEQUEIMACOMB!$I$9*_DADOSAUXILIARES!$F$24,0)</f>
        <v>0</v>
      </c>
      <c r="DP7" s="593">
        <f>IFERROR(CO7*_FEQUEIMACOMB!$I$7*_DADOSAUXILIARES!$F$14,0)</f>
        <v>0</v>
      </c>
      <c r="DQ7" s="593">
        <f>IFERROR(CP7*_FEQUEIMACOMB!$I$8*_DADOSAUXILIARES!$F$15,0)</f>
        <v>0</v>
      </c>
      <c r="DR7" s="985">
        <f>IFERROR((CQ7+BD7)*_FEQUEIMACOMB!$I$66,0)</f>
        <v>0</v>
      </c>
      <c r="DS7" s="385">
        <f>IFERROR(DH7*1000*_DADOSAUXILIARES!$D$8,0)</f>
        <v>0</v>
      </c>
      <c r="DT7" s="385">
        <f>IFERROR(DI7*1000*_DADOSAUXILIARES!$D$8,0)</f>
        <v>0</v>
      </c>
      <c r="DU7" s="385">
        <f>IFERROR(DJ7*1000*_DADOSAUXILIARES!$D$8,0)</f>
        <v>0</v>
      </c>
      <c r="DV7" s="385">
        <f t="shared" ref="DV7:DV30" si="49">IFERROR(DK7*1000,0)</f>
        <v>0</v>
      </c>
      <c r="DW7" s="385">
        <f t="shared" ref="DW7:DW30" si="50">IFERROR(DL7*1000,0)</f>
        <v>0</v>
      </c>
      <c r="DX7" s="592">
        <f t="shared" ref="DX7:DX30" si="51">IFERROR(DM7,0)</f>
        <v>0</v>
      </c>
      <c r="DY7" s="592">
        <f t="shared" ref="DY7:DY30" si="52">IFERROR(DN7,0)</f>
        <v>0</v>
      </c>
      <c r="DZ7" s="592">
        <f t="shared" ref="DZ7:DZ30" si="53">IFERROR(DO7,0)</f>
        <v>0</v>
      </c>
      <c r="EA7" s="592">
        <f t="shared" ref="EA7:EA30" si="54">IFERROR(DP7,0)</f>
        <v>0</v>
      </c>
      <c r="EB7" s="592">
        <f t="shared" ref="EB7:EB30" si="55">IFERROR(DQ7,0)</f>
        <v>0</v>
      </c>
      <c r="EC7" s="592">
        <f t="shared" ref="EC7:EC30" si="56">IFERROR(DR7,0)</f>
        <v>0</v>
      </c>
      <c r="ED7" s="386">
        <f>IFERROR(SUM(DS7:EC7),0)</f>
        <v>0</v>
      </c>
      <c r="EE7" s="680">
        <f t="shared" ref="EE7:EE30" si="57">IFERROR(SUM(CW7:DG7,BL7:CH7),0)</f>
        <v>0</v>
      </c>
      <c r="EF7" s="387">
        <f>IFERROR(ED7+EE7,0)</f>
        <v>0</v>
      </c>
      <c r="EG7" s="185">
        <f>IFERROR(EF7/1000,0)</f>
        <v>0</v>
      </c>
      <c r="EH7" s="361">
        <f>IFERROR((1-G7),0)</f>
        <v>1</v>
      </c>
      <c r="EI7" s="408">
        <f>IFERROR(BJ7/1000,0)</f>
        <v>0</v>
      </c>
      <c r="EJ7" s="419">
        <f>IFERROR(EI7*EH7,0)</f>
        <v>0</v>
      </c>
      <c r="EK7" s="1011">
        <f>IFERROR((EJ7*2.1),0)</f>
        <v>0</v>
      </c>
      <c r="EL7" s="419">
        <f>IFERROR($EL$5,0)</f>
        <v>8.0000000000000002E-3</v>
      </c>
      <c r="EM7" s="402">
        <f>IFERROR($EM$5,0)</f>
        <v>0</v>
      </c>
      <c r="EN7" s="388">
        <f>IFERROR($EN$5,0)</f>
        <v>0.19</v>
      </c>
      <c r="EO7" s="388">
        <f>IFERROR($EO$5,)</f>
        <v>8.0000000000000002E-3</v>
      </c>
      <c r="EP7" s="389">
        <f t="shared" ref="EP7:EP30" si="58">IFERROR((O7+P7+R7+T7+U7+V7+W7+X7+AB7)*EI7,0)</f>
        <v>0</v>
      </c>
      <c r="EQ7" s="389">
        <f t="shared" ref="EQ7:EQ30" si="59">IFERROR((AE7*AF7+AG7*AH7+AI7*AJ7+AK7*AL7+AM7*AN7)*EI7/1000,0)</f>
        <v>0</v>
      </c>
      <c r="ER7" s="411">
        <f>IFERROR(EK7*1000*EL7*(1-EM7)+(EK7*1000+EJ7*1000)*EN7*EO7,0)</f>
        <v>0</v>
      </c>
      <c r="ES7" s="410">
        <f>IFERROR((EP7*0.11)*(17/14),0)</f>
        <v>0</v>
      </c>
      <c r="ET7" s="410">
        <f>IFERROR(EP7*0.24*(62/14),0)</f>
        <v>0</v>
      </c>
      <c r="EU7" s="417">
        <f>IFERROR((44/28)*(0.01*EP7+(0.01*(14/17)*ES7+(0.011*(14/62)*ET7))),0)</f>
        <v>0</v>
      </c>
      <c r="EV7" s="410">
        <f>IFERROR((EQ7*0.21)*(17/14),0)</f>
        <v>0</v>
      </c>
      <c r="EW7" s="410">
        <f>IFERROR(EQ7*0.24*(62/14),0)</f>
        <v>0</v>
      </c>
      <c r="EX7" s="417">
        <f>IFERROR((44/28)*(0.01*(EQ7)+(0.01*(14/17)*EV7+(0.011*(14/62)*EW7))),0)</f>
        <v>0</v>
      </c>
      <c r="EY7" s="409"/>
      <c r="EZ7" s="410">
        <f>IFERROR(ER7*0.24*(62/14),0)</f>
        <v>0</v>
      </c>
      <c r="FA7" s="615">
        <f>IFERROR((44/28)*(0.01*(ER7)+(0.01*(14/17)*EY7+(0.011*(14/62)*EZ7))),0)</f>
        <v>0</v>
      </c>
    </row>
    <row r="8" spans="1:157" x14ac:dyDescent="0.25">
      <c r="A8" s="173"/>
      <c r="B8" s="173"/>
      <c r="C8" s="1053"/>
      <c r="D8" s="174"/>
      <c r="E8" s="414"/>
      <c r="F8" s="407"/>
      <c r="G8" s="420"/>
      <c r="H8" s="1055" t="s">
        <v>492</v>
      </c>
      <c r="I8" s="177"/>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885"/>
      <c r="AR8" s="512"/>
      <c r="AS8" s="1005"/>
      <c r="AT8" s="511"/>
      <c r="AU8" s="511"/>
      <c r="AV8" s="511"/>
      <c r="AW8" s="511"/>
      <c r="AX8" s="511"/>
      <c r="AY8" s="511"/>
      <c r="AZ8" s="511"/>
      <c r="BA8" s="511"/>
      <c r="BB8" s="511"/>
      <c r="BC8" s="511"/>
      <c r="BD8" s="511"/>
      <c r="BE8" s="511"/>
      <c r="BF8" s="511"/>
      <c r="BG8" s="511"/>
      <c r="BH8" s="511"/>
      <c r="BI8" s="511"/>
      <c r="BJ8" s="182">
        <f t="shared" si="21"/>
        <v>0</v>
      </c>
      <c r="BK8" s="771">
        <f t="shared" si="41"/>
        <v>0</v>
      </c>
      <c r="BL8" s="183">
        <f>IFERROR(N8*_DADOSAUXILIARES!$H$114,0)</f>
        <v>0</v>
      </c>
      <c r="BM8" s="184">
        <f>IFERROR(J8*_DADOSAUXILIARES!$H$77,0)</f>
        <v>0</v>
      </c>
      <c r="BN8" s="184">
        <f>IFERROR(K8*_DADOSAUXILIARES!$H$78,0)</f>
        <v>0</v>
      </c>
      <c r="BO8" s="591">
        <f>IFERROR(L8*_DADOSAUXILIARES!$H$79,0)</f>
        <v>0</v>
      </c>
      <c r="BP8" s="184">
        <f>IFERROR(M8*_DADOSAUXILIARES!$H$80,0)</f>
        <v>0</v>
      </c>
      <c r="BQ8" s="184">
        <f>IFERROR(O8*_DADOSAUXILIARES!$H$82,0)</f>
        <v>0</v>
      </c>
      <c r="BR8" s="184">
        <f>IFERROR(P8*_DADOSAUXILIARES!$H$84,0)</f>
        <v>0</v>
      </c>
      <c r="BS8" s="184">
        <f>IFERROR(Q8*_DADOSAUXILIARES!$H$85,0)</f>
        <v>0</v>
      </c>
      <c r="BT8" s="182">
        <f>IFERROR(R8*_DADOSAUXILIARES!$H$87,0)</f>
        <v>0</v>
      </c>
      <c r="BU8" s="182">
        <f>IFERROR(S8*_DADOSAUXILIARES!$H$88,0)</f>
        <v>0</v>
      </c>
      <c r="BV8" s="182">
        <f>IFERROR(T8*_DADOSAUXILIARES!$H$90,0)</f>
        <v>0</v>
      </c>
      <c r="BW8" s="182">
        <f>IFERROR(U8*_DADOSAUXILIARES!$H$92,0)</f>
        <v>0</v>
      </c>
      <c r="BX8" s="182">
        <f>IFERROR(V8*_DADOSAUXILIARES!$H$94,0)</f>
        <v>0</v>
      </c>
      <c r="BY8" s="591">
        <f>IFERROR(W8*_DADOSAUXILIARES!$H$96,0)</f>
        <v>0</v>
      </c>
      <c r="BZ8" s="591">
        <f>IFERROR(X8*_DADOSAUXILIARES!$H$98,0)</f>
        <v>0</v>
      </c>
      <c r="CA8" s="591">
        <f>IFERROR(Y8*_DADOSAUXILIARES!$H$102,0)</f>
        <v>0</v>
      </c>
      <c r="CB8" s="591">
        <f>IFERROR(Z8*_DADOSAUXILIARES!$H$104,0)</f>
        <v>0</v>
      </c>
      <c r="CC8" s="591">
        <f>IFERROR(AA8*_DADOSAUXILIARES!$H$106,0)</f>
        <v>0</v>
      </c>
      <c r="CD8" s="182">
        <f>IFERROR(AB8*_DADOSAUXILIARES!$H$107,0)</f>
        <v>0</v>
      </c>
      <c r="CE8" s="182">
        <f>IFERROR(AC8*_DADOSAUXILIARES!$H$108,0)</f>
        <v>0</v>
      </c>
      <c r="CF8" s="182">
        <f>IFERROR(AD8*_DADOSAUXILIARES!$H$109,0)</f>
        <v>0</v>
      </c>
      <c r="CG8" s="383">
        <v>0</v>
      </c>
      <c r="CH8" s="821">
        <f t="shared" ref="CH8:CH71" si="60">SUM(CI8:CK8)</f>
        <v>0</v>
      </c>
      <c r="CI8" s="831">
        <f>IFERROR(_xlfn.XLOOKUP(I8,_REGIONALIZACAO_SOJA!$A$6:$A$20,_REGIONALIZACAO_SOJA!$BE$6:$BE$20,_REGIONALIZACAO_SOJA!$BE$21),0)*$BK8</f>
        <v>0</v>
      </c>
      <c r="CJ8" s="831">
        <f>IFERROR(_xlfn.XLOOKUP(I8,_REGIONALIZACAO_SOJA!$A$6:$A$20,_REGIONALIZACAO_SOJA!$BF$6:$BF$20,_REGIONALIZACAO_SOJA!$BF$21),0)*$BK8</f>
        <v>0</v>
      </c>
      <c r="CK8" s="831">
        <f>IFERROR(_xlfn.XLOOKUP(I8,_REGIONALIZACAO_SOJA!$A$6:$A$20,_REGIONALIZACAO_SOJA!$BG$6:$BG$20,_REGIONALIZACAO_SOJA!$BG$21),0)*$BK8</f>
        <v>0</v>
      </c>
      <c r="CL8" s="384">
        <f>IFERROR((AO8*(1-0.1)+AP8*(1-0.11)+AQ8*(1-0.12)+AR8*(1-AS8)+AT8*(1-AU8)+AV8*(1-AW8)+AX8*(1-AY8)+AZ8*(1-1))*(_DADOSAUXILIARES!$D$26),0)</f>
        <v>0</v>
      </c>
      <c r="CM8" s="384">
        <f>IFERROR((AO8*(0.1)+AP8*(0.11)+AQ8*(0.12)+AR8*(AS8)+AT8*(AU8)+AV8*(AW8)+AX8*(AY8)+AZ8*(1))*(_DADOSAUXILIARES!$D$16),0)</f>
        <v>0</v>
      </c>
      <c r="CN8" s="384">
        <f>IFERROR(BA8*(1-_FEQUEIMACOMB!$D$19)*_DADOSAUXILIARES!$D$24,0)</f>
        <v>0</v>
      </c>
      <c r="CO8" s="384">
        <f>IFERROR(BA8*(_FEQUEIMACOMB!$D$19)*_DADOSAUXILIARES!$D$14,0)</f>
        <v>0</v>
      </c>
      <c r="CP8" s="384">
        <f>IFERROR(BB8*_DADOSAUXILIARES!$D$15,0)</f>
        <v>0</v>
      </c>
      <c r="CQ8" s="384">
        <f t="shared" si="42"/>
        <v>0</v>
      </c>
      <c r="CR8" s="384">
        <f t="shared" si="43"/>
        <v>0</v>
      </c>
      <c r="CS8" s="384">
        <f t="shared" si="44"/>
        <v>0</v>
      </c>
      <c r="CT8" s="384">
        <f t="shared" si="45"/>
        <v>0</v>
      </c>
      <c r="CU8" s="384">
        <f t="shared" si="46"/>
        <v>0</v>
      </c>
      <c r="CV8" s="384">
        <f t="shared" si="47"/>
        <v>0</v>
      </c>
      <c r="CW8" s="385">
        <f>IFERROR(CL8*_DADOSAUXILIARES!$H$161,0)</f>
        <v>0</v>
      </c>
      <c r="CX8" s="385">
        <f>IFERROR(CM8*_DADOSAUXILIARES!$H$162,0)</f>
        <v>0</v>
      </c>
      <c r="CY8" s="385">
        <f>IFERROR(CN8*_DADOSAUXILIARES!$H$165,0)</f>
        <v>0</v>
      </c>
      <c r="CZ8" s="385">
        <f>IFERROR(CO8*_DADOSAUXILIARES!$H$166,0)</f>
        <v>0</v>
      </c>
      <c r="DA8" s="385">
        <f>IFERROR(CP8*_DADOSAUXILIARES!$H$167,0)</f>
        <v>0</v>
      </c>
      <c r="DB8" s="385">
        <f>IFERROR(CQ8*_DADOSAUXILIARES!$F$34*_DADOSAUXILIARES!$H$170,0)</f>
        <v>0</v>
      </c>
      <c r="DC8" s="385">
        <f>IFERROR(CR8*_DADOSAUXILIARES!$H$152,0)</f>
        <v>0</v>
      </c>
      <c r="DD8" s="385">
        <f>IFERROR(CS8*_DADOSAUXILIARES!$H$153,0)</f>
        <v>0</v>
      </c>
      <c r="DE8" s="385">
        <f>IFERROR(CT8*_DADOSAUXILIARES!$H$154,0)</f>
        <v>0</v>
      </c>
      <c r="DF8" s="385">
        <f>IFERROR(CU8*_DADOSAUXILIARES!$H$155,0)</f>
        <v>0</v>
      </c>
      <c r="DG8" s="385">
        <f>IFERROR(CV8*_DADOSAUXILIARES!$H$156,0)</f>
        <v>0</v>
      </c>
      <c r="DH8" s="384">
        <f t="shared" ref="DH8:DH30" si="61">IFERROR(EU8*BK8,0)</f>
        <v>0</v>
      </c>
      <c r="DI8" s="384">
        <f t="shared" si="48"/>
        <v>0</v>
      </c>
      <c r="DJ8" s="384">
        <f t="shared" ref="DJ8:DJ30" si="62">IFERROR(FA8*BK8,0)</f>
        <v>0</v>
      </c>
      <c r="DK8" s="384">
        <f>IFERROR(J8*_EMISSOES!$E$28+K8*_EMISSOES!$E$29,0)</f>
        <v>0</v>
      </c>
      <c r="DL8" s="384">
        <f>IFERROR(O8*_EMISSOES!$E$30,0)</f>
        <v>0</v>
      </c>
      <c r="DM8" s="592">
        <f>IFERROR(CL8*_FEQUEIMACOMB!$I$64,0)</f>
        <v>0</v>
      </c>
      <c r="DN8" s="592">
        <f>IFERROR(CM8*_FEQUEIMACOMB!$I$65,0)</f>
        <v>0</v>
      </c>
      <c r="DO8" s="593">
        <f>IFERROR(CN8*_FEQUEIMACOMB!$I$9*_DADOSAUXILIARES!$F$24,0)</f>
        <v>0</v>
      </c>
      <c r="DP8" s="593">
        <f>IFERROR(CO8*_FEQUEIMACOMB!$I$7*_DADOSAUXILIARES!$F$14,0)</f>
        <v>0</v>
      </c>
      <c r="DQ8" s="593">
        <f>IFERROR(CP8*_FEQUEIMACOMB!$I$8*_DADOSAUXILIARES!$F$15,0)</f>
        <v>0</v>
      </c>
      <c r="DR8" s="985">
        <f>IFERROR((CQ8+BD8)*_FEQUEIMACOMB!$I$66,0)</f>
        <v>0</v>
      </c>
      <c r="DS8" s="385">
        <f>IFERROR(DH8*1000*_DADOSAUXILIARES!$D$8,0)</f>
        <v>0</v>
      </c>
      <c r="DT8" s="385">
        <f>IFERROR(DI8*1000*_DADOSAUXILIARES!$D$8,0)</f>
        <v>0</v>
      </c>
      <c r="DU8" s="385">
        <f>IFERROR(DJ8*1000*_DADOSAUXILIARES!$D$8,0)</f>
        <v>0</v>
      </c>
      <c r="DV8" s="385">
        <f t="shared" si="49"/>
        <v>0</v>
      </c>
      <c r="DW8" s="385">
        <f t="shared" si="50"/>
        <v>0</v>
      </c>
      <c r="DX8" s="592">
        <f t="shared" si="51"/>
        <v>0</v>
      </c>
      <c r="DY8" s="592">
        <f t="shared" si="52"/>
        <v>0</v>
      </c>
      <c r="DZ8" s="592">
        <f t="shared" si="53"/>
        <v>0</v>
      </c>
      <c r="EA8" s="592">
        <f t="shared" si="54"/>
        <v>0</v>
      </c>
      <c r="EB8" s="592">
        <f t="shared" si="55"/>
        <v>0</v>
      </c>
      <c r="EC8" s="592">
        <f t="shared" si="56"/>
        <v>0</v>
      </c>
      <c r="ED8" s="386">
        <f t="shared" ref="ED8:ED30" si="63">IFERROR(SUM(DS8:EC8),0)</f>
        <v>0</v>
      </c>
      <c r="EE8" s="680">
        <f t="shared" si="57"/>
        <v>0</v>
      </c>
      <c r="EF8" s="387">
        <f t="shared" ref="EF8:EF30" si="64">IFERROR(ED8+EE8,0)</f>
        <v>0</v>
      </c>
      <c r="EG8" s="185">
        <f t="shared" ref="EG8:EG30" si="65">IFERROR(EF8/1000,0)</f>
        <v>0</v>
      </c>
      <c r="EH8" s="361">
        <f t="shared" si="35"/>
        <v>1</v>
      </c>
      <c r="EI8" s="408">
        <f t="shared" ref="EI8:EI30" si="66">IFERROR(BJ8/1000,0)</f>
        <v>0</v>
      </c>
      <c r="EJ8" s="419">
        <f t="shared" ref="EJ8:EJ30" si="67">IFERROR(EI8*EH8,0)</f>
        <v>0</v>
      </c>
      <c r="EK8" s="1011">
        <f t="shared" ref="EK8:EK71" si="68">IFERROR((EJ8*2.1),0)</f>
        <v>0</v>
      </c>
      <c r="EL8" s="419">
        <f t="shared" ref="EL8:EL71" si="69">IFERROR($EL$5,0)</f>
        <v>8.0000000000000002E-3</v>
      </c>
      <c r="EM8" s="402">
        <f t="shared" ref="EM8:EM71" si="70">IFERROR($EM$5,0)</f>
        <v>0</v>
      </c>
      <c r="EN8" s="388">
        <f t="shared" ref="EN8:EN71" si="71">IFERROR($EN$5,0)</f>
        <v>0.19</v>
      </c>
      <c r="EO8" s="388">
        <f t="shared" ref="EO8:EO71" si="72">IFERROR($EO$5,)</f>
        <v>8.0000000000000002E-3</v>
      </c>
      <c r="EP8" s="389">
        <f t="shared" si="58"/>
        <v>0</v>
      </c>
      <c r="EQ8" s="389">
        <f t="shared" si="59"/>
        <v>0</v>
      </c>
      <c r="ER8" s="411">
        <f t="shared" ref="ER8:ER30" si="73">IFERROR(EK8*1000*EL8*(1-EM8)+(EK8*1000+EJ8*1000)*EN8*EO8,0)</f>
        <v>0</v>
      </c>
      <c r="ES8" s="409">
        <f>IFERROR((EP8*0.11)*(17/14),0)</f>
        <v>0</v>
      </c>
      <c r="ET8" s="409">
        <f>IFERROR(EP8*0.24*(62/14),0)</f>
        <v>0</v>
      </c>
      <c r="EU8" s="418">
        <f>IFERROR((44/28)*(0.01*EP8+(0.01*(14/17)*ES8+(0.011*(14/62)*ET8))),0)</f>
        <v>0</v>
      </c>
      <c r="EV8" s="409">
        <f>IFERROR((EQ8*0.21)*(17/14),0)</f>
        <v>0</v>
      </c>
      <c r="EW8" s="409">
        <f>IFERROR(EQ8*0.24*(62/14),0)</f>
        <v>0</v>
      </c>
      <c r="EX8" s="418">
        <f>IFERROR((44/28)*(0.01*(EQ8)+(0.01*(14/17)*EV8+(0.011*(14/62)*EW8))),0)</f>
        <v>0</v>
      </c>
      <c r="EY8" s="409"/>
      <c r="EZ8" s="409">
        <f>IFERROR(ER8*0.24*(62/14),0)</f>
        <v>0</v>
      </c>
      <c r="FA8" s="616">
        <f>IFERROR((44/28)*(0.01*(ER8)+(0.01*(14/17)*EY8+(0.011*(14/62)*EZ8))),0)</f>
        <v>0</v>
      </c>
    </row>
    <row r="9" spans="1:157" s="396" customFormat="1" x14ac:dyDescent="0.25">
      <c r="A9" s="173"/>
      <c r="B9" s="173"/>
      <c r="C9" s="1053"/>
      <c r="D9" s="174"/>
      <c r="E9" s="414"/>
      <c r="F9" s="407"/>
      <c r="G9" s="420"/>
      <c r="H9" s="1055" t="s">
        <v>492</v>
      </c>
      <c r="I9" s="177"/>
      <c r="J9" s="725"/>
      <c r="K9" s="512"/>
      <c r="L9" s="725"/>
      <c r="M9" s="512"/>
      <c r="N9" s="512"/>
      <c r="O9" s="512"/>
      <c r="P9" s="512"/>
      <c r="Q9" s="512"/>
      <c r="R9" s="178"/>
      <c r="S9" s="178"/>
      <c r="T9" s="725"/>
      <c r="U9" s="725"/>
      <c r="V9" s="725"/>
      <c r="W9" s="512"/>
      <c r="X9" s="512"/>
      <c r="Y9" s="512"/>
      <c r="Z9" s="512"/>
      <c r="AA9" s="512"/>
      <c r="AB9" s="725"/>
      <c r="AC9" s="725"/>
      <c r="AD9" s="725"/>
      <c r="AE9" s="725"/>
      <c r="AF9" s="725"/>
      <c r="AG9" s="725"/>
      <c r="AH9" s="725"/>
      <c r="AI9" s="725"/>
      <c r="AJ9" s="725"/>
      <c r="AK9" s="725"/>
      <c r="AL9" s="725"/>
      <c r="AM9" s="725"/>
      <c r="AN9" s="725"/>
      <c r="AO9" s="179"/>
      <c r="AP9" s="179"/>
      <c r="AQ9" s="886"/>
      <c r="AR9" s="512"/>
      <c r="AS9" s="1005"/>
      <c r="AT9" s="179"/>
      <c r="AU9" s="337"/>
      <c r="AV9" s="342"/>
      <c r="AW9" s="337"/>
      <c r="AX9" s="342"/>
      <c r="AY9" s="337"/>
      <c r="AZ9" s="179"/>
      <c r="BA9" s="725"/>
      <c r="BB9" s="725"/>
      <c r="BC9" s="725"/>
      <c r="BD9" s="725"/>
      <c r="BE9" s="725"/>
      <c r="BF9" s="725"/>
      <c r="BG9" s="725"/>
      <c r="BH9" s="725"/>
      <c r="BI9" s="725"/>
      <c r="BJ9" s="182">
        <f t="shared" si="21"/>
        <v>0</v>
      </c>
      <c r="BK9" s="771">
        <f t="shared" si="41"/>
        <v>0</v>
      </c>
      <c r="BL9" s="183">
        <f>IFERROR(N9*_DADOSAUXILIARES!$H$114,0)</f>
        <v>0</v>
      </c>
      <c r="BM9" s="184">
        <f>IFERROR(J9*_DADOSAUXILIARES!$H$77,0)</f>
        <v>0</v>
      </c>
      <c r="BN9" s="184">
        <f>IFERROR(K9*_DADOSAUXILIARES!$H$78,0)</f>
        <v>0</v>
      </c>
      <c r="BO9" s="591">
        <f>IFERROR(L9*_DADOSAUXILIARES!$H$79,0)</f>
        <v>0</v>
      </c>
      <c r="BP9" s="184">
        <f>IFERROR(M9*_DADOSAUXILIARES!$H$80,0)</f>
        <v>0</v>
      </c>
      <c r="BQ9" s="184">
        <f>IFERROR(O9*_DADOSAUXILIARES!$H$82,0)</f>
        <v>0</v>
      </c>
      <c r="BR9" s="184">
        <f>IFERROR(P9*_DADOSAUXILIARES!$H$84,0)</f>
        <v>0</v>
      </c>
      <c r="BS9" s="184">
        <f>IFERROR(Q9*_DADOSAUXILIARES!$H$85,0)</f>
        <v>0</v>
      </c>
      <c r="BT9" s="182">
        <f>IFERROR(R9*_DADOSAUXILIARES!$H$87,0)</f>
        <v>0</v>
      </c>
      <c r="BU9" s="182">
        <f>IFERROR(S9*_DADOSAUXILIARES!$H$88,0)</f>
        <v>0</v>
      </c>
      <c r="BV9" s="182">
        <f>IFERROR(T9*_DADOSAUXILIARES!$H$90,0)</f>
        <v>0</v>
      </c>
      <c r="BW9" s="182">
        <f>IFERROR(U9*_DADOSAUXILIARES!$H$92,0)</f>
        <v>0</v>
      </c>
      <c r="BX9" s="182">
        <f>IFERROR(V9*_DADOSAUXILIARES!$H$94,0)</f>
        <v>0</v>
      </c>
      <c r="BY9" s="591">
        <f>IFERROR(W9*_DADOSAUXILIARES!$H$96,0)</f>
        <v>0</v>
      </c>
      <c r="BZ9" s="591">
        <f>IFERROR(X9*_DADOSAUXILIARES!$H$98,0)</f>
        <v>0</v>
      </c>
      <c r="CA9" s="591">
        <f>IFERROR(Y9*_DADOSAUXILIARES!$H$102,0)</f>
        <v>0</v>
      </c>
      <c r="CB9" s="591">
        <f>IFERROR(Z9*_DADOSAUXILIARES!$H$104,0)</f>
        <v>0</v>
      </c>
      <c r="CC9" s="591">
        <f>IFERROR(AA9*_DADOSAUXILIARES!$H$106,0)</f>
        <v>0</v>
      </c>
      <c r="CD9" s="182">
        <f>IFERROR(AB9*_DADOSAUXILIARES!$H$107,0)</f>
        <v>0</v>
      </c>
      <c r="CE9" s="182">
        <f>IFERROR(AC9*_DADOSAUXILIARES!$H$108,0)</f>
        <v>0</v>
      </c>
      <c r="CF9" s="182">
        <f>IFERROR(AD9*_DADOSAUXILIARES!$H$109,0)</f>
        <v>0</v>
      </c>
      <c r="CG9" s="383">
        <v>0</v>
      </c>
      <c r="CH9" s="821">
        <f t="shared" si="60"/>
        <v>0</v>
      </c>
      <c r="CI9" s="831">
        <f>IFERROR(_xlfn.XLOOKUP(I9,_REGIONALIZACAO_SOJA!$A$6:$A$20,_REGIONALIZACAO_SOJA!$BE$6:$BE$20,_REGIONALIZACAO_SOJA!$BE$21),0)*$BK9</f>
        <v>0</v>
      </c>
      <c r="CJ9" s="831">
        <f>IFERROR(_xlfn.XLOOKUP(I9,_REGIONALIZACAO_SOJA!$A$6:$A$20,_REGIONALIZACAO_SOJA!$BF$6:$BF$20,_REGIONALIZACAO_SOJA!$BF$21),0)*$BK9</f>
        <v>0</v>
      </c>
      <c r="CK9" s="831">
        <f>IFERROR(_xlfn.XLOOKUP(I9,_REGIONALIZACAO_SOJA!$A$6:$A$20,_REGIONALIZACAO_SOJA!$BG$6:$BG$20,_REGIONALIZACAO_SOJA!$BG$21),0)*$BK9</f>
        <v>0</v>
      </c>
      <c r="CL9" s="384">
        <f>IFERROR((AO9*(1-0.1)+AP9*(1-0.11)+AQ9*(1-0.12)+AR9*(1-AS9)+AT9*(1-AU9)+AV9*(1-AW9)+AX9*(1-AY9)+AZ9*(1-1))*(_DADOSAUXILIARES!$D$26),0)</f>
        <v>0</v>
      </c>
      <c r="CM9" s="384">
        <f>IFERROR((AO9*(0.1)+AP9*(0.11)+AQ9*(0.12)+AR9*(AS9)+AT9*(AU9)+AV9*(AW9)+AX9*(AY9)+AZ9*(1))*(_DADOSAUXILIARES!$D$16),0)</f>
        <v>0</v>
      </c>
      <c r="CN9" s="384">
        <f>IFERROR(BA9*(1-_FEQUEIMACOMB!$D$19)*_DADOSAUXILIARES!$D$24,0)</f>
        <v>0</v>
      </c>
      <c r="CO9" s="384">
        <f>IFERROR(BA9*(_FEQUEIMACOMB!$D$19)*_DADOSAUXILIARES!$D$14,0)</f>
        <v>0</v>
      </c>
      <c r="CP9" s="384">
        <f>IFERROR(BB9*_DADOSAUXILIARES!$D$15,0)</f>
        <v>0</v>
      </c>
      <c r="CQ9" s="384">
        <f t="shared" si="42"/>
        <v>0</v>
      </c>
      <c r="CR9" s="384">
        <f t="shared" si="43"/>
        <v>0</v>
      </c>
      <c r="CS9" s="384">
        <f t="shared" si="44"/>
        <v>0</v>
      </c>
      <c r="CT9" s="384">
        <f t="shared" si="45"/>
        <v>0</v>
      </c>
      <c r="CU9" s="384">
        <f t="shared" si="46"/>
        <v>0</v>
      </c>
      <c r="CV9" s="384">
        <f t="shared" si="47"/>
        <v>0</v>
      </c>
      <c r="CW9" s="385">
        <f>IFERROR(CL9*_DADOSAUXILIARES!$H$161,0)</f>
        <v>0</v>
      </c>
      <c r="CX9" s="385">
        <f>IFERROR(CM9*_DADOSAUXILIARES!$H$162,0)</f>
        <v>0</v>
      </c>
      <c r="CY9" s="385">
        <f>IFERROR(CN9*_DADOSAUXILIARES!$H$165,0)</f>
        <v>0</v>
      </c>
      <c r="CZ9" s="385">
        <f>IFERROR(CO9*_DADOSAUXILIARES!$H$166,0)</f>
        <v>0</v>
      </c>
      <c r="DA9" s="385">
        <f>IFERROR(CP9*_DADOSAUXILIARES!$H$167,0)</f>
        <v>0</v>
      </c>
      <c r="DB9" s="385">
        <f>IFERROR(CQ9*_DADOSAUXILIARES!$F$34*_DADOSAUXILIARES!$H$170,0)</f>
        <v>0</v>
      </c>
      <c r="DC9" s="385">
        <f>IFERROR(CR9*_DADOSAUXILIARES!$H$152,0)</f>
        <v>0</v>
      </c>
      <c r="DD9" s="385">
        <f>IFERROR(CS9*_DADOSAUXILIARES!$H$153,0)</f>
        <v>0</v>
      </c>
      <c r="DE9" s="385">
        <f>IFERROR(CT9*_DADOSAUXILIARES!$H$154,0)</f>
        <v>0</v>
      </c>
      <c r="DF9" s="385">
        <f>IFERROR(CU9*_DADOSAUXILIARES!$H$155,0)</f>
        <v>0</v>
      </c>
      <c r="DG9" s="385">
        <f>IFERROR(CV9*_DADOSAUXILIARES!$H$156,0)</f>
        <v>0</v>
      </c>
      <c r="DH9" s="384">
        <f t="shared" si="61"/>
        <v>0</v>
      </c>
      <c r="DI9" s="384">
        <f t="shared" si="48"/>
        <v>0</v>
      </c>
      <c r="DJ9" s="384">
        <f t="shared" si="62"/>
        <v>0</v>
      </c>
      <c r="DK9" s="384">
        <f>IFERROR(J9*_EMISSOES!$E$28+K9*_EMISSOES!$E$29,0)</f>
        <v>0</v>
      </c>
      <c r="DL9" s="384">
        <f>IFERROR(O9*_EMISSOES!$E$30,0)</f>
        <v>0</v>
      </c>
      <c r="DM9" s="592">
        <f>IFERROR(CL9*_FEQUEIMACOMB!$I$64,0)</f>
        <v>0</v>
      </c>
      <c r="DN9" s="592">
        <f>IFERROR(CM9*_FEQUEIMACOMB!$I$65,0)</f>
        <v>0</v>
      </c>
      <c r="DO9" s="593">
        <f>IFERROR(CN9*_FEQUEIMACOMB!$I$9*_DADOSAUXILIARES!$F$24,0)</f>
        <v>0</v>
      </c>
      <c r="DP9" s="593">
        <f>IFERROR(CO9*_FEQUEIMACOMB!$I$7*_DADOSAUXILIARES!$F$14,0)</f>
        <v>0</v>
      </c>
      <c r="DQ9" s="593">
        <f>IFERROR(CP9*_FEQUEIMACOMB!$I$8*_DADOSAUXILIARES!$F$15,0)</f>
        <v>0</v>
      </c>
      <c r="DR9" s="985">
        <f>IFERROR((CQ9+BD9)*_FEQUEIMACOMB!$I$66,0)</f>
        <v>0</v>
      </c>
      <c r="DS9" s="385">
        <f>IFERROR(DH9*1000*_DADOSAUXILIARES!$D$8,0)</f>
        <v>0</v>
      </c>
      <c r="DT9" s="385">
        <f>IFERROR(DI9*1000*_DADOSAUXILIARES!$D$8,0)</f>
        <v>0</v>
      </c>
      <c r="DU9" s="385">
        <f>IFERROR(DJ9*1000*_DADOSAUXILIARES!$D$8,0)</f>
        <v>0</v>
      </c>
      <c r="DV9" s="385">
        <f t="shared" si="49"/>
        <v>0</v>
      </c>
      <c r="DW9" s="385">
        <f t="shared" si="50"/>
        <v>0</v>
      </c>
      <c r="DX9" s="592">
        <f t="shared" si="51"/>
        <v>0</v>
      </c>
      <c r="DY9" s="592">
        <f t="shared" si="52"/>
        <v>0</v>
      </c>
      <c r="DZ9" s="592">
        <f t="shared" si="53"/>
        <v>0</v>
      </c>
      <c r="EA9" s="592">
        <f t="shared" si="54"/>
        <v>0</v>
      </c>
      <c r="EB9" s="592">
        <f t="shared" si="55"/>
        <v>0</v>
      </c>
      <c r="EC9" s="592">
        <f t="shared" si="56"/>
        <v>0</v>
      </c>
      <c r="ED9" s="386">
        <f t="shared" si="63"/>
        <v>0</v>
      </c>
      <c r="EE9" s="680">
        <f t="shared" si="57"/>
        <v>0</v>
      </c>
      <c r="EF9" s="387">
        <f t="shared" si="64"/>
        <v>0</v>
      </c>
      <c r="EG9" s="185">
        <f t="shared" si="65"/>
        <v>0</v>
      </c>
      <c r="EH9" s="361">
        <f t="shared" si="35"/>
        <v>1</v>
      </c>
      <c r="EI9" s="408">
        <f t="shared" si="66"/>
        <v>0</v>
      </c>
      <c r="EJ9" s="419">
        <f t="shared" si="67"/>
        <v>0</v>
      </c>
      <c r="EK9" s="1011">
        <f t="shared" si="68"/>
        <v>0</v>
      </c>
      <c r="EL9" s="419">
        <f t="shared" si="69"/>
        <v>8.0000000000000002E-3</v>
      </c>
      <c r="EM9" s="402">
        <f t="shared" si="70"/>
        <v>0</v>
      </c>
      <c r="EN9" s="388">
        <f t="shared" si="71"/>
        <v>0.19</v>
      </c>
      <c r="EO9" s="388">
        <f t="shared" si="72"/>
        <v>8.0000000000000002E-3</v>
      </c>
      <c r="EP9" s="389">
        <f t="shared" si="58"/>
        <v>0</v>
      </c>
      <c r="EQ9" s="389">
        <f t="shared" si="59"/>
        <v>0</v>
      </c>
      <c r="ER9" s="411">
        <f t="shared" si="73"/>
        <v>0</v>
      </c>
      <c r="ES9" s="409">
        <f t="shared" ref="ES9:ES30" si="74">IFERROR((EP9*0.11)*(17/14),0)</f>
        <v>0</v>
      </c>
      <c r="ET9" s="409">
        <f t="shared" ref="ET9:ET30" si="75">IFERROR(EP9*0.24*(62/14),0)</f>
        <v>0</v>
      </c>
      <c r="EU9" s="418">
        <f t="shared" ref="EU9:EU30" si="76">IFERROR((44/28)*(0.01*EP9+(0.01*(14/17)*ES9+(0.011*(14/62)*ET9))),0)</f>
        <v>0</v>
      </c>
      <c r="EV9" s="409">
        <f t="shared" ref="EV9:EV30" si="77">IFERROR((EQ9*0.21)*(17/14),0)</f>
        <v>0</v>
      </c>
      <c r="EW9" s="409">
        <f t="shared" ref="EW9:EW30" si="78">IFERROR(EQ9*0.24*(62/14),0)</f>
        <v>0</v>
      </c>
      <c r="EX9" s="418">
        <f t="shared" ref="EX9:EX30" si="79">IFERROR((44/28)*(0.01*(EQ9)+(0.01*(14/17)*EV9+(0.011*(14/62)*EW9))),0)</f>
        <v>0</v>
      </c>
      <c r="EY9" s="409"/>
      <c r="EZ9" s="409">
        <f t="shared" ref="EZ9:EZ30" si="80">IFERROR(ER9*0.24*(62/14),0)</f>
        <v>0</v>
      </c>
      <c r="FA9" s="616">
        <f t="shared" ref="FA9:FA30" si="81">IFERROR((44/28)*(0.01*(ER9)+(0.01*(14/17)*EY9+(0.011*(14/62)*EZ9))),0)</f>
        <v>0</v>
      </c>
    </row>
    <row r="10" spans="1:157" s="396" customFormat="1" x14ac:dyDescent="0.25">
      <c r="A10" s="173"/>
      <c r="B10" s="173"/>
      <c r="C10" s="1053"/>
      <c r="D10" s="174"/>
      <c r="E10" s="414"/>
      <c r="F10" s="407"/>
      <c r="G10" s="420"/>
      <c r="H10" s="1055" t="s">
        <v>492</v>
      </c>
      <c r="I10" s="177"/>
      <c r="J10" s="178"/>
      <c r="K10" s="512"/>
      <c r="L10" s="178"/>
      <c r="M10" s="512"/>
      <c r="N10" s="512"/>
      <c r="O10" s="512"/>
      <c r="P10" s="512"/>
      <c r="Q10" s="512"/>
      <c r="R10" s="178"/>
      <c r="S10" s="178"/>
      <c r="T10" s="179"/>
      <c r="U10" s="179"/>
      <c r="V10" s="179"/>
      <c r="W10" s="512"/>
      <c r="X10" s="512"/>
      <c r="Y10" s="512"/>
      <c r="Z10" s="512"/>
      <c r="AA10" s="512"/>
      <c r="AB10" s="179"/>
      <c r="AC10" s="179"/>
      <c r="AD10" s="179"/>
      <c r="AE10" s="179"/>
      <c r="AF10" s="180"/>
      <c r="AG10" s="179"/>
      <c r="AH10" s="180"/>
      <c r="AI10" s="179"/>
      <c r="AJ10" s="180"/>
      <c r="AK10" s="179"/>
      <c r="AL10" s="180"/>
      <c r="AM10" s="179"/>
      <c r="AN10" s="180"/>
      <c r="AO10" s="179"/>
      <c r="AP10" s="179"/>
      <c r="AQ10" s="886"/>
      <c r="AR10" s="512"/>
      <c r="AS10" s="1005"/>
      <c r="AT10" s="179"/>
      <c r="AU10" s="337"/>
      <c r="AV10" s="342"/>
      <c r="AW10" s="337"/>
      <c r="AX10" s="342"/>
      <c r="AY10" s="337"/>
      <c r="AZ10" s="179"/>
      <c r="BA10" s="179"/>
      <c r="BB10" s="179"/>
      <c r="BC10" s="179"/>
      <c r="BD10" s="179"/>
      <c r="BE10" s="179"/>
      <c r="BF10" s="179"/>
      <c r="BG10" s="179"/>
      <c r="BH10" s="179"/>
      <c r="BI10" s="179"/>
      <c r="BJ10" s="182">
        <f t="shared" si="21"/>
        <v>0</v>
      </c>
      <c r="BK10" s="771">
        <f t="shared" si="41"/>
        <v>0</v>
      </c>
      <c r="BL10" s="183">
        <f>IFERROR(N10*_DADOSAUXILIARES!$H$114,0)</f>
        <v>0</v>
      </c>
      <c r="BM10" s="184">
        <f>IFERROR(J10*_DADOSAUXILIARES!$H$77,0)</f>
        <v>0</v>
      </c>
      <c r="BN10" s="184">
        <f>IFERROR(K10*_DADOSAUXILIARES!$H$78,0)</f>
        <v>0</v>
      </c>
      <c r="BO10" s="591">
        <f>IFERROR(L10*_DADOSAUXILIARES!$H$79,0)</f>
        <v>0</v>
      </c>
      <c r="BP10" s="184">
        <f>IFERROR(M10*_DADOSAUXILIARES!$H$80,0)</f>
        <v>0</v>
      </c>
      <c r="BQ10" s="184">
        <f>IFERROR(O10*_DADOSAUXILIARES!$H$82,0)</f>
        <v>0</v>
      </c>
      <c r="BR10" s="184">
        <f>IFERROR(P10*_DADOSAUXILIARES!$H$84,0)</f>
        <v>0</v>
      </c>
      <c r="BS10" s="184">
        <f>IFERROR(Q10*_DADOSAUXILIARES!$H$85,0)</f>
        <v>0</v>
      </c>
      <c r="BT10" s="182">
        <f>IFERROR(R10*_DADOSAUXILIARES!$H$87,0)</f>
        <v>0</v>
      </c>
      <c r="BU10" s="182">
        <f>IFERROR(S10*_DADOSAUXILIARES!$H$88,0)</f>
        <v>0</v>
      </c>
      <c r="BV10" s="182">
        <f>IFERROR(T10*_DADOSAUXILIARES!$H$90,0)</f>
        <v>0</v>
      </c>
      <c r="BW10" s="182">
        <f>IFERROR(U10*_DADOSAUXILIARES!$H$92,0)</f>
        <v>0</v>
      </c>
      <c r="BX10" s="182">
        <f>IFERROR(V10*_DADOSAUXILIARES!$H$94,0)</f>
        <v>0</v>
      </c>
      <c r="BY10" s="591">
        <f>IFERROR(W10*_DADOSAUXILIARES!$H$96,0)</f>
        <v>0</v>
      </c>
      <c r="BZ10" s="591">
        <f>IFERROR(X10*_DADOSAUXILIARES!$H$98,0)</f>
        <v>0</v>
      </c>
      <c r="CA10" s="591">
        <f>IFERROR(Y10*_DADOSAUXILIARES!$H$102,0)</f>
        <v>0</v>
      </c>
      <c r="CB10" s="591">
        <f>IFERROR(Z10*_DADOSAUXILIARES!$H$104,0)</f>
        <v>0</v>
      </c>
      <c r="CC10" s="591">
        <f>IFERROR(AA10*_DADOSAUXILIARES!$H$106,0)</f>
        <v>0</v>
      </c>
      <c r="CD10" s="182">
        <f>IFERROR(AB10*_DADOSAUXILIARES!$H$107,0)</f>
        <v>0</v>
      </c>
      <c r="CE10" s="182">
        <f>IFERROR(AC10*_DADOSAUXILIARES!$H$108,0)</f>
        <v>0</v>
      </c>
      <c r="CF10" s="182">
        <f>IFERROR(AD10*_DADOSAUXILIARES!$H$109,0)</f>
        <v>0</v>
      </c>
      <c r="CG10" s="383">
        <v>0</v>
      </c>
      <c r="CH10" s="821">
        <f t="shared" si="60"/>
        <v>0</v>
      </c>
      <c r="CI10" s="831">
        <f>IFERROR(_xlfn.XLOOKUP(I10,_REGIONALIZACAO_SOJA!$A$6:$A$20,_REGIONALIZACAO_SOJA!$BE$6:$BE$20,_REGIONALIZACAO_SOJA!$BE$21),0)*$BK10</f>
        <v>0</v>
      </c>
      <c r="CJ10" s="831">
        <f>IFERROR(_xlfn.XLOOKUP(I10,_REGIONALIZACAO_SOJA!$A$6:$A$20,_REGIONALIZACAO_SOJA!$BF$6:$BF$20,_REGIONALIZACAO_SOJA!$BF$21),0)*$BK10</f>
        <v>0</v>
      </c>
      <c r="CK10" s="831">
        <f>IFERROR(_xlfn.XLOOKUP(I10,_REGIONALIZACAO_SOJA!$A$6:$A$20,_REGIONALIZACAO_SOJA!$BG$6:$BG$20,_REGIONALIZACAO_SOJA!$BG$21),0)*$BK10</f>
        <v>0</v>
      </c>
      <c r="CL10" s="384">
        <f>IFERROR((AO10*(1-0.1)+AP10*(1-0.11)+AQ10*(1-0.12)+AR10*(1-AS10)+AT10*(1-AU10)+AV10*(1-AW10)+AX10*(1-AY10)+AZ10*(1-1))*(_DADOSAUXILIARES!$D$26),0)</f>
        <v>0</v>
      </c>
      <c r="CM10" s="384">
        <f>IFERROR((AO10*(0.1)+AP10*(0.11)+AQ10*(0.12)+AR10*(AS10)+AT10*(AU10)+AV10*(AW10)+AX10*(AY10)+AZ10*(1))*(_DADOSAUXILIARES!$D$16),0)</f>
        <v>0</v>
      </c>
      <c r="CN10" s="384">
        <f>IFERROR(BA10*(1-_FEQUEIMACOMB!$D$19)*_DADOSAUXILIARES!$D$24,0)</f>
        <v>0</v>
      </c>
      <c r="CO10" s="384">
        <f>IFERROR(BA10*(_FEQUEIMACOMB!$D$19)*_DADOSAUXILIARES!$D$14,0)</f>
        <v>0</v>
      </c>
      <c r="CP10" s="384">
        <f>IFERROR(BB10*_DADOSAUXILIARES!$D$15,0)</f>
        <v>0</v>
      </c>
      <c r="CQ10" s="384">
        <f t="shared" si="42"/>
        <v>0</v>
      </c>
      <c r="CR10" s="384">
        <f t="shared" si="43"/>
        <v>0</v>
      </c>
      <c r="CS10" s="384">
        <f t="shared" si="44"/>
        <v>0</v>
      </c>
      <c r="CT10" s="384">
        <f t="shared" si="45"/>
        <v>0</v>
      </c>
      <c r="CU10" s="384">
        <f t="shared" si="46"/>
        <v>0</v>
      </c>
      <c r="CV10" s="384">
        <f t="shared" si="47"/>
        <v>0</v>
      </c>
      <c r="CW10" s="385">
        <f>IFERROR(CL10*_DADOSAUXILIARES!$H$161,0)</f>
        <v>0</v>
      </c>
      <c r="CX10" s="385">
        <f>IFERROR(CM10*_DADOSAUXILIARES!$H$162,0)</f>
        <v>0</v>
      </c>
      <c r="CY10" s="385">
        <f>IFERROR(CN10*_DADOSAUXILIARES!$H$165,0)</f>
        <v>0</v>
      </c>
      <c r="CZ10" s="385">
        <f>IFERROR(CO10*_DADOSAUXILIARES!$H$166,0)</f>
        <v>0</v>
      </c>
      <c r="DA10" s="385">
        <f>IFERROR(CP10*_DADOSAUXILIARES!$H$167,0)</f>
        <v>0</v>
      </c>
      <c r="DB10" s="385">
        <f>IFERROR(CQ10*_DADOSAUXILIARES!$F$34*_DADOSAUXILIARES!$H$170,0)</f>
        <v>0</v>
      </c>
      <c r="DC10" s="385">
        <f>IFERROR(CR10*_DADOSAUXILIARES!$H$152,0)</f>
        <v>0</v>
      </c>
      <c r="DD10" s="385">
        <f>IFERROR(CS10*_DADOSAUXILIARES!$H$153,0)</f>
        <v>0</v>
      </c>
      <c r="DE10" s="385">
        <f>IFERROR(CT10*_DADOSAUXILIARES!$H$154,0)</f>
        <v>0</v>
      </c>
      <c r="DF10" s="385">
        <f>IFERROR(CU10*_DADOSAUXILIARES!$H$155,0)</f>
        <v>0</v>
      </c>
      <c r="DG10" s="385">
        <f>IFERROR(CV10*_DADOSAUXILIARES!$H$156,0)</f>
        <v>0</v>
      </c>
      <c r="DH10" s="384">
        <f t="shared" si="61"/>
        <v>0</v>
      </c>
      <c r="DI10" s="384">
        <f t="shared" si="48"/>
        <v>0</v>
      </c>
      <c r="DJ10" s="384">
        <f t="shared" si="62"/>
        <v>0</v>
      </c>
      <c r="DK10" s="384">
        <f>IFERROR(J10*_EMISSOES!$E$28+K10*_EMISSOES!$E$29,0)</f>
        <v>0</v>
      </c>
      <c r="DL10" s="384">
        <f>IFERROR(O10*_EMISSOES!$E$30,0)</f>
        <v>0</v>
      </c>
      <c r="DM10" s="592">
        <f>IFERROR(CL10*_FEQUEIMACOMB!$I$64,0)</f>
        <v>0</v>
      </c>
      <c r="DN10" s="592">
        <f>IFERROR(CM10*_FEQUEIMACOMB!$I$65,0)</f>
        <v>0</v>
      </c>
      <c r="DO10" s="593">
        <f>IFERROR(CN10*_FEQUEIMACOMB!$I$9*_DADOSAUXILIARES!$F$24,0)</f>
        <v>0</v>
      </c>
      <c r="DP10" s="593">
        <f>IFERROR(CO10*_FEQUEIMACOMB!$I$7*_DADOSAUXILIARES!$F$14,0)</f>
        <v>0</v>
      </c>
      <c r="DQ10" s="593">
        <f>IFERROR(CP10*_FEQUEIMACOMB!$I$8*_DADOSAUXILIARES!$F$15,0)</f>
        <v>0</v>
      </c>
      <c r="DR10" s="985">
        <f>IFERROR((CQ10+BD10)*_FEQUEIMACOMB!$I$66,0)</f>
        <v>0</v>
      </c>
      <c r="DS10" s="385">
        <f>IFERROR(DH10*1000*_DADOSAUXILIARES!$D$8,0)</f>
        <v>0</v>
      </c>
      <c r="DT10" s="385">
        <f>IFERROR(DI10*1000*_DADOSAUXILIARES!$D$8,0)</f>
        <v>0</v>
      </c>
      <c r="DU10" s="385">
        <f>IFERROR(DJ10*1000*_DADOSAUXILIARES!$D$8,0)</f>
        <v>0</v>
      </c>
      <c r="DV10" s="385">
        <f t="shared" si="49"/>
        <v>0</v>
      </c>
      <c r="DW10" s="385">
        <f t="shared" si="50"/>
        <v>0</v>
      </c>
      <c r="DX10" s="592">
        <f t="shared" si="51"/>
        <v>0</v>
      </c>
      <c r="DY10" s="592">
        <f t="shared" si="52"/>
        <v>0</v>
      </c>
      <c r="DZ10" s="592">
        <f t="shared" si="53"/>
        <v>0</v>
      </c>
      <c r="EA10" s="592">
        <f t="shared" si="54"/>
        <v>0</v>
      </c>
      <c r="EB10" s="592">
        <f t="shared" si="55"/>
        <v>0</v>
      </c>
      <c r="EC10" s="592">
        <f t="shared" si="56"/>
        <v>0</v>
      </c>
      <c r="ED10" s="386">
        <f t="shared" si="63"/>
        <v>0</v>
      </c>
      <c r="EE10" s="680">
        <f t="shared" si="57"/>
        <v>0</v>
      </c>
      <c r="EF10" s="387">
        <f t="shared" si="64"/>
        <v>0</v>
      </c>
      <c r="EG10" s="185">
        <f t="shared" si="65"/>
        <v>0</v>
      </c>
      <c r="EH10" s="361">
        <f t="shared" si="35"/>
        <v>1</v>
      </c>
      <c r="EI10" s="408">
        <f t="shared" si="66"/>
        <v>0</v>
      </c>
      <c r="EJ10" s="419">
        <f t="shared" si="67"/>
        <v>0</v>
      </c>
      <c r="EK10" s="1011">
        <f t="shared" si="68"/>
        <v>0</v>
      </c>
      <c r="EL10" s="419">
        <f t="shared" si="69"/>
        <v>8.0000000000000002E-3</v>
      </c>
      <c r="EM10" s="402">
        <f t="shared" si="70"/>
        <v>0</v>
      </c>
      <c r="EN10" s="388">
        <f t="shared" si="71"/>
        <v>0.19</v>
      </c>
      <c r="EO10" s="388">
        <f t="shared" si="72"/>
        <v>8.0000000000000002E-3</v>
      </c>
      <c r="EP10" s="389">
        <f t="shared" si="58"/>
        <v>0</v>
      </c>
      <c r="EQ10" s="389">
        <f t="shared" si="59"/>
        <v>0</v>
      </c>
      <c r="ER10" s="411">
        <f t="shared" si="73"/>
        <v>0</v>
      </c>
      <c r="ES10" s="409">
        <f t="shared" si="74"/>
        <v>0</v>
      </c>
      <c r="ET10" s="409">
        <f t="shared" si="75"/>
        <v>0</v>
      </c>
      <c r="EU10" s="418">
        <f t="shared" si="76"/>
        <v>0</v>
      </c>
      <c r="EV10" s="409">
        <f t="shared" si="77"/>
        <v>0</v>
      </c>
      <c r="EW10" s="409">
        <f t="shared" si="78"/>
        <v>0</v>
      </c>
      <c r="EX10" s="418">
        <f t="shared" si="79"/>
        <v>0</v>
      </c>
      <c r="EY10" s="409"/>
      <c r="EZ10" s="409">
        <f t="shared" si="80"/>
        <v>0</v>
      </c>
      <c r="FA10" s="616">
        <f t="shared" si="81"/>
        <v>0</v>
      </c>
    </row>
    <row r="11" spans="1:157" s="396" customFormat="1" x14ac:dyDescent="0.25">
      <c r="A11" s="173"/>
      <c r="B11" s="173"/>
      <c r="C11" s="1053"/>
      <c r="D11" s="174"/>
      <c r="E11" s="414"/>
      <c r="F11" s="407"/>
      <c r="G11" s="420"/>
      <c r="H11" s="1055" t="s">
        <v>492</v>
      </c>
      <c r="I11" s="177"/>
      <c r="J11" s="178"/>
      <c r="K11" s="512"/>
      <c r="L11" s="178"/>
      <c r="M11" s="512"/>
      <c r="N11" s="512"/>
      <c r="O11" s="512"/>
      <c r="P11" s="512"/>
      <c r="Q11" s="512"/>
      <c r="R11" s="178"/>
      <c r="S11" s="178"/>
      <c r="T11" s="179"/>
      <c r="U11" s="179"/>
      <c r="V11" s="179"/>
      <c r="W11" s="512"/>
      <c r="X11" s="512"/>
      <c r="Y11" s="512"/>
      <c r="Z11" s="512"/>
      <c r="AA11" s="512"/>
      <c r="AB11" s="179"/>
      <c r="AC11" s="179"/>
      <c r="AD11" s="179"/>
      <c r="AE11" s="179"/>
      <c r="AF11" s="180"/>
      <c r="AG11" s="179"/>
      <c r="AH11" s="180"/>
      <c r="AI11" s="179"/>
      <c r="AJ11" s="180"/>
      <c r="AK11" s="179"/>
      <c r="AL11" s="180"/>
      <c r="AM11" s="179"/>
      <c r="AN11" s="180"/>
      <c r="AO11" s="179"/>
      <c r="AP11" s="179"/>
      <c r="AQ11" s="886"/>
      <c r="AR11" s="512"/>
      <c r="AS11" s="1005"/>
      <c r="AT11" s="179"/>
      <c r="AU11" s="337"/>
      <c r="AV11" s="342"/>
      <c r="AW11" s="337"/>
      <c r="AX11" s="342"/>
      <c r="AY11" s="337"/>
      <c r="AZ11" s="179"/>
      <c r="BA11" s="179"/>
      <c r="BB11" s="179"/>
      <c r="BC11" s="179"/>
      <c r="BD11" s="179"/>
      <c r="BE11" s="179"/>
      <c r="BF11" s="179"/>
      <c r="BG11" s="179"/>
      <c r="BH11" s="179"/>
      <c r="BI11" s="179"/>
      <c r="BJ11" s="182">
        <f t="shared" si="21"/>
        <v>0</v>
      </c>
      <c r="BK11" s="771">
        <f t="shared" si="41"/>
        <v>0</v>
      </c>
      <c r="BL11" s="183">
        <f>IFERROR(N11*_DADOSAUXILIARES!$H$114,0)</f>
        <v>0</v>
      </c>
      <c r="BM11" s="184">
        <f>IFERROR(J11*_DADOSAUXILIARES!$H$77,0)</f>
        <v>0</v>
      </c>
      <c r="BN11" s="184">
        <f>IFERROR(K11*_DADOSAUXILIARES!$H$78,0)</f>
        <v>0</v>
      </c>
      <c r="BO11" s="591">
        <f>IFERROR(L11*_DADOSAUXILIARES!$H$79,0)</f>
        <v>0</v>
      </c>
      <c r="BP11" s="184">
        <f>IFERROR(M11*_DADOSAUXILIARES!$H$80,0)</f>
        <v>0</v>
      </c>
      <c r="BQ11" s="184">
        <f>IFERROR(O11*_DADOSAUXILIARES!$H$82,0)</f>
        <v>0</v>
      </c>
      <c r="BR11" s="184">
        <f>IFERROR(P11*_DADOSAUXILIARES!$H$84,0)</f>
        <v>0</v>
      </c>
      <c r="BS11" s="184">
        <f>IFERROR(Q11*_DADOSAUXILIARES!$H$85,0)</f>
        <v>0</v>
      </c>
      <c r="BT11" s="182">
        <f>IFERROR(R11*_DADOSAUXILIARES!$H$87,0)</f>
        <v>0</v>
      </c>
      <c r="BU11" s="182">
        <f>IFERROR(S11*_DADOSAUXILIARES!$H$88,0)</f>
        <v>0</v>
      </c>
      <c r="BV11" s="182">
        <f>IFERROR(T11*_DADOSAUXILIARES!$H$90,0)</f>
        <v>0</v>
      </c>
      <c r="BW11" s="182">
        <f>IFERROR(U11*_DADOSAUXILIARES!$H$92,0)</f>
        <v>0</v>
      </c>
      <c r="BX11" s="182">
        <f>IFERROR(V11*_DADOSAUXILIARES!$H$94,0)</f>
        <v>0</v>
      </c>
      <c r="BY11" s="591">
        <f>IFERROR(W11*_DADOSAUXILIARES!$H$96,0)</f>
        <v>0</v>
      </c>
      <c r="BZ11" s="591">
        <f>IFERROR(X11*_DADOSAUXILIARES!$H$98,0)</f>
        <v>0</v>
      </c>
      <c r="CA11" s="591">
        <f>IFERROR(Y11*_DADOSAUXILIARES!$H$102,0)</f>
        <v>0</v>
      </c>
      <c r="CB11" s="591">
        <f>IFERROR(Z11*_DADOSAUXILIARES!$H$104,0)</f>
        <v>0</v>
      </c>
      <c r="CC11" s="591">
        <f>IFERROR(AA11*_DADOSAUXILIARES!$H$106,0)</f>
        <v>0</v>
      </c>
      <c r="CD11" s="182">
        <f>IFERROR(AB11*_DADOSAUXILIARES!$H$107,0)</f>
        <v>0</v>
      </c>
      <c r="CE11" s="182">
        <f>IFERROR(AC11*_DADOSAUXILIARES!$H$108,0)</f>
        <v>0</v>
      </c>
      <c r="CF11" s="182">
        <f>IFERROR(AD11*_DADOSAUXILIARES!$H$109,0)</f>
        <v>0</v>
      </c>
      <c r="CG11" s="383">
        <v>0</v>
      </c>
      <c r="CH11" s="821">
        <f t="shared" si="60"/>
        <v>0</v>
      </c>
      <c r="CI11" s="831">
        <f>IFERROR(_xlfn.XLOOKUP(I11,_REGIONALIZACAO_SOJA!$A$6:$A$20,_REGIONALIZACAO_SOJA!$BE$6:$BE$20,_REGIONALIZACAO_SOJA!$BE$21),0)*$BK11</f>
        <v>0</v>
      </c>
      <c r="CJ11" s="831">
        <f>IFERROR(_xlfn.XLOOKUP(I11,_REGIONALIZACAO_SOJA!$A$6:$A$20,_REGIONALIZACAO_SOJA!$BF$6:$BF$20,_REGIONALIZACAO_SOJA!$BF$21),0)*$BK11</f>
        <v>0</v>
      </c>
      <c r="CK11" s="831">
        <f>IFERROR(_xlfn.XLOOKUP(I11,_REGIONALIZACAO_SOJA!$A$6:$A$20,_REGIONALIZACAO_SOJA!$BG$6:$BG$20,_REGIONALIZACAO_SOJA!$BG$21),0)*$BK11</f>
        <v>0</v>
      </c>
      <c r="CL11" s="384">
        <f>IFERROR((AO11*(1-0.1)+AP11*(1-0.11)+AQ11*(1-0.12)+AR11*(1-AS11)+AT11*(1-AU11)+AV11*(1-AW11)+AX11*(1-AY11)+AZ11*(1-1))*(_DADOSAUXILIARES!$D$26),0)</f>
        <v>0</v>
      </c>
      <c r="CM11" s="384">
        <f>IFERROR((AO11*(0.1)+AP11*(0.11)+AQ11*(0.12)+AR11*(AS11)+AT11*(AU11)+AV11*(AW11)+AX11*(AY11)+AZ11*(1))*(_DADOSAUXILIARES!$D$16),0)</f>
        <v>0</v>
      </c>
      <c r="CN11" s="384">
        <f>IFERROR(BA11*(1-_FEQUEIMACOMB!$D$19)*_DADOSAUXILIARES!$D$24,0)</f>
        <v>0</v>
      </c>
      <c r="CO11" s="384">
        <f>IFERROR(BA11*(_FEQUEIMACOMB!$D$19)*_DADOSAUXILIARES!$D$14,0)</f>
        <v>0</v>
      </c>
      <c r="CP11" s="384">
        <f>IFERROR(BB11*_DADOSAUXILIARES!$D$15,0)</f>
        <v>0</v>
      </c>
      <c r="CQ11" s="384">
        <f t="shared" si="42"/>
        <v>0</v>
      </c>
      <c r="CR11" s="384">
        <f t="shared" si="43"/>
        <v>0</v>
      </c>
      <c r="CS11" s="384">
        <f t="shared" si="44"/>
        <v>0</v>
      </c>
      <c r="CT11" s="384">
        <f t="shared" si="45"/>
        <v>0</v>
      </c>
      <c r="CU11" s="384">
        <f t="shared" si="46"/>
        <v>0</v>
      </c>
      <c r="CV11" s="384">
        <f t="shared" si="47"/>
        <v>0</v>
      </c>
      <c r="CW11" s="385">
        <f>IFERROR(CL11*_DADOSAUXILIARES!$H$161,0)</f>
        <v>0</v>
      </c>
      <c r="CX11" s="385">
        <f>IFERROR(CM11*_DADOSAUXILIARES!$H$162,0)</f>
        <v>0</v>
      </c>
      <c r="CY11" s="385">
        <f>IFERROR(CN11*_DADOSAUXILIARES!$H$165,0)</f>
        <v>0</v>
      </c>
      <c r="CZ11" s="385">
        <f>IFERROR(CO11*_DADOSAUXILIARES!$H$166,0)</f>
        <v>0</v>
      </c>
      <c r="DA11" s="385">
        <f>IFERROR(CP11*_DADOSAUXILIARES!$H$167,0)</f>
        <v>0</v>
      </c>
      <c r="DB11" s="385">
        <f>IFERROR(CQ11*_DADOSAUXILIARES!$F$34*_DADOSAUXILIARES!$H$170,0)</f>
        <v>0</v>
      </c>
      <c r="DC11" s="385">
        <f>IFERROR(CR11*_DADOSAUXILIARES!$H$152,0)</f>
        <v>0</v>
      </c>
      <c r="DD11" s="385">
        <f>IFERROR(CS11*_DADOSAUXILIARES!$H$153,0)</f>
        <v>0</v>
      </c>
      <c r="DE11" s="385">
        <f>IFERROR(CT11*_DADOSAUXILIARES!$H$154,0)</f>
        <v>0</v>
      </c>
      <c r="DF11" s="385">
        <f>IFERROR(CU11*_DADOSAUXILIARES!$H$155,0)</f>
        <v>0</v>
      </c>
      <c r="DG11" s="385">
        <f>IFERROR(CV11*_DADOSAUXILIARES!$H$156,0)</f>
        <v>0</v>
      </c>
      <c r="DH11" s="384">
        <f t="shared" si="61"/>
        <v>0</v>
      </c>
      <c r="DI11" s="384">
        <f t="shared" si="48"/>
        <v>0</v>
      </c>
      <c r="DJ11" s="384">
        <f t="shared" si="62"/>
        <v>0</v>
      </c>
      <c r="DK11" s="384">
        <f>IFERROR(J11*_EMISSOES!$E$28+K11*_EMISSOES!$E$29,0)</f>
        <v>0</v>
      </c>
      <c r="DL11" s="384">
        <f>IFERROR(O11*_EMISSOES!$E$30,0)</f>
        <v>0</v>
      </c>
      <c r="DM11" s="592">
        <f>IFERROR(CL11*_FEQUEIMACOMB!$I$64,0)</f>
        <v>0</v>
      </c>
      <c r="DN11" s="592">
        <f>IFERROR(CM11*_FEQUEIMACOMB!$I$65,0)</f>
        <v>0</v>
      </c>
      <c r="DO11" s="593">
        <f>IFERROR(CN11*_FEQUEIMACOMB!$I$9*_DADOSAUXILIARES!$F$24,0)</f>
        <v>0</v>
      </c>
      <c r="DP11" s="593">
        <f>IFERROR(CO11*_FEQUEIMACOMB!$I$7*_DADOSAUXILIARES!$F$14,0)</f>
        <v>0</v>
      </c>
      <c r="DQ11" s="593">
        <f>IFERROR(CP11*_FEQUEIMACOMB!$I$8*_DADOSAUXILIARES!$F$15,0)</f>
        <v>0</v>
      </c>
      <c r="DR11" s="985">
        <f>IFERROR((CQ11+BD11)*_FEQUEIMACOMB!$I$66,0)</f>
        <v>0</v>
      </c>
      <c r="DS11" s="385">
        <f>IFERROR(DH11*1000*_DADOSAUXILIARES!$D$8,0)</f>
        <v>0</v>
      </c>
      <c r="DT11" s="385">
        <f>IFERROR(DI11*1000*_DADOSAUXILIARES!$D$8,0)</f>
        <v>0</v>
      </c>
      <c r="DU11" s="385">
        <f>IFERROR(DJ11*1000*_DADOSAUXILIARES!$D$8,0)</f>
        <v>0</v>
      </c>
      <c r="DV11" s="385">
        <f t="shared" si="49"/>
        <v>0</v>
      </c>
      <c r="DW11" s="385">
        <f t="shared" si="50"/>
        <v>0</v>
      </c>
      <c r="DX11" s="592">
        <f t="shared" si="51"/>
        <v>0</v>
      </c>
      <c r="DY11" s="592">
        <f t="shared" si="52"/>
        <v>0</v>
      </c>
      <c r="DZ11" s="592">
        <f t="shared" si="53"/>
        <v>0</v>
      </c>
      <c r="EA11" s="592">
        <f t="shared" si="54"/>
        <v>0</v>
      </c>
      <c r="EB11" s="592">
        <f t="shared" si="55"/>
        <v>0</v>
      </c>
      <c r="EC11" s="592">
        <f t="shared" si="56"/>
        <v>0</v>
      </c>
      <c r="ED11" s="386">
        <f t="shared" si="63"/>
        <v>0</v>
      </c>
      <c r="EE11" s="680">
        <f t="shared" si="57"/>
        <v>0</v>
      </c>
      <c r="EF11" s="387">
        <f t="shared" si="64"/>
        <v>0</v>
      </c>
      <c r="EG11" s="185">
        <f t="shared" si="65"/>
        <v>0</v>
      </c>
      <c r="EH11" s="361">
        <f t="shared" si="35"/>
        <v>1</v>
      </c>
      <c r="EI11" s="408">
        <f t="shared" si="66"/>
        <v>0</v>
      </c>
      <c r="EJ11" s="419">
        <f t="shared" si="67"/>
        <v>0</v>
      </c>
      <c r="EK11" s="1011">
        <f t="shared" si="68"/>
        <v>0</v>
      </c>
      <c r="EL11" s="419">
        <f t="shared" si="69"/>
        <v>8.0000000000000002E-3</v>
      </c>
      <c r="EM11" s="402">
        <f t="shared" si="70"/>
        <v>0</v>
      </c>
      <c r="EN11" s="388">
        <f t="shared" si="71"/>
        <v>0.19</v>
      </c>
      <c r="EO11" s="388">
        <f t="shared" si="72"/>
        <v>8.0000000000000002E-3</v>
      </c>
      <c r="EP11" s="389">
        <f t="shared" si="58"/>
        <v>0</v>
      </c>
      <c r="EQ11" s="389">
        <f t="shared" si="59"/>
        <v>0</v>
      </c>
      <c r="ER11" s="411">
        <f t="shared" si="73"/>
        <v>0</v>
      </c>
      <c r="ES11" s="409">
        <f t="shared" si="74"/>
        <v>0</v>
      </c>
      <c r="ET11" s="409">
        <f t="shared" si="75"/>
        <v>0</v>
      </c>
      <c r="EU11" s="418">
        <f t="shared" si="76"/>
        <v>0</v>
      </c>
      <c r="EV11" s="409">
        <f t="shared" si="77"/>
        <v>0</v>
      </c>
      <c r="EW11" s="409">
        <f t="shared" si="78"/>
        <v>0</v>
      </c>
      <c r="EX11" s="418">
        <f t="shared" si="79"/>
        <v>0</v>
      </c>
      <c r="EY11" s="409"/>
      <c r="EZ11" s="409">
        <f t="shared" si="80"/>
        <v>0</v>
      </c>
      <c r="FA11" s="616">
        <f t="shared" si="81"/>
        <v>0</v>
      </c>
    </row>
    <row r="12" spans="1:157" s="396" customFormat="1" x14ac:dyDescent="0.25">
      <c r="A12" s="173"/>
      <c r="B12" s="173"/>
      <c r="C12" s="1053"/>
      <c r="D12" s="174"/>
      <c r="E12" s="414"/>
      <c r="F12" s="407"/>
      <c r="G12" s="420"/>
      <c r="H12" s="1055" t="s">
        <v>492</v>
      </c>
      <c r="I12" s="177"/>
      <c r="J12" s="178"/>
      <c r="K12" s="512"/>
      <c r="L12" s="178"/>
      <c r="M12" s="512"/>
      <c r="N12" s="512"/>
      <c r="O12" s="512"/>
      <c r="P12" s="512"/>
      <c r="Q12" s="512"/>
      <c r="R12" s="178"/>
      <c r="S12" s="178"/>
      <c r="T12" s="179"/>
      <c r="U12" s="179"/>
      <c r="V12" s="179"/>
      <c r="W12" s="512"/>
      <c r="X12" s="512"/>
      <c r="Y12" s="512"/>
      <c r="Z12" s="512"/>
      <c r="AA12" s="512"/>
      <c r="AB12" s="179"/>
      <c r="AC12" s="179"/>
      <c r="AD12" s="179"/>
      <c r="AE12" s="179"/>
      <c r="AF12" s="180"/>
      <c r="AG12" s="179"/>
      <c r="AH12" s="180"/>
      <c r="AI12" s="179"/>
      <c r="AJ12" s="180"/>
      <c r="AK12" s="179"/>
      <c r="AL12" s="180"/>
      <c r="AM12" s="179"/>
      <c r="AN12" s="180"/>
      <c r="AO12" s="179"/>
      <c r="AP12" s="179"/>
      <c r="AQ12" s="886"/>
      <c r="AR12" s="512"/>
      <c r="AS12" s="1005"/>
      <c r="AT12" s="179"/>
      <c r="AU12" s="337"/>
      <c r="AV12" s="342"/>
      <c r="AW12" s="337"/>
      <c r="AX12" s="342"/>
      <c r="AY12" s="337"/>
      <c r="AZ12" s="179"/>
      <c r="BA12" s="179"/>
      <c r="BB12" s="179"/>
      <c r="BC12" s="179"/>
      <c r="BD12" s="179"/>
      <c r="BE12" s="179"/>
      <c r="BF12" s="179"/>
      <c r="BG12" s="179"/>
      <c r="BH12" s="179"/>
      <c r="BI12" s="179"/>
      <c r="BJ12" s="182">
        <f t="shared" si="21"/>
        <v>0</v>
      </c>
      <c r="BK12" s="771">
        <f t="shared" si="41"/>
        <v>0</v>
      </c>
      <c r="BL12" s="183">
        <f>IFERROR(N12*_DADOSAUXILIARES!$H$114,0)</f>
        <v>0</v>
      </c>
      <c r="BM12" s="184">
        <f>IFERROR(J12*_DADOSAUXILIARES!$H$77,0)</f>
        <v>0</v>
      </c>
      <c r="BN12" s="184">
        <f>IFERROR(K12*_DADOSAUXILIARES!$H$78,0)</f>
        <v>0</v>
      </c>
      <c r="BO12" s="591">
        <f>IFERROR(L12*_DADOSAUXILIARES!$H$79,0)</f>
        <v>0</v>
      </c>
      <c r="BP12" s="184">
        <f>IFERROR(M12*_DADOSAUXILIARES!$H$80,0)</f>
        <v>0</v>
      </c>
      <c r="BQ12" s="184">
        <f>IFERROR(O12*_DADOSAUXILIARES!$H$82,0)</f>
        <v>0</v>
      </c>
      <c r="BR12" s="184">
        <f>IFERROR(P12*_DADOSAUXILIARES!$H$84,0)</f>
        <v>0</v>
      </c>
      <c r="BS12" s="184">
        <f>IFERROR(Q12*_DADOSAUXILIARES!$H$85,0)</f>
        <v>0</v>
      </c>
      <c r="BT12" s="182">
        <f>IFERROR(R12*_DADOSAUXILIARES!$H$87,0)</f>
        <v>0</v>
      </c>
      <c r="BU12" s="182">
        <f>IFERROR(S12*_DADOSAUXILIARES!$H$88,0)</f>
        <v>0</v>
      </c>
      <c r="BV12" s="182">
        <f>IFERROR(T12*_DADOSAUXILIARES!$H$90,0)</f>
        <v>0</v>
      </c>
      <c r="BW12" s="182">
        <f>IFERROR(U12*_DADOSAUXILIARES!$H$92,0)</f>
        <v>0</v>
      </c>
      <c r="BX12" s="182">
        <f>IFERROR(V12*_DADOSAUXILIARES!$H$94,0)</f>
        <v>0</v>
      </c>
      <c r="BY12" s="591">
        <f>IFERROR(W12*_DADOSAUXILIARES!$H$96,0)</f>
        <v>0</v>
      </c>
      <c r="BZ12" s="591">
        <f>IFERROR(X12*_DADOSAUXILIARES!$H$98,0)</f>
        <v>0</v>
      </c>
      <c r="CA12" s="591">
        <f>IFERROR(Y12*_DADOSAUXILIARES!$H$102,0)</f>
        <v>0</v>
      </c>
      <c r="CB12" s="591">
        <f>IFERROR(Z12*_DADOSAUXILIARES!$H$104,0)</f>
        <v>0</v>
      </c>
      <c r="CC12" s="591">
        <f>IFERROR(AA12*_DADOSAUXILIARES!$H$106,0)</f>
        <v>0</v>
      </c>
      <c r="CD12" s="182">
        <f>IFERROR(AB12*_DADOSAUXILIARES!$H$107,0)</f>
        <v>0</v>
      </c>
      <c r="CE12" s="182">
        <f>IFERROR(AC12*_DADOSAUXILIARES!$H$108,0)</f>
        <v>0</v>
      </c>
      <c r="CF12" s="182">
        <f>IFERROR(AD12*_DADOSAUXILIARES!$H$109,0)</f>
        <v>0</v>
      </c>
      <c r="CG12" s="383">
        <v>0</v>
      </c>
      <c r="CH12" s="821">
        <f t="shared" si="60"/>
        <v>0</v>
      </c>
      <c r="CI12" s="831">
        <f>IFERROR(_xlfn.XLOOKUP(I12,_REGIONALIZACAO_SOJA!$A$6:$A$20,_REGIONALIZACAO_SOJA!$BE$6:$BE$20,_REGIONALIZACAO_SOJA!$BE$21),0)*$BK12</f>
        <v>0</v>
      </c>
      <c r="CJ12" s="831">
        <f>IFERROR(_xlfn.XLOOKUP(I12,_REGIONALIZACAO_SOJA!$A$6:$A$20,_REGIONALIZACAO_SOJA!$BF$6:$BF$20,_REGIONALIZACAO_SOJA!$BF$21),0)*$BK12</f>
        <v>0</v>
      </c>
      <c r="CK12" s="831">
        <f>IFERROR(_xlfn.XLOOKUP(I12,_REGIONALIZACAO_SOJA!$A$6:$A$20,_REGIONALIZACAO_SOJA!$BG$6:$BG$20,_REGIONALIZACAO_SOJA!$BG$21),0)*$BK12</f>
        <v>0</v>
      </c>
      <c r="CL12" s="384">
        <f>IFERROR((AO12*(1-0.1)+AP12*(1-0.11)+AQ12*(1-0.12)+AR12*(1-AS12)+AT12*(1-AU12)+AV12*(1-AW12)+AX12*(1-AY12)+AZ12*(1-1))*(_DADOSAUXILIARES!$D$26),0)</f>
        <v>0</v>
      </c>
      <c r="CM12" s="384">
        <f>IFERROR((AO12*(0.1)+AP12*(0.11)+AQ12*(0.12)+AR12*(AS12)+AT12*(AU12)+AV12*(AW12)+AX12*(AY12)+AZ12*(1))*(_DADOSAUXILIARES!$D$16),0)</f>
        <v>0</v>
      </c>
      <c r="CN12" s="384">
        <f>IFERROR(BA12*(1-_FEQUEIMACOMB!$D$19)*_DADOSAUXILIARES!$D$24,0)</f>
        <v>0</v>
      </c>
      <c r="CO12" s="384">
        <f>IFERROR(BA12*(_FEQUEIMACOMB!$D$19)*_DADOSAUXILIARES!$D$14,0)</f>
        <v>0</v>
      </c>
      <c r="CP12" s="384">
        <f>IFERROR(BB12*_DADOSAUXILIARES!$D$15,0)</f>
        <v>0</v>
      </c>
      <c r="CQ12" s="384">
        <f t="shared" si="42"/>
        <v>0</v>
      </c>
      <c r="CR12" s="384">
        <f t="shared" si="43"/>
        <v>0</v>
      </c>
      <c r="CS12" s="384">
        <f t="shared" si="44"/>
        <v>0</v>
      </c>
      <c r="CT12" s="384">
        <f t="shared" si="45"/>
        <v>0</v>
      </c>
      <c r="CU12" s="384">
        <f t="shared" si="46"/>
        <v>0</v>
      </c>
      <c r="CV12" s="384">
        <f t="shared" si="47"/>
        <v>0</v>
      </c>
      <c r="CW12" s="385">
        <f>IFERROR(CL12*_DADOSAUXILIARES!$H$161,0)</f>
        <v>0</v>
      </c>
      <c r="CX12" s="385">
        <f>IFERROR(CM12*_DADOSAUXILIARES!$H$162,0)</f>
        <v>0</v>
      </c>
      <c r="CY12" s="385">
        <f>IFERROR(CN12*_DADOSAUXILIARES!$H$165,0)</f>
        <v>0</v>
      </c>
      <c r="CZ12" s="385">
        <f>IFERROR(CO12*_DADOSAUXILIARES!$H$166,0)</f>
        <v>0</v>
      </c>
      <c r="DA12" s="385">
        <f>IFERROR(CP12*_DADOSAUXILIARES!$H$167,0)</f>
        <v>0</v>
      </c>
      <c r="DB12" s="385">
        <f>IFERROR(CQ12*_DADOSAUXILIARES!$F$34*_DADOSAUXILIARES!$H$170,0)</f>
        <v>0</v>
      </c>
      <c r="DC12" s="385">
        <f>IFERROR(CR12*_DADOSAUXILIARES!$H$152,0)</f>
        <v>0</v>
      </c>
      <c r="DD12" s="385">
        <f>IFERROR(CS12*_DADOSAUXILIARES!$H$153,0)</f>
        <v>0</v>
      </c>
      <c r="DE12" s="385">
        <f>IFERROR(CT12*_DADOSAUXILIARES!$H$154,0)</f>
        <v>0</v>
      </c>
      <c r="DF12" s="385">
        <f>IFERROR(CU12*_DADOSAUXILIARES!$H$155,0)</f>
        <v>0</v>
      </c>
      <c r="DG12" s="385">
        <f>IFERROR(CV12*_DADOSAUXILIARES!$H$156,0)</f>
        <v>0</v>
      </c>
      <c r="DH12" s="384">
        <f t="shared" si="61"/>
        <v>0</v>
      </c>
      <c r="DI12" s="384">
        <f t="shared" si="48"/>
        <v>0</v>
      </c>
      <c r="DJ12" s="384">
        <f t="shared" si="62"/>
        <v>0</v>
      </c>
      <c r="DK12" s="384">
        <f>IFERROR(J12*_EMISSOES!$E$28+K12*_EMISSOES!$E$29,0)</f>
        <v>0</v>
      </c>
      <c r="DL12" s="384">
        <f>IFERROR(O12*_EMISSOES!$E$30,0)</f>
        <v>0</v>
      </c>
      <c r="DM12" s="592">
        <f>IFERROR(CL12*_FEQUEIMACOMB!$I$64,0)</f>
        <v>0</v>
      </c>
      <c r="DN12" s="592">
        <f>IFERROR(CM12*_FEQUEIMACOMB!$I$65,0)</f>
        <v>0</v>
      </c>
      <c r="DO12" s="593">
        <f>IFERROR(CN12*_FEQUEIMACOMB!$I$9*_DADOSAUXILIARES!$F$24,0)</f>
        <v>0</v>
      </c>
      <c r="DP12" s="593">
        <f>IFERROR(CO12*_FEQUEIMACOMB!$I$7*_DADOSAUXILIARES!$F$14,0)</f>
        <v>0</v>
      </c>
      <c r="DQ12" s="593">
        <f>IFERROR(CP12*_FEQUEIMACOMB!$I$8*_DADOSAUXILIARES!$F$15,0)</f>
        <v>0</v>
      </c>
      <c r="DR12" s="985">
        <f>IFERROR((CQ12+BD12)*_FEQUEIMACOMB!$I$66,0)</f>
        <v>0</v>
      </c>
      <c r="DS12" s="385">
        <f>IFERROR(DH12*1000*_DADOSAUXILIARES!$D$8,0)</f>
        <v>0</v>
      </c>
      <c r="DT12" s="385">
        <f>IFERROR(DI12*1000*_DADOSAUXILIARES!$D$8,0)</f>
        <v>0</v>
      </c>
      <c r="DU12" s="385">
        <f>IFERROR(DJ12*1000*_DADOSAUXILIARES!$D$8,0)</f>
        <v>0</v>
      </c>
      <c r="DV12" s="385">
        <f t="shared" si="49"/>
        <v>0</v>
      </c>
      <c r="DW12" s="385">
        <f t="shared" si="50"/>
        <v>0</v>
      </c>
      <c r="DX12" s="592">
        <f t="shared" si="51"/>
        <v>0</v>
      </c>
      <c r="DY12" s="592">
        <f t="shared" si="52"/>
        <v>0</v>
      </c>
      <c r="DZ12" s="592">
        <f t="shared" si="53"/>
        <v>0</v>
      </c>
      <c r="EA12" s="592">
        <f t="shared" si="54"/>
        <v>0</v>
      </c>
      <c r="EB12" s="592">
        <f t="shared" si="55"/>
        <v>0</v>
      </c>
      <c r="EC12" s="592">
        <f t="shared" si="56"/>
        <v>0</v>
      </c>
      <c r="ED12" s="386">
        <f t="shared" si="63"/>
        <v>0</v>
      </c>
      <c r="EE12" s="680">
        <f t="shared" si="57"/>
        <v>0</v>
      </c>
      <c r="EF12" s="387">
        <f t="shared" si="64"/>
        <v>0</v>
      </c>
      <c r="EG12" s="185">
        <f t="shared" si="65"/>
        <v>0</v>
      </c>
      <c r="EH12" s="361">
        <f t="shared" si="35"/>
        <v>1</v>
      </c>
      <c r="EI12" s="408">
        <f t="shared" si="66"/>
        <v>0</v>
      </c>
      <c r="EJ12" s="419">
        <f t="shared" si="67"/>
        <v>0</v>
      </c>
      <c r="EK12" s="1011">
        <f t="shared" si="68"/>
        <v>0</v>
      </c>
      <c r="EL12" s="419">
        <f t="shared" si="69"/>
        <v>8.0000000000000002E-3</v>
      </c>
      <c r="EM12" s="402">
        <f t="shared" si="70"/>
        <v>0</v>
      </c>
      <c r="EN12" s="388">
        <f t="shared" si="71"/>
        <v>0.19</v>
      </c>
      <c r="EO12" s="388">
        <f t="shared" si="72"/>
        <v>8.0000000000000002E-3</v>
      </c>
      <c r="EP12" s="389">
        <f t="shared" si="58"/>
        <v>0</v>
      </c>
      <c r="EQ12" s="389">
        <f t="shared" si="59"/>
        <v>0</v>
      </c>
      <c r="ER12" s="411">
        <f t="shared" si="73"/>
        <v>0</v>
      </c>
      <c r="ES12" s="409">
        <f t="shared" si="74"/>
        <v>0</v>
      </c>
      <c r="ET12" s="409">
        <f t="shared" si="75"/>
        <v>0</v>
      </c>
      <c r="EU12" s="418">
        <f t="shared" si="76"/>
        <v>0</v>
      </c>
      <c r="EV12" s="409">
        <f t="shared" si="77"/>
        <v>0</v>
      </c>
      <c r="EW12" s="409">
        <f t="shared" si="78"/>
        <v>0</v>
      </c>
      <c r="EX12" s="418">
        <f t="shared" si="79"/>
        <v>0</v>
      </c>
      <c r="EY12" s="409"/>
      <c r="EZ12" s="409">
        <f t="shared" si="80"/>
        <v>0</v>
      </c>
      <c r="FA12" s="616">
        <f t="shared" si="81"/>
        <v>0</v>
      </c>
    </row>
    <row r="13" spans="1:157" s="396" customFormat="1" x14ac:dyDescent="0.25">
      <c r="A13" s="173"/>
      <c r="B13" s="173"/>
      <c r="C13" s="1053"/>
      <c r="D13" s="174"/>
      <c r="E13" s="414"/>
      <c r="F13" s="407"/>
      <c r="G13" s="420"/>
      <c r="H13" s="1055" t="s">
        <v>492</v>
      </c>
      <c r="I13" s="177"/>
      <c r="J13" s="178"/>
      <c r="K13" s="178"/>
      <c r="L13" s="178"/>
      <c r="M13" s="178"/>
      <c r="N13" s="178"/>
      <c r="O13" s="179"/>
      <c r="P13" s="178"/>
      <c r="Q13" s="178"/>
      <c r="R13" s="178"/>
      <c r="S13" s="178"/>
      <c r="T13" s="179"/>
      <c r="U13" s="179"/>
      <c r="V13" s="179"/>
      <c r="W13" s="179"/>
      <c r="X13" s="179"/>
      <c r="Y13" s="179"/>
      <c r="Z13" s="179"/>
      <c r="AA13" s="179"/>
      <c r="AB13" s="179"/>
      <c r="AC13" s="179"/>
      <c r="AD13" s="179"/>
      <c r="AE13" s="179"/>
      <c r="AF13" s="180"/>
      <c r="AG13" s="179"/>
      <c r="AH13" s="180"/>
      <c r="AI13" s="179"/>
      <c r="AJ13" s="180"/>
      <c r="AK13" s="179"/>
      <c r="AL13" s="180"/>
      <c r="AM13" s="179"/>
      <c r="AN13" s="180"/>
      <c r="AO13" s="179"/>
      <c r="AP13" s="179"/>
      <c r="AQ13" s="886"/>
      <c r="AR13" s="179"/>
      <c r="AS13" s="181"/>
      <c r="AT13" s="179"/>
      <c r="AU13" s="337"/>
      <c r="AV13" s="342"/>
      <c r="AW13" s="337"/>
      <c r="AX13" s="342"/>
      <c r="AY13" s="337"/>
      <c r="AZ13" s="179"/>
      <c r="BA13" s="179"/>
      <c r="BB13" s="179"/>
      <c r="BC13" s="179"/>
      <c r="BD13" s="179"/>
      <c r="BE13" s="179"/>
      <c r="BF13" s="179"/>
      <c r="BG13" s="179"/>
      <c r="BH13" s="179"/>
      <c r="BI13" s="179"/>
      <c r="BJ13" s="182">
        <f t="shared" si="21"/>
        <v>0</v>
      </c>
      <c r="BK13" s="771">
        <f t="shared" si="41"/>
        <v>0</v>
      </c>
      <c r="BL13" s="183">
        <f>IFERROR(N13*_DADOSAUXILIARES!$H$114,0)</f>
        <v>0</v>
      </c>
      <c r="BM13" s="184">
        <f>IFERROR(J13*_DADOSAUXILIARES!$H$77,0)</f>
        <v>0</v>
      </c>
      <c r="BN13" s="184">
        <f>IFERROR(K13*_DADOSAUXILIARES!$H$78,0)</f>
        <v>0</v>
      </c>
      <c r="BO13" s="591">
        <f>IFERROR(L13*_DADOSAUXILIARES!$H$79,0)</f>
        <v>0</v>
      </c>
      <c r="BP13" s="184">
        <f>IFERROR(M13*_DADOSAUXILIARES!$H$80,0)</f>
        <v>0</v>
      </c>
      <c r="BQ13" s="184">
        <f>IFERROR(O13*_DADOSAUXILIARES!$H$82,0)</f>
        <v>0</v>
      </c>
      <c r="BR13" s="184">
        <f>IFERROR(P13*_DADOSAUXILIARES!$H$84,0)</f>
        <v>0</v>
      </c>
      <c r="BS13" s="184">
        <f>IFERROR(Q13*_DADOSAUXILIARES!$H$85,0)</f>
        <v>0</v>
      </c>
      <c r="BT13" s="182">
        <f>IFERROR(R13*_DADOSAUXILIARES!$H$87,0)</f>
        <v>0</v>
      </c>
      <c r="BU13" s="182">
        <f>IFERROR(S13*_DADOSAUXILIARES!$H$88,0)</f>
        <v>0</v>
      </c>
      <c r="BV13" s="182">
        <f>IFERROR(T13*_DADOSAUXILIARES!$H$90,0)</f>
        <v>0</v>
      </c>
      <c r="BW13" s="182">
        <f>IFERROR(U13*_DADOSAUXILIARES!$H$92,0)</f>
        <v>0</v>
      </c>
      <c r="BX13" s="182">
        <f>IFERROR(V13*_DADOSAUXILIARES!$H$94,0)</f>
        <v>0</v>
      </c>
      <c r="BY13" s="591">
        <f>IFERROR(W13*_DADOSAUXILIARES!$H$96,0)</f>
        <v>0</v>
      </c>
      <c r="BZ13" s="591">
        <f>IFERROR(X13*_DADOSAUXILIARES!$H$98,0)</f>
        <v>0</v>
      </c>
      <c r="CA13" s="591">
        <f>IFERROR(Y13*_DADOSAUXILIARES!$H$102,0)</f>
        <v>0</v>
      </c>
      <c r="CB13" s="591">
        <f>IFERROR(Z13*_DADOSAUXILIARES!$H$104,0)</f>
        <v>0</v>
      </c>
      <c r="CC13" s="591">
        <f>IFERROR(AA13*_DADOSAUXILIARES!$H$106,0)</f>
        <v>0</v>
      </c>
      <c r="CD13" s="182">
        <f>IFERROR(AB13*_DADOSAUXILIARES!$H$107,0)</f>
        <v>0</v>
      </c>
      <c r="CE13" s="182">
        <f>IFERROR(AC13*_DADOSAUXILIARES!$H$108,0)</f>
        <v>0</v>
      </c>
      <c r="CF13" s="182">
        <f>IFERROR(AD13*_DADOSAUXILIARES!$H$109,0)</f>
        <v>0</v>
      </c>
      <c r="CG13" s="383">
        <v>0</v>
      </c>
      <c r="CH13" s="821">
        <f t="shared" si="60"/>
        <v>0</v>
      </c>
      <c r="CI13" s="831">
        <f>IFERROR(_xlfn.XLOOKUP(I13,_REGIONALIZACAO_SOJA!$A$6:$A$20,_REGIONALIZACAO_SOJA!$BE$6:$BE$20,_REGIONALIZACAO_SOJA!$BE$21),0)*$BK13</f>
        <v>0</v>
      </c>
      <c r="CJ13" s="831">
        <f>IFERROR(_xlfn.XLOOKUP(I13,_REGIONALIZACAO_SOJA!$A$6:$A$20,_REGIONALIZACAO_SOJA!$BF$6:$BF$20,_REGIONALIZACAO_SOJA!$BF$21),0)*$BK13</f>
        <v>0</v>
      </c>
      <c r="CK13" s="831">
        <f>IFERROR(_xlfn.XLOOKUP(I13,_REGIONALIZACAO_SOJA!$A$6:$A$20,_REGIONALIZACAO_SOJA!$BG$6:$BG$20,_REGIONALIZACAO_SOJA!$BG$21),0)*$BK13</f>
        <v>0</v>
      </c>
      <c r="CL13" s="384">
        <f>IFERROR((AO13*(1-0.1)+AP13*(1-0.11)+AQ13*(1-0.12)+AR13*(1-AS13)+AT13*(1-AU13)+AV13*(1-AW13)+AX13*(1-AY13)+AZ13*(1-1))*(_DADOSAUXILIARES!$D$26),0)</f>
        <v>0</v>
      </c>
      <c r="CM13" s="384">
        <f>IFERROR((AO13*(0.1)+AP13*(0.11)+AQ13*(0.12)+AR13*(AS13)+AT13*(AU13)+AV13*(AW13)+AX13*(AY13)+AZ13*(1))*(_DADOSAUXILIARES!$D$16),0)</f>
        <v>0</v>
      </c>
      <c r="CN13" s="384">
        <f>IFERROR(BA13*(1-_FEQUEIMACOMB!$D$19)*_DADOSAUXILIARES!$D$24,0)</f>
        <v>0</v>
      </c>
      <c r="CO13" s="384">
        <f>IFERROR(BA13*(_FEQUEIMACOMB!$D$19)*_DADOSAUXILIARES!$D$14,0)</f>
        <v>0</v>
      </c>
      <c r="CP13" s="384">
        <f>IFERROR(BB13*_DADOSAUXILIARES!$D$15,0)</f>
        <v>0</v>
      </c>
      <c r="CQ13" s="384">
        <f t="shared" si="42"/>
        <v>0</v>
      </c>
      <c r="CR13" s="384">
        <f t="shared" si="43"/>
        <v>0</v>
      </c>
      <c r="CS13" s="384">
        <f t="shared" si="44"/>
        <v>0</v>
      </c>
      <c r="CT13" s="384">
        <f t="shared" si="45"/>
        <v>0</v>
      </c>
      <c r="CU13" s="384">
        <f t="shared" si="46"/>
        <v>0</v>
      </c>
      <c r="CV13" s="384">
        <f t="shared" si="47"/>
        <v>0</v>
      </c>
      <c r="CW13" s="385">
        <f>IFERROR(CL13*_DADOSAUXILIARES!$H$161,0)</f>
        <v>0</v>
      </c>
      <c r="CX13" s="385">
        <f>IFERROR(CM13*_DADOSAUXILIARES!$H$162,0)</f>
        <v>0</v>
      </c>
      <c r="CY13" s="385">
        <f>IFERROR(CN13*_DADOSAUXILIARES!$H$165,0)</f>
        <v>0</v>
      </c>
      <c r="CZ13" s="385">
        <f>IFERROR(CO13*_DADOSAUXILIARES!$H$166,0)</f>
        <v>0</v>
      </c>
      <c r="DA13" s="385">
        <f>IFERROR(CP13*_DADOSAUXILIARES!$H$167,0)</f>
        <v>0</v>
      </c>
      <c r="DB13" s="385">
        <f>IFERROR(CQ13*_DADOSAUXILIARES!$F$34*_DADOSAUXILIARES!$H$170,0)</f>
        <v>0</v>
      </c>
      <c r="DC13" s="385">
        <f>IFERROR(CR13*_DADOSAUXILIARES!$H$152,0)</f>
        <v>0</v>
      </c>
      <c r="DD13" s="385">
        <f>IFERROR(CS13*_DADOSAUXILIARES!$H$153,0)</f>
        <v>0</v>
      </c>
      <c r="DE13" s="385">
        <f>IFERROR(CT13*_DADOSAUXILIARES!$H$154,0)</f>
        <v>0</v>
      </c>
      <c r="DF13" s="385">
        <f>IFERROR(CU13*_DADOSAUXILIARES!$H$155,0)</f>
        <v>0</v>
      </c>
      <c r="DG13" s="385">
        <f>IFERROR(CV13*_DADOSAUXILIARES!$H$156,0)</f>
        <v>0</v>
      </c>
      <c r="DH13" s="384">
        <f t="shared" si="61"/>
        <v>0</v>
      </c>
      <c r="DI13" s="384">
        <f t="shared" si="48"/>
        <v>0</v>
      </c>
      <c r="DJ13" s="384">
        <f t="shared" si="62"/>
        <v>0</v>
      </c>
      <c r="DK13" s="384">
        <f>IFERROR(J13*_EMISSOES!$E$28+K13*_EMISSOES!$E$29,0)</f>
        <v>0</v>
      </c>
      <c r="DL13" s="384">
        <f>IFERROR(O13*_EMISSOES!$E$30,0)</f>
        <v>0</v>
      </c>
      <c r="DM13" s="592">
        <f>IFERROR(CL13*_FEQUEIMACOMB!$I$64,0)</f>
        <v>0</v>
      </c>
      <c r="DN13" s="592">
        <f>IFERROR(CM13*_FEQUEIMACOMB!$I$65,0)</f>
        <v>0</v>
      </c>
      <c r="DO13" s="593">
        <f>IFERROR(CN13*_FEQUEIMACOMB!$I$9*_DADOSAUXILIARES!$F$24,0)</f>
        <v>0</v>
      </c>
      <c r="DP13" s="593">
        <f>IFERROR(CO13*_FEQUEIMACOMB!$I$7*_DADOSAUXILIARES!$F$14,0)</f>
        <v>0</v>
      </c>
      <c r="DQ13" s="593">
        <f>IFERROR(CP13*_FEQUEIMACOMB!$I$8*_DADOSAUXILIARES!$F$15,0)</f>
        <v>0</v>
      </c>
      <c r="DR13" s="985">
        <f>IFERROR((CQ13+BD13)*_FEQUEIMACOMB!$I$66,0)</f>
        <v>0</v>
      </c>
      <c r="DS13" s="385">
        <f>IFERROR(DH13*1000*_DADOSAUXILIARES!$D$8,0)</f>
        <v>0</v>
      </c>
      <c r="DT13" s="385">
        <f>IFERROR(DI13*1000*_DADOSAUXILIARES!$D$8,0)</f>
        <v>0</v>
      </c>
      <c r="DU13" s="385">
        <f>IFERROR(DJ13*1000*_DADOSAUXILIARES!$D$8,0)</f>
        <v>0</v>
      </c>
      <c r="DV13" s="385">
        <f t="shared" si="49"/>
        <v>0</v>
      </c>
      <c r="DW13" s="385">
        <f t="shared" si="50"/>
        <v>0</v>
      </c>
      <c r="DX13" s="592">
        <f t="shared" si="51"/>
        <v>0</v>
      </c>
      <c r="DY13" s="592">
        <f t="shared" si="52"/>
        <v>0</v>
      </c>
      <c r="DZ13" s="592">
        <f t="shared" si="53"/>
        <v>0</v>
      </c>
      <c r="EA13" s="592">
        <f t="shared" si="54"/>
        <v>0</v>
      </c>
      <c r="EB13" s="592">
        <f t="shared" si="55"/>
        <v>0</v>
      </c>
      <c r="EC13" s="592">
        <f t="shared" si="56"/>
        <v>0</v>
      </c>
      <c r="ED13" s="386">
        <f t="shared" si="63"/>
        <v>0</v>
      </c>
      <c r="EE13" s="680">
        <f t="shared" si="57"/>
        <v>0</v>
      </c>
      <c r="EF13" s="387">
        <f t="shared" si="64"/>
        <v>0</v>
      </c>
      <c r="EG13" s="185">
        <f t="shared" si="65"/>
        <v>0</v>
      </c>
      <c r="EH13" s="361">
        <f t="shared" si="35"/>
        <v>1</v>
      </c>
      <c r="EI13" s="408">
        <f t="shared" si="66"/>
        <v>0</v>
      </c>
      <c r="EJ13" s="419">
        <f t="shared" si="67"/>
        <v>0</v>
      </c>
      <c r="EK13" s="1011">
        <f t="shared" si="68"/>
        <v>0</v>
      </c>
      <c r="EL13" s="419">
        <f t="shared" si="69"/>
        <v>8.0000000000000002E-3</v>
      </c>
      <c r="EM13" s="402">
        <f t="shared" si="70"/>
        <v>0</v>
      </c>
      <c r="EN13" s="388">
        <f t="shared" si="71"/>
        <v>0.19</v>
      </c>
      <c r="EO13" s="388">
        <f t="shared" si="72"/>
        <v>8.0000000000000002E-3</v>
      </c>
      <c r="EP13" s="389">
        <f t="shared" si="58"/>
        <v>0</v>
      </c>
      <c r="EQ13" s="389">
        <f t="shared" si="59"/>
        <v>0</v>
      </c>
      <c r="ER13" s="411">
        <f t="shared" si="73"/>
        <v>0</v>
      </c>
      <c r="ES13" s="409">
        <f t="shared" si="74"/>
        <v>0</v>
      </c>
      <c r="ET13" s="409">
        <f t="shared" si="75"/>
        <v>0</v>
      </c>
      <c r="EU13" s="418">
        <f t="shared" si="76"/>
        <v>0</v>
      </c>
      <c r="EV13" s="409">
        <f t="shared" si="77"/>
        <v>0</v>
      </c>
      <c r="EW13" s="409">
        <f t="shared" si="78"/>
        <v>0</v>
      </c>
      <c r="EX13" s="418">
        <f t="shared" si="79"/>
        <v>0</v>
      </c>
      <c r="EY13" s="409"/>
      <c r="EZ13" s="409">
        <f t="shared" si="80"/>
        <v>0</v>
      </c>
      <c r="FA13" s="616">
        <f t="shared" si="81"/>
        <v>0</v>
      </c>
    </row>
    <row r="14" spans="1:157" s="396" customFormat="1" x14ac:dyDescent="0.25">
      <c r="A14" s="173"/>
      <c r="B14" s="173"/>
      <c r="C14" s="1053"/>
      <c r="D14" s="174"/>
      <c r="E14" s="414"/>
      <c r="F14" s="407"/>
      <c r="G14" s="420"/>
      <c r="H14" s="1055" t="s">
        <v>492</v>
      </c>
      <c r="I14" s="177"/>
      <c r="J14" s="178"/>
      <c r="K14" s="178"/>
      <c r="L14" s="178"/>
      <c r="M14" s="178"/>
      <c r="N14" s="178"/>
      <c r="O14" s="179"/>
      <c r="P14" s="178"/>
      <c r="Q14" s="178"/>
      <c r="R14" s="178"/>
      <c r="S14" s="178"/>
      <c r="T14" s="179"/>
      <c r="U14" s="179"/>
      <c r="V14" s="179"/>
      <c r="W14" s="179"/>
      <c r="X14" s="179"/>
      <c r="Y14" s="179"/>
      <c r="Z14" s="179"/>
      <c r="AA14" s="179"/>
      <c r="AB14" s="179"/>
      <c r="AC14" s="179"/>
      <c r="AD14" s="179"/>
      <c r="AE14" s="179"/>
      <c r="AF14" s="180"/>
      <c r="AG14" s="179"/>
      <c r="AH14" s="180"/>
      <c r="AI14" s="179"/>
      <c r="AJ14" s="180"/>
      <c r="AK14" s="179"/>
      <c r="AL14" s="180"/>
      <c r="AM14" s="179"/>
      <c r="AN14" s="180"/>
      <c r="AO14" s="179"/>
      <c r="AP14" s="179"/>
      <c r="AQ14" s="886"/>
      <c r="AR14" s="179"/>
      <c r="AS14" s="181"/>
      <c r="AT14" s="179"/>
      <c r="AU14" s="337"/>
      <c r="AV14" s="342"/>
      <c r="AW14" s="337"/>
      <c r="AX14" s="342"/>
      <c r="AY14" s="337"/>
      <c r="AZ14" s="179"/>
      <c r="BA14" s="179"/>
      <c r="BB14" s="179"/>
      <c r="BC14" s="179"/>
      <c r="BD14" s="179"/>
      <c r="BE14" s="179"/>
      <c r="BF14" s="179"/>
      <c r="BG14" s="179"/>
      <c r="BH14" s="179"/>
      <c r="BI14" s="179"/>
      <c r="BJ14" s="182">
        <f t="shared" si="21"/>
        <v>0</v>
      </c>
      <c r="BK14" s="771">
        <f t="shared" si="41"/>
        <v>0</v>
      </c>
      <c r="BL14" s="183">
        <f>IFERROR(N14*_DADOSAUXILIARES!$H$114,0)</f>
        <v>0</v>
      </c>
      <c r="BM14" s="184">
        <f>IFERROR(J14*_DADOSAUXILIARES!$H$77,0)</f>
        <v>0</v>
      </c>
      <c r="BN14" s="184">
        <f>IFERROR(K14*_DADOSAUXILIARES!$H$78,0)</f>
        <v>0</v>
      </c>
      <c r="BO14" s="591">
        <f>IFERROR(L14*_DADOSAUXILIARES!$H$79,0)</f>
        <v>0</v>
      </c>
      <c r="BP14" s="184">
        <f>IFERROR(M14*_DADOSAUXILIARES!$H$80,0)</f>
        <v>0</v>
      </c>
      <c r="BQ14" s="184">
        <f>IFERROR(O14*_DADOSAUXILIARES!$H$82,0)</f>
        <v>0</v>
      </c>
      <c r="BR14" s="184">
        <f>IFERROR(P14*_DADOSAUXILIARES!$H$84,0)</f>
        <v>0</v>
      </c>
      <c r="BS14" s="184">
        <f>IFERROR(Q14*_DADOSAUXILIARES!$H$85,0)</f>
        <v>0</v>
      </c>
      <c r="BT14" s="182">
        <f>IFERROR(R14*_DADOSAUXILIARES!$H$87,0)</f>
        <v>0</v>
      </c>
      <c r="BU14" s="182">
        <f>IFERROR(S14*_DADOSAUXILIARES!$H$88,0)</f>
        <v>0</v>
      </c>
      <c r="BV14" s="182">
        <f>IFERROR(T14*_DADOSAUXILIARES!$H$90,0)</f>
        <v>0</v>
      </c>
      <c r="BW14" s="182">
        <f>IFERROR(U14*_DADOSAUXILIARES!$H$92,0)</f>
        <v>0</v>
      </c>
      <c r="BX14" s="182">
        <f>IFERROR(V14*_DADOSAUXILIARES!$H$94,0)</f>
        <v>0</v>
      </c>
      <c r="BY14" s="591">
        <f>IFERROR(W14*_DADOSAUXILIARES!$H$96,0)</f>
        <v>0</v>
      </c>
      <c r="BZ14" s="591">
        <f>IFERROR(X14*_DADOSAUXILIARES!$H$98,0)</f>
        <v>0</v>
      </c>
      <c r="CA14" s="591">
        <f>IFERROR(Y14*_DADOSAUXILIARES!$H$102,0)</f>
        <v>0</v>
      </c>
      <c r="CB14" s="591">
        <f>IFERROR(Z14*_DADOSAUXILIARES!$H$104,0)</f>
        <v>0</v>
      </c>
      <c r="CC14" s="591">
        <f>IFERROR(AA14*_DADOSAUXILIARES!$H$106,0)</f>
        <v>0</v>
      </c>
      <c r="CD14" s="182">
        <f>IFERROR(AB14*_DADOSAUXILIARES!$H$107,0)</f>
        <v>0</v>
      </c>
      <c r="CE14" s="182">
        <f>IFERROR(AC14*_DADOSAUXILIARES!$H$108,0)</f>
        <v>0</v>
      </c>
      <c r="CF14" s="182">
        <f>IFERROR(AD14*_DADOSAUXILIARES!$H$109,0)</f>
        <v>0</v>
      </c>
      <c r="CG14" s="383">
        <v>0</v>
      </c>
      <c r="CH14" s="821">
        <f t="shared" si="60"/>
        <v>0</v>
      </c>
      <c r="CI14" s="831">
        <f>IFERROR(_xlfn.XLOOKUP(I14,_REGIONALIZACAO_SOJA!$A$6:$A$20,_REGIONALIZACAO_SOJA!$BE$6:$BE$20,_REGIONALIZACAO_SOJA!$BE$21),0)*$BK14</f>
        <v>0</v>
      </c>
      <c r="CJ14" s="831">
        <f>IFERROR(_xlfn.XLOOKUP(I14,_REGIONALIZACAO_SOJA!$A$6:$A$20,_REGIONALIZACAO_SOJA!$BF$6:$BF$20,_REGIONALIZACAO_SOJA!$BF$21),0)*$BK14</f>
        <v>0</v>
      </c>
      <c r="CK14" s="831">
        <f>IFERROR(_xlfn.XLOOKUP(I14,_REGIONALIZACAO_SOJA!$A$6:$A$20,_REGIONALIZACAO_SOJA!$BG$6:$BG$20,_REGIONALIZACAO_SOJA!$BG$21),0)*$BK14</f>
        <v>0</v>
      </c>
      <c r="CL14" s="384">
        <f>IFERROR((AO14*(1-0.1)+AP14*(1-0.11)+AQ14*(1-0.12)+AR14*(1-AS14)+AT14*(1-AU14)+AV14*(1-AW14)+AX14*(1-AY14)+AZ14*(1-1))*(_DADOSAUXILIARES!$D$26),0)</f>
        <v>0</v>
      </c>
      <c r="CM14" s="384">
        <f>IFERROR((AO14*(0.1)+AP14*(0.11)+AQ14*(0.12)+AR14*(AS14)+AT14*(AU14)+AV14*(AW14)+AX14*(AY14)+AZ14*(1))*(_DADOSAUXILIARES!$D$16),0)</f>
        <v>0</v>
      </c>
      <c r="CN14" s="384">
        <f>IFERROR(BA14*(1-_FEQUEIMACOMB!$D$19)*_DADOSAUXILIARES!$D$24,0)</f>
        <v>0</v>
      </c>
      <c r="CO14" s="384">
        <f>IFERROR(BA14*(_FEQUEIMACOMB!$D$19)*_DADOSAUXILIARES!$D$14,0)</f>
        <v>0</v>
      </c>
      <c r="CP14" s="384">
        <f>IFERROR(BB14*_DADOSAUXILIARES!$D$15,0)</f>
        <v>0</v>
      </c>
      <c r="CQ14" s="384">
        <f t="shared" si="42"/>
        <v>0</v>
      </c>
      <c r="CR14" s="384">
        <f t="shared" si="43"/>
        <v>0</v>
      </c>
      <c r="CS14" s="384">
        <f t="shared" si="44"/>
        <v>0</v>
      </c>
      <c r="CT14" s="384">
        <f t="shared" si="45"/>
        <v>0</v>
      </c>
      <c r="CU14" s="384">
        <f t="shared" si="46"/>
        <v>0</v>
      </c>
      <c r="CV14" s="384">
        <f t="shared" si="47"/>
        <v>0</v>
      </c>
      <c r="CW14" s="385">
        <f>IFERROR(CL14*_DADOSAUXILIARES!$H$161,0)</f>
        <v>0</v>
      </c>
      <c r="CX14" s="385">
        <f>IFERROR(CM14*_DADOSAUXILIARES!$H$162,0)</f>
        <v>0</v>
      </c>
      <c r="CY14" s="385">
        <f>IFERROR(CN14*_DADOSAUXILIARES!$H$165,0)</f>
        <v>0</v>
      </c>
      <c r="CZ14" s="385">
        <f>IFERROR(CO14*_DADOSAUXILIARES!$H$166,0)</f>
        <v>0</v>
      </c>
      <c r="DA14" s="385">
        <f>IFERROR(CP14*_DADOSAUXILIARES!$H$167,0)</f>
        <v>0</v>
      </c>
      <c r="DB14" s="385">
        <f>IFERROR(CQ14*_DADOSAUXILIARES!$F$34*_DADOSAUXILIARES!$H$170,0)</f>
        <v>0</v>
      </c>
      <c r="DC14" s="385">
        <f>IFERROR(CR14*_DADOSAUXILIARES!$H$152,0)</f>
        <v>0</v>
      </c>
      <c r="DD14" s="385">
        <f>IFERROR(CS14*_DADOSAUXILIARES!$H$153,0)</f>
        <v>0</v>
      </c>
      <c r="DE14" s="385">
        <f>IFERROR(CT14*_DADOSAUXILIARES!$H$154,0)</f>
        <v>0</v>
      </c>
      <c r="DF14" s="385">
        <f>IFERROR(CU14*_DADOSAUXILIARES!$H$155,0)</f>
        <v>0</v>
      </c>
      <c r="DG14" s="385">
        <f>IFERROR(CV14*_DADOSAUXILIARES!$H$156,0)</f>
        <v>0</v>
      </c>
      <c r="DH14" s="384">
        <f t="shared" si="61"/>
        <v>0</v>
      </c>
      <c r="DI14" s="384">
        <f t="shared" si="48"/>
        <v>0</v>
      </c>
      <c r="DJ14" s="384">
        <f t="shared" si="62"/>
        <v>0</v>
      </c>
      <c r="DK14" s="384">
        <f>IFERROR(J14*_EMISSOES!$E$28+K14*_EMISSOES!$E$29,0)</f>
        <v>0</v>
      </c>
      <c r="DL14" s="384">
        <f>IFERROR(O14*_EMISSOES!$E$30,0)</f>
        <v>0</v>
      </c>
      <c r="DM14" s="592">
        <f>IFERROR(CL14*_FEQUEIMACOMB!$I$64,0)</f>
        <v>0</v>
      </c>
      <c r="DN14" s="592">
        <f>IFERROR(CM14*_FEQUEIMACOMB!$I$65,0)</f>
        <v>0</v>
      </c>
      <c r="DO14" s="593">
        <f>IFERROR(CN14*_FEQUEIMACOMB!$I$9*_DADOSAUXILIARES!$F$24,0)</f>
        <v>0</v>
      </c>
      <c r="DP14" s="593">
        <f>IFERROR(CO14*_FEQUEIMACOMB!$I$7*_DADOSAUXILIARES!$F$14,0)</f>
        <v>0</v>
      </c>
      <c r="DQ14" s="593">
        <f>IFERROR(CP14*_FEQUEIMACOMB!$I$8*_DADOSAUXILIARES!$F$15,0)</f>
        <v>0</v>
      </c>
      <c r="DR14" s="985">
        <f>IFERROR((CQ14+BD14)*_FEQUEIMACOMB!$I$66,0)</f>
        <v>0</v>
      </c>
      <c r="DS14" s="385">
        <f>IFERROR(DH14*1000*_DADOSAUXILIARES!$D$8,0)</f>
        <v>0</v>
      </c>
      <c r="DT14" s="385">
        <f>IFERROR(DI14*1000*_DADOSAUXILIARES!$D$8,0)</f>
        <v>0</v>
      </c>
      <c r="DU14" s="385">
        <f>IFERROR(DJ14*1000*_DADOSAUXILIARES!$D$8,0)</f>
        <v>0</v>
      </c>
      <c r="DV14" s="385">
        <f t="shared" si="49"/>
        <v>0</v>
      </c>
      <c r="DW14" s="385">
        <f t="shared" si="50"/>
        <v>0</v>
      </c>
      <c r="DX14" s="592">
        <f t="shared" si="51"/>
        <v>0</v>
      </c>
      <c r="DY14" s="592">
        <f t="shared" si="52"/>
        <v>0</v>
      </c>
      <c r="DZ14" s="592">
        <f t="shared" si="53"/>
        <v>0</v>
      </c>
      <c r="EA14" s="592">
        <f t="shared" si="54"/>
        <v>0</v>
      </c>
      <c r="EB14" s="592">
        <f t="shared" si="55"/>
        <v>0</v>
      </c>
      <c r="EC14" s="592">
        <f t="shared" si="56"/>
        <v>0</v>
      </c>
      <c r="ED14" s="386">
        <f t="shared" si="63"/>
        <v>0</v>
      </c>
      <c r="EE14" s="680">
        <f t="shared" si="57"/>
        <v>0</v>
      </c>
      <c r="EF14" s="387">
        <f t="shared" si="64"/>
        <v>0</v>
      </c>
      <c r="EG14" s="185">
        <f t="shared" si="65"/>
        <v>0</v>
      </c>
      <c r="EH14" s="361">
        <f t="shared" si="35"/>
        <v>1</v>
      </c>
      <c r="EI14" s="408">
        <f t="shared" si="66"/>
        <v>0</v>
      </c>
      <c r="EJ14" s="419">
        <f t="shared" si="67"/>
        <v>0</v>
      </c>
      <c r="EK14" s="1011">
        <f t="shared" si="68"/>
        <v>0</v>
      </c>
      <c r="EL14" s="419">
        <f t="shared" si="69"/>
        <v>8.0000000000000002E-3</v>
      </c>
      <c r="EM14" s="402">
        <f t="shared" si="70"/>
        <v>0</v>
      </c>
      <c r="EN14" s="388">
        <f t="shared" si="71"/>
        <v>0.19</v>
      </c>
      <c r="EO14" s="388">
        <f t="shared" si="72"/>
        <v>8.0000000000000002E-3</v>
      </c>
      <c r="EP14" s="389">
        <f t="shared" si="58"/>
        <v>0</v>
      </c>
      <c r="EQ14" s="389">
        <f t="shared" si="59"/>
        <v>0</v>
      </c>
      <c r="ER14" s="411">
        <f t="shared" si="73"/>
        <v>0</v>
      </c>
      <c r="ES14" s="409">
        <f t="shared" si="74"/>
        <v>0</v>
      </c>
      <c r="ET14" s="409">
        <f t="shared" si="75"/>
        <v>0</v>
      </c>
      <c r="EU14" s="418">
        <f t="shared" si="76"/>
        <v>0</v>
      </c>
      <c r="EV14" s="409">
        <f t="shared" si="77"/>
        <v>0</v>
      </c>
      <c r="EW14" s="409">
        <f t="shared" si="78"/>
        <v>0</v>
      </c>
      <c r="EX14" s="418">
        <f t="shared" si="79"/>
        <v>0</v>
      </c>
      <c r="EY14" s="409"/>
      <c r="EZ14" s="409">
        <f t="shared" si="80"/>
        <v>0</v>
      </c>
      <c r="FA14" s="616">
        <f t="shared" si="81"/>
        <v>0</v>
      </c>
    </row>
    <row r="15" spans="1:157" s="396" customFormat="1" x14ac:dyDescent="0.25">
      <c r="A15" s="173"/>
      <c r="B15" s="173"/>
      <c r="C15" s="1053"/>
      <c r="D15" s="174"/>
      <c r="E15" s="414"/>
      <c r="F15" s="407"/>
      <c r="G15" s="420"/>
      <c r="H15" s="1055" t="s">
        <v>492</v>
      </c>
      <c r="I15" s="177"/>
      <c r="J15" s="178"/>
      <c r="K15" s="178"/>
      <c r="L15" s="178"/>
      <c r="M15" s="178"/>
      <c r="N15" s="178"/>
      <c r="O15" s="179"/>
      <c r="P15" s="178"/>
      <c r="Q15" s="178"/>
      <c r="R15" s="178"/>
      <c r="S15" s="178"/>
      <c r="T15" s="179"/>
      <c r="U15" s="179"/>
      <c r="V15" s="179"/>
      <c r="W15" s="179"/>
      <c r="X15" s="179"/>
      <c r="Y15" s="179"/>
      <c r="Z15" s="179"/>
      <c r="AA15" s="179"/>
      <c r="AB15" s="179"/>
      <c r="AC15" s="179"/>
      <c r="AD15" s="179"/>
      <c r="AE15" s="179"/>
      <c r="AF15" s="180"/>
      <c r="AG15" s="179"/>
      <c r="AH15" s="180"/>
      <c r="AI15" s="179"/>
      <c r="AJ15" s="180"/>
      <c r="AK15" s="179"/>
      <c r="AL15" s="180"/>
      <c r="AM15" s="179"/>
      <c r="AN15" s="180"/>
      <c r="AO15" s="179"/>
      <c r="AP15" s="179"/>
      <c r="AQ15" s="886"/>
      <c r="AR15" s="179"/>
      <c r="AS15" s="181"/>
      <c r="AT15" s="179"/>
      <c r="AU15" s="337"/>
      <c r="AV15" s="342"/>
      <c r="AW15" s="337"/>
      <c r="AX15" s="342"/>
      <c r="AY15" s="337"/>
      <c r="AZ15" s="179"/>
      <c r="BA15" s="179"/>
      <c r="BB15" s="179"/>
      <c r="BC15" s="179"/>
      <c r="BD15" s="179"/>
      <c r="BE15" s="179"/>
      <c r="BF15" s="179"/>
      <c r="BG15" s="179"/>
      <c r="BH15" s="179"/>
      <c r="BI15" s="179"/>
      <c r="BJ15" s="182">
        <f t="shared" si="21"/>
        <v>0</v>
      </c>
      <c r="BK15" s="771">
        <f t="shared" si="41"/>
        <v>0</v>
      </c>
      <c r="BL15" s="183">
        <f>IFERROR(N15*_DADOSAUXILIARES!$H$114,0)</f>
        <v>0</v>
      </c>
      <c r="BM15" s="184">
        <f>IFERROR(J15*_DADOSAUXILIARES!$H$77,0)</f>
        <v>0</v>
      </c>
      <c r="BN15" s="184">
        <f>IFERROR(K15*_DADOSAUXILIARES!$H$78,0)</f>
        <v>0</v>
      </c>
      <c r="BO15" s="591">
        <f>IFERROR(L15*_DADOSAUXILIARES!$H$79,0)</f>
        <v>0</v>
      </c>
      <c r="BP15" s="184">
        <f>IFERROR(M15*_DADOSAUXILIARES!$H$80,0)</f>
        <v>0</v>
      </c>
      <c r="BQ15" s="184">
        <f>IFERROR(O15*_DADOSAUXILIARES!$H$82,0)</f>
        <v>0</v>
      </c>
      <c r="BR15" s="184">
        <f>IFERROR(P15*_DADOSAUXILIARES!$H$84,0)</f>
        <v>0</v>
      </c>
      <c r="BS15" s="184">
        <f>IFERROR(Q15*_DADOSAUXILIARES!$H$85,0)</f>
        <v>0</v>
      </c>
      <c r="BT15" s="182">
        <f>IFERROR(R15*_DADOSAUXILIARES!$H$87,0)</f>
        <v>0</v>
      </c>
      <c r="BU15" s="182">
        <f>IFERROR(S15*_DADOSAUXILIARES!$H$88,0)</f>
        <v>0</v>
      </c>
      <c r="BV15" s="182">
        <f>IFERROR(T15*_DADOSAUXILIARES!$H$90,0)</f>
        <v>0</v>
      </c>
      <c r="BW15" s="182">
        <f>IFERROR(U15*_DADOSAUXILIARES!$H$92,0)</f>
        <v>0</v>
      </c>
      <c r="BX15" s="182">
        <f>IFERROR(V15*_DADOSAUXILIARES!$H$94,0)</f>
        <v>0</v>
      </c>
      <c r="BY15" s="591">
        <f>IFERROR(W15*_DADOSAUXILIARES!$H$96,0)</f>
        <v>0</v>
      </c>
      <c r="BZ15" s="591">
        <f>IFERROR(X15*_DADOSAUXILIARES!$H$98,0)</f>
        <v>0</v>
      </c>
      <c r="CA15" s="591">
        <f>IFERROR(Y15*_DADOSAUXILIARES!$H$102,0)</f>
        <v>0</v>
      </c>
      <c r="CB15" s="591">
        <f>IFERROR(Z15*_DADOSAUXILIARES!$H$104,0)</f>
        <v>0</v>
      </c>
      <c r="CC15" s="591">
        <f>IFERROR(AA15*_DADOSAUXILIARES!$H$106,0)</f>
        <v>0</v>
      </c>
      <c r="CD15" s="182">
        <f>IFERROR(AB15*_DADOSAUXILIARES!$H$107,0)</f>
        <v>0</v>
      </c>
      <c r="CE15" s="182">
        <f>IFERROR(AC15*_DADOSAUXILIARES!$H$108,0)</f>
        <v>0</v>
      </c>
      <c r="CF15" s="182">
        <f>IFERROR(AD15*_DADOSAUXILIARES!$H$109,0)</f>
        <v>0</v>
      </c>
      <c r="CG15" s="383">
        <v>0</v>
      </c>
      <c r="CH15" s="821">
        <f t="shared" si="60"/>
        <v>0</v>
      </c>
      <c r="CI15" s="831">
        <f>IFERROR(_xlfn.XLOOKUP(I15,_REGIONALIZACAO_SOJA!$A$6:$A$20,_REGIONALIZACAO_SOJA!$BE$6:$BE$20,_REGIONALIZACAO_SOJA!$BE$21),0)*$BK15</f>
        <v>0</v>
      </c>
      <c r="CJ15" s="831">
        <f>IFERROR(_xlfn.XLOOKUP(I15,_REGIONALIZACAO_SOJA!$A$6:$A$20,_REGIONALIZACAO_SOJA!$BF$6:$BF$20,_REGIONALIZACAO_SOJA!$BF$21),0)*$BK15</f>
        <v>0</v>
      </c>
      <c r="CK15" s="831">
        <f>IFERROR(_xlfn.XLOOKUP(I15,_REGIONALIZACAO_SOJA!$A$6:$A$20,_REGIONALIZACAO_SOJA!$BG$6:$BG$20,_REGIONALIZACAO_SOJA!$BG$21),0)*$BK15</f>
        <v>0</v>
      </c>
      <c r="CL15" s="384">
        <f>IFERROR((AO15*(1-0.1)+AP15*(1-0.11)+AQ15*(1-0.12)+AR15*(1-AS15)+AT15*(1-AU15)+AV15*(1-AW15)+AX15*(1-AY15)+AZ15*(1-1))*(_DADOSAUXILIARES!$D$26),0)</f>
        <v>0</v>
      </c>
      <c r="CM15" s="384">
        <f>IFERROR((AO15*(0.1)+AP15*(0.11)+AQ15*(0.12)+AR15*(AS15)+AT15*(AU15)+AV15*(AW15)+AX15*(AY15)+AZ15*(1))*(_DADOSAUXILIARES!$D$16),0)</f>
        <v>0</v>
      </c>
      <c r="CN15" s="384">
        <f>IFERROR(BA15*(1-_FEQUEIMACOMB!$D$19)*_DADOSAUXILIARES!$D$24,0)</f>
        <v>0</v>
      </c>
      <c r="CO15" s="384">
        <f>IFERROR(BA15*(_FEQUEIMACOMB!$D$19)*_DADOSAUXILIARES!$D$14,0)</f>
        <v>0</v>
      </c>
      <c r="CP15" s="384">
        <f>IFERROR(BB15*_DADOSAUXILIARES!$D$15,0)</f>
        <v>0</v>
      </c>
      <c r="CQ15" s="384">
        <f t="shared" si="42"/>
        <v>0</v>
      </c>
      <c r="CR15" s="384">
        <f t="shared" si="43"/>
        <v>0</v>
      </c>
      <c r="CS15" s="384">
        <f t="shared" si="44"/>
        <v>0</v>
      </c>
      <c r="CT15" s="384">
        <f t="shared" si="45"/>
        <v>0</v>
      </c>
      <c r="CU15" s="384">
        <f t="shared" si="46"/>
        <v>0</v>
      </c>
      <c r="CV15" s="384">
        <f t="shared" si="47"/>
        <v>0</v>
      </c>
      <c r="CW15" s="385">
        <f>IFERROR(CL15*_DADOSAUXILIARES!$H$161,0)</f>
        <v>0</v>
      </c>
      <c r="CX15" s="385">
        <f>IFERROR(CM15*_DADOSAUXILIARES!$H$162,0)</f>
        <v>0</v>
      </c>
      <c r="CY15" s="385">
        <f>IFERROR(CN15*_DADOSAUXILIARES!$H$165,0)</f>
        <v>0</v>
      </c>
      <c r="CZ15" s="385">
        <f>IFERROR(CO15*_DADOSAUXILIARES!$H$166,0)</f>
        <v>0</v>
      </c>
      <c r="DA15" s="385">
        <f>IFERROR(CP15*_DADOSAUXILIARES!$H$167,0)</f>
        <v>0</v>
      </c>
      <c r="DB15" s="385">
        <f>IFERROR(CQ15*_DADOSAUXILIARES!$F$34*_DADOSAUXILIARES!$H$170,0)</f>
        <v>0</v>
      </c>
      <c r="DC15" s="385">
        <f>IFERROR(CR15*_DADOSAUXILIARES!$H$152,0)</f>
        <v>0</v>
      </c>
      <c r="DD15" s="385">
        <f>IFERROR(CS15*_DADOSAUXILIARES!$H$153,0)</f>
        <v>0</v>
      </c>
      <c r="DE15" s="385">
        <f>IFERROR(CT15*_DADOSAUXILIARES!$H$154,0)</f>
        <v>0</v>
      </c>
      <c r="DF15" s="385">
        <f>IFERROR(CU15*_DADOSAUXILIARES!$H$155,0)</f>
        <v>0</v>
      </c>
      <c r="DG15" s="385">
        <f>IFERROR(CV15*_DADOSAUXILIARES!$H$156,0)</f>
        <v>0</v>
      </c>
      <c r="DH15" s="384">
        <f t="shared" si="61"/>
        <v>0</v>
      </c>
      <c r="DI15" s="384">
        <f t="shared" si="48"/>
        <v>0</v>
      </c>
      <c r="DJ15" s="384">
        <f t="shared" si="62"/>
        <v>0</v>
      </c>
      <c r="DK15" s="384">
        <f>IFERROR(J15*_EMISSOES!$E$28+K15*_EMISSOES!$E$29,0)</f>
        <v>0</v>
      </c>
      <c r="DL15" s="384">
        <f>IFERROR(O15*_EMISSOES!$E$30,0)</f>
        <v>0</v>
      </c>
      <c r="DM15" s="592">
        <f>IFERROR(CL15*_FEQUEIMACOMB!$I$64,0)</f>
        <v>0</v>
      </c>
      <c r="DN15" s="592">
        <f>IFERROR(CM15*_FEQUEIMACOMB!$I$65,0)</f>
        <v>0</v>
      </c>
      <c r="DO15" s="593">
        <f>IFERROR(CN15*_FEQUEIMACOMB!$I$9*_DADOSAUXILIARES!$F$24,0)</f>
        <v>0</v>
      </c>
      <c r="DP15" s="593">
        <f>IFERROR(CO15*_FEQUEIMACOMB!$I$7*_DADOSAUXILIARES!$F$14,0)</f>
        <v>0</v>
      </c>
      <c r="DQ15" s="593">
        <f>IFERROR(CP15*_FEQUEIMACOMB!$I$8*_DADOSAUXILIARES!$F$15,0)</f>
        <v>0</v>
      </c>
      <c r="DR15" s="985">
        <f>IFERROR((CQ15+BD15)*_FEQUEIMACOMB!$I$66,0)</f>
        <v>0</v>
      </c>
      <c r="DS15" s="385">
        <f>IFERROR(DH15*1000*_DADOSAUXILIARES!$D$8,0)</f>
        <v>0</v>
      </c>
      <c r="DT15" s="385">
        <f>IFERROR(DI15*1000*_DADOSAUXILIARES!$D$8,0)</f>
        <v>0</v>
      </c>
      <c r="DU15" s="385">
        <f>IFERROR(DJ15*1000*_DADOSAUXILIARES!$D$8,0)</f>
        <v>0</v>
      </c>
      <c r="DV15" s="385">
        <f t="shared" si="49"/>
        <v>0</v>
      </c>
      <c r="DW15" s="385">
        <f t="shared" si="50"/>
        <v>0</v>
      </c>
      <c r="DX15" s="592">
        <f t="shared" si="51"/>
        <v>0</v>
      </c>
      <c r="DY15" s="592">
        <f t="shared" si="52"/>
        <v>0</v>
      </c>
      <c r="DZ15" s="592">
        <f t="shared" si="53"/>
        <v>0</v>
      </c>
      <c r="EA15" s="592">
        <f t="shared" si="54"/>
        <v>0</v>
      </c>
      <c r="EB15" s="592">
        <f t="shared" si="55"/>
        <v>0</v>
      </c>
      <c r="EC15" s="592">
        <f t="shared" si="56"/>
        <v>0</v>
      </c>
      <c r="ED15" s="386">
        <f t="shared" si="63"/>
        <v>0</v>
      </c>
      <c r="EE15" s="680">
        <f t="shared" si="57"/>
        <v>0</v>
      </c>
      <c r="EF15" s="387">
        <f t="shared" si="64"/>
        <v>0</v>
      </c>
      <c r="EG15" s="185">
        <f t="shared" si="65"/>
        <v>0</v>
      </c>
      <c r="EH15" s="361">
        <f t="shared" si="35"/>
        <v>1</v>
      </c>
      <c r="EI15" s="408">
        <f t="shared" si="66"/>
        <v>0</v>
      </c>
      <c r="EJ15" s="419">
        <f t="shared" si="67"/>
        <v>0</v>
      </c>
      <c r="EK15" s="1011">
        <f t="shared" si="68"/>
        <v>0</v>
      </c>
      <c r="EL15" s="419">
        <f t="shared" si="69"/>
        <v>8.0000000000000002E-3</v>
      </c>
      <c r="EM15" s="402">
        <f t="shared" si="70"/>
        <v>0</v>
      </c>
      <c r="EN15" s="388">
        <f t="shared" si="71"/>
        <v>0.19</v>
      </c>
      <c r="EO15" s="388">
        <f t="shared" si="72"/>
        <v>8.0000000000000002E-3</v>
      </c>
      <c r="EP15" s="389">
        <f t="shared" si="58"/>
        <v>0</v>
      </c>
      <c r="EQ15" s="389">
        <f t="shared" si="59"/>
        <v>0</v>
      </c>
      <c r="ER15" s="411">
        <f t="shared" si="73"/>
        <v>0</v>
      </c>
      <c r="ES15" s="409">
        <f t="shared" si="74"/>
        <v>0</v>
      </c>
      <c r="ET15" s="409">
        <f t="shared" si="75"/>
        <v>0</v>
      </c>
      <c r="EU15" s="418">
        <f t="shared" si="76"/>
        <v>0</v>
      </c>
      <c r="EV15" s="409">
        <f t="shared" si="77"/>
        <v>0</v>
      </c>
      <c r="EW15" s="409">
        <f t="shared" si="78"/>
        <v>0</v>
      </c>
      <c r="EX15" s="418">
        <f t="shared" si="79"/>
        <v>0</v>
      </c>
      <c r="EY15" s="409"/>
      <c r="EZ15" s="409">
        <f t="shared" si="80"/>
        <v>0</v>
      </c>
      <c r="FA15" s="616">
        <f t="shared" si="81"/>
        <v>0</v>
      </c>
    </row>
    <row r="16" spans="1:157" s="396" customFormat="1" x14ac:dyDescent="0.25">
      <c r="A16" s="173"/>
      <c r="B16" s="173"/>
      <c r="C16" s="1053"/>
      <c r="D16" s="174"/>
      <c r="E16" s="414"/>
      <c r="F16" s="407"/>
      <c r="G16" s="420"/>
      <c r="H16" s="1055" t="s">
        <v>492</v>
      </c>
      <c r="I16" s="177"/>
      <c r="J16" s="178"/>
      <c r="K16" s="178"/>
      <c r="L16" s="178"/>
      <c r="M16" s="178"/>
      <c r="N16" s="178"/>
      <c r="O16" s="179"/>
      <c r="P16" s="178"/>
      <c r="Q16" s="178"/>
      <c r="R16" s="178"/>
      <c r="S16" s="178"/>
      <c r="T16" s="179"/>
      <c r="U16" s="179"/>
      <c r="V16" s="179"/>
      <c r="W16" s="179"/>
      <c r="X16" s="179"/>
      <c r="Y16" s="179"/>
      <c r="Z16" s="179"/>
      <c r="AA16" s="179"/>
      <c r="AB16" s="179"/>
      <c r="AC16" s="179"/>
      <c r="AD16" s="179"/>
      <c r="AE16" s="179"/>
      <c r="AF16" s="180"/>
      <c r="AG16" s="179"/>
      <c r="AH16" s="180"/>
      <c r="AI16" s="179"/>
      <c r="AJ16" s="180"/>
      <c r="AK16" s="179"/>
      <c r="AL16" s="180"/>
      <c r="AM16" s="179"/>
      <c r="AN16" s="180"/>
      <c r="AO16" s="179"/>
      <c r="AP16" s="179"/>
      <c r="AQ16" s="886"/>
      <c r="AR16" s="179"/>
      <c r="AS16" s="181"/>
      <c r="AT16" s="179"/>
      <c r="AU16" s="337"/>
      <c r="AV16" s="342"/>
      <c r="AW16" s="337"/>
      <c r="AX16" s="342"/>
      <c r="AY16" s="337"/>
      <c r="AZ16" s="179"/>
      <c r="BA16" s="179"/>
      <c r="BB16" s="179"/>
      <c r="BC16" s="179"/>
      <c r="BD16" s="179"/>
      <c r="BE16" s="179"/>
      <c r="BF16" s="179"/>
      <c r="BG16" s="179"/>
      <c r="BH16" s="179"/>
      <c r="BI16" s="179"/>
      <c r="BJ16" s="182">
        <f t="shared" si="21"/>
        <v>0</v>
      </c>
      <c r="BK16" s="771">
        <f t="shared" si="41"/>
        <v>0</v>
      </c>
      <c r="BL16" s="183">
        <f>IFERROR(N16*_DADOSAUXILIARES!$H$114,0)</f>
        <v>0</v>
      </c>
      <c r="BM16" s="184">
        <f>IFERROR(J16*_DADOSAUXILIARES!$H$77,0)</f>
        <v>0</v>
      </c>
      <c r="BN16" s="184">
        <f>IFERROR(K16*_DADOSAUXILIARES!$H$78,0)</f>
        <v>0</v>
      </c>
      <c r="BO16" s="591">
        <f>IFERROR(L16*_DADOSAUXILIARES!$H$79,0)</f>
        <v>0</v>
      </c>
      <c r="BP16" s="184">
        <f>IFERROR(M16*_DADOSAUXILIARES!$H$80,0)</f>
        <v>0</v>
      </c>
      <c r="BQ16" s="184">
        <f>IFERROR(O16*_DADOSAUXILIARES!$H$82,0)</f>
        <v>0</v>
      </c>
      <c r="BR16" s="184">
        <f>IFERROR(P16*_DADOSAUXILIARES!$H$84,0)</f>
        <v>0</v>
      </c>
      <c r="BS16" s="184">
        <f>IFERROR(Q16*_DADOSAUXILIARES!$H$85,0)</f>
        <v>0</v>
      </c>
      <c r="BT16" s="182">
        <f>IFERROR(R16*_DADOSAUXILIARES!$H$87,0)</f>
        <v>0</v>
      </c>
      <c r="BU16" s="182">
        <f>IFERROR(S16*_DADOSAUXILIARES!$H$88,0)</f>
        <v>0</v>
      </c>
      <c r="BV16" s="182">
        <f>IFERROR(T16*_DADOSAUXILIARES!$H$90,0)</f>
        <v>0</v>
      </c>
      <c r="BW16" s="182">
        <f>IFERROR(U16*_DADOSAUXILIARES!$H$92,0)</f>
        <v>0</v>
      </c>
      <c r="BX16" s="182">
        <f>IFERROR(V16*_DADOSAUXILIARES!$H$94,0)</f>
        <v>0</v>
      </c>
      <c r="BY16" s="591">
        <f>IFERROR(W16*_DADOSAUXILIARES!$H$96,0)</f>
        <v>0</v>
      </c>
      <c r="BZ16" s="591">
        <f>IFERROR(X16*_DADOSAUXILIARES!$H$98,0)</f>
        <v>0</v>
      </c>
      <c r="CA16" s="591">
        <f>IFERROR(Y16*_DADOSAUXILIARES!$H$102,0)</f>
        <v>0</v>
      </c>
      <c r="CB16" s="591">
        <f>IFERROR(Z16*_DADOSAUXILIARES!$H$104,0)</f>
        <v>0</v>
      </c>
      <c r="CC16" s="591">
        <f>IFERROR(AA16*_DADOSAUXILIARES!$H$106,0)</f>
        <v>0</v>
      </c>
      <c r="CD16" s="182">
        <f>IFERROR(AB16*_DADOSAUXILIARES!$H$107,0)</f>
        <v>0</v>
      </c>
      <c r="CE16" s="182">
        <f>IFERROR(AC16*_DADOSAUXILIARES!$H$108,0)</f>
        <v>0</v>
      </c>
      <c r="CF16" s="182">
        <f>IFERROR(AD16*_DADOSAUXILIARES!$H$109,0)</f>
        <v>0</v>
      </c>
      <c r="CG16" s="383">
        <v>0</v>
      </c>
      <c r="CH16" s="821">
        <f t="shared" si="60"/>
        <v>0</v>
      </c>
      <c r="CI16" s="831">
        <f>IFERROR(_xlfn.XLOOKUP(I16,_REGIONALIZACAO_SOJA!$A$6:$A$20,_REGIONALIZACAO_SOJA!$BE$6:$BE$20,_REGIONALIZACAO_SOJA!$BE$21),0)*$BK16</f>
        <v>0</v>
      </c>
      <c r="CJ16" s="831">
        <f>IFERROR(_xlfn.XLOOKUP(I16,_REGIONALIZACAO_SOJA!$A$6:$A$20,_REGIONALIZACAO_SOJA!$BF$6:$BF$20,_REGIONALIZACAO_SOJA!$BF$21),0)*$BK16</f>
        <v>0</v>
      </c>
      <c r="CK16" s="831">
        <f>IFERROR(_xlfn.XLOOKUP(I16,_REGIONALIZACAO_SOJA!$A$6:$A$20,_REGIONALIZACAO_SOJA!$BG$6:$BG$20,_REGIONALIZACAO_SOJA!$BG$21),0)*$BK16</f>
        <v>0</v>
      </c>
      <c r="CL16" s="384">
        <f>IFERROR((AO16*(1-0.1)+AP16*(1-0.11)+AQ16*(1-0.12)+AR16*(1-AS16)+AT16*(1-AU16)+AV16*(1-AW16)+AX16*(1-AY16)+AZ16*(1-1))*(_DADOSAUXILIARES!$D$26),0)</f>
        <v>0</v>
      </c>
      <c r="CM16" s="384">
        <f>IFERROR((AO16*(0.1)+AP16*(0.11)+AQ16*(0.12)+AR16*(AS16)+AT16*(AU16)+AV16*(AW16)+AX16*(AY16)+AZ16*(1))*(_DADOSAUXILIARES!$D$16),0)</f>
        <v>0</v>
      </c>
      <c r="CN16" s="384">
        <f>IFERROR(BA16*(1-_FEQUEIMACOMB!$D$19)*_DADOSAUXILIARES!$D$24,0)</f>
        <v>0</v>
      </c>
      <c r="CO16" s="384">
        <f>IFERROR(BA16*(_FEQUEIMACOMB!$D$19)*_DADOSAUXILIARES!$D$14,0)</f>
        <v>0</v>
      </c>
      <c r="CP16" s="384">
        <f>IFERROR(BB16*_DADOSAUXILIARES!$D$15,0)</f>
        <v>0</v>
      </c>
      <c r="CQ16" s="384">
        <f t="shared" si="42"/>
        <v>0</v>
      </c>
      <c r="CR16" s="384">
        <f t="shared" si="43"/>
        <v>0</v>
      </c>
      <c r="CS16" s="384">
        <f t="shared" si="44"/>
        <v>0</v>
      </c>
      <c r="CT16" s="384">
        <f t="shared" si="45"/>
        <v>0</v>
      </c>
      <c r="CU16" s="384">
        <f t="shared" si="46"/>
        <v>0</v>
      </c>
      <c r="CV16" s="384">
        <f t="shared" si="47"/>
        <v>0</v>
      </c>
      <c r="CW16" s="385">
        <f>IFERROR(CL16*_DADOSAUXILIARES!$H$161,0)</f>
        <v>0</v>
      </c>
      <c r="CX16" s="385">
        <f>IFERROR(CM16*_DADOSAUXILIARES!$H$162,0)</f>
        <v>0</v>
      </c>
      <c r="CY16" s="385">
        <f>IFERROR(CN16*_DADOSAUXILIARES!$H$165,0)</f>
        <v>0</v>
      </c>
      <c r="CZ16" s="385">
        <f>IFERROR(CO16*_DADOSAUXILIARES!$H$166,0)</f>
        <v>0</v>
      </c>
      <c r="DA16" s="385">
        <f>IFERROR(CP16*_DADOSAUXILIARES!$H$167,0)</f>
        <v>0</v>
      </c>
      <c r="DB16" s="385">
        <f>IFERROR(CQ16*_DADOSAUXILIARES!$F$34*_DADOSAUXILIARES!$H$170,0)</f>
        <v>0</v>
      </c>
      <c r="DC16" s="385">
        <f>IFERROR(CR16*_DADOSAUXILIARES!$H$152,0)</f>
        <v>0</v>
      </c>
      <c r="DD16" s="385">
        <f>IFERROR(CS16*_DADOSAUXILIARES!$H$153,0)</f>
        <v>0</v>
      </c>
      <c r="DE16" s="385">
        <f>IFERROR(CT16*_DADOSAUXILIARES!$H$154,0)</f>
        <v>0</v>
      </c>
      <c r="DF16" s="385">
        <f>IFERROR(CU16*_DADOSAUXILIARES!$H$155,0)</f>
        <v>0</v>
      </c>
      <c r="DG16" s="385">
        <f>IFERROR(CV16*_DADOSAUXILIARES!$H$156,0)</f>
        <v>0</v>
      </c>
      <c r="DH16" s="384">
        <f t="shared" si="61"/>
        <v>0</v>
      </c>
      <c r="DI16" s="384">
        <f t="shared" si="48"/>
        <v>0</v>
      </c>
      <c r="DJ16" s="384">
        <f t="shared" si="62"/>
        <v>0</v>
      </c>
      <c r="DK16" s="384">
        <f>IFERROR(J16*_EMISSOES!$E$28+K16*_EMISSOES!$E$29,0)</f>
        <v>0</v>
      </c>
      <c r="DL16" s="384">
        <f>IFERROR(O16*_EMISSOES!$E$30,0)</f>
        <v>0</v>
      </c>
      <c r="DM16" s="592">
        <f>IFERROR(CL16*_FEQUEIMACOMB!$I$64,0)</f>
        <v>0</v>
      </c>
      <c r="DN16" s="592">
        <f>IFERROR(CM16*_FEQUEIMACOMB!$I$65,0)</f>
        <v>0</v>
      </c>
      <c r="DO16" s="593">
        <f>IFERROR(CN16*_FEQUEIMACOMB!$I$9*_DADOSAUXILIARES!$F$24,0)</f>
        <v>0</v>
      </c>
      <c r="DP16" s="593">
        <f>IFERROR(CO16*_FEQUEIMACOMB!$I$7*_DADOSAUXILIARES!$F$14,0)</f>
        <v>0</v>
      </c>
      <c r="DQ16" s="593">
        <f>IFERROR(CP16*_FEQUEIMACOMB!$I$8*_DADOSAUXILIARES!$F$15,0)</f>
        <v>0</v>
      </c>
      <c r="DR16" s="985">
        <f>IFERROR((CQ16+BD16)*_FEQUEIMACOMB!$I$66,0)</f>
        <v>0</v>
      </c>
      <c r="DS16" s="385">
        <f>IFERROR(DH16*1000*_DADOSAUXILIARES!$D$8,0)</f>
        <v>0</v>
      </c>
      <c r="DT16" s="385">
        <f>IFERROR(DI16*1000*_DADOSAUXILIARES!$D$8,0)</f>
        <v>0</v>
      </c>
      <c r="DU16" s="385">
        <f>IFERROR(DJ16*1000*_DADOSAUXILIARES!$D$8,0)</f>
        <v>0</v>
      </c>
      <c r="DV16" s="385">
        <f t="shared" si="49"/>
        <v>0</v>
      </c>
      <c r="DW16" s="385">
        <f t="shared" si="50"/>
        <v>0</v>
      </c>
      <c r="DX16" s="592">
        <f t="shared" si="51"/>
        <v>0</v>
      </c>
      <c r="DY16" s="592">
        <f t="shared" si="52"/>
        <v>0</v>
      </c>
      <c r="DZ16" s="592">
        <f t="shared" si="53"/>
        <v>0</v>
      </c>
      <c r="EA16" s="592">
        <f t="shared" si="54"/>
        <v>0</v>
      </c>
      <c r="EB16" s="592">
        <f t="shared" si="55"/>
        <v>0</v>
      </c>
      <c r="EC16" s="592">
        <f t="shared" si="56"/>
        <v>0</v>
      </c>
      <c r="ED16" s="386">
        <f t="shared" si="63"/>
        <v>0</v>
      </c>
      <c r="EE16" s="680">
        <f t="shared" si="57"/>
        <v>0</v>
      </c>
      <c r="EF16" s="387">
        <f t="shared" si="64"/>
        <v>0</v>
      </c>
      <c r="EG16" s="185">
        <f t="shared" si="65"/>
        <v>0</v>
      </c>
      <c r="EH16" s="361">
        <f t="shared" si="35"/>
        <v>1</v>
      </c>
      <c r="EI16" s="408">
        <f t="shared" si="66"/>
        <v>0</v>
      </c>
      <c r="EJ16" s="419">
        <f t="shared" si="67"/>
        <v>0</v>
      </c>
      <c r="EK16" s="1011">
        <f t="shared" si="68"/>
        <v>0</v>
      </c>
      <c r="EL16" s="419">
        <f t="shared" si="69"/>
        <v>8.0000000000000002E-3</v>
      </c>
      <c r="EM16" s="402">
        <f t="shared" si="70"/>
        <v>0</v>
      </c>
      <c r="EN16" s="388">
        <f t="shared" si="71"/>
        <v>0.19</v>
      </c>
      <c r="EO16" s="388">
        <f>IFERROR($EO$5,)</f>
        <v>8.0000000000000002E-3</v>
      </c>
      <c r="EP16" s="389">
        <f t="shared" si="58"/>
        <v>0</v>
      </c>
      <c r="EQ16" s="389">
        <f t="shared" si="59"/>
        <v>0</v>
      </c>
      <c r="ER16" s="411">
        <f t="shared" si="73"/>
        <v>0</v>
      </c>
      <c r="ES16" s="409">
        <f t="shared" si="74"/>
        <v>0</v>
      </c>
      <c r="ET16" s="409">
        <f t="shared" si="75"/>
        <v>0</v>
      </c>
      <c r="EU16" s="418">
        <f t="shared" si="76"/>
        <v>0</v>
      </c>
      <c r="EV16" s="409">
        <f t="shared" si="77"/>
        <v>0</v>
      </c>
      <c r="EW16" s="409">
        <f t="shared" si="78"/>
        <v>0</v>
      </c>
      <c r="EX16" s="418">
        <f t="shared" si="79"/>
        <v>0</v>
      </c>
      <c r="EY16" s="409"/>
      <c r="EZ16" s="409">
        <f t="shared" si="80"/>
        <v>0</v>
      </c>
      <c r="FA16" s="616">
        <f t="shared" si="81"/>
        <v>0</v>
      </c>
    </row>
    <row r="17" spans="1:157" s="396" customFormat="1" x14ac:dyDescent="0.25">
      <c r="A17" s="173"/>
      <c r="B17" s="173"/>
      <c r="C17" s="1053"/>
      <c r="D17" s="174"/>
      <c r="E17" s="414"/>
      <c r="F17" s="407"/>
      <c r="G17" s="420"/>
      <c r="H17" s="1055" t="s">
        <v>492</v>
      </c>
      <c r="I17" s="177"/>
      <c r="J17" s="178"/>
      <c r="K17" s="178"/>
      <c r="L17" s="178"/>
      <c r="M17" s="178"/>
      <c r="N17" s="178"/>
      <c r="O17" s="179"/>
      <c r="P17" s="178"/>
      <c r="Q17" s="178"/>
      <c r="R17" s="178"/>
      <c r="S17" s="178"/>
      <c r="T17" s="179"/>
      <c r="U17" s="179"/>
      <c r="V17" s="179"/>
      <c r="W17" s="179"/>
      <c r="X17" s="179"/>
      <c r="Y17" s="179"/>
      <c r="Z17" s="179"/>
      <c r="AA17" s="179"/>
      <c r="AB17" s="179"/>
      <c r="AC17" s="179"/>
      <c r="AD17" s="179"/>
      <c r="AE17" s="179"/>
      <c r="AF17" s="180"/>
      <c r="AG17" s="179"/>
      <c r="AH17" s="180"/>
      <c r="AI17" s="179"/>
      <c r="AJ17" s="180"/>
      <c r="AK17" s="179"/>
      <c r="AL17" s="180"/>
      <c r="AM17" s="179"/>
      <c r="AN17" s="180"/>
      <c r="AO17" s="179"/>
      <c r="AP17" s="179"/>
      <c r="AQ17" s="886"/>
      <c r="AR17" s="179"/>
      <c r="AS17" s="181"/>
      <c r="AT17" s="179"/>
      <c r="AU17" s="337"/>
      <c r="AV17" s="342"/>
      <c r="AW17" s="337"/>
      <c r="AX17" s="342"/>
      <c r="AY17" s="337"/>
      <c r="AZ17" s="179"/>
      <c r="BA17" s="179"/>
      <c r="BB17" s="179"/>
      <c r="BC17" s="179"/>
      <c r="BD17" s="179"/>
      <c r="BE17" s="179"/>
      <c r="BF17" s="179"/>
      <c r="BG17" s="179"/>
      <c r="BH17" s="179"/>
      <c r="BI17" s="179"/>
      <c r="BJ17" s="182">
        <f t="shared" si="21"/>
        <v>0</v>
      </c>
      <c r="BK17" s="771">
        <f t="shared" si="41"/>
        <v>0</v>
      </c>
      <c r="BL17" s="183">
        <f>IFERROR(N17*_DADOSAUXILIARES!$H$114,0)</f>
        <v>0</v>
      </c>
      <c r="BM17" s="184">
        <f>IFERROR(J17*_DADOSAUXILIARES!$H$77,0)</f>
        <v>0</v>
      </c>
      <c r="BN17" s="184">
        <f>IFERROR(K17*_DADOSAUXILIARES!$H$78,0)</f>
        <v>0</v>
      </c>
      <c r="BO17" s="591">
        <f>IFERROR(L17*_DADOSAUXILIARES!$H$79,0)</f>
        <v>0</v>
      </c>
      <c r="BP17" s="184">
        <f>IFERROR(M17*_DADOSAUXILIARES!$H$80,0)</f>
        <v>0</v>
      </c>
      <c r="BQ17" s="184">
        <f>IFERROR(O17*_DADOSAUXILIARES!$H$82,0)</f>
        <v>0</v>
      </c>
      <c r="BR17" s="184">
        <f>IFERROR(P17*_DADOSAUXILIARES!$H$84,0)</f>
        <v>0</v>
      </c>
      <c r="BS17" s="184">
        <f>IFERROR(Q17*_DADOSAUXILIARES!$H$85,0)</f>
        <v>0</v>
      </c>
      <c r="BT17" s="182">
        <f>IFERROR(R17*_DADOSAUXILIARES!$H$87,0)</f>
        <v>0</v>
      </c>
      <c r="BU17" s="182">
        <f>IFERROR(S17*_DADOSAUXILIARES!$H$88,0)</f>
        <v>0</v>
      </c>
      <c r="BV17" s="182">
        <f>IFERROR(T17*_DADOSAUXILIARES!$H$90,0)</f>
        <v>0</v>
      </c>
      <c r="BW17" s="182">
        <f>IFERROR(U17*_DADOSAUXILIARES!$H$92,0)</f>
        <v>0</v>
      </c>
      <c r="BX17" s="182">
        <f>IFERROR(V17*_DADOSAUXILIARES!$H$94,0)</f>
        <v>0</v>
      </c>
      <c r="BY17" s="591">
        <f>IFERROR(W17*_DADOSAUXILIARES!$H$96,0)</f>
        <v>0</v>
      </c>
      <c r="BZ17" s="591">
        <f>IFERROR(X17*_DADOSAUXILIARES!$H$98,0)</f>
        <v>0</v>
      </c>
      <c r="CA17" s="591">
        <f>IFERROR(Y17*_DADOSAUXILIARES!$H$102,0)</f>
        <v>0</v>
      </c>
      <c r="CB17" s="591">
        <f>IFERROR(Z17*_DADOSAUXILIARES!$H$104,0)</f>
        <v>0</v>
      </c>
      <c r="CC17" s="591">
        <f>IFERROR(AA17*_DADOSAUXILIARES!$H$106,0)</f>
        <v>0</v>
      </c>
      <c r="CD17" s="182">
        <f>IFERROR(AB17*_DADOSAUXILIARES!$H$107,0)</f>
        <v>0</v>
      </c>
      <c r="CE17" s="182">
        <f>IFERROR(AC17*_DADOSAUXILIARES!$H$108,0)</f>
        <v>0</v>
      </c>
      <c r="CF17" s="182">
        <f>IFERROR(AD17*_DADOSAUXILIARES!$H$109,0)</f>
        <v>0</v>
      </c>
      <c r="CG17" s="383">
        <v>0</v>
      </c>
      <c r="CH17" s="821">
        <f t="shared" si="60"/>
        <v>0</v>
      </c>
      <c r="CI17" s="831">
        <f>IFERROR(_xlfn.XLOOKUP(I17,_REGIONALIZACAO_SOJA!$A$6:$A$20,_REGIONALIZACAO_SOJA!$BE$6:$BE$20,_REGIONALIZACAO_SOJA!$BE$21),0)*$BK17</f>
        <v>0</v>
      </c>
      <c r="CJ17" s="831">
        <f>IFERROR(_xlfn.XLOOKUP(I17,_REGIONALIZACAO_SOJA!$A$6:$A$20,_REGIONALIZACAO_SOJA!$BF$6:$BF$20,_REGIONALIZACAO_SOJA!$BF$21),0)*$BK17</f>
        <v>0</v>
      </c>
      <c r="CK17" s="831">
        <f>IFERROR(_xlfn.XLOOKUP(I17,_REGIONALIZACAO_SOJA!$A$6:$A$20,_REGIONALIZACAO_SOJA!$BG$6:$BG$20,_REGIONALIZACAO_SOJA!$BG$21),0)*$BK17</f>
        <v>0</v>
      </c>
      <c r="CL17" s="384">
        <f>IFERROR((AO17*(1-0.1)+AP17*(1-0.11)+AQ17*(1-0.12)+AR17*(1-AS17)+AT17*(1-AU17)+AV17*(1-AW17)+AX17*(1-AY17)+AZ17*(1-1))*(_DADOSAUXILIARES!$D$26),0)</f>
        <v>0</v>
      </c>
      <c r="CM17" s="384">
        <f>IFERROR((AO17*(0.1)+AP17*(0.11)+AQ17*(0.12)+AR17*(AS17)+AT17*(AU17)+AV17*(AW17)+AX17*(AY17)+AZ17*(1))*(_DADOSAUXILIARES!$D$16),0)</f>
        <v>0</v>
      </c>
      <c r="CN17" s="384">
        <f>IFERROR(BA17*(1-_FEQUEIMACOMB!$D$19)*_DADOSAUXILIARES!$D$24,0)</f>
        <v>0</v>
      </c>
      <c r="CO17" s="384">
        <f>IFERROR(BA17*(_FEQUEIMACOMB!$D$19)*_DADOSAUXILIARES!$D$14,0)</f>
        <v>0</v>
      </c>
      <c r="CP17" s="384">
        <f>IFERROR(BB17*_DADOSAUXILIARES!$D$15,0)</f>
        <v>0</v>
      </c>
      <c r="CQ17" s="384">
        <f t="shared" si="42"/>
        <v>0</v>
      </c>
      <c r="CR17" s="384">
        <f t="shared" si="43"/>
        <v>0</v>
      </c>
      <c r="CS17" s="384">
        <f t="shared" si="44"/>
        <v>0</v>
      </c>
      <c r="CT17" s="384">
        <f t="shared" si="45"/>
        <v>0</v>
      </c>
      <c r="CU17" s="384">
        <f t="shared" si="46"/>
        <v>0</v>
      </c>
      <c r="CV17" s="384">
        <f t="shared" si="47"/>
        <v>0</v>
      </c>
      <c r="CW17" s="385">
        <f>IFERROR(CL17*_DADOSAUXILIARES!$H$161,0)</f>
        <v>0</v>
      </c>
      <c r="CX17" s="385">
        <f>IFERROR(CM17*_DADOSAUXILIARES!$H$162,0)</f>
        <v>0</v>
      </c>
      <c r="CY17" s="385">
        <f>IFERROR(CN17*_DADOSAUXILIARES!$H$165,0)</f>
        <v>0</v>
      </c>
      <c r="CZ17" s="385">
        <f>IFERROR(CO17*_DADOSAUXILIARES!$H$166,0)</f>
        <v>0</v>
      </c>
      <c r="DA17" s="385">
        <f>IFERROR(CP17*_DADOSAUXILIARES!$H$167,0)</f>
        <v>0</v>
      </c>
      <c r="DB17" s="385">
        <f>IFERROR(CQ17*_DADOSAUXILIARES!$F$34*_DADOSAUXILIARES!$H$170,0)</f>
        <v>0</v>
      </c>
      <c r="DC17" s="385">
        <f>IFERROR(CR17*_DADOSAUXILIARES!$H$152,0)</f>
        <v>0</v>
      </c>
      <c r="DD17" s="385">
        <f>IFERROR(CS17*_DADOSAUXILIARES!$H$153,0)</f>
        <v>0</v>
      </c>
      <c r="DE17" s="385">
        <f>IFERROR(CT17*_DADOSAUXILIARES!$H$154,0)</f>
        <v>0</v>
      </c>
      <c r="DF17" s="385">
        <f>IFERROR(CU17*_DADOSAUXILIARES!$H$155,0)</f>
        <v>0</v>
      </c>
      <c r="DG17" s="385">
        <f>IFERROR(CV17*_DADOSAUXILIARES!$H$156,0)</f>
        <v>0</v>
      </c>
      <c r="DH17" s="384">
        <f t="shared" si="61"/>
        <v>0</v>
      </c>
      <c r="DI17" s="384">
        <f t="shared" si="48"/>
        <v>0</v>
      </c>
      <c r="DJ17" s="384">
        <f t="shared" si="62"/>
        <v>0</v>
      </c>
      <c r="DK17" s="384">
        <f>IFERROR(J17*_EMISSOES!$E$28+K17*_EMISSOES!$E$29,0)</f>
        <v>0</v>
      </c>
      <c r="DL17" s="384">
        <f>IFERROR(O17*_EMISSOES!$E$30,0)</f>
        <v>0</v>
      </c>
      <c r="DM17" s="592">
        <f>IFERROR(CL17*_FEQUEIMACOMB!$I$64,0)</f>
        <v>0</v>
      </c>
      <c r="DN17" s="592">
        <f>IFERROR(CM17*_FEQUEIMACOMB!$I$65,0)</f>
        <v>0</v>
      </c>
      <c r="DO17" s="593">
        <f>IFERROR(CN17*_FEQUEIMACOMB!$I$9*_DADOSAUXILIARES!$F$24,0)</f>
        <v>0</v>
      </c>
      <c r="DP17" s="593">
        <f>IFERROR(CO17*_FEQUEIMACOMB!$I$7*_DADOSAUXILIARES!$F$14,0)</f>
        <v>0</v>
      </c>
      <c r="DQ17" s="593">
        <f>IFERROR(CP17*_FEQUEIMACOMB!$I$8*_DADOSAUXILIARES!$F$15,0)</f>
        <v>0</v>
      </c>
      <c r="DR17" s="985">
        <f>IFERROR((CQ17+BD17)*_FEQUEIMACOMB!$I$66,0)</f>
        <v>0</v>
      </c>
      <c r="DS17" s="385">
        <f>IFERROR(DH17*1000*_DADOSAUXILIARES!$D$8,0)</f>
        <v>0</v>
      </c>
      <c r="DT17" s="385">
        <f>IFERROR(DI17*1000*_DADOSAUXILIARES!$D$8,0)</f>
        <v>0</v>
      </c>
      <c r="DU17" s="385">
        <f>IFERROR(DJ17*1000*_DADOSAUXILIARES!$D$8,0)</f>
        <v>0</v>
      </c>
      <c r="DV17" s="385">
        <f t="shared" si="49"/>
        <v>0</v>
      </c>
      <c r="DW17" s="385">
        <f t="shared" si="50"/>
        <v>0</v>
      </c>
      <c r="DX17" s="592">
        <f t="shared" si="51"/>
        <v>0</v>
      </c>
      <c r="DY17" s="592">
        <f t="shared" si="52"/>
        <v>0</v>
      </c>
      <c r="DZ17" s="592">
        <f t="shared" si="53"/>
        <v>0</v>
      </c>
      <c r="EA17" s="592">
        <f t="shared" si="54"/>
        <v>0</v>
      </c>
      <c r="EB17" s="592">
        <f t="shared" si="55"/>
        <v>0</v>
      </c>
      <c r="EC17" s="592">
        <f t="shared" si="56"/>
        <v>0</v>
      </c>
      <c r="ED17" s="386">
        <f t="shared" si="63"/>
        <v>0</v>
      </c>
      <c r="EE17" s="680">
        <f t="shared" si="57"/>
        <v>0</v>
      </c>
      <c r="EF17" s="387">
        <f t="shared" si="64"/>
        <v>0</v>
      </c>
      <c r="EG17" s="185">
        <f t="shared" si="65"/>
        <v>0</v>
      </c>
      <c r="EH17" s="361">
        <f t="shared" si="35"/>
        <v>1</v>
      </c>
      <c r="EI17" s="408">
        <f t="shared" si="66"/>
        <v>0</v>
      </c>
      <c r="EJ17" s="419">
        <f t="shared" si="67"/>
        <v>0</v>
      </c>
      <c r="EK17" s="1011">
        <f t="shared" si="68"/>
        <v>0</v>
      </c>
      <c r="EL17" s="419">
        <f t="shared" si="69"/>
        <v>8.0000000000000002E-3</v>
      </c>
      <c r="EM17" s="402">
        <f t="shared" si="70"/>
        <v>0</v>
      </c>
      <c r="EN17" s="388">
        <f t="shared" si="71"/>
        <v>0.19</v>
      </c>
      <c r="EO17" s="388">
        <f t="shared" si="72"/>
        <v>8.0000000000000002E-3</v>
      </c>
      <c r="EP17" s="389">
        <f t="shared" si="58"/>
        <v>0</v>
      </c>
      <c r="EQ17" s="389">
        <f t="shared" si="59"/>
        <v>0</v>
      </c>
      <c r="ER17" s="411">
        <f t="shared" si="73"/>
        <v>0</v>
      </c>
      <c r="ES17" s="409">
        <f t="shared" si="74"/>
        <v>0</v>
      </c>
      <c r="ET17" s="409">
        <f t="shared" si="75"/>
        <v>0</v>
      </c>
      <c r="EU17" s="418">
        <f t="shared" si="76"/>
        <v>0</v>
      </c>
      <c r="EV17" s="409">
        <f t="shared" si="77"/>
        <v>0</v>
      </c>
      <c r="EW17" s="409">
        <f t="shared" si="78"/>
        <v>0</v>
      </c>
      <c r="EX17" s="418">
        <f t="shared" si="79"/>
        <v>0</v>
      </c>
      <c r="EY17" s="409"/>
      <c r="EZ17" s="409">
        <f t="shared" si="80"/>
        <v>0</v>
      </c>
      <c r="FA17" s="616">
        <f t="shared" si="81"/>
        <v>0</v>
      </c>
    </row>
    <row r="18" spans="1:157" s="396" customFormat="1" x14ac:dyDescent="0.25">
      <c r="A18" s="173"/>
      <c r="B18" s="173"/>
      <c r="C18" s="1053"/>
      <c r="D18" s="174"/>
      <c r="E18" s="414"/>
      <c r="F18" s="407"/>
      <c r="G18" s="420"/>
      <c r="H18" s="1055" t="s">
        <v>492</v>
      </c>
      <c r="I18" s="177"/>
      <c r="J18" s="178"/>
      <c r="K18" s="178"/>
      <c r="L18" s="178"/>
      <c r="M18" s="178"/>
      <c r="N18" s="178"/>
      <c r="O18" s="179"/>
      <c r="P18" s="178"/>
      <c r="Q18" s="178"/>
      <c r="R18" s="178"/>
      <c r="S18" s="178"/>
      <c r="T18" s="179"/>
      <c r="U18" s="179"/>
      <c r="V18" s="179"/>
      <c r="W18" s="179"/>
      <c r="X18" s="179"/>
      <c r="Y18" s="179"/>
      <c r="Z18" s="179"/>
      <c r="AA18" s="179"/>
      <c r="AB18" s="179"/>
      <c r="AC18" s="179"/>
      <c r="AD18" s="179"/>
      <c r="AE18" s="179"/>
      <c r="AF18" s="180"/>
      <c r="AG18" s="179"/>
      <c r="AH18" s="180"/>
      <c r="AI18" s="179"/>
      <c r="AJ18" s="180"/>
      <c r="AK18" s="179"/>
      <c r="AL18" s="180"/>
      <c r="AM18" s="179"/>
      <c r="AN18" s="180"/>
      <c r="AO18" s="179"/>
      <c r="AP18" s="179"/>
      <c r="AQ18" s="886"/>
      <c r="AR18" s="179"/>
      <c r="AS18" s="181"/>
      <c r="AT18" s="179"/>
      <c r="AU18" s="337"/>
      <c r="AV18" s="342"/>
      <c r="AW18" s="337"/>
      <c r="AX18" s="342"/>
      <c r="AY18" s="337"/>
      <c r="AZ18" s="179"/>
      <c r="BA18" s="179"/>
      <c r="BB18" s="179"/>
      <c r="BC18" s="179"/>
      <c r="BD18" s="179"/>
      <c r="BE18" s="179"/>
      <c r="BF18" s="179"/>
      <c r="BG18" s="179"/>
      <c r="BH18" s="179"/>
      <c r="BI18" s="179"/>
      <c r="BJ18" s="182">
        <f t="shared" si="21"/>
        <v>0</v>
      </c>
      <c r="BK18" s="771">
        <f t="shared" si="41"/>
        <v>0</v>
      </c>
      <c r="BL18" s="183">
        <f>IFERROR(N18*_DADOSAUXILIARES!$H$114,0)</f>
        <v>0</v>
      </c>
      <c r="BM18" s="184">
        <f>IFERROR(J18*_DADOSAUXILIARES!$H$77,0)</f>
        <v>0</v>
      </c>
      <c r="BN18" s="184">
        <f>IFERROR(K18*_DADOSAUXILIARES!$H$78,0)</f>
        <v>0</v>
      </c>
      <c r="BO18" s="591">
        <f>IFERROR(L18*_DADOSAUXILIARES!$H$79,0)</f>
        <v>0</v>
      </c>
      <c r="BP18" s="184">
        <f>IFERROR(M18*_DADOSAUXILIARES!$H$80,0)</f>
        <v>0</v>
      </c>
      <c r="BQ18" s="184">
        <f>IFERROR(O18*_DADOSAUXILIARES!$H$82,0)</f>
        <v>0</v>
      </c>
      <c r="BR18" s="184">
        <f>IFERROR(P18*_DADOSAUXILIARES!$H$84,0)</f>
        <v>0</v>
      </c>
      <c r="BS18" s="184">
        <f>IFERROR(Q18*_DADOSAUXILIARES!$H$85,0)</f>
        <v>0</v>
      </c>
      <c r="BT18" s="182">
        <f>IFERROR(R18*_DADOSAUXILIARES!$H$87,0)</f>
        <v>0</v>
      </c>
      <c r="BU18" s="182">
        <f>IFERROR(S18*_DADOSAUXILIARES!$H$88,0)</f>
        <v>0</v>
      </c>
      <c r="BV18" s="182">
        <f>IFERROR(T18*_DADOSAUXILIARES!$H$90,0)</f>
        <v>0</v>
      </c>
      <c r="BW18" s="182">
        <f>IFERROR(U18*_DADOSAUXILIARES!$H$92,0)</f>
        <v>0</v>
      </c>
      <c r="BX18" s="182">
        <f>IFERROR(V18*_DADOSAUXILIARES!$H$94,0)</f>
        <v>0</v>
      </c>
      <c r="BY18" s="591">
        <f>IFERROR(W18*_DADOSAUXILIARES!$H$96,0)</f>
        <v>0</v>
      </c>
      <c r="BZ18" s="591">
        <f>IFERROR(X18*_DADOSAUXILIARES!$H$98,0)</f>
        <v>0</v>
      </c>
      <c r="CA18" s="591">
        <f>IFERROR(Y18*_DADOSAUXILIARES!$H$102,0)</f>
        <v>0</v>
      </c>
      <c r="CB18" s="591">
        <f>IFERROR(Z18*_DADOSAUXILIARES!$H$104,0)</f>
        <v>0</v>
      </c>
      <c r="CC18" s="591">
        <f>IFERROR(AA18*_DADOSAUXILIARES!$H$106,0)</f>
        <v>0</v>
      </c>
      <c r="CD18" s="182">
        <f>IFERROR(AB18*_DADOSAUXILIARES!$H$107,0)</f>
        <v>0</v>
      </c>
      <c r="CE18" s="182">
        <f>IFERROR(AC18*_DADOSAUXILIARES!$H$108,0)</f>
        <v>0</v>
      </c>
      <c r="CF18" s="182">
        <f>IFERROR(AD18*_DADOSAUXILIARES!$H$109,0)</f>
        <v>0</v>
      </c>
      <c r="CG18" s="383">
        <v>0</v>
      </c>
      <c r="CH18" s="821">
        <f t="shared" si="60"/>
        <v>0</v>
      </c>
      <c r="CI18" s="831">
        <f>IFERROR(_xlfn.XLOOKUP(I18,_REGIONALIZACAO_SOJA!$A$6:$A$20,_REGIONALIZACAO_SOJA!$BE$6:$BE$20,_REGIONALIZACAO_SOJA!$BE$21),0)*$BK18</f>
        <v>0</v>
      </c>
      <c r="CJ18" s="831">
        <f>IFERROR(_xlfn.XLOOKUP(I18,_REGIONALIZACAO_SOJA!$A$6:$A$20,_REGIONALIZACAO_SOJA!$BF$6:$BF$20,_REGIONALIZACAO_SOJA!$BF$21),0)*$BK18</f>
        <v>0</v>
      </c>
      <c r="CK18" s="831">
        <f>IFERROR(_xlfn.XLOOKUP(I18,_REGIONALIZACAO_SOJA!$A$6:$A$20,_REGIONALIZACAO_SOJA!$BG$6:$BG$20,_REGIONALIZACAO_SOJA!$BG$21),0)*$BK18</f>
        <v>0</v>
      </c>
      <c r="CL18" s="384">
        <f>IFERROR((AO18*(1-0.1)+AP18*(1-0.11)+AQ18*(1-0.12)+AR18*(1-AS18)+AT18*(1-AU18)+AV18*(1-AW18)+AX18*(1-AY18)+AZ18*(1-1))*(_DADOSAUXILIARES!$D$26),0)</f>
        <v>0</v>
      </c>
      <c r="CM18" s="384">
        <f>IFERROR((AO18*(0.1)+AP18*(0.11)+AQ18*(0.12)+AR18*(AS18)+AT18*(AU18)+AV18*(AW18)+AX18*(AY18)+AZ18*(1))*(_DADOSAUXILIARES!$D$16),0)</f>
        <v>0</v>
      </c>
      <c r="CN18" s="384">
        <f>IFERROR(BA18*(1-_FEQUEIMACOMB!$D$19)*_DADOSAUXILIARES!$D$24,0)</f>
        <v>0</v>
      </c>
      <c r="CO18" s="384">
        <f>IFERROR(BA18*(_FEQUEIMACOMB!$D$19)*_DADOSAUXILIARES!$D$14,0)</f>
        <v>0</v>
      </c>
      <c r="CP18" s="384">
        <f>IFERROR(BB18*_DADOSAUXILIARES!$D$15,0)</f>
        <v>0</v>
      </c>
      <c r="CQ18" s="384">
        <f t="shared" si="42"/>
        <v>0</v>
      </c>
      <c r="CR18" s="384">
        <f t="shared" si="43"/>
        <v>0</v>
      </c>
      <c r="CS18" s="384">
        <f t="shared" si="44"/>
        <v>0</v>
      </c>
      <c r="CT18" s="384">
        <f t="shared" si="45"/>
        <v>0</v>
      </c>
      <c r="CU18" s="384">
        <f t="shared" si="46"/>
        <v>0</v>
      </c>
      <c r="CV18" s="384">
        <f t="shared" si="47"/>
        <v>0</v>
      </c>
      <c r="CW18" s="385">
        <f>IFERROR(CL18*_DADOSAUXILIARES!$H$161,0)</f>
        <v>0</v>
      </c>
      <c r="CX18" s="385">
        <f>IFERROR(CM18*_DADOSAUXILIARES!$H$162,0)</f>
        <v>0</v>
      </c>
      <c r="CY18" s="385">
        <f>IFERROR(CN18*_DADOSAUXILIARES!$H$165,0)</f>
        <v>0</v>
      </c>
      <c r="CZ18" s="385">
        <f>IFERROR(CO18*_DADOSAUXILIARES!$H$166,0)</f>
        <v>0</v>
      </c>
      <c r="DA18" s="385">
        <f>IFERROR(CP18*_DADOSAUXILIARES!$H$167,0)</f>
        <v>0</v>
      </c>
      <c r="DB18" s="385">
        <f>IFERROR(CQ18*_DADOSAUXILIARES!$F$34*_DADOSAUXILIARES!$H$170,0)</f>
        <v>0</v>
      </c>
      <c r="DC18" s="385">
        <f>IFERROR(CR18*_DADOSAUXILIARES!$H$152,0)</f>
        <v>0</v>
      </c>
      <c r="DD18" s="385">
        <f>IFERROR(CS18*_DADOSAUXILIARES!$H$153,0)</f>
        <v>0</v>
      </c>
      <c r="DE18" s="385">
        <f>IFERROR(CT18*_DADOSAUXILIARES!$H$154,0)</f>
        <v>0</v>
      </c>
      <c r="DF18" s="385">
        <f>IFERROR(CU18*_DADOSAUXILIARES!$H$155,0)</f>
        <v>0</v>
      </c>
      <c r="DG18" s="385">
        <f>IFERROR(CV18*_DADOSAUXILIARES!$H$156,0)</f>
        <v>0</v>
      </c>
      <c r="DH18" s="384">
        <f t="shared" si="61"/>
        <v>0</v>
      </c>
      <c r="DI18" s="384">
        <f t="shared" si="48"/>
        <v>0</v>
      </c>
      <c r="DJ18" s="384">
        <f t="shared" si="62"/>
        <v>0</v>
      </c>
      <c r="DK18" s="384">
        <f>IFERROR(J18*_EMISSOES!$E$28+K18*_EMISSOES!$E$29,0)</f>
        <v>0</v>
      </c>
      <c r="DL18" s="384">
        <f>IFERROR(O18*_EMISSOES!$E$30,0)</f>
        <v>0</v>
      </c>
      <c r="DM18" s="592">
        <f>IFERROR(CL18*_FEQUEIMACOMB!$I$64,0)</f>
        <v>0</v>
      </c>
      <c r="DN18" s="592">
        <f>IFERROR(CM18*_FEQUEIMACOMB!$I$65,0)</f>
        <v>0</v>
      </c>
      <c r="DO18" s="593">
        <f>IFERROR(CN18*_FEQUEIMACOMB!$I$9*_DADOSAUXILIARES!$F$24,0)</f>
        <v>0</v>
      </c>
      <c r="DP18" s="593">
        <f>IFERROR(CO18*_FEQUEIMACOMB!$I$7*_DADOSAUXILIARES!$F$14,0)</f>
        <v>0</v>
      </c>
      <c r="DQ18" s="593">
        <f>IFERROR(CP18*_FEQUEIMACOMB!$I$8*_DADOSAUXILIARES!$F$15,0)</f>
        <v>0</v>
      </c>
      <c r="DR18" s="985">
        <f>IFERROR((CQ18+BD18)*_FEQUEIMACOMB!$I$66,0)</f>
        <v>0</v>
      </c>
      <c r="DS18" s="385">
        <f>IFERROR(DH18*1000*_DADOSAUXILIARES!$D$8,0)</f>
        <v>0</v>
      </c>
      <c r="DT18" s="385">
        <f>IFERROR(DI18*1000*_DADOSAUXILIARES!$D$8,0)</f>
        <v>0</v>
      </c>
      <c r="DU18" s="385">
        <f>IFERROR(DJ18*1000*_DADOSAUXILIARES!$D$8,0)</f>
        <v>0</v>
      </c>
      <c r="DV18" s="385">
        <f t="shared" si="49"/>
        <v>0</v>
      </c>
      <c r="DW18" s="385">
        <f t="shared" si="50"/>
        <v>0</v>
      </c>
      <c r="DX18" s="592">
        <f t="shared" si="51"/>
        <v>0</v>
      </c>
      <c r="DY18" s="592">
        <f t="shared" si="52"/>
        <v>0</v>
      </c>
      <c r="DZ18" s="592">
        <f t="shared" si="53"/>
        <v>0</v>
      </c>
      <c r="EA18" s="592">
        <f t="shared" si="54"/>
        <v>0</v>
      </c>
      <c r="EB18" s="592">
        <f t="shared" si="55"/>
        <v>0</v>
      </c>
      <c r="EC18" s="592">
        <f t="shared" si="56"/>
        <v>0</v>
      </c>
      <c r="ED18" s="386">
        <f t="shared" si="63"/>
        <v>0</v>
      </c>
      <c r="EE18" s="680">
        <f t="shared" si="57"/>
        <v>0</v>
      </c>
      <c r="EF18" s="387">
        <f t="shared" si="64"/>
        <v>0</v>
      </c>
      <c r="EG18" s="185">
        <f t="shared" si="65"/>
        <v>0</v>
      </c>
      <c r="EH18" s="361">
        <f t="shared" si="35"/>
        <v>1</v>
      </c>
      <c r="EI18" s="408">
        <f t="shared" si="66"/>
        <v>0</v>
      </c>
      <c r="EJ18" s="419">
        <f t="shared" si="67"/>
        <v>0</v>
      </c>
      <c r="EK18" s="1011">
        <f t="shared" si="68"/>
        <v>0</v>
      </c>
      <c r="EL18" s="419">
        <f t="shared" si="69"/>
        <v>8.0000000000000002E-3</v>
      </c>
      <c r="EM18" s="402">
        <f t="shared" si="70"/>
        <v>0</v>
      </c>
      <c r="EN18" s="388">
        <f t="shared" si="71"/>
        <v>0.19</v>
      </c>
      <c r="EO18" s="388">
        <f t="shared" si="72"/>
        <v>8.0000000000000002E-3</v>
      </c>
      <c r="EP18" s="389">
        <f t="shared" si="58"/>
        <v>0</v>
      </c>
      <c r="EQ18" s="389">
        <f t="shared" si="59"/>
        <v>0</v>
      </c>
      <c r="ER18" s="411">
        <f t="shared" si="73"/>
        <v>0</v>
      </c>
      <c r="ES18" s="409">
        <f t="shared" si="74"/>
        <v>0</v>
      </c>
      <c r="ET18" s="409">
        <f t="shared" si="75"/>
        <v>0</v>
      </c>
      <c r="EU18" s="418">
        <f t="shared" si="76"/>
        <v>0</v>
      </c>
      <c r="EV18" s="409">
        <f t="shared" si="77"/>
        <v>0</v>
      </c>
      <c r="EW18" s="409">
        <f t="shared" si="78"/>
        <v>0</v>
      </c>
      <c r="EX18" s="418">
        <f t="shared" si="79"/>
        <v>0</v>
      </c>
      <c r="EY18" s="409"/>
      <c r="EZ18" s="409">
        <f t="shared" si="80"/>
        <v>0</v>
      </c>
      <c r="FA18" s="616">
        <f t="shared" si="81"/>
        <v>0</v>
      </c>
    </row>
    <row r="19" spans="1:157" s="396" customFormat="1" x14ac:dyDescent="0.25">
      <c r="A19" s="173"/>
      <c r="B19" s="173"/>
      <c r="C19" s="1053"/>
      <c r="D19" s="174"/>
      <c r="E19" s="414"/>
      <c r="F19" s="407"/>
      <c r="G19" s="420"/>
      <c r="H19" s="1055" t="s">
        <v>492</v>
      </c>
      <c r="I19" s="177"/>
      <c r="J19" s="178"/>
      <c r="K19" s="178"/>
      <c r="L19" s="178"/>
      <c r="M19" s="178"/>
      <c r="N19" s="178"/>
      <c r="O19" s="179"/>
      <c r="P19" s="178"/>
      <c r="Q19" s="178"/>
      <c r="R19" s="178"/>
      <c r="S19" s="178"/>
      <c r="T19" s="179"/>
      <c r="U19" s="179"/>
      <c r="V19" s="179"/>
      <c r="W19" s="179"/>
      <c r="X19" s="179"/>
      <c r="Y19" s="179"/>
      <c r="Z19" s="179"/>
      <c r="AA19" s="179"/>
      <c r="AB19" s="179"/>
      <c r="AC19" s="179"/>
      <c r="AD19" s="179"/>
      <c r="AE19" s="179"/>
      <c r="AF19" s="180"/>
      <c r="AG19" s="179"/>
      <c r="AH19" s="180"/>
      <c r="AI19" s="179"/>
      <c r="AJ19" s="180"/>
      <c r="AK19" s="179"/>
      <c r="AL19" s="180"/>
      <c r="AM19" s="179"/>
      <c r="AN19" s="180"/>
      <c r="AO19" s="179"/>
      <c r="AP19" s="179"/>
      <c r="AQ19" s="886"/>
      <c r="AR19" s="179"/>
      <c r="AS19" s="181"/>
      <c r="AT19" s="179"/>
      <c r="AU19" s="337"/>
      <c r="AV19" s="342"/>
      <c r="AW19" s="337"/>
      <c r="AX19" s="342"/>
      <c r="AY19" s="337"/>
      <c r="AZ19" s="179"/>
      <c r="BA19" s="179"/>
      <c r="BB19" s="179"/>
      <c r="BC19" s="179"/>
      <c r="BD19" s="179"/>
      <c r="BE19" s="179"/>
      <c r="BF19" s="179"/>
      <c r="BG19" s="179"/>
      <c r="BH19" s="179"/>
      <c r="BI19" s="179"/>
      <c r="BJ19" s="182">
        <f t="shared" si="21"/>
        <v>0</v>
      </c>
      <c r="BK19" s="771">
        <f t="shared" si="41"/>
        <v>0</v>
      </c>
      <c r="BL19" s="183">
        <f>IFERROR(N19*_DADOSAUXILIARES!$H$114,0)</f>
        <v>0</v>
      </c>
      <c r="BM19" s="184">
        <f>IFERROR(J19*_DADOSAUXILIARES!$H$77,0)</f>
        <v>0</v>
      </c>
      <c r="BN19" s="184">
        <f>IFERROR(K19*_DADOSAUXILIARES!$H$78,0)</f>
        <v>0</v>
      </c>
      <c r="BO19" s="591">
        <f>IFERROR(L19*_DADOSAUXILIARES!$H$79,0)</f>
        <v>0</v>
      </c>
      <c r="BP19" s="184">
        <f>IFERROR(M19*_DADOSAUXILIARES!$H$80,0)</f>
        <v>0</v>
      </c>
      <c r="BQ19" s="184">
        <f>IFERROR(O19*_DADOSAUXILIARES!$H$82,0)</f>
        <v>0</v>
      </c>
      <c r="BR19" s="184">
        <f>IFERROR(P19*_DADOSAUXILIARES!$H$84,0)</f>
        <v>0</v>
      </c>
      <c r="BS19" s="184">
        <f>IFERROR(Q19*_DADOSAUXILIARES!$H$85,0)</f>
        <v>0</v>
      </c>
      <c r="BT19" s="182">
        <f>IFERROR(R19*_DADOSAUXILIARES!$H$87,0)</f>
        <v>0</v>
      </c>
      <c r="BU19" s="182">
        <f>IFERROR(S19*_DADOSAUXILIARES!$H$88,0)</f>
        <v>0</v>
      </c>
      <c r="BV19" s="182">
        <f>IFERROR(T19*_DADOSAUXILIARES!$H$90,0)</f>
        <v>0</v>
      </c>
      <c r="BW19" s="182">
        <f>IFERROR(U19*_DADOSAUXILIARES!$H$92,0)</f>
        <v>0</v>
      </c>
      <c r="BX19" s="182">
        <f>IFERROR(V19*_DADOSAUXILIARES!$H$94,0)</f>
        <v>0</v>
      </c>
      <c r="BY19" s="591">
        <f>IFERROR(W19*_DADOSAUXILIARES!$H$96,0)</f>
        <v>0</v>
      </c>
      <c r="BZ19" s="591">
        <f>IFERROR(X19*_DADOSAUXILIARES!$H$98,0)</f>
        <v>0</v>
      </c>
      <c r="CA19" s="591">
        <f>IFERROR(Y19*_DADOSAUXILIARES!$H$102,0)</f>
        <v>0</v>
      </c>
      <c r="CB19" s="591">
        <f>IFERROR(Z19*_DADOSAUXILIARES!$H$104,0)</f>
        <v>0</v>
      </c>
      <c r="CC19" s="591">
        <f>IFERROR(AA19*_DADOSAUXILIARES!$H$106,0)</f>
        <v>0</v>
      </c>
      <c r="CD19" s="182">
        <f>IFERROR(AB19*_DADOSAUXILIARES!$H$107,0)</f>
        <v>0</v>
      </c>
      <c r="CE19" s="182">
        <f>IFERROR(AC19*_DADOSAUXILIARES!$H$108,0)</f>
        <v>0</v>
      </c>
      <c r="CF19" s="182">
        <f>IFERROR(AD19*_DADOSAUXILIARES!$H$109,0)</f>
        <v>0</v>
      </c>
      <c r="CG19" s="383">
        <v>0</v>
      </c>
      <c r="CH19" s="821">
        <f t="shared" si="60"/>
        <v>0</v>
      </c>
      <c r="CI19" s="831">
        <f>IFERROR(_xlfn.XLOOKUP(I19,_REGIONALIZACAO_SOJA!$A$6:$A$20,_REGIONALIZACAO_SOJA!$BE$6:$BE$20,_REGIONALIZACAO_SOJA!$BE$21),0)*$BK19</f>
        <v>0</v>
      </c>
      <c r="CJ19" s="831">
        <f>IFERROR(_xlfn.XLOOKUP(I19,_REGIONALIZACAO_SOJA!$A$6:$A$20,_REGIONALIZACAO_SOJA!$BF$6:$BF$20,_REGIONALIZACAO_SOJA!$BF$21),0)*$BK19</f>
        <v>0</v>
      </c>
      <c r="CK19" s="831">
        <f>IFERROR(_xlfn.XLOOKUP(I19,_REGIONALIZACAO_SOJA!$A$6:$A$20,_REGIONALIZACAO_SOJA!$BG$6:$BG$20,_REGIONALIZACAO_SOJA!$BG$21),0)*$BK19</f>
        <v>0</v>
      </c>
      <c r="CL19" s="384">
        <f>IFERROR((AO19*(1-0.1)+AP19*(1-0.11)+AQ19*(1-0.12)+AR19*(1-AS19)+AT19*(1-AU19)+AV19*(1-AW19)+AX19*(1-AY19)+AZ19*(1-1))*(_DADOSAUXILIARES!$D$26),0)</f>
        <v>0</v>
      </c>
      <c r="CM19" s="384">
        <f>IFERROR((AO19*(0.1)+AP19*(0.11)+AQ19*(0.12)+AR19*(AS19)+AT19*(AU19)+AV19*(AW19)+AX19*(AY19)+AZ19*(1))*(_DADOSAUXILIARES!$D$16),0)</f>
        <v>0</v>
      </c>
      <c r="CN19" s="384">
        <f>IFERROR(BA19*(1-_FEQUEIMACOMB!$D$19)*_DADOSAUXILIARES!$D$24,0)</f>
        <v>0</v>
      </c>
      <c r="CO19" s="384">
        <f>IFERROR(BA19*(_FEQUEIMACOMB!$D$19)*_DADOSAUXILIARES!$D$14,0)</f>
        <v>0</v>
      </c>
      <c r="CP19" s="384">
        <f>IFERROR(BB19*_DADOSAUXILIARES!$D$15,0)</f>
        <v>0</v>
      </c>
      <c r="CQ19" s="384">
        <f t="shared" si="42"/>
        <v>0</v>
      </c>
      <c r="CR19" s="384">
        <f t="shared" si="43"/>
        <v>0</v>
      </c>
      <c r="CS19" s="384">
        <f t="shared" si="44"/>
        <v>0</v>
      </c>
      <c r="CT19" s="384">
        <f t="shared" si="45"/>
        <v>0</v>
      </c>
      <c r="CU19" s="384">
        <f t="shared" si="46"/>
        <v>0</v>
      </c>
      <c r="CV19" s="384">
        <f t="shared" si="47"/>
        <v>0</v>
      </c>
      <c r="CW19" s="385">
        <f>IFERROR(CL19*_DADOSAUXILIARES!$H$161,0)</f>
        <v>0</v>
      </c>
      <c r="CX19" s="385">
        <f>IFERROR(CM19*_DADOSAUXILIARES!$H$162,0)</f>
        <v>0</v>
      </c>
      <c r="CY19" s="385">
        <f>IFERROR(CN19*_DADOSAUXILIARES!$H$165,0)</f>
        <v>0</v>
      </c>
      <c r="CZ19" s="385">
        <f>IFERROR(CO19*_DADOSAUXILIARES!$H$166,0)</f>
        <v>0</v>
      </c>
      <c r="DA19" s="385">
        <f>IFERROR(CP19*_DADOSAUXILIARES!$H$167,0)</f>
        <v>0</v>
      </c>
      <c r="DB19" s="385">
        <f>IFERROR(CQ19*_DADOSAUXILIARES!$F$34*_DADOSAUXILIARES!$H$170,0)</f>
        <v>0</v>
      </c>
      <c r="DC19" s="385">
        <f>IFERROR(CR19*_DADOSAUXILIARES!$H$152,0)</f>
        <v>0</v>
      </c>
      <c r="DD19" s="385">
        <f>IFERROR(CS19*_DADOSAUXILIARES!$H$153,0)</f>
        <v>0</v>
      </c>
      <c r="DE19" s="385">
        <f>IFERROR(CT19*_DADOSAUXILIARES!$H$154,0)</f>
        <v>0</v>
      </c>
      <c r="DF19" s="385">
        <f>IFERROR(CU19*_DADOSAUXILIARES!$H$155,0)</f>
        <v>0</v>
      </c>
      <c r="DG19" s="385">
        <f>IFERROR(CV19*_DADOSAUXILIARES!$H$156,0)</f>
        <v>0</v>
      </c>
      <c r="DH19" s="384">
        <f t="shared" si="61"/>
        <v>0</v>
      </c>
      <c r="DI19" s="384">
        <f t="shared" si="48"/>
        <v>0</v>
      </c>
      <c r="DJ19" s="384">
        <f t="shared" si="62"/>
        <v>0</v>
      </c>
      <c r="DK19" s="384">
        <f>IFERROR(J19*_EMISSOES!$E$28+K19*_EMISSOES!$E$29,0)</f>
        <v>0</v>
      </c>
      <c r="DL19" s="384">
        <f>IFERROR(O19*_EMISSOES!$E$30,0)</f>
        <v>0</v>
      </c>
      <c r="DM19" s="592">
        <f>IFERROR(CL19*_FEQUEIMACOMB!$I$64,0)</f>
        <v>0</v>
      </c>
      <c r="DN19" s="592">
        <f>IFERROR(CM19*_FEQUEIMACOMB!$I$65,0)</f>
        <v>0</v>
      </c>
      <c r="DO19" s="593">
        <f>IFERROR(CN19*_FEQUEIMACOMB!$I$9*_DADOSAUXILIARES!$F$24,0)</f>
        <v>0</v>
      </c>
      <c r="DP19" s="593">
        <f>IFERROR(CO19*_FEQUEIMACOMB!$I$7*_DADOSAUXILIARES!$F$14,0)</f>
        <v>0</v>
      </c>
      <c r="DQ19" s="593">
        <f>IFERROR(CP19*_FEQUEIMACOMB!$I$8*_DADOSAUXILIARES!$F$15,0)</f>
        <v>0</v>
      </c>
      <c r="DR19" s="985">
        <f>IFERROR((CQ19+BD19)*_FEQUEIMACOMB!$I$66,0)</f>
        <v>0</v>
      </c>
      <c r="DS19" s="385">
        <f>IFERROR(DH19*1000*_DADOSAUXILIARES!$D$8,0)</f>
        <v>0</v>
      </c>
      <c r="DT19" s="385">
        <f>IFERROR(DI19*1000*_DADOSAUXILIARES!$D$8,0)</f>
        <v>0</v>
      </c>
      <c r="DU19" s="385">
        <f>IFERROR(DJ19*1000*_DADOSAUXILIARES!$D$8,0)</f>
        <v>0</v>
      </c>
      <c r="DV19" s="385">
        <f t="shared" si="49"/>
        <v>0</v>
      </c>
      <c r="DW19" s="385">
        <f t="shared" si="50"/>
        <v>0</v>
      </c>
      <c r="DX19" s="592">
        <f t="shared" si="51"/>
        <v>0</v>
      </c>
      <c r="DY19" s="592">
        <f t="shared" si="52"/>
        <v>0</v>
      </c>
      <c r="DZ19" s="592">
        <f t="shared" si="53"/>
        <v>0</v>
      </c>
      <c r="EA19" s="592">
        <f t="shared" si="54"/>
        <v>0</v>
      </c>
      <c r="EB19" s="592">
        <f t="shared" si="55"/>
        <v>0</v>
      </c>
      <c r="EC19" s="592">
        <f t="shared" si="56"/>
        <v>0</v>
      </c>
      <c r="ED19" s="386">
        <f t="shared" si="63"/>
        <v>0</v>
      </c>
      <c r="EE19" s="680">
        <f t="shared" si="57"/>
        <v>0</v>
      </c>
      <c r="EF19" s="387">
        <f t="shared" si="64"/>
        <v>0</v>
      </c>
      <c r="EG19" s="185">
        <f t="shared" si="65"/>
        <v>0</v>
      </c>
      <c r="EH19" s="361">
        <f t="shared" si="35"/>
        <v>1</v>
      </c>
      <c r="EI19" s="408">
        <f t="shared" si="66"/>
        <v>0</v>
      </c>
      <c r="EJ19" s="419">
        <f t="shared" si="67"/>
        <v>0</v>
      </c>
      <c r="EK19" s="1011">
        <f t="shared" si="68"/>
        <v>0</v>
      </c>
      <c r="EL19" s="419">
        <f t="shared" si="69"/>
        <v>8.0000000000000002E-3</v>
      </c>
      <c r="EM19" s="402">
        <f t="shared" si="70"/>
        <v>0</v>
      </c>
      <c r="EN19" s="388">
        <f t="shared" si="71"/>
        <v>0.19</v>
      </c>
      <c r="EO19" s="388">
        <f t="shared" si="72"/>
        <v>8.0000000000000002E-3</v>
      </c>
      <c r="EP19" s="389">
        <f t="shared" si="58"/>
        <v>0</v>
      </c>
      <c r="EQ19" s="389">
        <f t="shared" si="59"/>
        <v>0</v>
      </c>
      <c r="ER19" s="411">
        <f t="shared" si="73"/>
        <v>0</v>
      </c>
      <c r="ES19" s="409">
        <f t="shared" si="74"/>
        <v>0</v>
      </c>
      <c r="ET19" s="409">
        <f t="shared" si="75"/>
        <v>0</v>
      </c>
      <c r="EU19" s="418">
        <f t="shared" si="76"/>
        <v>0</v>
      </c>
      <c r="EV19" s="409">
        <f t="shared" si="77"/>
        <v>0</v>
      </c>
      <c r="EW19" s="409">
        <f t="shared" si="78"/>
        <v>0</v>
      </c>
      <c r="EX19" s="418">
        <f t="shared" si="79"/>
        <v>0</v>
      </c>
      <c r="EY19" s="409"/>
      <c r="EZ19" s="409">
        <f t="shared" si="80"/>
        <v>0</v>
      </c>
      <c r="FA19" s="616">
        <f t="shared" si="81"/>
        <v>0</v>
      </c>
    </row>
    <row r="20" spans="1:157" s="396" customFormat="1" x14ac:dyDescent="0.25">
      <c r="A20" s="173"/>
      <c r="B20" s="173"/>
      <c r="C20" s="1053"/>
      <c r="D20" s="174"/>
      <c r="E20" s="414"/>
      <c r="F20" s="407"/>
      <c r="G20" s="420"/>
      <c r="H20" s="1055" t="s">
        <v>492</v>
      </c>
      <c r="I20" s="177"/>
      <c r="J20" s="732"/>
      <c r="K20" s="732"/>
      <c r="L20" s="732"/>
      <c r="M20" s="732"/>
      <c r="N20" s="732"/>
      <c r="O20" s="723"/>
      <c r="P20" s="178"/>
      <c r="Q20" s="178"/>
      <c r="R20" s="178"/>
      <c r="S20" s="178"/>
      <c r="T20" s="723"/>
      <c r="U20" s="723"/>
      <c r="V20" s="723"/>
      <c r="W20" s="723"/>
      <c r="X20" s="723"/>
      <c r="Y20" s="723"/>
      <c r="Z20" s="723"/>
      <c r="AA20" s="723"/>
      <c r="AB20" s="723"/>
      <c r="AC20" s="723"/>
      <c r="AD20" s="723"/>
      <c r="AE20" s="723"/>
      <c r="AF20" s="800"/>
      <c r="AG20" s="723"/>
      <c r="AH20" s="800"/>
      <c r="AI20" s="723"/>
      <c r="AJ20" s="800"/>
      <c r="AK20" s="723"/>
      <c r="AL20" s="800"/>
      <c r="AM20" s="723"/>
      <c r="AN20" s="800"/>
      <c r="AO20" s="179"/>
      <c r="AP20" s="179"/>
      <c r="AQ20" s="886"/>
      <c r="AR20" s="179"/>
      <c r="AS20" s="181"/>
      <c r="AT20" s="179"/>
      <c r="AU20" s="337"/>
      <c r="AV20" s="342"/>
      <c r="AW20" s="337"/>
      <c r="AX20" s="342"/>
      <c r="AY20" s="337"/>
      <c r="AZ20" s="179"/>
      <c r="BA20" s="723"/>
      <c r="BB20" s="723"/>
      <c r="BC20" s="723"/>
      <c r="BD20" s="723"/>
      <c r="BE20" s="723"/>
      <c r="BF20" s="723"/>
      <c r="BG20" s="723"/>
      <c r="BH20" s="723"/>
      <c r="BI20" s="723"/>
      <c r="BJ20" s="182">
        <f t="shared" si="21"/>
        <v>0</v>
      </c>
      <c r="BK20" s="771">
        <f t="shared" si="41"/>
        <v>0</v>
      </c>
      <c r="BL20" s="183">
        <f>IFERROR(N20*_DADOSAUXILIARES!$H$114,0)</f>
        <v>0</v>
      </c>
      <c r="BM20" s="184">
        <f>IFERROR(J20*_DADOSAUXILIARES!$H$77,0)</f>
        <v>0</v>
      </c>
      <c r="BN20" s="184">
        <f>IFERROR(K20*_DADOSAUXILIARES!$H$78,0)</f>
        <v>0</v>
      </c>
      <c r="BO20" s="591">
        <f>IFERROR(L20*_DADOSAUXILIARES!$H$79,0)</f>
        <v>0</v>
      </c>
      <c r="BP20" s="184">
        <f>IFERROR(M20*_DADOSAUXILIARES!$H$80,0)</f>
        <v>0</v>
      </c>
      <c r="BQ20" s="184">
        <f>IFERROR(O20*_DADOSAUXILIARES!$H$82,0)</f>
        <v>0</v>
      </c>
      <c r="BR20" s="184">
        <f>IFERROR(P20*_DADOSAUXILIARES!$H$84,0)</f>
        <v>0</v>
      </c>
      <c r="BS20" s="184">
        <f>IFERROR(Q20*_DADOSAUXILIARES!$H$85,0)</f>
        <v>0</v>
      </c>
      <c r="BT20" s="182">
        <f>IFERROR(R20*_DADOSAUXILIARES!$H$87,0)</f>
        <v>0</v>
      </c>
      <c r="BU20" s="182">
        <f>IFERROR(S20*_DADOSAUXILIARES!$H$88,0)</f>
        <v>0</v>
      </c>
      <c r="BV20" s="182">
        <f>IFERROR(T20*_DADOSAUXILIARES!$H$90,0)</f>
        <v>0</v>
      </c>
      <c r="BW20" s="182">
        <f>IFERROR(U20*_DADOSAUXILIARES!$H$92,0)</f>
        <v>0</v>
      </c>
      <c r="BX20" s="182">
        <f>IFERROR(V20*_DADOSAUXILIARES!$H$94,0)</f>
        <v>0</v>
      </c>
      <c r="BY20" s="591">
        <f>IFERROR(W20*_DADOSAUXILIARES!$H$96,0)</f>
        <v>0</v>
      </c>
      <c r="BZ20" s="591">
        <f>IFERROR(X20*_DADOSAUXILIARES!$H$98,0)</f>
        <v>0</v>
      </c>
      <c r="CA20" s="591">
        <f>IFERROR(Y20*_DADOSAUXILIARES!$H$102,0)</f>
        <v>0</v>
      </c>
      <c r="CB20" s="591">
        <f>IFERROR(Z20*_DADOSAUXILIARES!$H$104,0)</f>
        <v>0</v>
      </c>
      <c r="CC20" s="591">
        <f>IFERROR(AA20*_DADOSAUXILIARES!$H$106,0)</f>
        <v>0</v>
      </c>
      <c r="CD20" s="182">
        <f>IFERROR(AB20*_DADOSAUXILIARES!$H$107,0)</f>
        <v>0</v>
      </c>
      <c r="CE20" s="182">
        <f>IFERROR(AC20*_DADOSAUXILIARES!$H$108,0)</f>
        <v>0</v>
      </c>
      <c r="CF20" s="182">
        <f>IFERROR(AD20*_DADOSAUXILIARES!$H$109,0)</f>
        <v>0</v>
      </c>
      <c r="CG20" s="383">
        <v>0</v>
      </c>
      <c r="CH20" s="821">
        <f t="shared" si="60"/>
        <v>0</v>
      </c>
      <c r="CI20" s="831">
        <f>IFERROR(_xlfn.XLOOKUP(I20,_REGIONALIZACAO_SOJA!$A$6:$A$20,_REGIONALIZACAO_SOJA!$BE$6:$BE$20,_REGIONALIZACAO_SOJA!$BE$21),0)*$BK20</f>
        <v>0</v>
      </c>
      <c r="CJ20" s="831">
        <f>IFERROR(_xlfn.XLOOKUP(I20,_REGIONALIZACAO_SOJA!$A$6:$A$20,_REGIONALIZACAO_SOJA!$BF$6:$BF$20,_REGIONALIZACAO_SOJA!$BF$21),0)*$BK20</f>
        <v>0</v>
      </c>
      <c r="CK20" s="831">
        <f>IFERROR(_xlfn.XLOOKUP(I20,_REGIONALIZACAO_SOJA!$A$6:$A$20,_REGIONALIZACAO_SOJA!$BG$6:$BG$20,_REGIONALIZACAO_SOJA!$BG$21),0)*$BK20</f>
        <v>0</v>
      </c>
      <c r="CL20" s="384">
        <f>IFERROR((AO20*(1-0.1)+AP20*(1-0.11)+AQ20*(1-0.12)+AR20*(1-AS20)+AT20*(1-AU20)+AV20*(1-AW20)+AX20*(1-AY20)+AZ20*(1-1))*(_DADOSAUXILIARES!$D$26),0)</f>
        <v>0</v>
      </c>
      <c r="CM20" s="384">
        <f>IFERROR((AO20*(0.1)+AP20*(0.11)+AQ20*(0.12)+AR20*(AS20)+AT20*(AU20)+AV20*(AW20)+AX20*(AY20)+AZ20*(1))*(_DADOSAUXILIARES!$D$16),0)</f>
        <v>0</v>
      </c>
      <c r="CN20" s="384">
        <f>IFERROR(BA20*(1-_FEQUEIMACOMB!$D$19)*_DADOSAUXILIARES!$D$24,0)</f>
        <v>0</v>
      </c>
      <c r="CO20" s="384">
        <f>IFERROR(BA20*(_FEQUEIMACOMB!$D$19)*_DADOSAUXILIARES!$D$14,0)</f>
        <v>0</v>
      </c>
      <c r="CP20" s="384">
        <f>IFERROR(BB20*_DADOSAUXILIARES!$D$15,0)</f>
        <v>0</v>
      </c>
      <c r="CQ20" s="384">
        <f t="shared" si="42"/>
        <v>0</v>
      </c>
      <c r="CR20" s="384">
        <f t="shared" si="43"/>
        <v>0</v>
      </c>
      <c r="CS20" s="384">
        <f t="shared" si="44"/>
        <v>0</v>
      </c>
      <c r="CT20" s="384">
        <f t="shared" si="45"/>
        <v>0</v>
      </c>
      <c r="CU20" s="384">
        <f t="shared" si="46"/>
        <v>0</v>
      </c>
      <c r="CV20" s="384">
        <f t="shared" si="47"/>
        <v>0</v>
      </c>
      <c r="CW20" s="385">
        <f>IFERROR(CL20*_DADOSAUXILIARES!$H$161,0)</f>
        <v>0</v>
      </c>
      <c r="CX20" s="385">
        <f>IFERROR(CM20*_DADOSAUXILIARES!$H$162,0)</f>
        <v>0</v>
      </c>
      <c r="CY20" s="385">
        <f>IFERROR(CN20*_DADOSAUXILIARES!$H$165,0)</f>
        <v>0</v>
      </c>
      <c r="CZ20" s="385">
        <f>IFERROR(CO20*_DADOSAUXILIARES!$H$166,0)</f>
        <v>0</v>
      </c>
      <c r="DA20" s="385">
        <f>IFERROR(CP20*_DADOSAUXILIARES!$H$167,0)</f>
        <v>0</v>
      </c>
      <c r="DB20" s="385">
        <f>IFERROR(CQ20*_DADOSAUXILIARES!$F$34*_DADOSAUXILIARES!$H$170,0)</f>
        <v>0</v>
      </c>
      <c r="DC20" s="385">
        <f>IFERROR(CR20*_DADOSAUXILIARES!$H$152,0)</f>
        <v>0</v>
      </c>
      <c r="DD20" s="385">
        <f>IFERROR(CS20*_DADOSAUXILIARES!$H$153,0)</f>
        <v>0</v>
      </c>
      <c r="DE20" s="385">
        <f>IFERROR(CT20*_DADOSAUXILIARES!$H$154,0)</f>
        <v>0</v>
      </c>
      <c r="DF20" s="385">
        <f>IFERROR(CU20*_DADOSAUXILIARES!$H$155,0)</f>
        <v>0</v>
      </c>
      <c r="DG20" s="385">
        <f>IFERROR(CV20*_DADOSAUXILIARES!$H$156,0)</f>
        <v>0</v>
      </c>
      <c r="DH20" s="384">
        <f t="shared" si="61"/>
        <v>0</v>
      </c>
      <c r="DI20" s="384">
        <f t="shared" si="48"/>
        <v>0</v>
      </c>
      <c r="DJ20" s="384">
        <f t="shared" si="62"/>
        <v>0</v>
      </c>
      <c r="DK20" s="384">
        <f>IFERROR(J20*_EMISSOES!$E$28+K20*_EMISSOES!$E$29,0)</f>
        <v>0</v>
      </c>
      <c r="DL20" s="384">
        <f>IFERROR(O20*_EMISSOES!$E$30,0)</f>
        <v>0</v>
      </c>
      <c r="DM20" s="592">
        <f>IFERROR(CL20*_FEQUEIMACOMB!$I$64,0)</f>
        <v>0</v>
      </c>
      <c r="DN20" s="592">
        <f>IFERROR(CM20*_FEQUEIMACOMB!$I$65,0)</f>
        <v>0</v>
      </c>
      <c r="DO20" s="593">
        <f>IFERROR(CN20*_FEQUEIMACOMB!$I$9*_DADOSAUXILIARES!$F$24,0)</f>
        <v>0</v>
      </c>
      <c r="DP20" s="593">
        <f>IFERROR(CO20*_FEQUEIMACOMB!$I$7*_DADOSAUXILIARES!$F$14,0)</f>
        <v>0</v>
      </c>
      <c r="DQ20" s="593">
        <f>IFERROR(CP20*_FEQUEIMACOMB!$I$8*_DADOSAUXILIARES!$F$15,0)</f>
        <v>0</v>
      </c>
      <c r="DR20" s="985">
        <f>IFERROR((CQ20+BD20)*_FEQUEIMACOMB!$I$66,0)</f>
        <v>0</v>
      </c>
      <c r="DS20" s="385">
        <f>IFERROR(DH20*1000*_DADOSAUXILIARES!$D$8,0)</f>
        <v>0</v>
      </c>
      <c r="DT20" s="385">
        <f>IFERROR(DI20*1000*_DADOSAUXILIARES!$D$8,0)</f>
        <v>0</v>
      </c>
      <c r="DU20" s="385">
        <f>IFERROR(DJ20*1000*_DADOSAUXILIARES!$D$8,0)</f>
        <v>0</v>
      </c>
      <c r="DV20" s="385">
        <f t="shared" si="49"/>
        <v>0</v>
      </c>
      <c r="DW20" s="385">
        <f t="shared" si="50"/>
        <v>0</v>
      </c>
      <c r="DX20" s="592">
        <f t="shared" si="51"/>
        <v>0</v>
      </c>
      <c r="DY20" s="592">
        <f t="shared" si="52"/>
        <v>0</v>
      </c>
      <c r="DZ20" s="592">
        <f t="shared" si="53"/>
        <v>0</v>
      </c>
      <c r="EA20" s="592">
        <f t="shared" si="54"/>
        <v>0</v>
      </c>
      <c r="EB20" s="592">
        <f t="shared" si="55"/>
        <v>0</v>
      </c>
      <c r="EC20" s="592">
        <f t="shared" si="56"/>
        <v>0</v>
      </c>
      <c r="ED20" s="386">
        <f t="shared" si="63"/>
        <v>0</v>
      </c>
      <c r="EE20" s="680">
        <f t="shared" si="57"/>
        <v>0</v>
      </c>
      <c r="EF20" s="387">
        <f t="shared" si="64"/>
        <v>0</v>
      </c>
      <c r="EG20" s="185">
        <f t="shared" si="65"/>
        <v>0</v>
      </c>
      <c r="EH20" s="361">
        <f t="shared" si="35"/>
        <v>1</v>
      </c>
      <c r="EI20" s="408">
        <f t="shared" si="66"/>
        <v>0</v>
      </c>
      <c r="EJ20" s="419">
        <f t="shared" si="67"/>
        <v>0</v>
      </c>
      <c r="EK20" s="1011">
        <f t="shared" si="68"/>
        <v>0</v>
      </c>
      <c r="EL20" s="419">
        <f t="shared" si="69"/>
        <v>8.0000000000000002E-3</v>
      </c>
      <c r="EM20" s="402">
        <f t="shared" si="70"/>
        <v>0</v>
      </c>
      <c r="EN20" s="388">
        <f t="shared" si="71"/>
        <v>0.19</v>
      </c>
      <c r="EO20" s="388">
        <f t="shared" si="72"/>
        <v>8.0000000000000002E-3</v>
      </c>
      <c r="EP20" s="389">
        <f t="shared" si="58"/>
        <v>0</v>
      </c>
      <c r="EQ20" s="389">
        <f t="shared" si="59"/>
        <v>0</v>
      </c>
      <c r="ER20" s="411">
        <f t="shared" si="73"/>
        <v>0</v>
      </c>
      <c r="ES20" s="409">
        <f t="shared" si="74"/>
        <v>0</v>
      </c>
      <c r="ET20" s="409">
        <f t="shared" si="75"/>
        <v>0</v>
      </c>
      <c r="EU20" s="418">
        <f t="shared" si="76"/>
        <v>0</v>
      </c>
      <c r="EV20" s="409">
        <f t="shared" si="77"/>
        <v>0</v>
      </c>
      <c r="EW20" s="409">
        <f t="shared" si="78"/>
        <v>0</v>
      </c>
      <c r="EX20" s="418">
        <f t="shared" si="79"/>
        <v>0</v>
      </c>
      <c r="EY20" s="409"/>
      <c r="EZ20" s="409">
        <f t="shared" si="80"/>
        <v>0</v>
      </c>
      <c r="FA20" s="616">
        <f t="shared" si="81"/>
        <v>0</v>
      </c>
    </row>
    <row r="21" spans="1:157" s="396" customFormat="1" x14ac:dyDescent="0.25">
      <c r="A21" s="765"/>
      <c r="B21" s="765"/>
      <c r="C21" s="1053"/>
      <c r="D21" s="174"/>
      <c r="E21" s="414"/>
      <c r="F21" s="407"/>
      <c r="G21" s="420"/>
      <c r="H21" s="1055" t="s">
        <v>492</v>
      </c>
      <c r="I21" s="177"/>
      <c r="J21" s="142"/>
      <c r="K21" s="142"/>
      <c r="L21" s="142"/>
      <c r="M21" s="142"/>
      <c r="N21" s="142"/>
      <c r="O21" s="142"/>
      <c r="P21" s="178"/>
      <c r="Q21" s="178"/>
      <c r="R21" s="178"/>
      <c r="S21" s="178"/>
      <c r="T21" s="142"/>
      <c r="U21" s="142"/>
      <c r="V21" s="142"/>
      <c r="W21" s="142"/>
      <c r="X21" s="142"/>
      <c r="Y21" s="142"/>
      <c r="Z21" s="142"/>
      <c r="AA21" s="143"/>
      <c r="AB21" s="143"/>
      <c r="AC21" s="143"/>
      <c r="AD21" s="143"/>
      <c r="AE21" s="143"/>
      <c r="AF21" s="143"/>
      <c r="AG21" s="143"/>
      <c r="AH21" s="143"/>
      <c r="AI21" s="143"/>
      <c r="AJ21" s="143"/>
      <c r="AK21" s="143"/>
      <c r="AL21" s="143"/>
      <c r="AM21" s="143"/>
      <c r="AN21" s="143"/>
      <c r="AO21" s="723"/>
      <c r="AP21" s="723"/>
      <c r="AQ21" s="886"/>
      <c r="AR21" s="723"/>
      <c r="AS21" s="729"/>
      <c r="AT21" s="723"/>
      <c r="AU21" s="730"/>
      <c r="AV21" s="769"/>
      <c r="AW21" s="730"/>
      <c r="AX21" s="769"/>
      <c r="AY21" s="730"/>
      <c r="AZ21" s="723"/>
      <c r="BA21" s="143"/>
      <c r="BB21" s="143"/>
      <c r="BC21" s="143"/>
      <c r="BD21" s="143"/>
      <c r="BE21" s="143"/>
      <c r="BF21" s="143"/>
      <c r="BG21" s="143"/>
      <c r="BH21" s="143"/>
      <c r="BI21" s="143"/>
      <c r="BJ21" s="182">
        <f t="shared" si="21"/>
        <v>0</v>
      </c>
      <c r="BK21" s="771">
        <f t="shared" si="41"/>
        <v>0</v>
      </c>
      <c r="BL21" s="183">
        <f>IFERROR(N21*_DADOSAUXILIARES!$H$114,0)</f>
        <v>0</v>
      </c>
      <c r="BM21" s="184">
        <f>IFERROR(J21*_DADOSAUXILIARES!$H$77,0)</f>
        <v>0</v>
      </c>
      <c r="BN21" s="184">
        <f>IFERROR(K21*_DADOSAUXILIARES!$H$78,0)</f>
        <v>0</v>
      </c>
      <c r="BO21" s="591">
        <f>IFERROR(L21*_DADOSAUXILIARES!$H$79,0)</f>
        <v>0</v>
      </c>
      <c r="BP21" s="184">
        <f>IFERROR(M21*_DADOSAUXILIARES!$H$80,0)</f>
        <v>0</v>
      </c>
      <c r="BQ21" s="184">
        <f>IFERROR(O21*_DADOSAUXILIARES!$H$82,0)</f>
        <v>0</v>
      </c>
      <c r="BR21" s="184">
        <f>IFERROR(P21*_DADOSAUXILIARES!$H$84,0)</f>
        <v>0</v>
      </c>
      <c r="BS21" s="184">
        <f>IFERROR(Q21*_DADOSAUXILIARES!$H$85,0)</f>
        <v>0</v>
      </c>
      <c r="BT21" s="182">
        <f>IFERROR(R21*_DADOSAUXILIARES!$H$87,0)</f>
        <v>0</v>
      </c>
      <c r="BU21" s="182">
        <f>IFERROR(S21*_DADOSAUXILIARES!$H$88,0)</f>
        <v>0</v>
      </c>
      <c r="BV21" s="182">
        <f>IFERROR(T21*_DADOSAUXILIARES!$H$90,0)</f>
        <v>0</v>
      </c>
      <c r="BW21" s="182">
        <f>IFERROR(U21*_DADOSAUXILIARES!$H$92,0)</f>
        <v>0</v>
      </c>
      <c r="BX21" s="182">
        <f>IFERROR(V21*_DADOSAUXILIARES!$H$94,0)</f>
        <v>0</v>
      </c>
      <c r="BY21" s="591">
        <f>IFERROR(W21*_DADOSAUXILIARES!$H$96,0)</f>
        <v>0</v>
      </c>
      <c r="BZ21" s="591">
        <f>IFERROR(X21*_DADOSAUXILIARES!$H$98,0)</f>
        <v>0</v>
      </c>
      <c r="CA21" s="591">
        <f>IFERROR(Y21*_DADOSAUXILIARES!$H$102,0)</f>
        <v>0</v>
      </c>
      <c r="CB21" s="591">
        <f>IFERROR(Z21*_DADOSAUXILIARES!$H$104,0)</f>
        <v>0</v>
      </c>
      <c r="CC21" s="591">
        <f>IFERROR(AA21*_DADOSAUXILIARES!$H$106,0)</f>
        <v>0</v>
      </c>
      <c r="CD21" s="182">
        <f>IFERROR(AB21*_DADOSAUXILIARES!$H$107,0)</f>
        <v>0</v>
      </c>
      <c r="CE21" s="182">
        <f>IFERROR(AC21*_DADOSAUXILIARES!$H$108,0)</f>
        <v>0</v>
      </c>
      <c r="CF21" s="182">
        <f>IFERROR(AD21*_DADOSAUXILIARES!$H$109,0)</f>
        <v>0</v>
      </c>
      <c r="CG21" s="383">
        <v>0</v>
      </c>
      <c r="CH21" s="821">
        <f t="shared" si="60"/>
        <v>0</v>
      </c>
      <c r="CI21" s="831">
        <f>IFERROR(_xlfn.XLOOKUP(I21,_REGIONALIZACAO_SOJA!$A$6:$A$20,_REGIONALIZACAO_SOJA!$BE$6:$BE$20,_REGIONALIZACAO_SOJA!$BE$21),0)*$BK21</f>
        <v>0</v>
      </c>
      <c r="CJ21" s="831">
        <f>IFERROR(_xlfn.XLOOKUP(I21,_REGIONALIZACAO_SOJA!$A$6:$A$20,_REGIONALIZACAO_SOJA!$BF$6:$BF$20,_REGIONALIZACAO_SOJA!$BF$21),0)*$BK21</f>
        <v>0</v>
      </c>
      <c r="CK21" s="831">
        <f>IFERROR(_xlfn.XLOOKUP(I21,_REGIONALIZACAO_SOJA!$A$6:$A$20,_REGIONALIZACAO_SOJA!$BG$6:$BG$20,_REGIONALIZACAO_SOJA!$BG$21),0)*$BK21</f>
        <v>0</v>
      </c>
      <c r="CL21" s="384">
        <f>IFERROR((AO21*(1-0.1)+AP21*(1-0.11)+AQ21*(1-0.12)+AR21*(1-AS21)+AT21*(1-AU21)+AV21*(1-AW21)+AX21*(1-AY21)+AZ21*(1-1))*(_DADOSAUXILIARES!$D$26),0)</f>
        <v>0</v>
      </c>
      <c r="CM21" s="384">
        <f>IFERROR((AO21*(0.1)+AP21*(0.11)+AQ21*(0.12)+AR21*(AS21)+AT21*(AU21)+AV21*(AW21)+AX21*(AY21)+AZ21*(1))*(_DADOSAUXILIARES!$D$16),0)</f>
        <v>0</v>
      </c>
      <c r="CN21" s="384">
        <f>IFERROR(BA21*(1-_FEQUEIMACOMB!$D$19)*_DADOSAUXILIARES!$D$24,0)</f>
        <v>0</v>
      </c>
      <c r="CO21" s="384">
        <f>IFERROR(BA21*(_FEQUEIMACOMB!$D$19)*_DADOSAUXILIARES!$D$14,0)</f>
        <v>0</v>
      </c>
      <c r="CP21" s="384">
        <f>IFERROR(BB21*_DADOSAUXILIARES!$D$15,0)</f>
        <v>0</v>
      </c>
      <c r="CQ21" s="384">
        <f t="shared" si="42"/>
        <v>0</v>
      </c>
      <c r="CR21" s="384">
        <f t="shared" si="43"/>
        <v>0</v>
      </c>
      <c r="CS21" s="384">
        <f t="shared" si="44"/>
        <v>0</v>
      </c>
      <c r="CT21" s="384">
        <f t="shared" si="45"/>
        <v>0</v>
      </c>
      <c r="CU21" s="384">
        <f t="shared" si="46"/>
        <v>0</v>
      </c>
      <c r="CV21" s="384">
        <f t="shared" si="47"/>
        <v>0</v>
      </c>
      <c r="CW21" s="385">
        <f>IFERROR(CL21*_DADOSAUXILIARES!$H$161,0)</f>
        <v>0</v>
      </c>
      <c r="CX21" s="385">
        <f>IFERROR(CM21*_DADOSAUXILIARES!$H$162,0)</f>
        <v>0</v>
      </c>
      <c r="CY21" s="385">
        <f>IFERROR(CN21*_DADOSAUXILIARES!$H$165,0)</f>
        <v>0</v>
      </c>
      <c r="CZ21" s="385">
        <f>IFERROR(CO21*_DADOSAUXILIARES!$H$166,0)</f>
        <v>0</v>
      </c>
      <c r="DA21" s="385">
        <f>IFERROR(CP21*_DADOSAUXILIARES!$H$167,0)</f>
        <v>0</v>
      </c>
      <c r="DB21" s="385">
        <f>IFERROR(CQ21*_DADOSAUXILIARES!$F$34*_DADOSAUXILIARES!$H$170,0)</f>
        <v>0</v>
      </c>
      <c r="DC21" s="385">
        <f>IFERROR(CR21*_DADOSAUXILIARES!$H$152,0)</f>
        <v>0</v>
      </c>
      <c r="DD21" s="385">
        <f>IFERROR(CS21*_DADOSAUXILIARES!$H$153,0)</f>
        <v>0</v>
      </c>
      <c r="DE21" s="385">
        <f>IFERROR(CT21*_DADOSAUXILIARES!$H$154,0)</f>
        <v>0</v>
      </c>
      <c r="DF21" s="385">
        <f>IFERROR(CU21*_DADOSAUXILIARES!$H$155,0)</f>
        <v>0</v>
      </c>
      <c r="DG21" s="385">
        <f>IFERROR(CV21*_DADOSAUXILIARES!$H$156,0)</f>
        <v>0</v>
      </c>
      <c r="DH21" s="384">
        <f t="shared" si="61"/>
        <v>0</v>
      </c>
      <c r="DI21" s="384">
        <f t="shared" si="48"/>
        <v>0</v>
      </c>
      <c r="DJ21" s="384">
        <f t="shared" si="62"/>
        <v>0</v>
      </c>
      <c r="DK21" s="384">
        <f>IFERROR(J21*_EMISSOES!$E$28+K21*_EMISSOES!$E$29,0)</f>
        <v>0</v>
      </c>
      <c r="DL21" s="384">
        <f>IFERROR(O21*_EMISSOES!$E$30,0)</f>
        <v>0</v>
      </c>
      <c r="DM21" s="592">
        <f>IFERROR(CL21*_FEQUEIMACOMB!$I$64,0)</f>
        <v>0</v>
      </c>
      <c r="DN21" s="592">
        <f>IFERROR(CM21*_FEQUEIMACOMB!$I$65,0)</f>
        <v>0</v>
      </c>
      <c r="DO21" s="593">
        <f>IFERROR(CN21*_FEQUEIMACOMB!$I$9*_DADOSAUXILIARES!$F$24,0)</f>
        <v>0</v>
      </c>
      <c r="DP21" s="593">
        <f>IFERROR(CO21*_FEQUEIMACOMB!$I$7*_DADOSAUXILIARES!$F$14,0)</f>
        <v>0</v>
      </c>
      <c r="DQ21" s="593">
        <f>IFERROR(CP21*_FEQUEIMACOMB!$I$8*_DADOSAUXILIARES!$F$15,0)</f>
        <v>0</v>
      </c>
      <c r="DR21" s="985">
        <f>IFERROR((CQ21+BD21)*_FEQUEIMACOMB!$I$66,0)</f>
        <v>0</v>
      </c>
      <c r="DS21" s="385">
        <f>IFERROR(DH21*1000*_DADOSAUXILIARES!$D$8,0)</f>
        <v>0</v>
      </c>
      <c r="DT21" s="385">
        <f>IFERROR(DI21*1000*_DADOSAUXILIARES!$D$8,0)</f>
        <v>0</v>
      </c>
      <c r="DU21" s="385">
        <f>IFERROR(DJ21*1000*_DADOSAUXILIARES!$D$8,0)</f>
        <v>0</v>
      </c>
      <c r="DV21" s="385">
        <f t="shared" si="49"/>
        <v>0</v>
      </c>
      <c r="DW21" s="385">
        <f t="shared" si="50"/>
        <v>0</v>
      </c>
      <c r="DX21" s="592">
        <f t="shared" si="51"/>
        <v>0</v>
      </c>
      <c r="DY21" s="592">
        <f t="shared" si="52"/>
        <v>0</v>
      </c>
      <c r="DZ21" s="592">
        <f t="shared" si="53"/>
        <v>0</v>
      </c>
      <c r="EA21" s="592">
        <f t="shared" si="54"/>
        <v>0</v>
      </c>
      <c r="EB21" s="592">
        <f t="shared" si="55"/>
        <v>0</v>
      </c>
      <c r="EC21" s="592">
        <f t="shared" si="56"/>
        <v>0</v>
      </c>
      <c r="ED21" s="386">
        <f t="shared" si="63"/>
        <v>0</v>
      </c>
      <c r="EE21" s="680">
        <f t="shared" si="57"/>
        <v>0</v>
      </c>
      <c r="EF21" s="387">
        <f t="shared" si="64"/>
        <v>0</v>
      </c>
      <c r="EG21" s="185">
        <f t="shared" si="65"/>
        <v>0</v>
      </c>
      <c r="EH21" s="361">
        <f t="shared" si="35"/>
        <v>1</v>
      </c>
      <c r="EI21" s="408">
        <f t="shared" si="66"/>
        <v>0</v>
      </c>
      <c r="EJ21" s="419">
        <f t="shared" si="67"/>
        <v>0</v>
      </c>
      <c r="EK21" s="1011">
        <f t="shared" si="68"/>
        <v>0</v>
      </c>
      <c r="EL21" s="419">
        <f t="shared" si="69"/>
        <v>8.0000000000000002E-3</v>
      </c>
      <c r="EM21" s="402">
        <f t="shared" si="70"/>
        <v>0</v>
      </c>
      <c r="EN21" s="388">
        <f t="shared" si="71"/>
        <v>0.19</v>
      </c>
      <c r="EO21" s="388">
        <f t="shared" si="72"/>
        <v>8.0000000000000002E-3</v>
      </c>
      <c r="EP21" s="389">
        <f t="shared" si="58"/>
        <v>0</v>
      </c>
      <c r="EQ21" s="389">
        <f t="shared" si="59"/>
        <v>0</v>
      </c>
      <c r="ER21" s="411">
        <f t="shared" si="73"/>
        <v>0</v>
      </c>
      <c r="ES21" s="409">
        <f t="shared" si="74"/>
        <v>0</v>
      </c>
      <c r="ET21" s="409">
        <f t="shared" si="75"/>
        <v>0</v>
      </c>
      <c r="EU21" s="418">
        <f t="shared" si="76"/>
        <v>0</v>
      </c>
      <c r="EV21" s="409">
        <f t="shared" si="77"/>
        <v>0</v>
      </c>
      <c r="EW21" s="409">
        <f t="shared" si="78"/>
        <v>0</v>
      </c>
      <c r="EX21" s="418">
        <f t="shared" si="79"/>
        <v>0</v>
      </c>
      <c r="EY21" s="409"/>
      <c r="EZ21" s="409">
        <f t="shared" si="80"/>
        <v>0</v>
      </c>
      <c r="FA21" s="616">
        <f t="shared" si="81"/>
        <v>0</v>
      </c>
    </row>
    <row r="22" spans="1:157" s="396" customFormat="1" x14ac:dyDescent="0.25">
      <c r="A22" s="140"/>
      <c r="B22" s="140"/>
      <c r="C22" s="1053"/>
      <c r="D22" s="174"/>
      <c r="E22" s="175"/>
      <c r="F22" s="175"/>
      <c r="G22" s="176"/>
      <c r="H22" s="1055" t="s">
        <v>492</v>
      </c>
      <c r="I22" s="177"/>
      <c r="J22" s="142"/>
      <c r="K22" s="142"/>
      <c r="L22" s="142"/>
      <c r="M22" s="142"/>
      <c r="N22" s="142"/>
      <c r="O22" s="142"/>
      <c r="P22" s="178"/>
      <c r="Q22" s="178"/>
      <c r="R22" s="178"/>
      <c r="S22" s="178"/>
      <c r="T22" s="142"/>
      <c r="U22" s="142"/>
      <c r="V22" s="142"/>
      <c r="W22" s="142"/>
      <c r="X22" s="142"/>
      <c r="Y22" s="142"/>
      <c r="Z22" s="142"/>
      <c r="AA22" s="143"/>
      <c r="AB22" s="143"/>
      <c r="AC22" s="143"/>
      <c r="AD22" s="143"/>
      <c r="AE22" s="143"/>
      <c r="AF22" s="143"/>
      <c r="AG22" s="143"/>
      <c r="AH22" s="143"/>
      <c r="AI22" s="143"/>
      <c r="AJ22" s="143"/>
      <c r="AK22" s="143"/>
      <c r="AL22" s="143"/>
      <c r="AM22" s="143"/>
      <c r="AN22" s="143"/>
      <c r="AO22" s="143"/>
      <c r="AP22" s="143"/>
      <c r="AQ22" s="143"/>
      <c r="AR22" s="143"/>
      <c r="AS22" s="144"/>
      <c r="AT22" s="143"/>
      <c r="AU22" s="340"/>
      <c r="AV22" s="343"/>
      <c r="AW22" s="340"/>
      <c r="AX22" s="343"/>
      <c r="AY22" s="340"/>
      <c r="AZ22" s="143"/>
      <c r="BA22" s="143"/>
      <c r="BB22" s="143"/>
      <c r="BC22" s="143"/>
      <c r="BD22" s="143"/>
      <c r="BE22" s="143"/>
      <c r="BF22" s="143"/>
      <c r="BG22" s="143"/>
      <c r="BH22" s="143"/>
      <c r="BI22" s="143"/>
      <c r="BJ22" s="182">
        <f t="shared" si="21"/>
        <v>0</v>
      </c>
      <c r="BK22" s="771">
        <f t="shared" si="41"/>
        <v>0</v>
      </c>
      <c r="BL22" s="183">
        <f>IFERROR(N22*_DADOSAUXILIARES!$H$114,0)</f>
        <v>0</v>
      </c>
      <c r="BM22" s="184">
        <f>IFERROR(J22*_DADOSAUXILIARES!$H$77,0)</f>
        <v>0</v>
      </c>
      <c r="BN22" s="184">
        <f>IFERROR(K22*_DADOSAUXILIARES!$H$78,0)</f>
        <v>0</v>
      </c>
      <c r="BO22" s="591">
        <f>IFERROR(L22*_DADOSAUXILIARES!$H$79,0)</f>
        <v>0</v>
      </c>
      <c r="BP22" s="184">
        <f>IFERROR(M22*_DADOSAUXILIARES!$H$80,0)</f>
        <v>0</v>
      </c>
      <c r="BQ22" s="184">
        <f>IFERROR(O22*_DADOSAUXILIARES!$H$82,0)</f>
        <v>0</v>
      </c>
      <c r="BR22" s="184">
        <f>IFERROR(P22*_DADOSAUXILIARES!$H$84,0)</f>
        <v>0</v>
      </c>
      <c r="BS22" s="184">
        <f>IFERROR(Q22*_DADOSAUXILIARES!$H$85,0)</f>
        <v>0</v>
      </c>
      <c r="BT22" s="182">
        <f>IFERROR(R22*_DADOSAUXILIARES!$H$87,0)</f>
        <v>0</v>
      </c>
      <c r="BU22" s="182">
        <f>IFERROR(S22*_DADOSAUXILIARES!$H$88,0)</f>
        <v>0</v>
      </c>
      <c r="BV22" s="182">
        <f>IFERROR(T22*_DADOSAUXILIARES!$H$90,0)</f>
        <v>0</v>
      </c>
      <c r="BW22" s="182">
        <f>IFERROR(U22*_DADOSAUXILIARES!$H$92,0)</f>
        <v>0</v>
      </c>
      <c r="BX22" s="182">
        <f>IFERROR(V22*_DADOSAUXILIARES!$H$94,0)</f>
        <v>0</v>
      </c>
      <c r="BY22" s="591">
        <f>IFERROR(W22*_DADOSAUXILIARES!$H$96,0)</f>
        <v>0</v>
      </c>
      <c r="BZ22" s="591">
        <f>IFERROR(X22*_DADOSAUXILIARES!$H$98,0)</f>
        <v>0</v>
      </c>
      <c r="CA22" s="591">
        <f>IFERROR(Y22*_DADOSAUXILIARES!$H$102,0)</f>
        <v>0</v>
      </c>
      <c r="CB22" s="591">
        <f>IFERROR(Z22*_DADOSAUXILIARES!$H$104,0)</f>
        <v>0</v>
      </c>
      <c r="CC22" s="591">
        <f>IFERROR(AA22*_DADOSAUXILIARES!$H$106,0)</f>
        <v>0</v>
      </c>
      <c r="CD22" s="182">
        <f>IFERROR(AB22*_DADOSAUXILIARES!$H$107,0)</f>
        <v>0</v>
      </c>
      <c r="CE22" s="182">
        <f>IFERROR(AC22*_DADOSAUXILIARES!$H$108,0)</f>
        <v>0</v>
      </c>
      <c r="CF22" s="182">
        <f>IFERROR(AD22*_DADOSAUXILIARES!$H$109,0)</f>
        <v>0</v>
      </c>
      <c r="CG22" s="383">
        <v>0</v>
      </c>
      <c r="CH22" s="821">
        <f t="shared" si="60"/>
        <v>0</v>
      </c>
      <c r="CI22" s="831">
        <f>IFERROR(_xlfn.XLOOKUP(I22,_REGIONALIZACAO_SOJA!$A$6:$A$20,_REGIONALIZACAO_SOJA!$BE$6:$BE$20,_REGIONALIZACAO_SOJA!$BE$21),0)*$BK22</f>
        <v>0</v>
      </c>
      <c r="CJ22" s="831">
        <f>IFERROR(_xlfn.XLOOKUP(I22,_REGIONALIZACAO_SOJA!$A$6:$A$20,_REGIONALIZACAO_SOJA!$BF$6:$BF$20,_REGIONALIZACAO_SOJA!$BF$21),0)*$BK22</f>
        <v>0</v>
      </c>
      <c r="CK22" s="831">
        <f>IFERROR(_xlfn.XLOOKUP(I22,_REGIONALIZACAO_SOJA!$A$6:$A$20,_REGIONALIZACAO_SOJA!$BG$6:$BG$20,_REGIONALIZACAO_SOJA!$BG$21),0)*$BK22</f>
        <v>0</v>
      </c>
      <c r="CL22" s="384">
        <f>IFERROR((AO22*(1-0.1)+AP22*(1-0.11)+AQ22*(1-0.12)+AR22*(1-AS22)+AT22*(1-AU22)+AV22*(1-AW22)+AX22*(1-AY22)+AZ22*(1-1))*(_DADOSAUXILIARES!$D$26),0)</f>
        <v>0</v>
      </c>
      <c r="CM22" s="384">
        <f>IFERROR((AO22*(0.1)+AP22*(0.11)+AQ22*(0.12)+AR22*(AS22)+AT22*(AU22)+AV22*(AW22)+AX22*(AY22)+AZ22*(1))*(_DADOSAUXILIARES!$D$16),0)</f>
        <v>0</v>
      </c>
      <c r="CN22" s="384">
        <f>IFERROR(BA22*(1-_FEQUEIMACOMB!$D$19)*_DADOSAUXILIARES!$D$24,0)</f>
        <v>0</v>
      </c>
      <c r="CO22" s="384">
        <f>IFERROR(BA22*(_FEQUEIMACOMB!$D$19)*_DADOSAUXILIARES!$D$14,0)</f>
        <v>0</v>
      </c>
      <c r="CP22" s="384">
        <f>IFERROR(BB22*_DADOSAUXILIARES!$D$15,0)</f>
        <v>0</v>
      </c>
      <c r="CQ22" s="384">
        <f t="shared" si="42"/>
        <v>0</v>
      </c>
      <c r="CR22" s="384">
        <f t="shared" si="43"/>
        <v>0</v>
      </c>
      <c r="CS22" s="384">
        <f t="shared" si="44"/>
        <v>0</v>
      </c>
      <c r="CT22" s="384">
        <f t="shared" si="45"/>
        <v>0</v>
      </c>
      <c r="CU22" s="384">
        <f t="shared" si="46"/>
        <v>0</v>
      </c>
      <c r="CV22" s="384">
        <f t="shared" si="47"/>
        <v>0</v>
      </c>
      <c r="CW22" s="385">
        <f>IFERROR(CL22*_DADOSAUXILIARES!$H$161,0)</f>
        <v>0</v>
      </c>
      <c r="CX22" s="385">
        <f>IFERROR(CM22*_DADOSAUXILIARES!$H$162,0)</f>
        <v>0</v>
      </c>
      <c r="CY22" s="385">
        <f>IFERROR(CN22*_DADOSAUXILIARES!$H$165,0)</f>
        <v>0</v>
      </c>
      <c r="CZ22" s="385">
        <f>IFERROR(CO22*_DADOSAUXILIARES!$H$166,0)</f>
        <v>0</v>
      </c>
      <c r="DA22" s="385">
        <f>IFERROR(CP22*_DADOSAUXILIARES!$H$167,0)</f>
        <v>0</v>
      </c>
      <c r="DB22" s="385">
        <f>IFERROR(CQ22*_DADOSAUXILIARES!$F$34*_DADOSAUXILIARES!$H$170,0)</f>
        <v>0</v>
      </c>
      <c r="DC22" s="385">
        <f>IFERROR(CR22*_DADOSAUXILIARES!$H$152,0)</f>
        <v>0</v>
      </c>
      <c r="DD22" s="385">
        <f>IFERROR(CS22*_DADOSAUXILIARES!$H$153,0)</f>
        <v>0</v>
      </c>
      <c r="DE22" s="385">
        <f>IFERROR(CT22*_DADOSAUXILIARES!$H$154,0)</f>
        <v>0</v>
      </c>
      <c r="DF22" s="385">
        <f>IFERROR(CU22*_DADOSAUXILIARES!$H$155,0)</f>
        <v>0</v>
      </c>
      <c r="DG22" s="385">
        <f>IFERROR(CV22*_DADOSAUXILIARES!$H$156,0)</f>
        <v>0</v>
      </c>
      <c r="DH22" s="384">
        <f t="shared" si="61"/>
        <v>0</v>
      </c>
      <c r="DI22" s="384">
        <f t="shared" si="48"/>
        <v>0</v>
      </c>
      <c r="DJ22" s="384">
        <f t="shared" si="62"/>
        <v>0</v>
      </c>
      <c r="DK22" s="384">
        <f>IFERROR(J22*_EMISSOES!$E$28+K22*_EMISSOES!$E$29,0)</f>
        <v>0</v>
      </c>
      <c r="DL22" s="384">
        <f>IFERROR(O22*_EMISSOES!$E$30,0)</f>
        <v>0</v>
      </c>
      <c r="DM22" s="592">
        <f>IFERROR(CL22*_FEQUEIMACOMB!$I$64,0)</f>
        <v>0</v>
      </c>
      <c r="DN22" s="592">
        <f>IFERROR(CM22*_FEQUEIMACOMB!$I$65,0)</f>
        <v>0</v>
      </c>
      <c r="DO22" s="593">
        <f>IFERROR(CN22*_FEQUEIMACOMB!$I$9*_DADOSAUXILIARES!$F$24,0)</f>
        <v>0</v>
      </c>
      <c r="DP22" s="593">
        <f>IFERROR(CO22*_FEQUEIMACOMB!$I$7*_DADOSAUXILIARES!$F$14,0)</f>
        <v>0</v>
      </c>
      <c r="DQ22" s="593">
        <f>IFERROR(CP22*_FEQUEIMACOMB!$I$8*_DADOSAUXILIARES!$F$15,0)</f>
        <v>0</v>
      </c>
      <c r="DR22" s="985">
        <f>IFERROR((CQ22+BD22)*_FEQUEIMACOMB!$I$66,0)</f>
        <v>0</v>
      </c>
      <c r="DS22" s="385">
        <f>IFERROR(DH22*1000*_DADOSAUXILIARES!$D$8,0)</f>
        <v>0</v>
      </c>
      <c r="DT22" s="385">
        <f>IFERROR(DI22*1000*_DADOSAUXILIARES!$D$8,0)</f>
        <v>0</v>
      </c>
      <c r="DU22" s="385">
        <f>IFERROR(DJ22*1000*_DADOSAUXILIARES!$D$8,0)</f>
        <v>0</v>
      </c>
      <c r="DV22" s="385">
        <f t="shared" si="49"/>
        <v>0</v>
      </c>
      <c r="DW22" s="385">
        <f t="shared" si="50"/>
        <v>0</v>
      </c>
      <c r="DX22" s="592">
        <f t="shared" si="51"/>
        <v>0</v>
      </c>
      <c r="DY22" s="592">
        <f t="shared" si="52"/>
        <v>0</v>
      </c>
      <c r="DZ22" s="592">
        <f t="shared" si="53"/>
        <v>0</v>
      </c>
      <c r="EA22" s="592">
        <f t="shared" si="54"/>
        <v>0</v>
      </c>
      <c r="EB22" s="592">
        <f t="shared" si="55"/>
        <v>0</v>
      </c>
      <c r="EC22" s="592">
        <f t="shared" si="56"/>
        <v>0</v>
      </c>
      <c r="ED22" s="386">
        <f t="shared" si="63"/>
        <v>0</v>
      </c>
      <c r="EE22" s="680">
        <f t="shared" si="57"/>
        <v>0</v>
      </c>
      <c r="EF22" s="387">
        <f t="shared" si="64"/>
        <v>0</v>
      </c>
      <c r="EG22" s="185">
        <f t="shared" si="65"/>
        <v>0</v>
      </c>
      <c r="EH22" s="361">
        <f t="shared" si="35"/>
        <v>1</v>
      </c>
      <c r="EI22" s="408">
        <f t="shared" si="66"/>
        <v>0</v>
      </c>
      <c r="EJ22" s="419">
        <f t="shared" si="67"/>
        <v>0</v>
      </c>
      <c r="EK22" s="1011">
        <f t="shared" si="68"/>
        <v>0</v>
      </c>
      <c r="EL22" s="419">
        <f t="shared" si="69"/>
        <v>8.0000000000000002E-3</v>
      </c>
      <c r="EM22" s="402">
        <f t="shared" si="70"/>
        <v>0</v>
      </c>
      <c r="EN22" s="388">
        <f t="shared" si="71"/>
        <v>0.19</v>
      </c>
      <c r="EO22" s="388">
        <f t="shared" si="72"/>
        <v>8.0000000000000002E-3</v>
      </c>
      <c r="EP22" s="389">
        <f t="shared" si="58"/>
        <v>0</v>
      </c>
      <c r="EQ22" s="389">
        <f t="shared" si="59"/>
        <v>0</v>
      </c>
      <c r="ER22" s="411">
        <f t="shared" si="73"/>
        <v>0</v>
      </c>
      <c r="ES22" s="409">
        <f t="shared" si="74"/>
        <v>0</v>
      </c>
      <c r="ET22" s="409">
        <f t="shared" si="75"/>
        <v>0</v>
      </c>
      <c r="EU22" s="418">
        <f t="shared" si="76"/>
        <v>0</v>
      </c>
      <c r="EV22" s="409">
        <f t="shared" si="77"/>
        <v>0</v>
      </c>
      <c r="EW22" s="409">
        <f t="shared" si="78"/>
        <v>0</v>
      </c>
      <c r="EX22" s="418">
        <f t="shared" si="79"/>
        <v>0</v>
      </c>
      <c r="EY22" s="409"/>
      <c r="EZ22" s="409">
        <f t="shared" si="80"/>
        <v>0</v>
      </c>
      <c r="FA22" s="616">
        <f t="shared" si="81"/>
        <v>0</v>
      </c>
    </row>
    <row r="23" spans="1:157" s="396" customFormat="1" x14ac:dyDescent="0.25">
      <c r="A23" s="140"/>
      <c r="B23" s="140"/>
      <c r="C23" s="1053"/>
      <c r="D23" s="174"/>
      <c r="E23" s="175"/>
      <c r="F23" s="175"/>
      <c r="G23" s="176"/>
      <c r="H23" s="1055" t="s">
        <v>492</v>
      </c>
      <c r="I23" s="177"/>
      <c r="J23" s="142"/>
      <c r="K23" s="142"/>
      <c r="L23" s="142"/>
      <c r="M23" s="142"/>
      <c r="N23" s="142"/>
      <c r="O23" s="142"/>
      <c r="P23" s="732"/>
      <c r="Q23" s="732"/>
      <c r="R23" s="178"/>
      <c r="S23" s="178"/>
      <c r="T23" s="142"/>
      <c r="U23" s="142"/>
      <c r="V23" s="142"/>
      <c r="W23" s="142"/>
      <c r="X23" s="142"/>
      <c r="Y23" s="142"/>
      <c r="Z23" s="142"/>
      <c r="AA23" s="143"/>
      <c r="AB23" s="143"/>
      <c r="AC23" s="143"/>
      <c r="AD23" s="143"/>
      <c r="AE23" s="143"/>
      <c r="AF23" s="143"/>
      <c r="AG23" s="143"/>
      <c r="AH23" s="143"/>
      <c r="AI23" s="143"/>
      <c r="AJ23" s="143"/>
      <c r="AK23" s="143"/>
      <c r="AL23" s="143"/>
      <c r="AM23" s="143"/>
      <c r="AN23" s="143"/>
      <c r="AO23" s="143"/>
      <c r="AP23" s="143"/>
      <c r="AQ23" s="143"/>
      <c r="AR23" s="143"/>
      <c r="AS23" s="144"/>
      <c r="AT23" s="143"/>
      <c r="AU23" s="340"/>
      <c r="AV23" s="343"/>
      <c r="AW23" s="340"/>
      <c r="AX23" s="343"/>
      <c r="AY23" s="340"/>
      <c r="AZ23" s="143"/>
      <c r="BA23" s="143"/>
      <c r="BB23" s="143"/>
      <c r="BC23" s="143"/>
      <c r="BD23" s="143"/>
      <c r="BE23" s="143"/>
      <c r="BF23" s="143"/>
      <c r="BG23" s="143"/>
      <c r="BH23" s="143"/>
      <c r="BI23" s="143"/>
      <c r="BJ23" s="182">
        <f t="shared" si="21"/>
        <v>0</v>
      </c>
      <c r="BK23" s="771">
        <f t="shared" si="41"/>
        <v>0</v>
      </c>
      <c r="BL23" s="183">
        <f>IFERROR(N23*_DADOSAUXILIARES!$H$114,0)</f>
        <v>0</v>
      </c>
      <c r="BM23" s="184">
        <f>IFERROR(J23*_DADOSAUXILIARES!$H$77,0)</f>
        <v>0</v>
      </c>
      <c r="BN23" s="184">
        <f>IFERROR(K23*_DADOSAUXILIARES!$H$78,0)</f>
        <v>0</v>
      </c>
      <c r="BO23" s="591">
        <f>IFERROR(L23*_DADOSAUXILIARES!$H$79,0)</f>
        <v>0</v>
      </c>
      <c r="BP23" s="184">
        <f>IFERROR(M23*_DADOSAUXILIARES!$H$80,0)</f>
        <v>0</v>
      </c>
      <c r="BQ23" s="184">
        <f>IFERROR(O23*_DADOSAUXILIARES!$H$82,0)</f>
        <v>0</v>
      </c>
      <c r="BR23" s="184">
        <f>IFERROR(P23*_DADOSAUXILIARES!$H$84,0)</f>
        <v>0</v>
      </c>
      <c r="BS23" s="184">
        <f>IFERROR(Q23*_DADOSAUXILIARES!$H$85,0)</f>
        <v>0</v>
      </c>
      <c r="BT23" s="182">
        <f>IFERROR(R23*_DADOSAUXILIARES!$H$87,0)</f>
        <v>0</v>
      </c>
      <c r="BU23" s="182">
        <f>IFERROR(S23*_DADOSAUXILIARES!$H$88,0)</f>
        <v>0</v>
      </c>
      <c r="BV23" s="182">
        <f>IFERROR(T23*_DADOSAUXILIARES!$H$90,0)</f>
        <v>0</v>
      </c>
      <c r="BW23" s="182">
        <f>IFERROR(U23*_DADOSAUXILIARES!$H$92,0)</f>
        <v>0</v>
      </c>
      <c r="BX23" s="182">
        <f>IFERROR(V23*_DADOSAUXILIARES!$H$94,0)</f>
        <v>0</v>
      </c>
      <c r="BY23" s="591">
        <f>IFERROR(W23*_DADOSAUXILIARES!$H$96,0)</f>
        <v>0</v>
      </c>
      <c r="BZ23" s="591">
        <f>IFERROR(X23*_DADOSAUXILIARES!$H$98,0)</f>
        <v>0</v>
      </c>
      <c r="CA23" s="591">
        <f>IFERROR(Y23*_DADOSAUXILIARES!$H$102,0)</f>
        <v>0</v>
      </c>
      <c r="CB23" s="591">
        <f>IFERROR(Z23*_DADOSAUXILIARES!$H$104,0)</f>
        <v>0</v>
      </c>
      <c r="CC23" s="591">
        <f>IFERROR(AA23*_DADOSAUXILIARES!$H$106,0)</f>
        <v>0</v>
      </c>
      <c r="CD23" s="182">
        <f>IFERROR(AB23*_DADOSAUXILIARES!$H$107,0)</f>
        <v>0</v>
      </c>
      <c r="CE23" s="182">
        <f>IFERROR(AC23*_DADOSAUXILIARES!$H$108,0)</f>
        <v>0</v>
      </c>
      <c r="CF23" s="182">
        <f>IFERROR(AD23*_DADOSAUXILIARES!$H$109,0)</f>
        <v>0</v>
      </c>
      <c r="CG23" s="383">
        <v>0</v>
      </c>
      <c r="CH23" s="821">
        <f t="shared" si="60"/>
        <v>0</v>
      </c>
      <c r="CI23" s="831">
        <f>IFERROR(_xlfn.XLOOKUP(I23,_REGIONALIZACAO_SOJA!$A$6:$A$20,_REGIONALIZACAO_SOJA!$BE$6:$BE$20,_REGIONALIZACAO_SOJA!$BE$21),0)*$BK23</f>
        <v>0</v>
      </c>
      <c r="CJ23" s="831">
        <f>IFERROR(_xlfn.XLOOKUP(I23,_REGIONALIZACAO_SOJA!$A$6:$A$20,_REGIONALIZACAO_SOJA!$BF$6:$BF$20,_REGIONALIZACAO_SOJA!$BF$21),0)*$BK23</f>
        <v>0</v>
      </c>
      <c r="CK23" s="831">
        <f>IFERROR(_xlfn.XLOOKUP(I23,_REGIONALIZACAO_SOJA!$A$6:$A$20,_REGIONALIZACAO_SOJA!$BG$6:$BG$20,_REGIONALIZACAO_SOJA!$BG$21),0)*$BK23</f>
        <v>0</v>
      </c>
      <c r="CL23" s="384">
        <f>IFERROR((AO23*(1-0.1)+AP23*(1-0.11)+AQ23*(1-0.12)+AR23*(1-AS23)+AT23*(1-AU23)+AV23*(1-AW23)+AX23*(1-AY23)+AZ23*(1-1))*(_DADOSAUXILIARES!$D$26),0)</f>
        <v>0</v>
      </c>
      <c r="CM23" s="384">
        <f>IFERROR((AO23*(0.1)+AP23*(0.11)+AQ23*(0.12)+AR23*(AS23)+AT23*(AU23)+AV23*(AW23)+AX23*(AY23)+AZ23*(1))*(_DADOSAUXILIARES!$D$16),0)</f>
        <v>0</v>
      </c>
      <c r="CN23" s="384">
        <f>IFERROR(BA23*(1-_FEQUEIMACOMB!$D$19)*_DADOSAUXILIARES!$D$24,0)</f>
        <v>0</v>
      </c>
      <c r="CO23" s="384">
        <f>IFERROR(BA23*(_FEQUEIMACOMB!$D$19)*_DADOSAUXILIARES!$D$14,0)</f>
        <v>0</v>
      </c>
      <c r="CP23" s="384">
        <f>IFERROR(BB23*_DADOSAUXILIARES!$D$15,0)</f>
        <v>0</v>
      </c>
      <c r="CQ23" s="384">
        <f t="shared" si="42"/>
        <v>0</v>
      </c>
      <c r="CR23" s="384">
        <f t="shared" si="43"/>
        <v>0</v>
      </c>
      <c r="CS23" s="384">
        <f t="shared" si="44"/>
        <v>0</v>
      </c>
      <c r="CT23" s="384">
        <f t="shared" si="45"/>
        <v>0</v>
      </c>
      <c r="CU23" s="384">
        <f t="shared" si="46"/>
        <v>0</v>
      </c>
      <c r="CV23" s="384">
        <f t="shared" si="47"/>
        <v>0</v>
      </c>
      <c r="CW23" s="385">
        <f>IFERROR(CL23*_DADOSAUXILIARES!$H$161,0)</f>
        <v>0</v>
      </c>
      <c r="CX23" s="385">
        <f>IFERROR(CM23*_DADOSAUXILIARES!$H$162,0)</f>
        <v>0</v>
      </c>
      <c r="CY23" s="385">
        <f>IFERROR(CN23*_DADOSAUXILIARES!$H$165,0)</f>
        <v>0</v>
      </c>
      <c r="CZ23" s="385">
        <f>IFERROR(CO23*_DADOSAUXILIARES!$H$166,0)</f>
        <v>0</v>
      </c>
      <c r="DA23" s="385">
        <f>IFERROR(CP23*_DADOSAUXILIARES!$H$167,0)</f>
        <v>0</v>
      </c>
      <c r="DB23" s="385">
        <f>IFERROR(CQ23*_DADOSAUXILIARES!$F$34*_DADOSAUXILIARES!$H$170,0)</f>
        <v>0</v>
      </c>
      <c r="DC23" s="385">
        <f>IFERROR(CR23*_DADOSAUXILIARES!$H$152,0)</f>
        <v>0</v>
      </c>
      <c r="DD23" s="385">
        <f>IFERROR(CS23*_DADOSAUXILIARES!$H$153,0)</f>
        <v>0</v>
      </c>
      <c r="DE23" s="385">
        <f>IFERROR(CT23*_DADOSAUXILIARES!$H$154,0)</f>
        <v>0</v>
      </c>
      <c r="DF23" s="385">
        <f>IFERROR(CU23*_DADOSAUXILIARES!$H$155,0)</f>
        <v>0</v>
      </c>
      <c r="DG23" s="385">
        <f>IFERROR(CV23*_DADOSAUXILIARES!$H$156,0)</f>
        <v>0</v>
      </c>
      <c r="DH23" s="384">
        <f t="shared" si="61"/>
        <v>0</v>
      </c>
      <c r="DI23" s="384">
        <f t="shared" si="48"/>
        <v>0</v>
      </c>
      <c r="DJ23" s="384">
        <f t="shared" si="62"/>
        <v>0</v>
      </c>
      <c r="DK23" s="384">
        <f>IFERROR(J23*_EMISSOES!$E$28+K23*_EMISSOES!$E$29,0)</f>
        <v>0</v>
      </c>
      <c r="DL23" s="384">
        <f>IFERROR(O23*_EMISSOES!$E$30,0)</f>
        <v>0</v>
      </c>
      <c r="DM23" s="592">
        <f>IFERROR(CL23*_FEQUEIMACOMB!$I$64,0)</f>
        <v>0</v>
      </c>
      <c r="DN23" s="592">
        <f>IFERROR(CM23*_FEQUEIMACOMB!$I$65,0)</f>
        <v>0</v>
      </c>
      <c r="DO23" s="593">
        <f>IFERROR(CN23*_FEQUEIMACOMB!$I$9*_DADOSAUXILIARES!$F$24,0)</f>
        <v>0</v>
      </c>
      <c r="DP23" s="593">
        <f>IFERROR(CO23*_FEQUEIMACOMB!$I$7*_DADOSAUXILIARES!$F$14,0)</f>
        <v>0</v>
      </c>
      <c r="DQ23" s="593">
        <f>IFERROR(CP23*_FEQUEIMACOMB!$I$8*_DADOSAUXILIARES!$F$15,0)</f>
        <v>0</v>
      </c>
      <c r="DR23" s="985">
        <f>IFERROR((CQ23+BD23)*_FEQUEIMACOMB!$I$66,0)</f>
        <v>0</v>
      </c>
      <c r="DS23" s="385">
        <f>IFERROR(DH23*1000*_DADOSAUXILIARES!$D$8,0)</f>
        <v>0</v>
      </c>
      <c r="DT23" s="385">
        <f>IFERROR(DI23*1000*_DADOSAUXILIARES!$D$8,0)</f>
        <v>0</v>
      </c>
      <c r="DU23" s="385">
        <f>IFERROR(DJ23*1000*_DADOSAUXILIARES!$D$8,0)</f>
        <v>0</v>
      </c>
      <c r="DV23" s="385">
        <f t="shared" si="49"/>
        <v>0</v>
      </c>
      <c r="DW23" s="385">
        <f t="shared" si="50"/>
        <v>0</v>
      </c>
      <c r="DX23" s="592">
        <f t="shared" si="51"/>
        <v>0</v>
      </c>
      <c r="DY23" s="592">
        <f t="shared" si="52"/>
        <v>0</v>
      </c>
      <c r="DZ23" s="592">
        <f t="shared" si="53"/>
        <v>0</v>
      </c>
      <c r="EA23" s="592">
        <f t="shared" si="54"/>
        <v>0</v>
      </c>
      <c r="EB23" s="592">
        <f t="shared" si="55"/>
        <v>0</v>
      </c>
      <c r="EC23" s="592">
        <f t="shared" si="56"/>
        <v>0</v>
      </c>
      <c r="ED23" s="386">
        <f t="shared" si="63"/>
        <v>0</v>
      </c>
      <c r="EE23" s="680">
        <f t="shared" si="57"/>
        <v>0</v>
      </c>
      <c r="EF23" s="387">
        <f t="shared" si="64"/>
        <v>0</v>
      </c>
      <c r="EG23" s="185">
        <f t="shared" si="65"/>
        <v>0</v>
      </c>
      <c r="EH23" s="361">
        <f t="shared" si="35"/>
        <v>1</v>
      </c>
      <c r="EI23" s="408">
        <f t="shared" si="66"/>
        <v>0</v>
      </c>
      <c r="EJ23" s="419">
        <f t="shared" si="67"/>
        <v>0</v>
      </c>
      <c r="EK23" s="1011">
        <f t="shared" si="68"/>
        <v>0</v>
      </c>
      <c r="EL23" s="419">
        <f t="shared" si="69"/>
        <v>8.0000000000000002E-3</v>
      </c>
      <c r="EM23" s="402">
        <f t="shared" si="70"/>
        <v>0</v>
      </c>
      <c r="EN23" s="388">
        <f t="shared" si="71"/>
        <v>0.19</v>
      </c>
      <c r="EO23" s="388">
        <f t="shared" si="72"/>
        <v>8.0000000000000002E-3</v>
      </c>
      <c r="EP23" s="389">
        <f t="shared" si="58"/>
        <v>0</v>
      </c>
      <c r="EQ23" s="389">
        <f t="shared" si="59"/>
        <v>0</v>
      </c>
      <c r="ER23" s="411">
        <f t="shared" si="73"/>
        <v>0</v>
      </c>
      <c r="ES23" s="409">
        <f t="shared" si="74"/>
        <v>0</v>
      </c>
      <c r="ET23" s="409">
        <f t="shared" si="75"/>
        <v>0</v>
      </c>
      <c r="EU23" s="418">
        <f t="shared" si="76"/>
        <v>0</v>
      </c>
      <c r="EV23" s="409">
        <f t="shared" si="77"/>
        <v>0</v>
      </c>
      <c r="EW23" s="409">
        <f t="shared" si="78"/>
        <v>0</v>
      </c>
      <c r="EX23" s="418">
        <f t="shared" si="79"/>
        <v>0</v>
      </c>
      <c r="EY23" s="409"/>
      <c r="EZ23" s="409">
        <f t="shared" si="80"/>
        <v>0</v>
      </c>
      <c r="FA23" s="616">
        <f t="shared" si="81"/>
        <v>0</v>
      </c>
    </row>
    <row r="24" spans="1:157" s="396" customFormat="1" x14ac:dyDescent="0.25">
      <c r="A24" s="140"/>
      <c r="B24" s="140"/>
      <c r="C24" s="1053"/>
      <c r="D24" s="174"/>
      <c r="E24" s="175"/>
      <c r="F24" s="175"/>
      <c r="G24" s="176"/>
      <c r="H24" s="1055" t="s">
        <v>492</v>
      </c>
      <c r="I24" s="177"/>
      <c r="J24" s="142"/>
      <c r="K24" s="142"/>
      <c r="L24" s="142"/>
      <c r="M24" s="142"/>
      <c r="N24" s="142"/>
      <c r="O24" s="142"/>
      <c r="P24" s="142"/>
      <c r="Q24" s="142"/>
      <c r="R24" s="732"/>
      <c r="S24" s="732"/>
      <c r="T24" s="142"/>
      <c r="U24" s="142"/>
      <c r="V24" s="142"/>
      <c r="W24" s="142"/>
      <c r="X24" s="142"/>
      <c r="Y24" s="142"/>
      <c r="Z24" s="142"/>
      <c r="AA24" s="143"/>
      <c r="AB24" s="143"/>
      <c r="AC24" s="143"/>
      <c r="AD24" s="143"/>
      <c r="AE24" s="143"/>
      <c r="AF24" s="143"/>
      <c r="AG24" s="143"/>
      <c r="AH24" s="143"/>
      <c r="AI24" s="143"/>
      <c r="AJ24" s="143"/>
      <c r="AK24" s="143"/>
      <c r="AL24" s="143"/>
      <c r="AM24" s="143"/>
      <c r="AN24" s="143"/>
      <c r="AO24" s="143"/>
      <c r="AP24" s="143"/>
      <c r="AQ24" s="143"/>
      <c r="AR24" s="143"/>
      <c r="AS24" s="144"/>
      <c r="AT24" s="143"/>
      <c r="AU24" s="340"/>
      <c r="AV24" s="343"/>
      <c r="AW24" s="340"/>
      <c r="AX24" s="343"/>
      <c r="AY24" s="340"/>
      <c r="AZ24" s="143"/>
      <c r="BA24" s="143"/>
      <c r="BB24" s="143"/>
      <c r="BC24" s="143"/>
      <c r="BD24" s="143"/>
      <c r="BE24" s="143"/>
      <c r="BF24" s="143"/>
      <c r="BG24" s="143"/>
      <c r="BH24" s="143"/>
      <c r="BI24" s="143"/>
      <c r="BJ24" s="182">
        <f t="shared" si="21"/>
        <v>0</v>
      </c>
      <c r="BK24" s="771">
        <f t="shared" si="41"/>
        <v>0</v>
      </c>
      <c r="BL24" s="183">
        <f>IFERROR(N24*_DADOSAUXILIARES!$H$114,0)</f>
        <v>0</v>
      </c>
      <c r="BM24" s="184">
        <f>IFERROR(J24*_DADOSAUXILIARES!$H$77,0)</f>
        <v>0</v>
      </c>
      <c r="BN24" s="184">
        <f>IFERROR(K24*_DADOSAUXILIARES!$H$78,0)</f>
        <v>0</v>
      </c>
      <c r="BO24" s="591">
        <f>IFERROR(L24*_DADOSAUXILIARES!$H$79,0)</f>
        <v>0</v>
      </c>
      <c r="BP24" s="184">
        <f>IFERROR(M24*_DADOSAUXILIARES!$H$80,0)</f>
        <v>0</v>
      </c>
      <c r="BQ24" s="184">
        <f>IFERROR(O24*_DADOSAUXILIARES!$H$82,0)</f>
        <v>0</v>
      </c>
      <c r="BR24" s="184">
        <f>IFERROR(P24*_DADOSAUXILIARES!$H$84,0)</f>
        <v>0</v>
      </c>
      <c r="BS24" s="184">
        <f>IFERROR(Q24*_DADOSAUXILIARES!$H$85,0)</f>
        <v>0</v>
      </c>
      <c r="BT24" s="182">
        <f>IFERROR(R24*_DADOSAUXILIARES!$H$87,0)</f>
        <v>0</v>
      </c>
      <c r="BU24" s="182">
        <f>IFERROR(S24*_DADOSAUXILIARES!$H$88,0)</f>
        <v>0</v>
      </c>
      <c r="BV24" s="182">
        <f>IFERROR(T24*_DADOSAUXILIARES!$H$90,0)</f>
        <v>0</v>
      </c>
      <c r="BW24" s="182">
        <f>IFERROR(U24*_DADOSAUXILIARES!$H$92,0)</f>
        <v>0</v>
      </c>
      <c r="BX24" s="182">
        <f>IFERROR(V24*_DADOSAUXILIARES!$H$94,0)</f>
        <v>0</v>
      </c>
      <c r="BY24" s="591">
        <f>IFERROR(W24*_DADOSAUXILIARES!$H$96,0)</f>
        <v>0</v>
      </c>
      <c r="BZ24" s="591">
        <f>IFERROR(X24*_DADOSAUXILIARES!$H$98,0)</f>
        <v>0</v>
      </c>
      <c r="CA24" s="591">
        <f>IFERROR(Y24*_DADOSAUXILIARES!$H$102,0)</f>
        <v>0</v>
      </c>
      <c r="CB24" s="591">
        <f>IFERROR(Z24*_DADOSAUXILIARES!$H$104,0)</f>
        <v>0</v>
      </c>
      <c r="CC24" s="591">
        <f>IFERROR(AA24*_DADOSAUXILIARES!$H$106,0)</f>
        <v>0</v>
      </c>
      <c r="CD24" s="182">
        <f>IFERROR(AB24*_DADOSAUXILIARES!$H$107,0)</f>
        <v>0</v>
      </c>
      <c r="CE24" s="182">
        <f>IFERROR(AC24*_DADOSAUXILIARES!$H$108,0)</f>
        <v>0</v>
      </c>
      <c r="CF24" s="182">
        <f>IFERROR(AD24*_DADOSAUXILIARES!$H$109,0)</f>
        <v>0</v>
      </c>
      <c r="CG24" s="383">
        <v>0</v>
      </c>
      <c r="CH24" s="821">
        <f t="shared" si="60"/>
        <v>0</v>
      </c>
      <c r="CI24" s="831">
        <f>IFERROR(_xlfn.XLOOKUP(I24,_REGIONALIZACAO_SOJA!$A$6:$A$20,_REGIONALIZACAO_SOJA!$BE$6:$BE$20,_REGIONALIZACAO_SOJA!$BE$21),0)*$BK24</f>
        <v>0</v>
      </c>
      <c r="CJ24" s="831">
        <f>IFERROR(_xlfn.XLOOKUP(I24,_REGIONALIZACAO_SOJA!$A$6:$A$20,_REGIONALIZACAO_SOJA!$BF$6:$BF$20,_REGIONALIZACAO_SOJA!$BF$21),0)*$BK24</f>
        <v>0</v>
      </c>
      <c r="CK24" s="831">
        <f>IFERROR(_xlfn.XLOOKUP(I24,_REGIONALIZACAO_SOJA!$A$6:$A$20,_REGIONALIZACAO_SOJA!$BG$6:$BG$20,_REGIONALIZACAO_SOJA!$BG$21),0)*$BK24</f>
        <v>0</v>
      </c>
      <c r="CL24" s="384">
        <f>IFERROR((AO24*(1-0.1)+AP24*(1-0.11)+AQ24*(1-0.12)+AR24*(1-AS24)+AT24*(1-AU24)+AV24*(1-AW24)+AX24*(1-AY24)+AZ24*(1-1))*(_DADOSAUXILIARES!$D$26),0)</f>
        <v>0</v>
      </c>
      <c r="CM24" s="384">
        <f>IFERROR((AO24*(0.1)+AP24*(0.11)+AQ24*(0.12)+AR24*(AS24)+AT24*(AU24)+AV24*(AW24)+AX24*(AY24)+AZ24*(1))*(_DADOSAUXILIARES!$D$16),0)</f>
        <v>0</v>
      </c>
      <c r="CN24" s="384">
        <f>IFERROR(BA24*(1-_FEQUEIMACOMB!$D$19)*_DADOSAUXILIARES!$D$24,0)</f>
        <v>0</v>
      </c>
      <c r="CO24" s="384">
        <f>IFERROR(BA24*(_FEQUEIMACOMB!$D$19)*_DADOSAUXILIARES!$D$14,0)</f>
        <v>0</v>
      </c>
      <c r="CP24" s="384">
        <f>IFERROR(BB24*_DADOSAUXILIARES!$D$15,0)</f>
        <v>0</v>
      </c>
      <c r="CQ24" s="384">
        <f t="shared" si="42"/>
        <v>0</v>
      </c>
      <c r="CR24" s="384">
        <f t="shared" si="43"/>
        <v>0</v>
      </c>
      <c r="CS24" s="384">
        <f t="shared" si="44"/>
        <v>0</v>
      </c>
      <c r="CT24" s="384">
        <f t="shared" si="45"/>
        <v>0</v>
      </c>
      <c r="CU24" s="384">
        <f t="shared" si="46"/>
        <v>0</v>
      </c>
      <c r="CV24" s="384">
        <f t="shared" si="47"/>
        <v>0</v>
      </c>
      <c r="CW24" s="385">
        <f>IFERROR(CL24*_DADOSAUXILIARES!$H$161,0)</f>
        <v>0</v>
      </c>
      <c r="CX24" s="385">
        <f>IFERROR(CM24*_DADOSAUXILIARES!$H$162,0)</f>
        <v>0</v>
      </c>
      <c r="CY24" s="385">
        <f>IFERROR(CN24*_DADOSAUXILIARES!$H$165,0)</f>
        <v>0</v>
      </c>
      <c r="CZ24" s="385">
        <f>IFERROR(CO24*_DADOSAUXILIARES!$H$166,0)</f>
        <v>0</v>
      </c>
      <c r="DA24" s="385">
        <f>IFERROR(CP24*_DADOSAUXILIARES!$H$167,0)</f>
        <v>0</v>
      </c>
      <c r="DB24" s="385">
        <f>IFERROR(CQ24*_DADOSAUXILIARES!$F$34*_DADOSAUXILIARES!$H$170,0)</f>
        <v>0</v>
      </c>
      <c r="DC24" s="385">
        <f>IFERROR(CR24*_DADOSAUXILIARES!$H$152,0)</f>
        <v>0</v>
      </c>
      <c r="DD24" s="385">
        <f>IFERROR(CS24*_DADOSAUXILIARES!$H$153,0)</f>
        <v>0</v>
      </c>
      <c r="DE24" s="385">
        <f>IFERROR(CT24*_DADOSAUXILIARES!$H$154,0)</f>
        <v>0</v>
      </c>
      <c r="DF24" s="385">
        <f>IFERROR(CU24*_DADOSAUXILIARES!$H$155,0)</f>
        <v>0</v>
      </c>
      <c r="DG24" s="385">
        <f>IFERROR(CV24*_DADOSAUXILIARES!$H$156,0)</f>
        <v>0</v>
      </c>
      <c r="DH24" s="384">
        <f t="shared" si="61"/>
        <v>0</v>
      </c>
      <c r="DI24" s="384">
        <f t="shared" si="48"/>
        <v>0</v>
      </c>
      <c r="DJ24" s="384">
        <f t="shared" si="62"/>
        <v>0</v>
      </c>
      <c r="DK24" s="384">
        <f>IFERROR(J24*_EMISSOES!$E$28+K24*_EMISSOES!$E$29,0)</f>
        <v>0</v>
      </c>
      <c r="DL24" s="384">
        <f>IFERROR(O24*_EMISSOES!$E$30,0)</f>
        <v>0</v>
      </c>
      <c r="DM24" s="592">
        <f>IFERROR(CL24*_FEQUEIMACOMB!$I$64,0)</f>
        <v>0</v>
      </c>
      <c r="DN24" s="592">
        <f>IFERROR(CM24*_FEQUEIMACOMB!$I$65,0)</f>
        <v>0</v>
      </c>
      <c r="DO24" s="593">
        <f>IFERROR(CN24*_FEQUEIMACOMB!$I$9*_DADOSAUXILIARES!$F$24,0)</f>
        <v>0</v>
      </c>
      <c r="DP24" s="593">
        <f>IFERROR(CO24*_FEQUEIMACOMB!$I$7*_DADOSAUXILIARES!$F$14,0)</f>
        <v>0</v>
      </c>
      <c r="DQ24" s="593">
        <f>IFERROR(CP24*_FEQUEIMACOMB!$I$8*_DADOSAUXILIARES!$F$15,0)</f>
        <v>0</v>
      </c>
      <c r="DR24" s="985">
        <f>IFERROR((CQ24+BD24)*_FEQUEIMACOMB!$I$66,0)</f>
        <v>0</v>
      </c>
      <c r="DS24" s="385">
        <f>IFERROR(DH24*1000*_DADOSAUXILIARES!$D$8,0)</f>
        <v>0</v>
      </c>
      <c r="DT24" s="385">
        <f>IFERROR(DI24*1000*_DADOSAUXILIARES!$D$8,0)</f>
        <v>0</v>
      </c>
      <c r="DU24" s="385">
        <f>IFERROR(DJ24*1000*_DADOSAUXILIARES!$D$8,0)</f>
        <v>0</v>
      </c>
      <c r="DV24" s="385">
        <f t="shared" si="49"/>
        <v>0</v>
      </c>
      <c r="DW24" s="385">
        <f t="shared" si="50"/>
        <v>0</v>
      </c>
      <c r="DX24" s="592">
        <f t="shared" si="51"/>
        <v>0</v>
      </c>
      <c r="DY24" s="592">
        <f t="shared" si="52"/>
        <v>0</v>
      </c>
      <c r="DZ24" s="592">
        <f t="shared" si="53"/>
        <v>0</v>
      </c>
      <c r="EA24" s="592">
        <f t="shared" si="54"/>
        <v>0</v>
      </c>
      <c r="EB24" s="592">
        <f t="shared" si="55"/>
        <v>0</v>
      </c>
      <c r="EC24" s="592">
        <f t="shared" si="56"/>
        <v>0</v>
      </c>
      <c r="ED24" s="386">
        <f t="shared" si="63"/>
        <v>0</v>
      </c>
      <c r="EE24" s="680">
        <f t="shared" si="57"/>
        <v>0</v>
      </c>
      <c r="EF24" s="387">
        <f t="shared" si="64"/>
        <v>0</v>
      </c>
      <c r="EG24" s="185">
        <f t="shared" si="65"/>
        <v>0</v>
      </c>
      <c r="EH24" s="361">
        <f t="shared" si="35"/>
        <v>1</v>
      </c>
      <c r="EI24" s="408">
        <f t="shared" si="66"/>
        <v>0</v>
      </c>
      <c r="EJ24" s="419">
        <f t="shared" si="67"/>
        <v>0</v>
      </c>
      <c r="EK24" s="1011">
        <f t="shared" si="68"/>
        <v>0</v>
      </c>
      <c r="EL24" s="419">
        <f t="shared" si="69"/>
        <v>8.0000000000000002E-3</v>
      </c>
      <c r="EM24" s="402">
        <f t="shared" si="70"/>
        <v>0</v>
      </c>
      <c r="EN24" s="388">
        <f t="shared" si="71"/>
        <v>0.19</v>
      </c>
      <c r="EO24" s="388">
        <f t="shared" si="72"/>
        <v>8.0000000000000002E-3</v>
      </c>
      <c r="EP24" s="389">
        <f t="shared" si="58"/>
        <v>0</v>
      </c>
      <c r="EQ24" s="389">
        <f t="shared" si="59"/>
        <v>0</v>
      </c>
      <c r="ER24" s="411">
        <f t="shared" si="73"/>
        <v>0</v>
      </c>
      <c r="ES24" s="409">
        <f t="shared" si="74"/>
        <v>0</v>
      </c>
      <c r="ET24" s="409">
        <f t="shared" si="75"/>
        <v>0</v>
      </c>
      <c r="EU24" s="418">
        <f t="shared" si="76"/>
        <v>0</v>
      </c>
      <c r="EV24" s="409">
        <f t="shared" si="77"/>
        <v>0</v>
      </c>
      <c r="EW24" s="409">
        <f t="shared" si="78"/>
        <v>0</v>
      </c>
      <c r="EX24" s="418">
        <f t="shared" si="79"/>
        <v>0</v>
      </c>
      <c r="EY24" s="409"/>
      <c r="EZ24" s="409">
        <f t="shared" si="80"/>
        <v>0</v>
      </c>
      <c r="FA24" s="616">
        <f t="shared" si="81"/>
        <v>0</v>
      </c>
    </row>
    <row r="25" spans="1:157" s="396" customFormat="1" x14ac:dyDescent="0.25">
      <c r="A25" s="140"/>
      <c r="B25" s="140"/>
      <c r="C25" s="1053"/>
      <c r="D25" s="174"/>
      <c r="E25" s="175"/>
      <c r="F25" s="175"/>
      <c r="G25" s="176"/>
      <c r="H25" s="1055" t="s">
        <v>492</v>
      </c>
      <c r="I25" s="177"/>
      <c r="J25" s="142"/>
      <c r="K25" s="142"/>
      <c r="L25" s="142"/>
      <c r="M25" s="142"/>
      <c r="N25" s="142"/>
      <c r="O25" s="142"/>
      <c r="P25" s="142"/>
      <c r="Q25" s="142"/>
      <c r="R25" s="142"/>
      <c r="S25" s="142"/>
      <c r="T25" s="142"/>
      <c r="U25" s="142"/>
      <c r="V25" s="142"/>
      <c r="W25" s="142"/>
      <c r="X25" s="142"/>
      <c r="Y25" s="142"/>
      <c r="Z25" s="142"/>
      <c r="AA25" s="143"/>
      <c r="AB25" s="143"/>
      <c r="AC25" s="143"/>
      <c r="AD25" s="143"/>
      <c r="AE25" s="143"/>
      <c r="AF25" s="143"/>
      <c r="AG25" s="143"/>
      <c r="AH25" s="143"/>
      <c r="AI25" s="143"/>
      <c r="AJ25" s="143"/>
      <c r="AK25" s="143"/>
      <c r="AL25" s="143"/>
      <c r="AM25" s="143"/>
      <c r="AN25" s="143"/>
      <c r="AO25" s="143"/>
      <c r="AP25" s="143"/>
      <c r="AQ25" s="143"/>
      <c r="AR25" s="143"/>
      <c r="AS25" s="144"/>
      <c r="AT25" s="143"/>
      <c r="AU25" s="340"/>
      <c r="AV25" s="343"/>
      <c r="AW25" s="340"/>
      <c r="AX25" s="343"/>
      <c r="AY25" s="340"/>
      <c r="AZ25" s="143"/>
      <c r="BA25" s="143"/>
      <c r="BB25" s="143"/>
      <c r="BC25" s="143"/>
      <c r="BD25" s="143"/>
      <c r="BE25" s="143"/>
      <c r="BF25" s="143"/>
      <c r="BG25" s="143"/>
      <c r="BH25" s="143"/>
      <c r="BI25" s="143"/>
      <c r="BJ25" s="182">
        <f t="shared" si="21"/>
        <v>0</v>
      </c>
      <c r="BK25" s="771">
        <f t="shared" si="41"/>
        <v>0</v>
      </c>
      <c r="BL25" s="183">
        <f>IFERROR(N25*_DADOSAUXILIARES!$H$114,0)</f>
        <v>0</v>
      </c>
      <c r="BM25" s="184">
        <f>IFERROR(J25*_DADOSAUXILIARES!$H$77,0)</f>
        <v>0</v>
      </c>
      <c r="BN25" s="184">
        <f>IFERROR(K25*_DADOSAUXILIARES!$H$78,0)</f>
        <v>0</v>
      </c>
      <c r="BO25" s="591">
        <f>IFERROR(L25*_DADOSAUXILIARES!$H$79,0)</f>
        <v>0</v>
      </c>
      <c r="BP25" s="184">
        <f>IFERROR(M25*_DADOSAUXILIARES!$H$80,0)</f>
        <v>0</v>
      </c>
      <c r="BQ25" s="184">
        <f>IFERROR(O25*_DADOSAUXILIARES!$H$82,0)</f>
        <v>0</v>
      </c>
      <c r="BR25" s="184">
        <f>IFERROR(P25*_DADOSAUXILIARES!$H$84,0)</f>
        <v>0</v>
      </c>
      <c r="BS25" s="184">
        <f>IFERROR(Q25*_DADOSAUXILIARES!$H$85,0)</f>
        <v>0</v>
      </c>
      <c r="BT25" s="182">
        <f>IFERROR(R25*_DADOSAUXILIARES!$H$87,0)</f>
        <v>0</v>
      </c>
      <c r="BU25" s="182">
        <f>IFERROR(S25*_DADOSAUXILIARES!$H$88,0)</f>
        <v>0</v>
      </c>
      <c r="BV25" s="182">
        <f>IFERROR(T25*_DADOSAUXILIARES!$H$90,0)</f>
        <v>0</v>
      </c>
      <c r="BW25" s="182">
        <f>IFERROR(U25*_DADOSAUXILIARES!$H$92,0)</f>
        <v>0</v>
      </c>
      <c r="BX25" s="182">
        <f>IFERROR(V25*_DADOSAUXILIARES!$H$94,0)</f>
        <v>0</v>
      </c>
      <c r="BY25" s="591">
        <f>IFERROR(W25*_DADOSAUXILIARES!$H$96,0)</f>
        <v>0</v>
      </c>
      <c r="BZ25" s="591">
        <f>IFERROR(X25*_DADOSAUXILIARES!$H$98,0)</f>
        <v>0</v>
      </c>
      <c r="CA25" s="591">
        <f>IFERROR(Y25*_DADOSAUXILIARES!$H$102,0)</f>
        <v>0</v>
      </c>
      <c r="CB25" s="591">
        <f>IFERROR(Z25*_DADOSAUXILIARES!$H$104,0)</f>
        <v>0</v>
      </c>
      <c r="CC25" s="591">
        <f>IFERROR(AA25*_DADOSAUXILIARES!$H$106,0)</f>
        <v>0</v>
      </c>
      <c r="CD25" s="182">
        <f>IFERROR(AB25*_DADOSAUXILIARES!$H$107,0)</f>
        <v>0</v>
      </c>
      <c r="CE25" s="182">
        <f>IFERROR(AC25*_DADOSAUXILIARES!$H$108,0)</f>
        <v>0</v>
      </c>
      <c r="CF25" s="182">
        <f>IFERROR(AD25*_DADOSAUXILIARES!$H$109,0)</f>
        <v>0</v>
      </c>
      <c r="CG25" s="383">
        <v>0</v>
      </c>
      <c r="CH25" s="821">
        <f t="shared" si="60"/>
        <v>0</v>
      </c>
      <c r="CI25" s="831">
        <f>IFERROR(_xlfn.XLOOKUP(I25,_REGIONALIZACAO_SOJA!$A$6:$A$20,_REGIONALIZACAO_SOJA!$BE$6:$BE$20,_REGIONALIZACAO_SOJA!$BE$21),0)*$BK25</f>
        <v>0</v>
      </c>
      <c r="CJ25" s="831">
        <f>IFERROR(_xlfn.XLOOKUP(I25,_REGIONALIZACAO_SOJA!$A$6:$A$20,_REGIONALIZACAO_SOJA!$BF$6:$BF$20,_REGIONALIZACAO_SOJA!$BF$21),0)*$BK25</f>
        <v>0</v>
      </c>
      <c r="CK25" s="831">
        <f>IFERROR(_xlfn.XLOOKUP(I25,_REGIONALIZACAO_SOJA!$A$6:$A$20,_REGIONALIZACAO_SOJA!$BG$6:$BG$20,_REGIONALIZACAO_SOJA!$BG$21),0)*$BK25</f>
        <v>0</v>
      </c>
      <c r="CL25" s="384">
        <f>IFERROR((AO25*(1-0.1)+AP25*(1-0.11)+AQ25*(1-0.12)+AR25*(1-AS25)+AT25*(1-AU25)+AV25*(1-AW25)+AX25*(1-AY25)+AZ25*(1-1))*(_DADOSAUXILIARES!$D$26),0)</f>
        <v>0</v>
      </c>
      <c r="CM25" s="384">
        <f>IFERROR((AO25*(0.1)+AP25*(0.11)+AQ25*(0.12)+AR25*(AS25)+AT25*(AU25)+AV25*(AW25)+AX25*(AY25)+AZ25*(1))*(_DADOSAUXILIARES!$D$16),0)</f>
        <v>0</v>
      </c>
      <c r="CN25" s="384">
        <f>IFERROR(BA25*(1-_FEQUEIMACOMB!$D$19)*_DADOSAUXILIARES!$D$24,0)</f>
        <v>0</v>
      </c>
      <c r="CO25" s="384">
        <f>IFERROR(BA25*(_FEQUEIMACOMB!$D$19)*_DADOSAUXILIARES!$D$14,0)</f>
        <v>0</v>
      </c>
      <c r="CP25" s="384">
        <f>IFERROR(BB25*_DADOSAUXILIARES!$D$15,0)</f>
        <v>0</v>
      </c>
      <c r="CQ25" s="384">
        <f t="shared" si="42"/>
        <v>0</v>
      </c>
      <c r="CR25" s="384">
        <f t="shared" si="43"/>
        <v>0</v>
      </c>
      <c r="CS25" s="384">
        <f t="shared" si="44"/>
        <v>0</v>
      </c>
      <c r="CT25" s="384">
        <f t="shared" si="45"/>
        <v>0</v>
      </c>
      <c r="CU25" s="384">
        <f t="shared" si="46"/>
        <v>0</v>
      </c>
      <c r="CV25" s="384">
        <f t="shared" si="47"/>
        <v>0</v>
      </c>
      <c r="CW25" s="385">
        <f>IFERROR(CL25*_DADOSAUXILIARES!$H$161,0)</f>
        <v>0</v>
      </c>
      <c r="CX25" s="385">
        <f>IFERROR(CM25*_DADOSAUXILIARES!$H$162,0)</f>
        <v>0</v>
      </c>
      <c r="CY25" s="385">
        <f>IFERROR(CN25*_DADOSAUXILIARES!$H$165,0)</f>
        <v>0</v>
      </c>
      <c r="CZ25" s="385">
        <f>IFERROR(CO25*_DADOSAUXILIARES!$H$166,0)</f>
        <v>0</v>
      </c>
      <c r="DA25" s="385">
        <f>IFERROR(CP25*_DADOSAUXILIARES!$H$167,0)</f>
        <v>0</v>
      </c>
      <c r="DB25" s="385">
        <f>IFERROR(CQ25*_DADOSAUXILIARES!$F$34*_DADOSAUXILIARES!$H$170,0)</f>
        <v>0</v>
      </c>
      <c r="DC25" s="385">
        <f>IFERROR(CR25*_DADOSAUXILIARES!$H$152,0)</f>
        <v>0</v>
      </c>
      <c r="DD25" s="385">
        <f>IFERROR(CS25*_DADOSAUXILIARES!$H$153,0)</f>
        <v>0</v>
      </c>
      <c r="DE25" s="385">
        <f>IFERROR(CT25*_DADOSAUXILIARES!$H$154,0)</f>
        <v>0</v>
      </c>
      <c r="DF25" s="385">
        <f>IFERROR(CU25*_DADOSAUXILIARES!$H$155,0)</f>
        <v>0</v>
      </c>
      <c r="DG25" s="385">
        <f>IFERROR(CV25*_DADOSAUXILIARES!$H$156,0)</f>
        <v>0</v>
      </c>
      <c r="DH25" s="384">
        <f t="shared" si="61"/>
        <v>0</v>
      </c>
      <c r="DI25" s="384">
        <f t="shared" si="48"/>
        <v>0</v>
      </c>
      <c r="DJ25" s="384">
        <f t="shared" si="62"/>
        <v>0</v>
      </c>
      <c r="DK25" s="384">
        <f>IFERROR(J25*_EMISSOES!$E$28+K25*_EMISSOES!$E$29,0)</f>
        <v>0</v>
      </c>
      <c r="DL25" s="384">
        <f>IFERROR(O25*_EMISSOES!$E$30,0)</f>
        <v>0</v>
      </c>
      <c r="DM25" s="592">
        <f>IFERROR(CL25*_FEQUEIMACOMB!$I$64,0)</f>
        <v>0</v>
      </c>
      <c r="DN25" s="592">
        <f>IFERROR(CM25*_FEQUEIMACOMB!$I$65,0)</f>
        <v>0</v>
      </c>
      <c r="DO25" s="593">
        <f>IFERROR(CN25*_FEQUEIMACOMB!$I$9*_DADOSAUXILIARES!$F$24,0)</f>
        <v>0</v>
      </c>
      <c r="DP25" s="593">
        <f>IFERROR(CO25*_FEQUEIMACOMB!$I$7*_DADOSAUXILIARES!$F$14,0)</f>
        <v>0</v>
      </c>
      <c r="DQ25" s="593">
        <f>IFERROR(CP25*_FEQUEIMACOMB!$I$8*_DADOSAUXILIARES!$F$15,0)</f>
        <v>0</v>
      </c>
      <c r="DR25" s="985">
        <f>IFERROR((CQ25+BD25)*_FEQUEIMACOMB!$I$66,0)</f>
        <v>0</v>
      </c>
      <c r="DS25" s="385">
        <f>IFERROR(DH25*1000*_DADOSAUXILIARES!$D$8,0)</f>
        <v>0</v>
      </c>
      <c r="DT25" s="385">
        <f>IFERROR(DI25*1000*_DADOSAUXILIARES!$D$8,0)</f>
        <v>0</v>
      </c>
      <c r="DU25" s="385">
        <f>IFERROR(DJ25*1000*_DADOSAUXILIARES!$D$8,0)</f>
        <v>0</v>
      </c>
      <c r="DV25" s="385">
        <f t="shared" si="49"/>
        <v>0</v>
      </c>
      <c r="DW25" s="385">
        <f t="shared" si="50"/>
        <v>0</v>
      </c>
      <c r="DX25" s="592">
        <f t="shared" si="51"/>
        <v>0</v>
      </c>
      <c r="DY25" s="592">
        <f t="shared" si="52"/>
        <v>0</v>
      </c>
      <c r="DZ25" s="592">
        <f t="shared" si="53"/>
        <v>0</v>
      </c>
      <c r="EA25" s="592">
        <f t="shared" si="54"/>
        <v>0</v>
      </c>
      <c r="EB25" s="592">
        <f t="shared" si="55"/>
        <v>0</v>
      </c>
      <c r="EC25" s="592">
        <f t="shared" si="56"/>
        <v>0</v>
      </c>
      <c r="ED25" s="386">
        <f t="shared" si="63"/>
        <v>0</v>
      </c>
      <c r="EE25" s="680">
        <f t="shared" si="57"/>
        <v>0</v>
      </c>
      <c r="EF25" s="387">
        <f t="shared" si="64"/>
        <v>0</v>
      </c>
      <c r="EG25" s="185">
        <f t="shared" si="65"/>
        <v>0</v>
      </c>
      <c r="EH25" s="361">
        <f t="shared" si="35"/>
        <v>1</v>
      </c>
      <c r="EI25" s="408">
        <f t="shared" si="66"/>
        <v>0</v>
      </c>
      <c r="EJ25" s="419">
        <f t="shared" si="67"/>
        <v>0</v>
      </c>
      <c r="EK25" s="1011">
        <f t="shared" si="68"/>
        <v>0</v>
      </c>
      <c r="EL25" s="419">
        <f t="shared" si="69"/>
        <v>8.0000000000000002E-3</v>
      </c>
      <c r="EM25" s="402">
        <f t="shared" si="70"/>
        <v>0</v>
      </c>
      <c r="EN25" s="388">
        <f t="shared" si="71"/>
        <v>0.19</v>
      </c>
      <c r="EO25" s="388">
        <f t="shared" si="72"/>
        <v>8.0000000000000002E-3</v>
      </c>
      <c r="EP25" s="389">
        <f t="shared" si="58"/>
        <v>0</v>
      </c>
      <c r="EQ25" s="389">
        <f t="shared" si="59"/>
        <v>0</v>
      </c>
      <c r="ER25" s="411">
        <f t="shared" si="73"/>
        <v>0</v>
      </c>
      <c r="ES25" s="409">
        <f t="shared" si="74"/>
        <v>0</v>
      </c>
      <c r="ET25" s="409">
        <f t="shared" si="75"/>
        <v>0</v>
      </c>
      <c r="EU25" s="418">
        <f t="shared" si="76"/>
        <v>0</v>
      </c>
      <c r="EV25" s="409">
        <f t="shared" si="77"/>
        <v>0</v>
      </c>
      <c r="EW25" s="409">
        <f t="shared" si="78"/>
        <v>0</v>
      </c>
      <c r="EX25" s="418">
        <f t="shared" si="79"/>
        <v>0</v>
      </c>
      <c r="EY25" s="409"/>
      <c r="EZ25" s="409">
        <f t="shared" si="80"/>
        <v>0</v>
      </c>
      <c r="FA25" s="616">
        <f t="shared" si="81"/>
        <v>0</v>
      </c>
    </row>
    <row r="26" spans="1:157" s="396" customFormat="1" x14ac:dyDescent="0.25">
      <c r="A26" s="140"/>
      <c r="B26" s="140"/>
      <c r="C26" s="1053"/>
      <c r="D26" s="174"/>
      <c r="E26" s="175"/>
      <c r="F26" s="175"/>
      <c r="G26" s="176"/>
      <c r="H26" s="1055" t="s">
        <v>492</v>
      </c>
      <c r="I26" s="177"/>
      <c r="J26" s="142"/>
      <c r="K26" s="142"/>
      <c r="L26" s="142"/>
      <c r="M26" s="142"/>
      <c r="N26" s="142"/>
      <c r="O26" s="142"/>
      <c r="P26" s="142"/>
      <c r="Q26" s="142"/>
      <c r="R26" s="142"/>
      <c r="S26" s="142"/>
      <c r="T26" s="142"/>
      <c r="U26" s="142"/>
      <c r="V26" s="142"/>
      <c r="W26" s="142"/>
      <c r="X26" s="142"/>
      <c r="Y26" s="142"/>
      <c r="Z26" s="142"/>
      <c r="AA26" s="143"/>
      <c r="AB26" s="143"/>
      <c r="AC26" s="143"/>
      <c r="AD26" s="143"/>
      <c r="AE26" s="143"/>
      <c r="AF26" s="143"/>
      <c r="AG26" s="143"/>
      <c r="AH26" s="143"/>
      <c r="AI26" s="143"/>
      <c r="AJ26" s="143"/>
      <c r="AK26" s="143"/>
      <c r="AL26" s="143"/>
      <c r="AM26" s="143"/>
      <c r="AN26" s="143"/>
      <c r="AO26" s="143"/>
      <c r="AP26" s="143"/>
      <c r="AQ26" s="143"/>
      <c r="AR26" s="143"/>
      <c r="AS26" s="144"/>
      <c r="AT26" s="143"/>
      <c r="AU26" s="340"/>
      <c r="AV26" s="343"/>
      <c r="AW26" s="340"/>
      <c r="AX26" s="343"/>
      <c r="AY26" s="340"/>
      <c r="AZ26" s="143"/>
      <c r="BA26" s="143"/>
      <c r="BB26" s="143"/>
      <c r="BC26" s="143"/>
      <c r="BD26" s="143"/>
      <c r="BE26" s="143"/>
      <c r="BF26" s="143"/>
      <c r="BG26" s="143"/>
      <c r="BH26" s="143"/>
      <c r="BI26" s="143"/>
      <c r="BJ26" s="182">
        <f t="shared" si="21"/>
        <v>0</v>
      </c>
      <c r="BK26" s="771">
        <f t="shared" si="41"/>
        <v>0</v>
      </c>
      <c r="BL26" s="183">
        <f>IFERROR(N26*_DADOSAUXILIARES!$H$114,0)</f>
        <v>0</v>
      </c>
      <c r="BM26" s="184">
        <f>IFERROR(J26*_DADOSAUXILIARES!$H$77,0)</f>
        <v>0</v>
      </c>
      <c r="BN26" s="184">
        <f>IFERROR(K26*_DADOSAUXILIARES!$H$78,0)</f>
        <v>0</v>
      </c>
      <c r="BO26" s="591">
        <f>IFERROR(L26*_DADOSAUXILIARES!$H$79,0)</f>
        <v>0</v>
      </c>
      <c r="BP26" s="184">
        <f>IFERROR(M26*_DADOSAUXILIARES!$H$80,0)</f>
        <v>0</v>
      </c>
      <c r="BQ26" s="184">
        <f>IFERROR(O26*_DADOSAUXILIARES!$H$82,0)</f>
        <v>0</v>
      </c>
      <c r="BR26" s="184">
        <f>IFERROR(P26*_DADOSAUXILIARES!$H$84,0)</f>
        <v>0</v>
      </c>
      <c r="BS26" s="184">
        <f>IFERROR(Q26*_DADOSAUXILIARES!$H$85,0)</f>
        <v>0</v>
      </c>
      <c r="BT26" s="182">
        <f>IFERROR(R26*_DADOSAUXILIARES!$H$87,0)</f>
        <v>0</v>
      </c>
      <c r="BU26" s="182">
        <f>IFERROR(S26*_DADOSAUXILIARES!$H$88,0)</f>
        <v>0</v>
      </c>
      <c r="BV26" s="182">
        <f>IFERROR(T26*_DADOSAUXILIARES!$H$90,0)</f>
        <v>0</v>
      </c>
      <c r="BW26" s="182">
        <f>IFERROR(U26*_DADOSAUXILIARES!$H$92,0)</f>
        <v>0</v>
      </c>
      <c r="BX26" s="182">
        <f>IFERROR(V26*_DADOSAUXILIARES!$H$94,0)</f>
        <v>0</v>
      </c>
      <c r="BY26" s="591">
        <f>IFERROR(W26*_DADOSAUXILIARES!$H$96,0)</f>
        <v>0</v>
      </c>
      <c r="BZ26" s="591">
        <f>IFERROR(X26*_DADOSAUXILIARES!$H$98,0)</f>
        <v>0</v>
      </c>
      <c r="CA26" s="591">
        <f>IFERROR(Y26*_DADOSAUXILIARES!$H$102,0)</f>
        <v>0</v>
      </c>
      <c r="CB26" s="591">
        <f>IFERROR(Z26*_DADOSAUXILIARES!$H$104,0)</f>
        <v>0</v>
      </c>
      <c r="CC26" s="591">
        <f>IFERROR(AA26*_DADOSAUXILIARES!$H$106,0)</f>
        <v>0</v>
      </c>
      <c r="CD26" s="182">
        <f>IFERROR(AB26*_DADOSAUXILIARES!$H$107,0)</f>
        <v>0</v>
      </c>
      <c r="CE26" s="182">
        <f>IFERROR(AC26*_DADOSAUXILIARES!$H$108,0)</f>
        <v>0</v>
      </c>
      <c r="CF26" s="182">
        <f>IFERROR(AD26*_DADOSAUXILIARES!$H$109,0)</f>
        <v>0</v>
      </c>
      <c r="CG26" s="383">
        <v>0</v>
      </c>
      <c r="CH26" s="821">
        <f t="shared" si="60"/>
        <v>0</v>
      </c>
      <c r="CI26" s="831">
        <f>IFERROR(_xlfn.XLOOKUP(I26,_REGIONALIZACAO_SOJA!$A$6:$A$20,_REGIONALIZACAO_SOJA!$BE$6:$BE$20,_REGIONALIZACAO_SOJA!$BE$21),0)*$BK26</f>
        <v>0</v>
      </c>
      <c r="CJ26" s="831">
        <f>IFERROR(_xlfn.XLOOKUP(I26,_REGIONALIZACAO_SOJA!$A$6:$A$20,_REGIONALIZACAO_SOJA!$BF$6:$BF$20,_REGIONALIZACAO_SOJA!$BF$21),0)*$BK26</f>
        <v>0</v>
      </c>
      <c r="CK26" s="831">
        <f>IFERROR(_xlfn.XLOOKUP(I26,_REGIONALIZACAO_SOJA!$A$6:$A$20,_REGIONALIZACAO_SOJA!$BG$6:$BG$20,_REGIONALIZACAO_SOJA!$BG$21),0)*$BK26</f>
        <v>0</v>
      </c>
      <c r="CL26" s="384">
        <f>IFERROR((AO26*(1-0.1)+AP26*(1-0.11)+AQ26*(1-0.12)+AR26*(1-AS26)+AT26*(1-AU26)+AV26*(1-AW26)+AX26*(1-AY26)+AZ26*(1-1))*(_DADOSAUXILIARES!$D$26),0)</f>
        <v>0</v>
      </c>
      <c r="CM26" s="384">
        <f>IFERROR((AO26*(0.1)+AP26*(0.11)+AQ26*(0.12)+AR26*(AS26)+AT26*(AU26)+AV26*(AW26)+AX26*(AY26)+AZ26*(1))*(_DADOSAUXILIARES!$D$16),0)</f>
        <v>0</v>
      </c>
      <c r="CN26" s="384">
        <f>IFERROR(BA26*(1-_FEQUEIMACOMB!$D$19)*_DADOSAUXILIARES!$D$24,0)</f>
        <v>0</v>
      </c>
      <c r="CO26" s="384">
        <f>IFERROR(BA26*(_FEQUEIMACOMB!$D$19)*_DADOSAUXILIARES!$D$14,0)</f>
        <v>0</v>
      </c>
      <c r="CP26" s="384">
        <f>IFERROR(BB26*_DADOSAUXILIARES!$D$15,0)</f>
        <v>0</v>
      </c>
      <c r="CQ26" s="384">
        <f t="shared" si="42"/>
        <v>0</v>
      </c>
      <c r="CR26" s="384">
        <f t="shared" si="43"/>
        <v>0</v>
      </c>
      <c r="CS26" s="384">
        <f t="shared" si="44"/>
        <v>0</v>
      </c>
      <c r="CT26" s="384">
        <f t="shared" si="45"/>
        <v>0</v>
      </c>
      <c r="CU26" s="384">
        <f t="shared" si="46"/>
        <v>0</v>
      </c>
      <c r="CV26" s="384">
        <f t="shared" si="47"/>
        <v>0</v>
      </c>
      <c r="CW26" s="385">
        <f>IFERROR(CL26*_DADOSAUXILIARES!$H$161,0)</f>
        <v>0</v>
      </c>
      <c r="CX26" s="385">
        <f>IFERROR(CM26*_DADOSAUXILIARES!$H$162,0)</f>
        <v>0</v>
      </c>
      <c r="CY26" s="385">
        <f>IFERROR(CN26*_DADOSAUXILIARES!$H$165,0)</f>
        <v>0</v>
      </c>
      <c r="CZ26" s="385">
        <f>IFERROR(CO26*_DADOSAUXILIARES!$H$166,0)</f>
        <v>0</v>
      </c>
      <c r="DA26" s="385">
        <f>IFERROR(CP26*_DADOSAUXILIARES!$H$167,0)</f>
        <v>0</v>
      </c>
      <c r="DB26" s="385">
        <f>IFERROR(CQ26*_DADOSAUXILIARES!$F$34*_DADOSAUXILIARES!$H$170,0)</f>
        <v>0</v>
      </c>
      <c r="DC26" s="385">
        <f>IFERROR(CR26*_DADOSAUXILIARES!$H$152,0)</f>
        <v>0</v>
      </c>
      <c r="DD26" s="385">
        <f>IFERROR(CS26*_DADOSAUXILIARES!$H$153,0)</f>
        <v>0</v>
      </c>
      <c r="DE26" s="385">
        <f>IFERROR(CT26*_DADOSAUXILIARES!$H$154,0)</f>
        <v>0</v>
      </c>
      <c r="DF26" s="385">
        <f>IFERROR(CU26*_DADOSAUXILIARES!$H$155,0)</f>
        <v>0</v>
      </c>
      <c r="DG26" s="385">
        <f>IFERROR(CV26*_DADOSAUXILIARES!$H$156,0)</f>
        <v>0</v>
      </c>
      <c r="DH26" s="384">
        <f t="shared" si="61"/>
        <v>0</v>
      </c>
      <c r="DI26" s="384">
        <f t="shared" si="48"/>
        <v>0</v>
      </c>
      <c r="DJ26" s="384">
        <f t="shared" si="62"/>
        <v>0</v>
      </c>
      <c r="DK26" s="384">
        <f>IFERROR(J26*_EMISSOES!$E$28+K26*_EMISSOES!$E$29,0)</f>
        <v>0</v>
      </c>
      <c r="DL26" s="384">
        <f>IFERROR(O26*_EMISSOES!$E$30,0)</f>
        <v>0</v>
      </c>
      <c r="DM26" s="592">
        <f>IFERROR(CL26*_FEQUEIMACOMB!$I$64,0)</f>
        <v>0</v>
      </c>
      <c r="DN26" s="592">
        <f>IFERROR(CM26*_FEQUEIMACOMB!$I$65,0)</f>
        <v>0</v>
      </c>
      <c r="DO26" s="593">
        <f>IFERROR(CN26*_FEQUEIMACOMB!$I$9*_DADOSAUXILIARES!$F$24,0)</f>
        <v>0</v>
      </c>
      <c r="DP26" s="593">
        <f>IFERROR(CO26*_FEQUEIMACOMB!$I$7*_DADOSAUXILIARES!$F$14,0)</f>
        <v>0</v>
      </c>
      <c r="DQ26" s="593">
        <f>IFERROR(CP26*_FEQUEIMACOMB!$I$8*_DADOSAUXILIARES!$F$15,0)</f>
        <v>0</v>
      </c>
      <c r="DR26" s="985">
        <f>IFERROR((CQ26+BD26)*_FEQUEIMACOMB!$I$66,0)</f>
        <v>0</v>
      </c>
      <c r="DS26" s="385">
        <f>IFERROR(DH26*1000*_DADOSAUXILIARES!$D$8,0)</f>
        <v>0</v>
      </c>
      <c r="DT26" s="385">
        <f>IFERROR(DI26*1000*_DADOSAUXILIARES!$D$8,0)</f>
        <v>0</v>
      </c>
      <c r="DU26" s="385">
        <f>IFERROR(DJ26*1000*_DADOSAUXILIARES!$D$8,0)</f>
        <v>0</v>
      </c>
      <c r="DV26" s="385">
        <f t="shared" si="49"/>
        <v>0</v>
      </c>
      <c r="DW26" s="385">
        <f t="shared" si="50"/>
        <v>0</v>
      </c>
      <c r="DX26" s="592">
        <f t="shared" si="51"/>
        <v>0</v>
      </c>
      <c r="DY26" s="592">
        <f t="shared" si="52"/>
        <v>0</v>
      </c>
      <c r="DZ26" s="592">
        <f t="shared" si="53"/>
        <v>0</v>
      </c>
      <c r="EA26" s="592">
        <f t="shared" si="54"/>
        <v>0</v>
      </c>
      <c r="EB26" s="592">
        <f t="shared" si="55"/>
        <v>0</v>
      </c>
      <c r="EC26" s="592">
        <f t="shared" si="56"/>
        <v>0</v>
      </c>
      <c r="ED26" s="386">
        <f t="shared" si="63"/>
        <v>0</v>
      </c>
      <c r="EE26" s="680">
        <f t="shared" si="57"/>
        <v>0</v>
      </c>
      <c r="EF26" s="387">
        <f t="shared" si="64"/>
        <v>0</v>
      </c>
      <c r="EG26" s="185">
        <f t="shared" si="65"/>
        <v>0</v>
      </c>
      <c r="EH26" s="361">
        <f t="shared" si="35"/>
        <v>1</v>
      </c>
      <c r="EI26" s="408">
        <f t="shared" si="66"/>
        <v>0</v>
      </c>
      <c r="EJ26" s="419">
        <f t="shared" si="67"/>
        <v>0</v>
      </c>
      <c r="EK26" s="1011">
        <f t="shared" si="68"/>
        <v>0</v>
      </c>
      <c r="EL26" s="419">
        <f t="shared" si="69"/>
        <v>8.0000000000000002E-3</v>
      </c>
      <c r="EM26" s="402">
        <f t="shared" si="70"/>
        <v>0</v>
      </c>
      <c r="EN26" s="388">
        <f t="shared" si="71"/>
        <v>0.19</v>
      </c>
      <c r="EO26" s="388">
        <f t="shared" si="72"/>
        <v>8.0000000000000002E-3</v>
      </c>
      <c r="EP26" s="389">
        <f t="shared" si="58"/>
        <v>0</v>
      </c>
      <c r="EQ26" s="389">
        <f t="shared" si="59"/>
        <v>0</v>
      </c>
      <c r="ER26" s="411">
        <f t="shared" si="73"/>
        <v>0</v>
      </c>
      <c r="ES26" s="409">
        <f t="shared" si="74"/>
        <v>0</v>
      </c>
      <c r="ET26" s="409">
        <f t="shared" si="75"/>
        <v>0</v>
      </c>
      <c r="EU26" s="418">
        <f t="shared" si="76"/>
        <v>0</v>
      </c>
      <c r="EV26" s="409">
        <f t="shared" si="77"/>
        <v>0</v>
      </c>
      <c r="EW26" s="409">
        <f t="shared" si="78"/>
        <v>0</v>
      </c>
      <c r="EX26" s="418">
        <f t="shared" si="79"/>
        <v>0</v>
      </c>
      <c r="EY26" s="409"/>
      <c r="EZ26" s="409">
        <f t="shared" si="80"/>
        <v>0</v>
      </c>
      <c r="FA26" s="616">
        <f t="shared" si="81"/>
        <v>0</v>
      </c>
    </row>
    <row r="27" spans="1:157" s="396" customFormat="1" x14ac:dyDescent="0.25">
      <c r="A27" s="140"/>
      <c r="B27" s="140"/>
      <c r="C27" s="1053"/>
      <c r="D27" s="174"/>
      <c r="E27" s="175"/>
      <c r="F27" s="175"/>
      <c r="G27" s="176"/>
      <c r="H27" s="1055" t="s">
        <v>492</v>
      </c>
      <c r="I27" s="177"/>
      <c r="J27" s="142"/>
      <c r="K27" s="142"/>
      <c r="L27" s="142"/>
      <c r="M27" s="142"/>
      <c r="N27" s="142"/>
      <c r="O27" s="142"/>
      <c r="P27" s="142"/>
      <c r="Q27" s="142"/>
      <c r="R27" s="142"/>
      <c r="S27" s="142"/>
      <c r="T27" s="142"/>
      <c r="U27" s="142"/>
      <c r="V27" s="142"/>
      <c r="W27" s="142"/>
      <c r="X27" s="142"/>
      <c r="Y27" s="142"/>
      <c r="Z27" s="142"/>
      <c r="AA27" s="143"/>
      <c r="AB27" s="143"/>
      <c r="AC27" s="143"/>
      <c r="AD27" s="143"/>
      <c r="AE27" s="143"/>
      <c r="AF27" s="143"/>
      <c r="AG27" s="143"/>
      <c r="AH27" s="143"/>
      <c r="AI27" s="143"/>
      <c r="AJ27" s="143"/>
      <c r="AK27" s="143"/>
      <c r="AL27" s="143"/>
      <c r="AM27" s="143"/>
      <c r="AN27" s="143"/>
      <c r="AO27" s="143"/>
      <c r="AP27" s="143"/>
      <c r="AQ27" s="143"/>
      <c r="AR27" s="143"/>
      <c r="AS27" s="144"/>
      <c r="AT27" s="143"/>
      <c r="AU27" s="340"/>
      <c r="AV27" s="343"/>
      <c r="AW27" s="340"/>
      <c r="AX27" s="343"/>
      <c r="AY27" s="340"/>
      <c r="AZ27" s="143"/>
      <c r="BA27" s="143"/>
      <c r="BB27" s="143"/>
      <c r="BC27" s="143"/>
      <c r="BD27" s="143"/>
      <c r="BE27" s="143"/>
      <c r="BF27" s="143"/>
      <c r="BG27" s="143"/>
      <c r="BH27" s="143"/>
      <c r="BI27" s="143"/>
      <c r="BJ27" s="182">
        <f t="shared" si="21"/>
        <v>0</v>
      </c>
      <c r="BK27" s="771">
        <f t="shared" si="41"/>
        <v>0</v>
      </c>
      <c r="BL27" s="183">
        <f>IFERROR(N27*_DADOSAUXILIARES!$H$114,0)</f>
        <v>0</v>
      </c>
      <c r="BM27" s="184">
        <f>IFERROR(J27*_DADOSAUXILIARES!$H$77,0)</f>
        <v>0</v>
      </c>
      <c r="BN27" s="184">
        <f>IFERROR(K27*_DADOSAUXILIARES!$H$78,0)</f>
        <v>0</v>
      </c>
      <c r="BO27" s="591">
        <f>IFERROR(L27*_DADOSAUXILIARES!$H$79,0)</f>
        <v>0</v>
      </c>
      <c r="BP27" s="184">
        <f>IFERROR(M27*_DADOSAUXILIARES!$H$80,0)</f>
        <v>0</v>
      </c>
      <c r="BQ27" s="184">
        <f>IFERROR(O27*_DADOSAUXILIARES!$H$82,0)</f>
        <v>0</v>
      </c>
      <c r="BR27" s="184">
        <f>IFERROR(P27*_DADOSAUXILIARES!$H$84,0)</f>
        <v>0</v>
      </c>
      <c r="BS27" s="184">
        <f>IFERROR(Q27*_DADOSAUXILIARES!$H$85,0)</f>
        <v>0</v>
      </c>
      <c r="BT27" s="182">
        <f>IFERROR(R27*_DADOSAUXILIARES!$H$87,0)</f>
        <v>0</v>
      </c>
      <c r="BU27" s="182">
        <f>IFERROR(S27*_DADOSAUXILIARES!$H$88,0)</f>
        <v>0</v>
      </c>
      <c r="BV27" s="182">
        <f>IFERROR(T27*_DADOSAUXILIARES!$H$90,0)</f>
        <v>0</v>
      </c>
      <c r="BW27" s="182">
        <f>IFERROR(U27*_DADOSAUXILIARES!$H$92,0)</f>
        <v>0</v>
      </c>
      <c r="BX27" s="182">
        <f>IFERROR(V27*_DADOSAUXILIARES!$H$94,0)</f>
        <v>0</v>
      </c>
      <c r="BY27" s="591">
        <f>IFERROR(W27*_DADOSAUXILIARES!$H$96,0)</f>
        <v>0</v>
      </c>
      <c r="BZ27" s="591">
        <f>IFERROR(X27*_DADOSAUXILIARES!$H$98,0)</f>
        <v>0</v>
      </c>
      <c r="CA27" s="591">
        <f>IFERROR(Y27*_DADOSAUXILIARES!$H$102,0)</f>
        <v>0</v>
      </c>
      <c r="CB27" s="591">
        <f>IFERROR(Z27*_DADOSAUXILIARES!$H$104,0)</f>
        <v>0</v>
      </c>
      <c r="CC27" s="591">
        <f>IFERROR(AA27*_DADOSAUXILIARES!$H$106,0)</f>
        <v>0</v>
      </c>
      <c r="CD27" s="182">
        <f>IFERROR(AB27*_DADOSAUXILIARES!$H$107,0)</f>
        <v>0</v>
      </c>
      <c r="CE27" s="182">
        <f>IFERROR(AC27*_DADOSAUXILIARES!$H$108,0)</f>
        <v>0</v>
      </c>
      <c r="CF27" s="182">
        <f>IFERROR(AD27*_DADOSAUXILIARES!$H$109,0)</f>
        <v>0</v>
      </c>
      <c r="CG27" s="383">
        <v>0</v>
      </c>
      <c r="CH27" s="821">
        <f t="shared" si="60"/>
        <v>0</v>
      </c>
      <c r="CI27" s="831">
        <f>IFERROR(_xlfn.XLOOKUP(I27,_REGIONALIZACAO_SOJA!$A$6:$A$20,_REGIONALIZACAO_SOJA!$BE$6:$BE$20,_REGIONALIZACAO_SOJA!$BE$21),0)*$BK27</f>
        <v>0</v>
      </c>
      <c r="CJ27" s="831">
        <f>IFERROR(_xlfn.XLOOKUP(I27,_REGIONALIZACAO_SOJA!$A$6:$A$20,_REGIONALIZACAO_SOJA!$BF$6:$BF$20,_REGIONALIZACAO_SOJA!$BF$21),0)*$BK27</f>
        <v>0</v>
      </c>
      <c r="CK27" s="831">
        <f>IFERROR(_xlfn.XLOOKUP(I27,_REGIONALIZACAO_SOJA!$A$6:$A$20,_REGIONALIZACAO_SOJA!$BG$6:$BG$20,_REGIONALIZACAO_SOJA!$BG$21),0)*$BK27</f>
        <v>0</v>
      </c>
      <c r="CL27" s="384">
        <f>IFERROR((AO27*(1-0.1)+AP27*(1-0.11)+AQ27*(1-0.12)+AR27*(1-AS27)+AT27*(1-AU27)+AV27*(1-AW27)+AX27*(1-AY27)+AZ27*(1-1))*(_DADOSAUXILIARES!$D$26),0)</f>
        <v>0</v>
      </c>
      <c r="CM27" s="384">
        <f>IFERROR((AO27*(0.1)+AP27*(0.11)+AQ27*(0.12)+AR27*(AS27)+AT27*(AU27)+AV27*(AW27)+AX27*(AY27)+AZ27*(1))*(_DADOSAUXILIARES!$D$16),0)</f>
        <v>0</v>
      </c>
      <c r="CN27" s="384">
        <f>IFERROR(BA27*(1-_FEQUEIMACOMB!$D$19)*_DADOSAUXILIARES!$D$24,0)</f>
        <v>0</v>
      </c>
      <c r="CO27" s="384">
        <f>IFERROR(BA27*(_FEQUEIMACOMB!$D$19)*_DADOSAUXILIARES!$D$14,0)</f>
        <v>0</v>
      </c>
      <c r="CP27" s="384">
        <f>IFERROR(BB27*_DADOSAUXILIARES!$D$15,0)</f>
        <v>0</v>
      </c>
      <c r="CQ27" s="384">
        <f t="shared" si="42"/>
        <v>0</v>
      </c>
      <c r="CR27" s="384">
        <f t="shared" si="43"/>
        <v>0</v>
      </c>
      <c r="CS27" s="384">
        <f t="shared" si="44"/>
        <v>0</v>
      </c>
      <c r="CT27" s="384">
        <f t="shared" si="45"/>
        <v>0</v>
      </c>
      <c r="CU27" s="384">
        <f t="shared" si="46"/>
        <v>0</v>
      </c>
      <c r="CV27" s="384">
        <f t="shared" si="47"/>
        <v>0</v>
      </c>
      <c r="CW27" s="385">
        <f>IFERROR(CL27*_DADOSAUXILIARES!$H$161,0)</f>
        <v>0</v>
      </c>
      <c r="CX27" s="385">
        <f>IFERROR(CM27*_DADOSAUXILIARES!$H$162,0)</f>
        <v>0</v>
      </c>
      <c r="CY27" s="385">
        <f>IFERROR(CN27*_DADOSAUXILIARES!$H$165,0)</f>
        <v>0</v>
      </c>
      <c r="CZ27" s="385">
        <f>IFERROR(CO27*_DADOSAUXILIARES!$H$166,0)</f>
        <v>0</v>
      </c>
      <c r="DA27" s="385">
        <f>IFERROR(CP27*_DADOSAUXILIARES!$H$167,0)</f>
        <v>0</v>
      </c>
      <c r="DB27" s="385">
        <f>IFERROR(CQ27*_DADOSAUXILIARES!$F$34*_DADOSAUXILIARES!$H$170,0)</f>
        <v>0</v>
      </c>
      <c r="DC27" s="385">
        <f>IFERROR(CR27*_DADOSAUXILIARES!$H$152,0)</f>
        <v>0</v>
      </c>
      <c r="DD27" s="385">
        <f>IFERROR(CS27*_DADOSAUXILIARES!$H$153,0)</f>
        <v>0</v>
      </c>
      <c r="DE27" s="385">
        <f>IFERROR(CT27*_DADOSAUXILIARES!$H$154,0)</f>
        <v>0</v>
      </c>
      <c r="DF27" s="385">
        <f>IFERROR(CU27*_DADOSAUXILIARES!$H$155,0)</f>
        <v>0</v>
      </c>
      <c r="DG27" s="385">
        <f>IFERROR(CV27*_DADOSAUXILIARES!$H$156,0)</f>
        <v>0</v>
      </c>
      <c r="DH27" s="384">
        <f t="shared" si="61"/>
        <v>0</v>
      </c>
      <c r="DI27" s="384">
        <f t="shared" si="48"/>
        <v>0</v>
      </c>
      <c r="DJ27" s="384">
        <f t="shared" si="62"/>
        <v>0</v>
      </c>
      <c r="DK27" s="384">
        <f>IFERROR(J27*_EMISSOES!$E$28+K27*_EMISSOES!$E$29,0)</f>
        <v>0</v>
      </c>
      <c r="DL27" s="384">
        <f>IFERROR(O27*_EMISSOES!$E$30,0)</f>
        <v>0</v>
      </c>
      <c r="DM27" s="592">
        <f>IFERROR(CL27*_FEQUEIMACOMB!$I$64,0)</f>
        <v>0</v>
      </c>
      <c r="DN27" s="592">
        <f>IFERROR(CM27*_FEQUEIMACOMB!$I$65,0)</f>
        <v>0</v>
      </c>
      <c r="DO27" s="593">
        <f>IFERROR(CN27*_FEQUEIMACOMB!$I$9*_DADOSAUXILIARES!$F$24,0)</f>
        <v>0</v>
      </c>
      <c r="DP27" s="593">
        <f>IFERROR(CO27*_FEQUEIMACOMB!$I$7*_DADOSAUXILIARES!$F$14,0)</f>
        <v>0</v>
      </c>
      <c r="DQ27" s="593">
        <f>IFERROR(CP27*_FEQUEIMACOMB!$I$8*_DADOSAUXILIARES!$F$15,0)</f>
        <v>0</v>
      </c>
      <c r="DR27" s="985">
        <f>IFERROR((CQ27+BD27)*_FEQUEIMACOMB!$I$66,0)</f>
        <v>0</v>
      </c>
      <c r="DS27" s="385">
        <f>IFERROR(DH27*1000*_DADOSAUXILIARES!$D$8,0)</f>
        <v>0</v>
      </c>
      <c r="DT27" s="385">
        <f>IFERROR(DI27*1000*_DADOSAUXILIARES!$D$8,0)</f>
        <v>0</v>
      </c>
      <c r="DU27" s="385">
        <f>IFERROR(DJ27*1000*_DADOSAUXILIARES!$D$8,0)</f>
        <v>0</v>
      </c>
      <c r="DV27" s="385">
        <f t="shared" si="49"/>
        <v>0</v>
      </c>
      <c r="DW27" s="385">
        <f t="shared" si="50"/>
        <v>0</v>
      </c>
      <c r="DX27" s="592">
        <f t="shared" si="51"/>
        <v>0</v>
      </c>
      <c r="DY27" s="592">
        <f t="shared" si="52"/>
        <v>0</v>
      </c>
      <c r="DZ27" s="592">
        <f t="shared" si="53"/>
        <v>0</v>
      </c>
      <c r="EA27" s="592">
        <f t="shared" si="54"/>
        <v>0</v>
      </c>
      <c r="EB27" s="592">
        <f t="shared" si="55"/>
        <v>0</v>
      </c>
      <c r="EC27" s="592">
        <f t="shared" si="56"/>
        <v>0</v>
      </c>
      <c r="ED27" s="386">
        <f t="shared" si="63"/>
        <v>0</v>
      </c>
      <c r="EE27" s="680">
        <f t="shared" si="57"/>
        <v>0</v>
      </c>
      <c r="EF27" s="387">
        <f t="shared" si="64"/>
        <v>0</v>
      </c>
      <c r="EG27" s="185">
        <f t="shared" si="65"/>
        <v>0</v>
      </c>
      <c r="EH27" s="361">
        <f t="shared" si="35"/>
        <v>1</v>
      </c>
      <c r="EI27" s="408">
        <f t="shared" si="66"/>
        <v>0</v>
      </c>
      <c r="EJ27" s="419">
        <f t="shared" si="67"/>
        <v>0</v>
      </c>
      <c r="EK27" s="1011">
        <f t="shared" si="68"/>
        <v>0</v>
      </c>
      <c r="EL27" s="419">
        <f t="shared" si="69"/>
        <v>8.0000000000000002E-3</v>
      </c>
      <c r="EM27" s="402">
        <f t="shared" si="70"/>
        <v>0</v>
      </c>
      <c r="EN27" s="388">
        <f t="shared" si="71"/>
        <v>0.19</v>
      </c>
      <c r="EO27" s="388">
        <f t="shared" si="72"/>
        <v>8.0000000000000002E-3</v>
      </c>
      <c r="EP27" s="389">
        <f t="shared" si="58"/>
        <v>0</v>
      </c>
      <c r="EQ27" s="389">
        <f t="shared" si="59"/>
        <v>0</v>
      </c>
      <c r="ER27" s="411">
        <f t="shared" si="73"/>
        <v>0</v>
      </c>
      <c r="ES27" s="409">
        <f t="shared" si="74"/>
        <v>0</v>
      </c>
      <c r="ET27" s="409">
        <f t="shared" si="75"/>
        <v>0</v>
      </c>
      <c r="EU27" s="418">
        <f t="shared" si="76"/>
        <v>0</v>
      </c>
      <c r="EV27" s="409">
        <f t="shared" si="77"/>
        <v>0</v>
      </c>
      <c r="EW27" s="409">
        <f t="shared" si="78"/>
        <v>0</v>
      </c>
      <c r="EX27" s="418">
        <f t="shared" si="79"/>
        <v>0</v>
      </c>
      <c r="EY27" s="409"/>
      <c r="EZ27" s="409">
        <f t="shared" si="80"/>
        <v>0</v>
      </c>
      <c r="FA27" s="616">
        <f t="shared" si="81"/>
        <v>0</v>
      </c>
    </row>
    <row r="28" spans="1:157" s="396" customFormat="1" x14ac:dyDescent="0.25">
      <c r="A28" s="140"/>
      <c r="B28" s="140"/>
      <c r="C28" s="1053"/>
      <c r="D28" s="174"/>
      <c r="E28" s="175"/>
      <c r="F28" s="175"/>
      <c r="G28" s="176"/>
      <c r="H28" s="1055" t="s">
        <v>492</v>
      </c>
      <c r="I28" s="177"/>
      <c r="J28" s="142"/>
      <c r="K28" s="142"/>
      <c r="L28" s="142"/>
      <c r="M28" s="142"/>
      <c r="N28" s="142"/>
      <c r="O28" s="142"/>
      <c r="P28" s="142"/>
      <c r="Q28" s="142"/>
      <c r="R28" s="142"/>
      <c r="S28" s="142"/>
      <c r="T28" s="142"/>
      <c r="U28" s="142"/>
      <c r="V28" s="142"/>
      <c r="W28" s="142"/>
      <c r="X28" s="142"/>
      <c r="Y28" s="142"/>
      <c r="Z28" s="142"/>
      <c r="AA28" s="143"/>
      <c r="AB28" s="143"/>
      <c r="AC28" s="143"/>
      <c r="AD28" s="143"/>
      <c r="AE28" s="143"/>
      <c r="AF28" s="143"/>
      <c r="AG28" s="143"/>
      <c r="AH28" s="143"/>
      <c r="AI28" s="143"/>
      <c r="AJ28" s="143"/>
      <c r="AK28" s="143"/>
      <c r="AL28" s="143"/>
      <c r="AM28" s="143"/>
      <c r="AN28" s="143"/>
      <c r="AO28" s="143"/>
      <c r="AP28" s="143"/>
      <c r="AQ28" s="143"/>
      <c r="AR28" s="143"/>
      <c r="AS28" s="144"/>
      <c r="AT28" s="143"/>
      <c r="AU28" s="340"/>
      <c r="AV28" s="343"/>
      <c r="AW28" s="340"/>
      <c r="AX28" s="343"/>
      <c r="AY28" s="340"/>
      <c r="AZ28" s="143"/>
      <c r="BA28" s="143"/>
      <c r="BB28" s="143"/>
      <c r="BC28" s="143"/>
      <c r="BD28" s="143"/>
      <c r="BE28" s="143"/>
      <c r="BF28" s="143"/>
      <c r="BG28" s="143"/>
      <c r="BH28" s="143"/>
      <c r="BI28" s="143"/>
      <c r="BJ28" s="182">
        <f t="shared" si="21"/>
        <v>0</v>
      </c>
      <c r="BK28" s="771">
        <f t="shared" si="41"/>
        <v>0</v>
      </c>
      <c r="BL28" s="183">
        <f>IFERROR(N28*_DADOSAUXILIARES!$H$114,0)</f>
        <v>0</v>
      </c>
      <c r="BM28" s="184">
        <f>IFERROR(J28*_DADOSAUXILIARES!$H$77,0)</f>
        <v>0</v>
      </c>
      <c r="BN28" s="184">
        <f>IFERROR(K28*_DADOSAUXILIARES!$H$78,0)</f>
        <v>0</v>
      </c>
      <c r="BO28" s="591">
        <f>IFERROR(L28*_DADOSAUXILIARES!$H$79,0)</f>
        <v>0</v>
      </c>
      <c r="BP28" s="184">
        <f>IFERROR(M28*_DADOSAUXILIARES!$H$80,0)</f>
        <v>0</v>
      </c>
      <c r="BQ28" s="184">
        <f>IFERROR(O28*_DADOSAUXILIARES!$H$82,0)</f>
        <v>0</v>
      </c>
      <c r="BR28" s="184">
        <f>IFERROR(P28*_DADOSAUXILIARES!$H$84,0)</f>
        <v>0</v>
      </c>
      <c r="BS28" s="184">
        <f>IFERROR(Q28*_DADOSAUXILIARES!$H$85,0)</f>
        <v>0</v>
      </c>
      <c r="BT28" s="182">
        <f>IFERROR(R28*_DADOSAUXILIARES!$H$87,0)</f>
        <v>0</v>
      </c>
      <c r="BU28" s="182">
        <f>IFERROR(S28*_DADOSAUXILIARES!$H$88,0)</f>
        <v>0</v>
      </c>
      <c r="BV28" s="182">
        <f>IFERROR(T28*_DADOSAUXILIARES!$H$90,0)</f>
        <v>0</v>
      </c>
      <c r="BW28" s="182">
        <f>IFERROR(U28*_DADOSAUXILIARES!$H$92,0)</f>
        <v>0</v>
      </c>
      <c r="BX28" s="182">
        <f>IFERROR(V28*_DADOSAUXILIARES!$H$94,0)</f>
        <v>0</v>
      </c>
      <c r="BY28" s="591">
        <f>IFERROR(W28*_DADOSAUXILIARES!$H$96,0)</f>
        <v>0</v>
      </c>
      <c r="BZ28" s="591">
        <f>IFERROR(X28*_DADOSAUXILIARES!$H$98,0)</f>
        <v>0</v>
      </c>
      <c r="CA28" s="591">
        <f>IFERROR(Y28*_DADOSAUXILIARES!$H$102,0)</f>
        <v>0</v>
      </c>
      <c r="CB28" s="591">
        <f>IFERROR(Z28*_DADOSAUXILIARES!$H$104,0)</f>
        <v>0</v>
      </c>
      <c r="CC28" s="591">
        <f>IFERROR(AA28*_DADOSAUXILIARES!$H$106,0)</f>
        <v>0</v>
      </c>
      <c r="CD28" s="182">
        <f>IFERROR(AB28*_DADOSAUXILIARES!$H$107,0)</f>
        <v>0</v>
      </c>
      <c r="CE28" s="182">
        <f>IFERROR(AC28*_DADOSAUXILIARES!$H$108,0)</f>
        <v>0</v>
      </c>
      <c r="CF28" s="182">
        <f>IFERROR(AD28*_DADOSAUXILIARES!$H$109,0)</f>
        <v>0</v>
      </c>
      <c r="CG28" s="383">
        <v>0</v>
      </c>
      <c r="CH28" s="821">
        <f t="shared" si="60"/>
        <v>0</v>
      </c>
      <c r="CI28" s="831">
        <f>IFERROR(_xlfn.XLOOKUP(I28,_REGIONALIZACAO_SOJA!$A$6:$A$20,_REGIONALIZACAO_SOJA!$BE$6:$BE$20,_REGIONALIZACAO_SOJA!$BE$21),0)*$BK28</f>
        <v>0</v>
      </c>
      <c r="CJ28" s="831">
        <f>IFERROR(_xlfn.XLOOKUP(I28,_REGIONALIZACAO_SOJA!$A$6:$A$20,_REGIONALIZACAO_SOJA!$BF$6:$BF$20,_REGIONALIZACAO_SOJA!$BF$21),0)*$BK28</f>
        <v>0</v>
      </c>
      <c r="CK28" s="831">
        <f>IFERROR(_xlfn.XLOOKUP(I28,_REGIONALIZACAO_SOJA!$A$6:$A$20,_REGIONALIZACAO_SOJA!$BG$6:$BG$20,_REGIONALIZACAO_SOJA!$BG$21),0)*$BK28</f>
        <v>0</v>
      </c>
      <c r="CL28" s="384">
        <f>IFERROR((AO28*(1-0.1)+AP28*(1-0.11)+AQ28*(1-0.12)+AR28*(1-AS28)+AT28*(1-AU28)+AV28*(1-AW28)+AX28*(1-AY28)+AZ28*(1-1))*(_DADOSAUXILIARES!$D$26),0)</f>
        <v>0</v>
      </c>
      <c r="CM28" s="384">
        <f>IFERROR((AO28*(0.1)+AP28*(0.11)+AQ28*(0.12)+AR28*(AS28)+AT28*(AU28)+AV28*(AW28)+AX28*(AY28)+AZ28*(1))*(_DADOSAUXILIARES!$D$16),0)</f>
        <v>0</v>
      </c>
      <c r="CN28" s="384">
        <f>IFERROR(BA28*(1-_FEQUEIMACOMB!$D$19)*_DADOSAUXILIARES!$D$24,0)</f>
        <v>0</v>
      </c>
      <c r="CO28" s="384">
        <f>IFERROR(BA28*(_FEQUEIMACOMB!$D$19)*_DADOSAUXILIARES!$D$14,0)</f>
        <v>0</v>
      </c>
      <c r="CP28" s="384">
        <f>IFERROR(BB28*_DADOSAUXILIARES!$D$15,0)</f>
        <v>0</v>
      </c>
      <c r="CQ28" s="384">
        <f t="shared" si="42"/>
        <v>0</v>
      </c>
      <c r="CR28" s="384">
        <f t="shared" si="43"/>
        <v>0</v>
      </c>
      <c r="CS28" s="384">
        <f t="shared" si="44"/>
        <v>0</v>
      </c>
      <c r="CT28" s="384">
        <f t="shared" si="45"/>
        <v>0</v>
      </c>
      <c r="CU28" s="384">
        <f t="shared" si="46"/>
        <v>0</v>
      </c>
      <c r="CV28" s="384">
        <f t="shared" si="47"/>
        <v>0</v>
      </c>
      <c r="CW28" s="385">
        <f>IFERROR(CL28*_DADOSAUXILIARES!$H$161,0)</f>
        <v>0</v>
      </c>
      <c r="CX28" s="385">
        <f>IFERROR(CM28*_DADOSAUXILIARES!$H$162,0)</f>
        <v>0</v>
      </c>
      <c r="CY28" s="385">
        <f>IFERROR(CN28*_DADOSAUXILIARES!$H$165,0)</f>
        <v>0</v>
      </c>
      <c r="CZ28" s="385">
        <f>IFERROR(CO28*_DADOSAUXILIARES!$H$166,0)</f>
        <v>0</v>
      </c>
      <c r="DA28" s="385">
        <f>IFERROR(CP28*_DADOSAUXILIARES!$H$167,0)</f>
        <v>0</v>
      </c>
      <c r="DB28" s="385">
        <f>IFERROR(CQ28*_DADOSAUXILIARES!$F$34*_DADOSAUXILIARES!$H$170,0)</f>
        <v>0</v>
      </c>
      <c r="DC28" s="385">
        <f>IFERROR(CR28*_DADOSAUXILIARES!$H$152,0)</f>
        <v>0</v>
      </c>
      <c r="DD28" s="385">
        <f>IFERROR(CS28*_DADOSAUXILIARES!$H$153,0)</f>
        <v>0</v>
      </c>
      <c r="DE28" s="385">
        <f>IFERROR(CT28*_DADOSAUXILIARES!$H$154,0)</f>
        <v>0</v>
      </c>
      <c r="DF28" s="385">
        <f>IFERROR(CU28*_DADOSAUXILIARES!$H$155,0)</f>
        <v>0</v>
      </c>
      <c r="DG28" s="385">
        <f>IFERROR(CV28*_DADOSAUXILIARES!$H$156,0)</f>
        <v>0</v>
      </c>
      <c r="DH28" s="384">
        <f t="shared" si="61"/>
        <v>0</v>
      </c>
      <c r="DI28" s="384">
        <f t="shared" si="48"/>
        <v>0</v>
      </c>
      <c r="DJ28" s="384">
        <f t="shared" si="62"/>
        <v>0</v>
      </c>
      <c r="DK28" s="384">
        <f>IFERROR(J28*_EMISSOES!$E$28+K28*_EMISSOES!$E$29,0)</f>
        <v>0</v>
      </c>
      <c r="DL28" s="384">
        <f>IFERROR(O28*_EMISSOES!$E$30,0)</f>
        <v>0</v>
      </c>
      <c r="DM28" s="592">
        <f>IFERROR(CL28*_FEQUEIMACOMB!$I$64,0)</f>
        <v>0</v>
      </c>
      <c r="DN28" s="592">
        <f>IFERROR(CM28*_FEQUEIMACOMB!$I$65,0)</f>
        <v>0</v>
      </c>
      <c r="DO28" s="593">
        <f>IFERROR(CN28*_FEQUEIMACOMB!$I$9*_DADOSAUXILIARES!$F$24,0)</f>
        <v>0</v>
      </c>
      <c r="DP28" s="593">
        <f>IFERROR(CO28*_FEQUEIMACOMB!$I$7*_DADOSAUXILIARES!$F$14,0)</f>
        <v>0</v>
      </c>
      <c r="DQ28" s="593">
        <f>IFERROR(CP28*_FEQUEIMACOMB!$I$8*_DADOSAUXILIARES!$F$15,0)</f>
        <v>0</v>
      </c>
      <c r="DR28" s="985">
        <f>IFERROR((CQ28+BD28)*_FEQUEIMACOMB!$I$66,0)</f>
        <v>0</v>
      </c>
      <c r="DS28" s="385">
        <f>IFERROR(DH28*1000*_DADOSAUXILIARES!$D$8,0)</f>
        <v>0</v>
      </c>
      <c r="DT28" s="385">
        <f>IFERROR(DI28*1000*_DADOSAUXILIARES!$D$8,0)</f>
        <v>0</v>
      </c>
      <c r="DU28" s="385">
        <f>IFERROR(DJ28*1000*_DADOSAUXILIARES!$D$8,0)</f>
        <v>0</v>
      </c>
      <c r="DV28" s="385">
        <f t="shared" si="49"/>
        <v>0</v>
      </c>
      <c r="DW28" s="385">
        <f t="shared" si="50"/>
        <v>0</v>
      </c>
      <c r="DX28" s="592">
        <f t="shared" si="51"/>
        <v>0</v>
      </c>
      <c r="DY28" s="592">
        <f t="shared" si="52"/>
        <v>0</v>
      </c>
      <c r="DZ28" s="592">
        <f t="shared" si="53"/>
        <v>0</v>
      </c>
      <c r="EA28" s="592">
        <f t="shared" si="54"/>
        <v>0</v>
      </c>
      <c r="EB28" s="592">
        <f t="shared" si="55"/>
        <v>0</v>
      </c>
      <c r="EC28" s="592">
        <f t="shared" si="56"/>
        <v>0</v>
      </c>
      <c r="ED28" s="386">
        <f t="shared" si="63"/>
        <v>0</v>
      </c>
      <c r="EE28" s="680">
        <f t="shared" si="57"/>
        <v>0</v>
      </c>
      <c r="EF28" s="387">
        <f t="shared" si="64"/>
        <v>0</v>
      </c>
      <c r="EG28" s="185">
        <f t="shared" si="65"/>
        <v>0</v>
      </c>
      <c r="EH28" s="361">
        <f t="shared" si="35"/>
        <v>1</v>
      </c>
      <c r="EI28" s="408">
        <f t="shared" si="66"/>
        <v>0</v>
      </c>
      <c r="EJ28" s="419">
        <f t="shared" si="67"/>
        <v>0</v>
      </c>
      <c r="EK28" s="1011">
        <f t="shared" si="68"/>
        <v>0</v>
      </c>
      <c r="EL28" s="419">
        <f t="shared" si="69"/>
        <v>8.0000000000000002E-3</v>
      </c>
      <c r="EM28" s="402">
        <f t="shared" si="70"/>
        <v>0</v>
      </c>
      <c r="EN28" s="388">
        <f t="shared" si="71"/>
        <v>0.19</v>
      </c>
      <c r="EO28" s="388">
        <f t="shared" si="72"/>
        <v>8.0000000000000002E-3</v>
      </c>
      <c r="EP28" s="389">
        <f t="shared" si="58"/>
        <v>0</v>
      </c>
      <c r="EQ28" s="389">
        <f t="shared" si="59"/>
        <v>0</v>
      </c>
      <c r="ER28" s="411">
        <f t="shared" si="73"/>
        <v>0</v>
      </c>
      <c r="ES28" s="409">
        <f t="shared" si="74"/>
        <v>0</v>
      </c>
      <c r="ET28" s="409">
        <f t="shared" si="75"/>
        <v>0</v>
      </c>
      <c r="EU28" s="418">
        <f t="shared" si="76"/>
        <v>0</v>
      </c>
      <c r="EV28" s="409">
        <f t="shared" si="77"/>
        <v>0</v>
      </c>
      <c r="EW28" s="409">
        <f t="shared" si="78"/>
        <v>0</v>
      </c>
      <c r="EX28" s="418">
        <f t="shared" si="79"/>
        <v>0</v>
      </c>
      <c r="EY28" s="409"/>
      <c r="EZ28" s="409">
        <f t="shared" si="80"/>
        <v>0</v>
      </c>
      <c r="FA28" s="616">
        <f t="shared" si="81"/>
        <v>0</v>
      </c>
    </row>
    <row r="29" spans="1:157" s="396" customFormat="1" x14ac:dyDescent="0.25">
      <c r="A29" s="140"/>
      <c r="B29" s="140"/>
      <c r="C29" s="1053"/>
      <c r="D29" s="174"/>
      <c r="E29" s="175"/>
      <c r="F29" s="175"/>
      <c r="G29" s="176"/>
      <c r="H29" s="1055" t="s">
        <v>492</v>
      </c>
      <c r="I29" s="177"/>
      <c r="J29" s="142"/>
      <c r="K29" s="142"/>
      <c r="L29" s="142"/>
      <c r="M29" s="142"/>
      <c r="N29" s="142"/>
      <c r="O29" s="142"/>
      <c r="P29" s="142"/>
      <c r="Q29" s="142"/>
      <c r="R29" s="142"/>
      <c r="S29" s="142"/>
      <c r="T29" s="142"/>
      <c r="U29" s="142"/>
      <c r="V29" s="142"/>
      <c r="W29" s="142"/>
      <c r="X29" s="142"/>
      <c r="Y29" s="142"/>
      <c r="Z29" s="142"/>
      <c r="AA29" s="143"/>
      <c r="AB29" s="143"/>
      <c r="AC29" s="143"/>
      <c r="AD29" s="143"/>
      <c r="AE29" s="143"/>
      <c r="AF29" s="143"/>
      <c r="AG29" s="143"/>
      <c r="AH29" s="143"/>
      <c r="AI29" s="143"/>
      <c r="AJ29" s="143"/>
      <c r="AK29" s="143"/>
      <c r="AL29" s="143"/>
      <c r="AM29" s="143"/>
      <c r="AN29" s="143"/>
      <c r="AO29" s="143"/>
      <c r="AP29" s="143"/>
      <c r="AQ29" s="143"/>
      <c r="AR29" s="143"/>
      <c r="AS29" s="144"/>
      <c r="AT29" s="143"/>
      <c r="AU29" s="340"/>
      <c r="AV29" s="343"/>
      <c r="AW29" s="340"/>
      <c r="AX29" s="343"/>
      <c r="AY29" s="340"/>
      <c r="AZ29" s="143"/>
      <c r="BA29" s="143"/>
      <c r="BB29" s="143"/>
      <c r="BC29" s="143"/>
      <c r="BD29" s="143"/>
      <c r="BE29" s="143"/>
      <c r="BF29" s="143"/>
      <c r="BG29" s="143"/>
      <c r="BH29" s="143"/>
      <c r="BI29" s="143"/>
      <c r="BJ29" s="182">
        <f t="shared" si="21"/>
        <v>0</v>
      </c>
      <c r="BK29" s="771">
        <f t="shared" si="41"/>
        <v>0</v>
      </c>
      <c r="BL29" s="183">
        <f>IFERROR(N29*_DADOSAUXILIARES!$H$114,0)</f>
        <v>0</v>
      </c>
      <c r="BM29" s="184">
        <f>IFERROR(J29*_DADOSAUXILIARES!$H$77,0)</f>
        <v>0</v>
      </c>
      <c r="BN29" s="184">
        <f>IFERROR(K29*_DADOSAUXILIARES!$H$78,0)</f>
        <v>0</v>
      </c>
      <c r="BO29" s="591">
        <f>IFERROR(L29*_DADOSAUXILIARES!$H$79,0)</f>
        <v>0</v>
      </c>
      <c r="BP29" s="184">
        <f>IFERROR(M29*_DADOSAUXILIARES!$H$80,0)</f>
        <v>0</v>
      </c>
      <c r="BQ29" s="184">
        <f>IFERROR(O29*_DADOSAUXILIARES!$H$82,0)</f>
        <v>0</v>
      </c>
      <c r="BR29" s="184">
        <f>IFERROR(P29*_DADOSAUXILIARES!$H$84,0)</f>
        <v>0</v>
      </c>
      <c r="BS29" s="184">
        <f>IFERROR(Q29*_DADOSAUXILIARES!$H$85,0)</f>
        <v>0</v>
      </c>
      <c r="BT29" s="182">
        <f>IFERROR(R29*_DADOSAUXILIARES!$H$87,0)</f>
        <v>0</v>
      </c>
      <c r="BU29" s="182">
        <f>IFERROR(S29*_DADOSAUXILIARES!$H$88,0)</f>
        <v>0</v>
      </c>
      <c r="BV29" s="182">
        <f>IFERROR(T29*_DADOSAUXILIARES!$H$90,0)</f>
        <v>0</v>
      </c>
      <c r="BW29" s="182">
        <f>IFERROR(U29*_DADOSAUXILIARES!$H$92,0)</f>
        <v>0</v>
      </c>
      <c r="BX29" s="182">
        <f>IFERROR(V29*_DADOSAUXILIARES!$H$94,0)</f>
        <v>0</v>
      </c>
      <c r="BY29" s="591">
        <f>IFERROR(W29*_DADOSAUXILIARES!$H$96,0)</f>
        <v>0</v>
      </c>
      <c r="BZ29" s="591">
        <f>IFERROR(X29*_DADOSAUXILIARES!$H$98,0)</f>
        <v>0</v>
      </c>
      <c r="CA29" s="591">
        <f>IFERROR(Y29*_DADOSAUXILIARES!$H$102,0)</f>
        <v>0</v>
      </c>
      <c r="CB29" s="591">
        <f>IFERROR(Z29*_DADOSAUXILIARES!$H$104,0)</f>
        <v>0</v>
      </c>
      <c r="CC29" s="591">
        <f>IFERROR(AA29*_DADOSAUXILIARES!$H$106,0)</f>
        <v>0</v>
      </c>
      <c r="CD29" s="182">
        <f>IFERROR(AB29*_DADOSAUXILIARES!$H$107,0)</f>
        <v>0</v>
      </c>
      <c r="CE29" s="182">
        <f>IFERROR(AC29*_DADOSAUXILIARES!$H$108,0)</f>
        <v>0</v>
      </c>
      <c r="CF29" s="182">
        <f>IFERROR(AD29*_DADOSAUXILIARES!$H$109,0)</f>
        <v>0</v>
      </c>
      <c r="CG29" s="383">
        <v>0</v>
      </c>
      <c r="CH29" s="821">
        <f t="shared" si="60"/>
        <v>0</v>
      </c>
      <c r="CI29" s="831">
        <f>IFERROR(_xlfn.XLOOKUP(I29,_REGIONALIZACAO_SOJA!$A$6:$A$20,_REGIONALIZACAO_SOJA!$BE$6:$BE$20,_REGIONALIZACAO_SOJA!$BE$21),0)*$BK29</f>
        <v>0</v>
      </c>
      <c r="CJ29" s="831">
        <f>IFERROR(_xlfn.XLOOKUP(I29,_REGIONALIZACAO_SOJA!$A$6:$A$20,_REGIONALIZACAO_SOJA!$BF$6:$BF$20,_REGIONALIZACAO_SOJA!$BF$21),0)*$BK29</f>
        <v>0</v>
      </c>
      <c r="CK29" s="831">
        <f>IFERROR(_xlfn.XLOOKUP(I29,_REGIONALIZACAO_SOJA!$A$6:$A$20,_REGIONALIZACAO_SOJA!$BG$6:$BG$20,_REGIONALIZACAO_SOJA!$BG$21),0)*$BK29</f>
        <v>0</v>
      </c>
      <c r="CL29" s="384">
        <f>IFERROR((AO29*(1-0.1)+AP29*(1-0.11)+AQ29*(1-0.12)+AR29*(1-AS29)+AT29*(1-AU29)+AV29*(1-AW29)+AX29*(1-AY29)+AZ29*(1-1))*(_DADOSAUXILIARES!$D$26),0)</f>
        <v>0</v>
      </c>
      <c r="CM29" s="384">
        <f>IFERROR((AO29*(0.1)+AP29*(0.11)+AQ29*(0.12)+AR29*(AS29)+AT29*(AU29)+AV29*(AW29)+AX29*(AY29)+AZ29*(1))*(_DADOSAUXILIARES!$D$16),0)</f>
        <v>0</v>
      </c>
      <c r="CN29" s="384">
        <f>IFERROR(BA29*(1-_FEQUEIMACOMB!$D$19)*_DADOSAUXILIARES!$D$24,0)</f>
        <v>0</v>
      </c>
      <c r="CO29" s="384">
        <f>IFERROR(BA29*(_FEQUEIMACOMB!$D$19)*_DADOSAUXILIARES!$D$14,0)</f>
        <v>0</v>
      </c>
      <c r="CP29" s="384">
        <f>IFERROR(BB29*_DADOSAUXILIARES!$D$15,0)</f>
        <v>0</v>
      </c>
      <c r="CQ29" s="384">
        <f t="shared" si="42"/>
        <v>0</v>
      </c>
      <c r="CR29" s="384">
        <f t="shared" si="43"/>
        <v>0</v>
      </c>
      <c r="CS29" s="384">
        <f t="shared" si="44"/>
        <v>0</v>
      </c>
      <c r="CT29" s="384">
        <f t="shared" si="45"/>
        <v>0</v>
      </c>
      <c r="CU29" s="384">
        <f t="shared" si="46"/>
        <v>0</v>
      </c>
      <c r="CV29" s="384">
        <f t="shared" si="47"/>
        <v>0</v>
      </c>
      <c r="CW29" s="385">
        <f>IFERROR(CL29*_DADOSAUXILIARES!$H$161,0)</f>
        <v>0</v>
      </c>
      <c r="CX29" s="385">
        <f>IFERROR(CM29*_DADOSAUXILIARES!$H$162,0)</f>
        <v>0</v>
      </c>
      <c r="CY29" s="385">
        <f>IFERROR(CN29*_DADOSAUXILIARES!$H$165,0)</f>
        <v>0</v>
      </c>
      <c r="CZ29" s="385">
        <f>IFERROR(CO29*_DADOSAUXILIARES!$H$166,0)</f>
        <v>0</v>
      </c>
      <c r="DA29" s="385">
        <f>IFERROR(CP29*_DADOSAUXILIARES!$H$167,0)</f>
        <v>0</v>
      </c>
      <c r="DB29" s="385">
        <f>IFERROR(CQ29*_DADOSAUXILIARES!$F$34*_DADOSAUXILIARES!$H$170,0)</f>
        <v>0</v>
      </c>
      <c r="DC29" s="385">
        <f>IFERROR(CR29*_DADOSAUXILIARES!$H$152,0)</f>
        <v>0</v>
      </c>
      <c r="DD29" s="385">
        <f>IFERROR(CS29*_DADOSAUXILIARES!$H$153,0)</f>
        <v>0</v>
      </c>
      <c r="DE29" s="385">
        <f>IFERROR(CT29*_DADOSAUXILIARES!$H$154,0)</f>
        <v>0</v>
      </c>
      <c r="DF29" s="385">
        <f>IFERROR(CU29*_DADOSAUXILIARES!$H$155,0)</f>
        <v>0</v>
      </c>
      <c r="DG29" s="385">
        <f>IFERROR(CV29*_DADOSAUXILIARES!$H$156,0)</f>
        <v>0</v>
      </c>
      <c r="DH29" s="384">
        <f t="shared" si="61"/>
        <v>0</v>
      </c>
      <c r="DI29" s="384">
        <f t="shared" si="48"/>
        <v>0</v>
      </c>
      <c r="DJ29" s="384">
        <f t="shared" si="62"/>
        <v>0</v>
      </c>
      <c r="DK29" s="384">
        <f>IFERROR(J29*_EMISSOES!$E$28+K29*_EMISSOES!$E$29,0)</f>
        <v>0</v>
      </c>
      <c r="DL29" s="384">
        <f>IFERROR(O29*_EMISSOES!$E$30,0)</f>
        <v>0</v>
      </c>
      <c r="DM29" s="592">
        <f>IFERROR(CL29*_FEQUEIMACOMB!$I$64,0)</f>
        <v>0</v>
      </c>
      <c r="DN29" s="592">
        <f>IFERROR(CM29*_FEQUEIMACOMB!$I$65,0)</f>
        <v>0</v>
      </c>
      <c r="DO29" s="593">
        <f>IFERROR(CN29*_FEQUEIMACOMB!$I$9*_DADOSAUXILIARES!$F$24,0)</f>
        <v>0</v>
      </c>
      <c r="DP29" s="593">
        <f>IFERROR(CO29*_FEQUEIMACOMB!$I$7*_DADOSAUXILIARES!$F$14,0)</f>
        <v>0</v>
      </c>
      <c r="DQ29" s="593">
        <f>IFERROR(CP29*_FEQUEIMACOMB!$I$8*_DADOSAUXILIARES!$F$15,0)</f>
        <v>0</v>
      </c>
      <c r="DR29" s="985">
        <f>IFERROR((CQ29+BD29)*_FEQUEIMACOMB!$I$66,0)</f>
        <v>0</v>
      </c>
      <c r="DS29" s="385">
        <f>IFERROR(DH29*1000*_DADOSAUXILIARES!$D$8,0)</f>
        <v>0</v>
      </c>
      <c r="DT29" s="385">
        <f>IFERROR(DI29*1000*_DADOSAUXILIARES!$D$8,0)</f>
        <v>0</v>
      </c>
      <c r="DU29" s="385">
        <f>IFERROR(DJ29*1000*_DADOSAUXILIARES!$D$8,0)</f>
        <v>0</v>
      </c>
      <c r="DV29" s="385">
        <f t="shared" si="49"/>
        <v>0</v>
      </c>
      <c r="DW29" s="385">
        <f t="shared" si="50"/>
        <v>0</v>
      </c>
      <c r="DX29" s="592">
        <f t="shared" si="51"/>
        <v>0</v>
      </c>
      <c r="DY29" s="592">
        <f t="shared" si="52"/>
        <v>0</v>
      </c>
      <c r="DZ29" s="592">
        <f t="shared" si="53"/>
        <v>0</v>
      </c>
      <c r="EA29" s="592">
        <f t="shared" si="54"/>
        <v>0</v>
      </c>
      <c r="EB29" s="592">
        <f t="shared" si="55"/>
        <v>0</v>
      </c>
      <c r="EC29" s="592">
        <f t="shared" si="56"/>
        <v>0</v>
      </c>
      <c r="ED29" s="386">
        <f t="shared" si="63"/>
        <v>0</v>
      </c>
      <c r="EE29" s="680">
        <f t="shared" si="57"/>
        <v>0</v>
      </c>
      <c r="EF29" s="387">
        <f t="shared" si="64"/>
        <v>0</v>
      </c>
      <c r="EG29" s="185">
        <f t="shared" si="65"/>
        <v>0</v>
      </c>
      <c r="EH29" s="361">
        <f t="shared" si="35"/>
        <v>1</v>
      </c>
      <c r="EI29" s="408">
        <f t="shared" si="66"/>
        <v>0</v>
      </c>
      <c r="EJ29" s="419">
        <f t="shared" si="67"/>
        <v>0</v>
      </c>
      <c r="EK29" s="1011">
        <f t="shared" si="68"/>
        <v>0</v>
      </c>
      <c r="EL29" s="419">
        <f t="shared" si="69"/>
        <v>8.0000000000000002E-3</v>
      </c>
      <c r="EM29" s="402">
        <f t="shared" si="70"/>
        <v>0</v>
      </c>
      <c r="EN29" s="388">
        <f t="shared" si="71"/>
        <v>0.19</v>
      </c>
      <c r="EO29" s="388">
        <f t="shared" si="72"/>
        <v>8.0000000000000002E-3</v>
      </c>
      <c r="EP29" s="389">
        <f t="shared" si="58"/>
        <v>0</v>
      </c>
      <c r="EQ29" s="389">
        <f t="shared" si="59"/>
        <v>0</v>
      </c>
      <c r="ER29" s="411">
        <f t="shared" si="73"/>
        <v>0</v>
      </c>
      <c r="ES29" s="409">
        <f t="shared" si="74"/>
        <v>0</v>
      </c>
      <c r="ET29" s="409">
        <f t="shared" si="75"/>
        <v>0</v>
      </c>
      <c r="EU29" s="418">
        <f t="shared" si="76"/>
        <v>0</v>
      </c>
      <c r="EV29" s="409">
        <f t="shared" si="77"/>
        <v>0</v>
      </c>
      <c r="EW29" s="409">
        <f t="shared" si="78"/>
        <v>0</v>
      </c>
      <c r="EX29" s="418">
        <f t="shared" si="79"/>
        <v>0</v>
      </c>
      <c r="EY29" s="409"/>
      <c r="EZ29" s="409">
        <f t="shared" si="80"/>
        <v>0</v>
      </c>
      <c r="FA29" s="616">
        <f t="shared" si="81"/>
        <v>0</v>
      </c>
    </row>
    <row r="30" spans="1:157" s="396" customFormat="1" x14ac:dyDescent="0.25">
      <c r="A30" s="140"/>
      <c r="B30" s="140"/>
      <c r="C30" s="1053"/>
      <c r="D30" s="174"/>
      <c r="E30" s="175"/>
      <c r="F30" s="175"/>
      <c r="G30" s="176"/>
      <c r="H30" s="1055" t="s">
        <v>492</v>
      </c>
      <c r="I30" s="177"/>
      <c r="J30" s="142"/>
      <c r="K30" s="142"/>
      <c r="L30" s="142"/>
      <c r="M30" s="142"/>
      <c r="N30" s="142"/>
      <c r="O30" s="142"/>
      <c r="P30" s="142"/>
      <c r="Q30" s="142"/>
      <c r="R30" s="142"/>
      <c r="S30" s="142"/>
      <c r="T30" s="142"/>
      <c r="U30" s="142"/>
      <c r="V30" s="142"/>
      <c r="W30" s="142"/>
      <c r="X30" s="142"/>
      <c r="Y30" s="142"/>
      <c r="Z30" s="142"/>
      <c r="AA30" s="143"/>
      <c r="AB30" s="143"/>
      <c r="AC30" s="143"/>
      <c r="AD30" s="143"/>
      <c r="AE30" s="143"/>
      <c r="AF30" s="143"/>
      <c r="AG30" s="143"/>
      <c r="AH30" s="143"/>
      <c r="AI30" s="143"/>
      <c r="AJ30" s="143"/>
      <c r="AK30" s="143"/>
      <c r="AL30" s="143"/>
      <c r="AM30" s="143"/>
      <c r="AN30" s="143"/>
      <c r="AO30" s="143"/>
      <c r="AP30" s="143"/>
      <c r="AQ30" s="143"/>
      <c r="AR30" s="143"/>
      <c r="AS30" s="144"/>
      <c r="AT30" s="143"/>
      <c r="AU30" s="340"/>
      <c r="AV30" s="343"/>
      <c r="AW30" s="340"/>
      <c r="AX30" s="343"/>
      <c r="AY30" s="340"/>
      <c r="AZ30" s="143"/>
      <c r="BA30" s="143"/>
      <c r="BB30" s="143"/>
      <c r="BC30" s="143"/>
      <c r="BD30" s="143"/>
      <c r="BE30" s="143"/>
      <c r="BF30" s="143"/>
      <c r="BG30" s="143"/>
      <c r="BH30" s="143"/>
      <c r="BI30" s="143"/>
      <c r="BJ30" s="182">
        <f t="shared" si="21"/>
        <v>0</v>
      </c>
      <c r="BK30" s="771">
        <f t="shared" si="41"/>
        <v>0</v>
      </c>
      <c r="BL30" s="183">
        <f>IFERROR(N30*_DADOSAUXILIARES!$H$114,0)</f>
        <v>0</v>
      </c>
      <c r="BM30" s="184">
        <f>IFERROR(J30*_DADOSAUXILIARES!$H$77,0)</f>
        <v>0</v>
      </c>
      <c r="BN30" s="184">
        <f>IFERROR(K30*_DADOSAUXILIARES!$H$78,0)</f>
        <v>0</v>
      </c>
      <c r="BO30" s="591">
        <f>IFERROR(L30*_DADOSAUXILIARES!$H$79,0)</f>
        <v>0</v>
      </c>
      <c r="BP30" s="184">
        <f>IFERROR(M30*_DADOSAUXILIARES!$H$80,0)</f>
        <v>0</v>
      </c>
      <c r="BQ30" s="184">
        <f>IFERROR(O30*_DADOSAUXILIARES!$H$82,0)</f>
        <v>0</v>
      </c>
      <c r="BR30" s="184">
        <f>IFERROR(P30*_DADOSAUXILIARES!$H$84,0)</f>
        <v>0</v>
      </c>
      <c r="BS30" s="184">
        <f>IFERROR(Q30*_DADOSAUXILIARES!$H$85,0)</f>
        <v>0</v>
      </c>
      <c r="BT30" s="182">
        <f>IFERROR(R30*_DADOSAUXILIARES!$H$87,0)</f>
        <v>0</v>
      </c>
      <c r="BU30" s="182">
        <f>IFERROR(S30*_DADOSAUXILIARES!$H$88,0)</f>
        <v>0</v>
      </c>
      <c r="BV30" s="182">
        <f>IFERROR(T30*_DADOSAUXILIARES!$H$90,0)</f>
        <v>0</v>
      </c>
      <c r="BW30" s="182">
        <f>IFERROR(U30*_DADOSAUXILIARES!$H$92,0)</f>
        <v>0</v>
      </c>
      <c r="BX30" s="182">
        <f>IFERROR(V30*_DADOSAUXILIARES!$H$94,0)</f>
        <v>0</v>
      </c>
      <c r="BY30" s="591">
        <f>IFERROR(W30*_DADOSAUXILIARES!$H$96,0)</f>
        <v>0</v>
      </c>
      <c r="BZ30" s="591">
        <f>IFERROR(X30*_DADOSAUXILIARES!$H$98,0)</f>
        <v>0</v>
      </c>
      <c r="CA30" s="591">
        <f>IFERROR(Y30*_DADOSAUXILIARES!$H$102,0)</f>
        <v>0</v>
      </c>
      <c r="CB30" s="591">
        <f>IFERROR(Z30*_DADOSAUXILIARES!$H$104,0)</f>
        <v>0</v>
      </c>
      <c r="CC30" s="591">
        <f>IFERROR(AA30*_DADOSAUXILIARES!$H$106,0)</f>
        <v>0</v>
      </c>
      <c r="CD30" s="182">
        <f>IFERROR(AB30*_DADOSAUXILIARES!$H$107,0)</f>
        <v>0</v>
      </c>
      <c r="CE30" s="182">
        <f>IFERROR(AC30*_DADOSAUXILIARES!$H$108,0)</f>
        <v>0</v>
      </c>
      <c r="CF30" s="182">
        <f>IFERROR(AD30*_DADOSAUXILIARES!$H$109,0)</f>
        <v>0</v>
      </c>
      <c r="CG30" s="383">
        <v>0</v>
      </c>
      <c r="CH30" s="821">
        <f t="shared" si="60"/>
        <v>0</v>
      </c>
      <c r="CI30" s="831">
        <f>IFERROR(_xlfn.XLOOKUP(I30,_REGIONALIZACAO_SOJA!$A$6:$A$20,_REGIONALIZACAO_SOJA!$BE$6:$BE$20,_REGIONALIZACAO_SOJA!$BE$21),0)*$BK30</f>
        <v>0</v>
      </c>
      <c r="CJ30" s="831">
        <f>IFERROR(_xlfn.XLOOKUP(I30,_REGIONALIZACAO_SOJA!$A$6:$A$20,_REGIONALIZACAO_SOJA!$BF$6:$BF$20,_REGIONALIZACAO_SOJA!$BF$21),0)*$BK30</f>
        <v>0</v>
      </c>
      <c r="CK30" s="831">
        <f>IFERROR(_xlfn.XLOOKUP(I30,_REGIONALIZACAO_SOJA!$A$6:$A$20,_REGIONALIZACAO_SOJA!$BG$6:$BG$20,_REGIONALIZACAO_SOJA!$BG$21),0)*$BK30</f>
        <v>0</v>
      </c>
      <c r="CL30" s="384">
        <f>IFERROR((AO30*(1-0.1)+AP30*(1-0.11)+AQ30*(1-0.12)+AR30*(1-AS30)+AT30*(1-AU30)+AV30*(1-AW30)+AX30*(1-AY30)+AZ30*(1-1))*(_DADOSAUXILIARES!$D$26),0)</f>
        <v>0</v>
      </c>
      <c r="CM30" s="384">
        <f>IFERROR((AO30*(0.1)+AP30*(0.11)+AQ30*(0.12)+AR30*(AS30)+AT30*(AU30)+AV30*(AW30)+AX30*(AY30)+AZ30*(1))*(_DADOSAUXILIARES!$D$16),0)</f>
        <v>0</v>
      </c>
      <c r="CN30" s="384">
        <f>IFERROR(BA30*(1-_FEQUEIMACOMB!$D$19)*_DADOSAUXILIARES!$D$24,0)</f>
        <v>0</v>
      </c>
      <c r="CO30" s="384">
        <f>IFERROR(BA30*(_FEQUEIMACOMB!$D$19)*_DADOSAUXILIARES!$D$14,0)</f>
        <v>0</v>
      </c>
      <c r="CP30" s="384">
        <f>IFERROR(BB30*_DADOSAUXILIARES!$D$15,0)</f>
        <v>0</v>
      </c>
      <c r="CQ30" s="384">
        <f t="shared" si="42"/>
        <v>0</v>
      </c>
      <c r="CR30" s="384">
        <f t="shared" si="43"/>
        <v>0</v>
      </c>
      <c r="CS30" s="384">
        <f t="shared" si="44"/>
        <v>0</v>
      </c>
      <c r="CT30" s="384">
        <f t="shared" si="45"/>
        <v>0</v>
      </c>
      <c r="CU30" s="384">
        <f t="shared" si="46"/>
        <v>0</v>
      </c>
      <c r="CV30" s="384">
        <f t="shared" si="47"/>
        <v>0</v>
      </c>
      <c r="CW30" s="385">
        <f>IFERROR(CL30*_DADOSAUXILIARES!$H$161,0)</f>
        <v>0</v>
      </c>
      <c r="CX30" s="385">
        <f>IFERROR(CM30*_DADOSAUXILIARES!$H$162,0)</f>
        <v>0</v>
      </c>
      <c r="CY30" s="385">
        <f>IFERROR(CN30*_DADOSAUXILIARES!$H$165,0)</f>
        <v>0</v>
      </c>
      <c r="CZ30" s="385">
        <f>IFERROR(CO30*_DADOSAUXILIARES!$H$166,0)</f>
        <v>0</v>
      </c>
      <c r="DA30" s="385">
        <f>IFERROR(CP30*_DADOSAUXILIARES!$H$167,0)</f>
        <v>0</v>
      </c>
      <c r="DB30" s="385">
        <f>IFERROR(CQ30*_DADOSAUXILIARES!$F$34*_DADOSAUXILIARES!$H$170,0)</f>
        <v>0</v>
      </c>
      <c r="DC30" s="385">
        <f>IFERROR(CR30*_DADOSAUXILIARES!$H$152,0)</f>
        <v>0</v>
      </c>
      <c r="DD30" s="385">
        <f>IFERROR(CS30*_DADOSAUXILIARES!$H$153,0)</f>
        <v>0</v>
      </c>
      <c r="DE30" s="385">
        <f>IFERROR(CT30*_DADOSAUXILIARES!$H$154,0)</f>
        <v>0</v>
      </c>
      <c r="DF30" s="385">
        <f>IFERROR(CU30*_DADOSAUXILIARES!$H$155,0)</f>
        <v>0</v>
      </c>
      <c r="DG30" s="385">
        <f>IFERROR(CV30*_DADOSAUXILIARES!$H$156,0)</f>
        <v>0</v>
      </c>
      <c r="DH30" s="384">
        <f t="shared" si="61"/>
        <v>0</v>
      </c>
      <c r="DI30" s="384">
        <f t="shared" si="48"/>
        <v>0</v>
      </c>
      <c r="DJ30" s="384">
        <f t="shared" si="62"/>
        <v>0</v>
      </c>
      <c r="DK30" s="384">
        <f>IFERROR(J30*_EMISSOES!$E$28+K30*_EMISSOES!$E$29,0)</f>
        <v>0</v>
      </c>
      <c r="DL30" s="384">
        <f>IFERROR(O30*_EMISSOES!$E$30,0)</f>
        <v>0</v>
      </c>
      <c r="DM30" s="592">
        <f>IFERROR(CL30*_FEQUEIMACOMB!$I$64,0)</f>
        <v>0</v>
      </c>
      <c r="DN30" s="592">
        <f>IFERROR(CM30*_FEQUEIMACOMB!$I$65,0)</f>
        <v>0</v>
      </c>
      <c r="DO30" s="593">
        <f>IFERROR(CN30*_FEQUEIMACOMB!$I$9*_DADOSAUXILIARES!$F$24,0)</f>
        <v>0</v>
      </c>
      <c r="DP30" s="593">
        <f>IFERROR(CO30*_FEQUEIMACOMB!$I$7*_DADOSAUXILIARES!$F$14,0)</f>
        <v>0</v>
      </c>
      <c r="DQ30" s="593">
        <f>IFERROR(CP30*_FEQUEIMACOMB!$I$8*_DADOSAUXILIARES!$F$15,0)</f>
        <v>0</v>
      </c>
      <c r="DR30" s="985">
        <f>IFERROR((CQ30+BD30)*_FEQUEIMACOMB!$I$66,0)</f>
        <v>0</v>
      </c>
      <c r="DS30" s="385">
        <f>IFERROR(DH30*1000*_DADOSAUXILIARES!$D$8,0)</f>
        <v>0</v>
      </c>
      <c r="DT30" s="385">
        <f>IFERROR(DI30*1000*_DADOSAUXILIARES!$D$8,0)</f>
        <v>0</v>
      </c>
      <c r="DU30" s="385">
        <f>IFERROR(DJ30*1000*_DADOSAUXILIARES!$D$8,0)</f>
        <v>0</v>
      </c>
      <c r="DV30" s="385">
        <f t="shared" si="49"/>
        <v>0</v>
      </c>
      <c r="DW30" s="385">
        <f t="shared" si="50"/>
        <v>0</v>
      </c>
      <c r="DX30" s="592">
        <f t="shared" si="51"/>
        <v>0</v>
      </c>
      <c r="DY30" s="592">
        <f t="shared" si="52"/>
        <v>0</v>
      </c>
      <c r="DZ30" s="592">
        <f t="shared" si="53"/>
        <v>0</v>
      </c>
      <c r="EA30" s="592">
        <f t="shared" si="54"/>
        <v>0</v>
      </c>
      <c r="EB30" s="592">
        <f t="shared" si="55"/>
        <v>0</v>
      </c>
      <c r="EC30" s="592">
        <f t="shared" si="56"/>
        <v>0</v>
      </c>
      <c r="ED30" s="386">
        <f t="shared" si="63"/>
        <v>0</v>
      </c>
      <c r="EE30" s="680">
        <f t="shared" si="57"/>
        <v>0</v>
      </c>
      <c r="EF30" s="387">
        <f t="shared" si="64"/>
        <v>0</v>
      </c>
      <c r="EG30" s="185">
        <f t="shared" si="65"/>
        <v>0</v>
      </c>
      <c r="EH30" s="361">
        <f t="shared" si="35"/>
        <v>1</v>
      </c>
      <c r="EI30" s="408">
        <f t="shared" si="66"/>
        <v>0</v>
      </c>
      <c r="EJ30" s="419">
        <f t="shared" si="67"/>
        <v>0</v>
      </c>
      <c r="EK30" s="1011">
        <f t="shared" si="68"/>
        <v>0</v>
      </c>
      <c r="EL30" s="419">
        <f t="shared" si="69"/>
        <v>8.0000000000000002E-3</v>
      </c>
      <c r="EM30" s="402">
        <f t="shared" si="70"/>
        <v>0</v>
      </c>
      <c r="EN30" s="388">
        <f t="shared" si="71"/>
        <v>0.19</v>
      </c>
      <c r="EO30" s="388">
        <f t="shared" si="72"/>
        <v>8.0000000000000002E-3</v>
      </c>
      <c r="EP30" s="389">
        <f t="shared" si="58"/>
        <v>0</v>
      </c>
      <c r="EQ30" s="389">
        <f t="shared" si="59"/>
        <v>0</v>
      </c>
      <c r="ER30" s="411">
        <f t="shared" si="73"/>
        <v>0</v>
      </c>
      <c r="ES30" s="409">
        <f t="shared" si="74"/>
        <v>0</v>
      </c>
      <c r="ET30" s="409">
        <f t="shared" si="75"/>
        <v>0</v>
      </c>
      <c r="EU30" s="418">
        <f t="shared" si="76"/>
        <v>0</v>
      </c>
      <c r="EV30" s="409">
        <f t="shared" si="77"/>
        <v>0</v>
      </c>
      <c r="EW30" s="409">
        <f t="shared" si="78"/>
        <v>0</v>
      </c>
      <c r="EX30" s="418">
        <f t="shared" si="79"/>
        <v>0</v>
      </c>
      <c r="EY30" s="409"/>
      <c r="EZ30" s="409">
        <f t="shared" si="80"/>
        <v>0</v>
      </c>
      <c r="FA30" s="616">
        <f t="shared" si="81"/>
        <v>0</v>
      </c>
    </row>
    <row r="31" spans="1:157" x14ac:dyDescent="0.25">
      <c r="A31" s="140"/>
      <c r="B31" s="140"/>
      <c r="C31" s="1053"/>
      <c r="D31" s="174"/>
      <c r="E31" s="175"/>
      <c r="F31" s="175"/>
      <c r="G31" s="176"/>
      <c r="H31" s="1055" t="s">
        <v>492</v>
      </c>
      <c r="I31" s="177"/>
      <c r="J31" s="142"/>
      <c r="K31" s="142"/>
      <c r="L31" s="142"/>
      <c r="M31" s="142"/>
      <c r="N31" s="142"/>
      <c r="O31" s="142"/>
      <c r="P31" s="142"/>
      <c r="Q31" s="142"/>
      <c r="R31" s="142"/>
      <c r="S31" s="142"/>
      <c r="T31" s="142"/>
      <c r="U31" s="142"/>
      <c r="V31" s="142"/>
      <c r="W31" s="142"/>
      <c r="X31" s="142"/>
      <c r="Y31" s="142"/>
      <c r="Z31" s="142"/>
      <c r="AA31" s="143"/>
      <c r="AB31" s="143"/>
      <c r="AC31" s="143"/>
      <c r="AD31" s="143"/>
      <c r="AE31" s="143"/>
      <c r="AF31" s="143"/>
      <c r="AG31" s="143"/>
      <c r="AH31" s="143"/>
      <c r="AI31" s="143"/>
      <c r="AJ31" s="143"/>
      <c r="AK31" s="143"/>
      <c r="AL31" s="143"/>
      <c r="AM31" s="143"/>
      <c r="AN31" s="143"/>
      <c r="AO31" s="143"/>
      <c r="AP31" s="143"/>
      <c r="AQ31" s="143"/>
      <c r="AR31" s="143"/>
      <c r="AS31" s="144"/>
      <c r="AT31" s="143"/>
      <c r="AU31" s="340"/>
      <c r="AV31" s="343"/>
      <c r="AW31" s="340"/>
      <c r="AX31" s="343"/>
      <c r="AY31" s="340"/>
      <c r="AZ31" s="143"/>
      <c r="BA31" s="143"/>
      <c r="BB31" s="143"/>
      <c r="BC31" s="143"/>
      <c r="BD31" s="143"/>
      <c r="BE31" s="143"/>
      <c r="BF31" s="143"/>
      <c r="BG31" s="143"/>
      <c r="BH31" s="143"/>
      <c r="BI31" s="143"/>
      <c r="BJ31" s="182">
        <f t="shared" ref="BJ31:BJ94" si="82">IFERROR((E31/D31)*1000,0)</f>
        <v>0</v>
      </c>
      <c r="BK31" s="771">
        <f t="shared" ref="BK31:BK94" si="83">IFERROR(1/BJ31*1000,0)</f>
        <v>0</v>
      </c>
      <c r="BL31" s="183">
        <f>IFERROR(N31*_DADOSAUXILIARES!$H$114,0)</f>
        <v>0</v>
      </c>
      <c r="BM31" s="184">
        <f>IFERROR(J31*_DADOSAUXILIARES!$H$77,0)</f>
        <v>0</v>
      </c>
      <c r="BN31" s="184">
        <f>IFERROR(K31*_DADOSAUXILIARES!$H$78,0)</f>
        <v>0</v>
      </c>
      <c r="BO31" s="591">
        <f>IFERROR(L31*_DADOSAUXILIARES!$H$79,0)</f>
        <v>0</v>
      </c>
      <c r="BP31" s="184">
        <f>IFERROR(M31*_DADOSAUXILIARES!$H$80,0)</f>
        <v>0</v>
      </c>
      <c r="BQ31" s="184">
        <f>IFERROR(O31*_DADOSAUXILIARES!$H$82,0)</f>
        <v>0</v>
      </c>
      <c r="BR31" s="184">
        <f>IFERROR(P31*_DADOSAUXILIARES!$H$84,0)</f>
        <v>0</v>
      </c>
      <c r="BS31" s="184">
        <f>IFERROR(Q31*_DADOSAUXILIARES!$H$85,0)</f>
        <v>0</v>
      </c>
      <c r="BT31" s="182">
        <f>IFERROR(R31*_DADOSAUXILIARES!$H$87,0)</f>
        <v>0</v>
      </c>
      <c r="BU31" s="182">
        <f>IFERROR(S31*_DADOSAUXILIARES!$H$88,0)</f>
        <v>0</v>
      </c>
      <c r="BV31" s="182">
        <f>IFERROR(T31*_DADOSAUXILIARES!$H$90,0)</f>
        <v>0</v>
      </c>
      <c r="BW31" s="182">
        <f>IFERROR(U31*_DADOSAUXILIARES!$H$92,0)</f>
        <v>0</v>
      </c>
      <c r="BX31" s="182">
        <f>IFERROR(V31*_DADOSAUXILIARES!$H$94,0)</f>
        <v>0</v>
      </c>
      <c r="BY31" s="591">
        <f>IFERROR(W31*_DADOSAUXILIARES!$H$96,0)</f>
        <v>0</v>
      </c>
      <c r="BZ31" s="591">
        <f>IFERROR(X31*_DADOSAUXILIARES!$H$98,0)</f>
        <v>0</v>
      </c>
      <c r="CA31" s="591">
        <f>IFERROR(Y31*_DADOSAUXILIARES!$H$102,0)</f>
        <v>0</v>
      </c>
      <c r="CB31" s="591">
        <f>IFERROR(Z31*_DADOSAUXILIARES!$H$104,0)</f>
        <v>0</v>
      </c>
      <c r="CC31" s="591">
        <f>IFERROR(AA31*_DADOSAUXILIARES!$H$106,0)</f>
        <v>0</v>
      </c>
      <c r="CD31" s="182">
        <f>IFERROR(AB31*_DADOSAUXILIARES!$H$107,0)</f>
        <v>0</v>
      </c>
      <c r="CE31" s="182">
        <f>IFERROR(AC31*_DADOSAUXILIARES!$H$108,0)</f>
        <v>0</v>
      </c>
      <c r="CF31" s="182">
        <f>IFERROR(AD31*_DADOSAUXILIARES!$H$109,0)</f>
        <v>0</v>
      </c>
      <c r="CG31" s="383">
        <v>0</v>
      </c>
      <c r="CH31" s="821">
        <f t="shared" si="60"/>
        <v>0</v>
      </c>
      <c r="CI31" s="831">
        <f>IFERROR(_xlfn.XLOOKUP(I31,_REGIONALIZACAO_SOJA!$A$6:$A$20,_REGIONALIZACAO_SOJA!$BE$6:$BE$20,_REGIONALIZACAO_SOJA!$BE$21),0)*$BK31</f>
        <v>0</v>
      </c>
      <c r="CJ31" s="831">
        <f>IFERROR(_xlfn.XLOOKUP(I31,_REGIONALIZACAO_SOJA!$A$6:$A$20,_REGIONALIZACAO_SOJA!$BF$6:$BF$20,_REGIONALIZACAO_SOJA!$BF$21),0)*$BK31</f>
        <v>0</v>
      </c>
      <c r="CK31" s="831">
        <f>IFERROR(_xlfn.XLOOKUP(I31,_REGIONALIZACAO_SOJA!$A$6:$A$20,_REGIONALIZACAO_SOJA!$BG$6:$BG$20,_REGIONALIZACAO_SOJA!$BG$21),0)*$BK31</f>
        <v>0</v>
      </c>
      <c r="CL31" s="384">
        <f>IFERROR((AO31*(1-0.1)+AP31*(1-0.11)+AQ31*(1-0.12)+AR31*(1-AS31)+AT31*(1-AU31)+AV31*(1-AW31)+AX31*(1-AY31)+AZ31*(1-1))*(_DADOSAUXILIARES!$D$26),0)</f>
        <v>0</v>
      </c>
      <c r="CM31" s="384">
        <f>IFERROR((AO31*(0.1)+AP31*(0.11)+AQ31*(0.12)+AR31*(AS31)+AT31*(AU31)+AV31*(AW31)+AX31*(AY31)+AZ31*(1))*(_DADOSAUXILIARES!$D$16),0)</f>
        <v>0</v>
      </c>
      <c r="CN31" s="384">
        <f>IFERROR(BA31*(1-_FEQUEIMACOMB!$D$19)*_DADOSAUXILIARES!$D$24,0)</f>
        <v>0</v>
      </c>
      <c r="CO31" s="384">
        <f>IFERROR(BA31*(_FEQUEIMACOMB!$D$19)*_DADOSAUXILIARES!$D$14,0)</f>
        <v>0</v>
      </c>
      <c r="CP31" s="384">
        <f>IFERROR(BB31*_DADOSAUXILIARES!$D$15,0)</f>
        <v>0</v>
      </c>
      <c r="CQ31" s="384">
        <f t="shared" ref="CQ31:CQ94" si="84">IFERROR(BC31,0)</f>
        <v>0</v>
      </c>
      <c r="CR31" s="384">
        <f t="shared" ref="CR31:CR94" si="85">IFERROR(BE31,0)</f>
        <v>0</v>
      </c>
      <c r="CS31" s="384">
        <f t="shared" ref="CS31:CS94" si="86">IFERROR(BF31,0)</f>
        <v>0</v>
      </c>
      <c r="CT31" s="384">
        <f t="shared" ref="CT31:CT94" si="87">IFERROR(BG31,0)</f>
        <v>0</v>
      </c>
      <c r="CU31" s="384">
        <f t="shared" ref="CU31:CU94" si="88">IFERROR(BH31,0)</f>
        <v>0</v>
      </c>
      <c r="CV31" s="384">
        <f t="shared" ref="CV31:CV94" si="89">IFERROR(BI31,0)</f>
        <v>0</v>
      </c>
      <c r="CW31" s="385">
        <f>IFERROR(CL31*_DADOSAUXILIARES!$H$161,0)</f>
        <v>0</v>
      </c>
      <c r="CX31" s="385">
        <f>IFERROR(CM31*_DADOSAUXILIARES!$H$162,0)</f>
        <v>0</v>
      </c>
      <c r="CY31" s="385">
        <f>IFERROR(CN31*_DADOSAUXILIARES!$H$165,0)</f>
        <v>0</v>
      </c>
      <c r="CZ31" s="385">
        <f>IFERROR(CO31*_DADOSAUXILIARES!$H$166,0)</f>
        <v>0</v>
      </c>
      <c r="DA31" s="385">
        <f>IFERROR(CP31*_DADOSAUXILIARES!$H$167,0)</f>
        <v>0</v>
      </c>
      <c r="DB31" s="385">
        <f>IFERROR(CQ31*_DADOSAUXILIARES!$F$34*_DADOSAUXILIARES!$H$170,0)</f>
        <v>0</v>
      </c>
      <c r="DC31" s="385">
        <f>IFERROR(CR31*_DADOSAUXILIARES!$H$152,0)</f>
        <v>0</v>
      </c>
      <c r="DD31" s="385">
        <f>IFERROR(CS31*_DADOSAUXILIARES!$H$153,0)</f>
        <v>0</v>
      </c>
      <c r="DE31" s="385">
        <f>IFERROR(CT31*_DADOSAUXILIARES!$H$154,0)</f>
        <v>0</v>
      </c>
      <c r="DF31" s="385">
        <f>IFERROR(CU31*_DADOSAUXILIARES!$H$155,0)</f>
        <v>0</v>
      </c>
      <c r="DG31" s="385">
        <f>IFERROR(CV31*_DADOSAUXILIARES!$H$156,0)</f>
        <v>0</v>
      </c>
      <c r="DH31" s="384">
        <f t="shared" ref="DH31:DH94" si="90">IFERROR(EU31*BK31,0)</f>
        <v>0</v>
      </c>
      <c r="DI31" s="384">
        <f t="shared" ref="DI31:DI94" si="91">IFERROR(EX31*BK31,0)</f>
        <v>0</v>
      </c>
      <c r="DJ31" s="384">
        <f t="shared" ref="DJ31:DJ94" si="92">IFERROR(FA31*BK31,0)</f>
        <v>0</v>
      </c>
      <c r="DK31" s="384">
        <f>IFERROR(J31*_EMISSOES!$E$28+K31*_EMISSOES!$E$29,0)</f>
        <v>0</v>
      </c>
      <c r="DL31" s="384">
        <f>IFERROR(O31*_EMISSOES!$E$30,0)</f>
        <v>0</v>
      </c>
      <c r="DM31" s="592">
        <f>IFERROR(CL31*_FEQUEIMACOMB!$I$64,0)</f>
        <v>0</v>
      </c>
      <c r="DN31" s="592">
        <f>IFERROR(CM31*_FEQUEIMACOMB!$I$65,0)</f>
        <v>0</v>
      </c>
      <c r="DO31" s="593">
        <f>IFERROR(CN31*_FEQUEIMACOMB!$I$9*_DADOSAUXILIARES!$F$24,0)</f>
        <v>0</v>
      </c>
      <c r="DP31" s="593">
        <f>IFERROR(CO31*_FEQUEIMACOMB!$I$7*_DADOSAUXILIARES!$F$14,0)</f>
        <v>0</v>
      </c>
      <c r="DQ31" s="593">
        <f>IFERROR(CP31*_FEQUEIMACOMB!$I$8*_DADOSAUXILIARES!$F$15,0)</f>
        <v>0</v>
      </c>
      <c r="DR31" s="985">
        <f>IFERROR((CQ31+BD31)*_FEQUEIMACOMB!$I$66,0)</f>
        <v>0</v>
      </c>
      <c r="DS31" s="385">
        <f>IFERROR(DH31*1000*_DADOSAUXILIARES!$D$8,0)</f>
        <v>0</v>
      </c>
      <c r="DT31" s="385">
        <f>IFERROR(DI31*1000*_DADOSAUXILIARES!$D$8,0)</f>
        <v>0</v>
      </c>
      <c r="DU31" s="385">
        <f>IFERROR(DJ31*1000*_DADOSAUXILIARES!$D$8,0)</f>
        <v>0</v>
      </c>
      <c r="DV31" s="385">
        <f t="shared" ref="DV31:DV94" si="93">IFERROR(DK31*1000,0)</f>
        <v>0</v>
      </c>
      <c r="DW31" s="385">
        <f t="shared" ref="DW31:DW94" si="94">IFERROR(DL31*1000,0)</f>
        <v>0</v>
      </c>
      <c r="DX31" s="592">
        <f t="shared" ref="DX31:DX94" si="95">IFERROR(DM31,0)</f>
        <v>0</v>
      </c>
      <c r="DY31" s="592">
        <f t="shared" ref="DY31:DY94" si="96">IFERROR(DN31,0)</f>
        <v>0</v>
      </c>
      <c r="DZ31" s="592">
        <f t="shared" ref="DZ31:DZ94" si="97">IFERROR(DO31,0)</f>
        <v>0</v>
      </c>
      <c r="EA31" s="592">
        <f t="shared" ref="EA31:EA94" si="98">IFERROR(DP31,0)</f>
        <v>0</v>
      </c>
      <c r="EB31" s="592">
        <f t="shared" ref="EB31:EB94" si="99">IFERROR(DQ31,0)</f>
        <v>0</v>
      </c>
      <c r="EC31" s="592">
        <f t="shared" ref="EC31:EC94" si="100">IFERROR(DR31,0)</f>
        <v>0</v>
      </c>
      <c r="ED31" s="386">
        <f t="shared" ref="ED31:ED94" si="101">IFERROR(SUM(DS31:EC31),0)</f>
        <v>0</v>
      </c>
      <c r="EE31" s="680">
        <f t="shared" ref="EE31:EE94" si="102">IFERROR(SUM(CW31:DG31,BL31:CH31),0)</f>
        <v>0</v>
      </c>
      <c r="EF31" s="387">
        <f t="shared" ref="EF31:EF94" si="103">IFERROR(ED31+EE31,0)</f>
        <v>0</v>
      </c>
      <c r="EG31" s="185">
        <f t="shared" ref="EG31:EG94" si="104">IFERROR(EF31/1000,0)</f>
        <v>0</v>
      </c>
      <c r="EH31" s="361">
        <f t="shared" ref="EH31:EH94" si="105">IFERROR((1-G31),0)</f>
        <v>1</v>
      </c>
      <c r="EI31" s="408">
        <f t="shared" ref="EI31:EI94" si="106">IFERROR(BJ31/1000,0)</f>
        <v>0</v>
      </c>
      <c r="EJ31" s="419">
        <f t="shared" ref="EJ31:EJ94" si="107">IFERROR(EI31*EH31,0)</f>
        <v>0</v>
      </c>
      <c r="EK31" s="1011">
        <f t="shared" si="68"/>
        <v>0</v>
      </c>
      <c r="EL31" s="419">
        <f t="shared" si="69"/>
        <v>8.0000000000000002E-3</v>
      </c>
      <c r="EM31" s="402">
        <f t="shared" si="70"/>
        <v>0</v>
      </c>
      <c r="EN31" s="388">
        <f t="shared" si="71"/>
        <v>0.19</v>
      </c>
      <c r="EO31" s="388">
        <f t="shared" si="72"/>
        <v>8.0000000000000002E-3</v>
      </c>
      <c r="EP31" s="389">
        <f t="shared" ref="EP31:EP94" si="108">IFERROR((O31+P31+R31+T31+U31+V31+W31+X31+AB31)*EI31,0)</f>
        <v>0</v>
      </c>
      <c r="EQ31" s="389">
        <f t="shared" ref="EQ31:EQ94" si="109">IFERROR((AE31*AF31+AG31*AH31+AI31*AJ31+AK31*AL31+AM31*AN31)*EI31/1000,0)</f>
        <v>0</v>
      </c>
      <c r="ER31" s="411">
        <f t="shared" ref="ER31:ER94" si="110">IFERROR(EK31*1000*EL31*(1-EM31)+(EK31*1000+EJ31*1000)*EN31*EO31,0)</f>
        <v>0</v>
      </c>
      <c r="ES31" s="409">
        <f t="shared" ref="ES31:ES94" si="111">IFERROR((EP31*0.11)*(17/14),0)</f>
        <v>0</v>
      </c>
      <c r="ET31" s="409">
        <f t="shared" ref="ET31:ET94" si="112">IFERROR(EP31*0.24*(62/14),0)</f>
        <v>0</v>
      </c>
      <c r="EU31" s="418">
        <f t="shared" ref="EU31:EU94" si="113">IFERROR((44/28)*(0.01*EP31+(0.01*(14/17)*ES31+(0.011*(14/62)*ET31))),0)</f>
        <v>0</v>
      </c>
      <c r="EV31" s="409">
        <f t="shared" ref="EV31:EV94" si="114">IFERROR((EQ31*0.21)*(17/14),0)</f>
        <v>0</v>
      </c>
      <c r="EW31" s="409">
        <f t="shared" ref="EW31:EW94" si="115">IFERROR(EQ31*0.24*(62/14),0)</f>
        <v>0</v>
      </c>
      <c r="EX31" s="418">
        <f t="shared" ref="EX31:EX94" si="116">IFERROR((44/28)*(0.01*(EQ31)+(0.01*(14/17)*EV31+(0.011*(14/62)*EW31))),0)</f>
        <v>0</v>
      </c>
      <c r="EY31" s="409"/>
      <c r="EZ31" s="409">
        <f t="shared" ref="EZ31:EZ94" si="117">IFERROR(ER31*0.24*(62/14),0)</f>
        <v>0</v>
      </c>
      <c r="FA31" s="616">
        <f t="shared" ref="FA31:FA94" si="118">IFERROR((44/28)*(0.01*(ER31)+(0.01*(14/17)*EY31+(0.011*(14/62)*EZ31))),0)</f>
        <v>0</v>
      </c>
    </row>
    <row r="32" spans="1:157" x14ac:dyDescent="0.25">
      <c r="A32" s="140"/>
      <c r="B32" s="140"/>
      <c r="C32" s="1053"/>
      <c r="D32" s="174"/>
      <c r="E32" s="175"/>
      <c r="F32" s="175"/>
      <c r="G32" s="176"/>
      <c r="H32" s="1055" t="s">
        <v>492</v>
      </c>
      <c r="I32" s="177"/>
      <c r="J32" s="142"/>
      <c r="K32" s="142"/>
      <c r="L32" s="142"/>
      <c r="M32" s="142"/>
      <c r="N32" s="142"/>
      <c r="O32" s="142"/>
      <c r="P32" s="142"/>
      <c r="Q32" s="142"/>
      <c r="R32" s="142"/>
      <c r="S32" s="142"/>
      <c r="T32" s="142"/>
      <c r="U32" s="142"/>
      <c r="V32" s="142"/>
      <c r="W32" s="142"/>
      <c r="X32" s="142"/>
      <c r="Y32" s="142"/>
      <c r="Z32" s="142"/>
      <c r="AA32" s="143"/>
      <c r="AB32" s="143"/>
      <c r="AC32" s="143"/>
      <c r="AD32" s="143"/>
      <c r="AE32" s="143"/>
      <c r="AF32" s="143"/>
      <c r="AG32" s="143"/>
      <c r="AH32" s="143"/>
      <c r="AI32" s="143"/>
      <c r="AJ32" s="143"/>
      <c r="AK32" s="143"/>
      <c r="AL32" s="143"/>
      <c r="AM32" s="143"/>
      <c r="AN32" s="143"/>
      <c r="AO32" s="143"/>
      <c r="AP32" s="143"/>
      <c r="AQ32" s="143"/>
      <c r="AR32" s="143"/>
      <c r="AS32" s="144"/>
      <c r="AT32" s="143"/>
      <c r="AU32" s="340"/>
      <c r="AV32" s="343"/>
      <c r="AW32" s="340"/>
      <c r="AX32" s="343"/>
      <c r="AY32" s="340"/>
      <c r="AZ32" s="143"/>
      <c r="BA32" s="143"/>
      <c r="BB32" s="143"/>
      <c r="BC32" s="143"/>
      <c r="BD32" s="143"/>
      <c r="BE32" s="143"/>
      <c r="BF32" s="143"/>
      <c r="BG32" s="143"/>
      <c r="BH32" s="143"/>
      <c r="BI32" s="143"/>
      <c r="BJ32" s="182">
        <f t="shared" si="82"/>
        <v>0</v>
      </c>
      <c r="BK32" s="771">
        <f t="shared" si="83"/>
        <v>0</v>
      </c>
      <c r="BL32" s="183">
        <f>IFERROR(N32*_DADOSAUXILIARES!$H$114,0)</f>
        <v>0</v>
      </c>
      <c r="BM32" s="184">
        <f>IFERROR(J32*_DADOSAUXILIARES!$H$77,0)</f>
        <v>0</v>
      </c>
      <c r="BN32" s="184">
        <f>IFERROR(K32*_DADOSAUXILIARES!$H$78,0)</f>
        <v>0</v>
      </c>
      <c r="BO32" s="591">
        <f>IFERROR(L32*_DADOSAUXILIARES!$H$79,0)</f>
        <v>0</v>
      </c>
      <c r="BP32" s="184">
        <f>IFERROR(M32*_DADOSAUXILIARES!$H$80,0)</f>
        <v>0</v>
      </c>
      <c r="BQ32" s="184">
        <f>IFERROR(O32*_DADOSAUXILIARES!$H$82,0)</f>
        <v>0</v>
      </c>
      <c r="BR32" s="184">
        <f>IFERROR(P32*_DADOSAUXILIARES!$H$84,0)</f>
        <v>0</v>
      </c>
      <c r="BS32" s="184">
        <f>IFERROR(Q32*_DADOSAUXILIARES!$H$85,0)</f>
        <v>0</v>
      </c>
      <c r="BT32" s="182">
        <f>IFERROR(R32*_DADOSAUXILIARES!$H$87,0)</f>
        <v>0</v>
      </c>
      <c r="BU32" s="182">
        <f>IFERROR(S32*_DADOSAUXILIARES!$H$88,0)</f>
        <v>0</v>
      </c>
      <c r="BV32" s="182">
        <f>IFERROR(T32*_DADOSAUXILIARES!$H$90,0)</f>
        <v>0</v>
      </c>
      <c r="BW32" s="182">
        <f>IFERROR(U32*_DADOSAUXILIARES!$H$92,0)</f>
        <v>0</v>
      </c>
      <c r="BX32" s="182">
        <f>IFERROR(V32*_DADOSAUXILIARES!$H$94,0)</f>
        <v>0</v>
      </c>
      <c r="BY32" s="591">
        <f>IFERROR(W32*_DADOSAUXILIARES!$H$96,0)</f>
        <v>0</v>
      </c>
      <c r="BZ32" s="591">
        <f>IFERROR(X32*_DADOSAUXILIARES!$H$98,0)</f>
        <v>0</v>
      </c>
      <c r="CA32" s="591">
        <f>IFERROR(Y32*_DADOSAUXILIARES!$H$102,0)</f>
        <v>0</v>
      </c>
      <c r="CB32" s="591">
        <f>IFERROR(Z32*_DADOSAUXILIARES!$H$104,0)</f>
        <v>0</v>
      </c>
      <c r="CC32" s="591">
        <f>IFERROR(AA32*_DADOSAUXILIARES!$H$106,0)</f>
        <v>0</v>
      </c>
      <c r="CD32" s="182">
        <f>IFERROR(AB32*_DADOSAUXILIARES!$H$107,0)</f>
        <v>0</v>
      </c>
      <c r="CE32" s="182">
        <f>IFERROR(AC32*_DADOSAUXILIARES!$H$108,0)</f>
        <v>0</v>
      </c>
      <c r="CF32" s="182">
        <f>IFERROR(AD32*_DADOSAUXILIARES!$H$109,0)</f>
        <v>0</v>
      </c>
      <c r="CG32" s="383">
        <v>0</v>
      </c>
      <c r="CH32" s="821">
        <f t="shared" si="60"/>
        <v>0</v>
      </c>
      <c r="CI32" s="831">
        <f>IFERROR(_xlfn.XLOOKUP(I32,_REGIONALIZACAO_SOJA!$A$6:$A$20,_REGIONALIZACAO_SOJA!$BE$6:$BE$20,_REGIONALIZACAO_SOJA!$BE$21),0)*$BK32</f>
        <v>0</v>
      </c>
      <c r="CJ32" s="831">
        <f>IFERROR(_xlfn.XLOOKUP(I32,_REGIONALIZACAO_SOJA!$A$6:$A$20,_REGIONALIZACAO_SOJA!$BF$6:$BF$20,_REGIONALIZACAO_SOJA!$BF$21),0)*$BK32</f>
        <v>0</v>
      </c>
      <c r="CK32" s="831">
        <f>IFERROR(_xlfn.XLOOKUP(I32,_REGIONALIZACAO_SOJA!$A$6:$A$20,_REGIONALIZACAO_SOJA!$BG$6:$BG$20,_REGIONALIZACAO_SOJA!$BG$21),0)*$BK32</f>
        <v>0</v>
      </c>
      <c r="CL32" s="384">
        <f>IFERROR((AO32*(1-0.1)+AP32*(1-0.11)+AQ32*(1-0.12)+AR32*(1-AS32)+AT32*(1-AU32)+AV32*(1-AW32)+AX32*(1-AY32)+AZ32*(1-1))*(_DADOSAUXILIARES!$D$26),0)</f>
        <v>0</v>
      </c>
      <c r="CM32" s="384">
        <f>IFERROR((AO32*(0.1)+AP32*(0.11)+AQ32*(0.12)+AR32*(AS32)+AT32*(AU32)+AV32*(AW32)+AX32*(AY32)+AZ32*(1))*(_DADOSAUXILIARES!$D$16),0)</f>
        <v>0</v>
      </c>
      <c r="CN32" s="384">
        <f>IFERROR(BA32*(1-_FEQUEIMACOMB!$D$19)*_DADOSAUXILIARES!$D$24,0)</f>
        <v>0</v>
      </c>
      <c r="CO32" s="384">
        <f>IFERROR(BA32*(_FEQUEIMACOMB!$D$19)*_DADOSAUXILIARES!$D$14,0)</f>
        <v>0</v>
      </c>
      <c r="CP32" s="384">
        <f>IFERROR(BB32*_DADOSAUXILIARES!$D$15,0)</f>
        <v>0</v>
      </c>
      <c r="CQ32" s="384">
        <f t="shared" si="84"/>
        <v>0</v>
      </c>
      <c r="CR32" s="384">
        <f t="shared" si="85"/>
        <v>0</v>
      </c>
      <c r="CS32" s="384">
        <f t="shared" si="86"/>
        <v>0</v>
      </c>
      <c r="CT32" s="384">
        <f t="shared" si="87"/>
        <v>0</v>
      </c>
      <c r="CU32" s="384">
        <f t="shared" si="88"/>
        <v>0</v>
      </c>
      <c r="CV32" s="384">
        <f t="shared" si="89"/>
        <v>0</v>
      </c>
      <c r="CW32" s="385">
        <f>IFERROR(CL32*_DADOSAUXILIARES!$H$161,0)</f>
        <v>0</v>
      </c>
      <c r="CX32" s="385">
        <f>IFERROR(CM32*_DADOSAUXILIARES!$H$162,0)</f>
        <v>0</v>
      </c>
      <c r="CY32" s="385">
        <f>IFERROR(CN32*_DADOSAUXILIARES!$H$165,0)</f>
        <v>0</v>
      </c>
      <c r="CZ32" s="385">
        <f>IFERROR(CO32*_DADOSAUXILIARES!$H$166,0)</f>
        <v>0</v>
      </c>
      <c r="DA32" s="385">
        <f>IFERROR(CP32*_DADOSAUXILIARES!$H$167,0)</f>
        <v>0</v>
      </c>
      <c r="DB32" s="385">
        <f>IFERROR(CQ32*_DADOSAUXILIARES!$F$34*_DADOSAUXILIARES!$H$170,0)</f>
        <v>0</v>
      </c>
      <c r="DC32" s="385">
        <f>IFERROR(CR32*_DADOSAUXILIARES!$H$152,0)</f>
        <v>0</v>
      </c>
      <c r="DD32" s="385">
        <f>IFERROR(CS32*_DADOSAUXILIARES!$H$153,0)</f>
        <v>0</v>
      </c>
      <c r="DE32" s="385">
        <f>IFERROR(CT32*_DADOSAUXILIARES!$H$154,0)</f>
        <v>0</v>
      </c>
      <c r="DF32" s="385">
        <f>IFERROR(CU32*_DADOSAUXILIARES!$H$155,0)</f>
        <v>0</v>
      </c>
      <c r="DG32" s="385">
        <f>IFERROR(CV32*_DADOSAUXILIARES!$H$156,0)</f>
        <v>0</v>
      </c>
      <c r="DH32" s="384">
        <f t="shared" si="90"/>
        <v>0</v>
      </c>
      <c r="DI32" s="384">
        <f t="shared" si="91"/>
        <v>0</v>
      </c>
      <c r="DJ32" s="384">
        <f t="shared" si="92"/>
        <v>0</v>
      </c>
      <c r="DK32" s="384">
        <f>IFERROR(J32*_EMISSOES!$E$28+K32*_EMISSOES!$E$29,0)</f>
        <v>0</v>
      </c>
      <c r="DL32" s="384">
        <f>IFERROR(O32*_EMISSOES!$E$30,0)</f>
        <v>0</v>
      </c>
      <c r="DM32" s="592">
        <f>IFERROR(CL32*_FEQUEIMACOMB!$I$64,0)</f>
        <v>0</v>
      </c>
      <c r="DN32" s="592">
        <f>IFERROR(CM32*_FEQUEIMACOMB!$I$65,0)</f>
        <v>0</v>
      </c>
      <c r="DO32" s="593">
        <f>IFERROR(CN32*_FEQUEIMACOMB!$I$9*_DADOSAUXILIARES!$F$24,0)</f>
        <v>0</v>
      </c>
      <c r="DP32" s="593">
        <f>IFERROR(CO32*_FEQUEIMACOMB!$I$7*_DADOSAUXILIARES!$F$14,0)</f>
        <v>0</v>
      </c>
      <c r="DQ32" s="593">
        <f>IFERROR(CP32*_FEQUEIMACOMB!$I$8*_DADOSAUXILIARES!$F$15,0)</f>
        <v>0</v>
      </c>
      <c r="DR32" s="985">
        <f>IFERROR((CQ32+BD32)*_FEQUEIMACOMB!$I$66,0)</f>
        <v>0</v>
      </c>
      <c r="DS32" s="385">
        <f>IFERROR(DH32*1000*_DADOSAUXILIARES!$D$8,0)</f>
        <v>0</v>
      </c>
      <c r="DT32" s="385">
        <f>IFERROR(DI32*1000*_DADOSAUXILIARES!$D$8,0)</f>
        <v>0</v>
      </c>
      <c r="DU32" s="385">
        <f>IFERROR(DJ32*1000*_DADOSAUXILIARES!$D$8,0)</f>
        <v>0</v>
      </c>
      <c r="DV32" s="385">
        <f t="shared" si="93"/>
        <v>0</v>
      </c>
      <c r="DW32" s="385">
        <f t="shared" si="94"/>
        <v>0</v>
      </c>
      <c r="DX32" s="592">
        <f t="shared" si="95"/>
        <v>0</v>
      </c>
      <c r="DY32" s="592">
        <f t="shared" si="96"/>
        <v>0</v>
      </c>
      <c r="DZ32" s="592">
        <f t="shared" si="97"/>
        <v>0</v>
      </c>
      <c r="EA32" s="592">
        <f t="shared" si="98"/>
        <v>0</v>
      </c>
      <c r="EB32" s="592">
        <f t="shared" si="99"/>
        <v>0</v>
      </c>
      <c r="EC32" s="592">
        <f t="shared" si="100"/>
        <v>0</v>
      </c>
      <c r="ED32" s="386">
        <f t="shared" si="101"/>
        <v>0</v>
      </c>
      <c r="EE32" s="680">
        <f t="shared" si="102"/>
        <v>0</v>
      </c>
      <c r="EF32" s="387">
        <f t="shared" si="103"/>
        <v>0</v>
      </c>
      <c r="EG32" s="185">
        <f t="shared" si="104"/>
        <v>0</v>
      </c>
      <c r="EH32" s="361">
        <f t="shared" si="105"/>
        <v>1</v>
      </c>
      <c r="EI32" s="408">
        <f t="shared" si="106"/>
        <v>0</v>
      </c>
      <c r="EJ32" s="419">
        <f t="shared" si="107"/>
        <v>0</v>
      </c>
      <c r="EK32" s="1011">
        <f t="shared" si="68"/>
        <v>0</v>
      </c>
      <c r="EL32" s="419">
        <f t="shared" si="69"/>
        <v>8.0000000000000002E-3</v>
      </c>
      <c r="EM32" s="402">
        <f t="shared" si="70"/>
        <v>0</v>
      </c>
      <c r="EN32" s="388">
        <f t="shared" si="71"/>
        <v>0.19</v>
      </c>
      <c r="EO32" s="388">
        <f t="shared" si="72"/>
        <v>8.0000000000000002E-3</v>
      </c>
      <c r="EP32" s="389">
        <f t="shared" si="108"/>
        <v>0</v>
      </c>
      <c r="EQ32" s="389">
        <f t="shared" si="109"/>
        <v>0</v>
      </c>
      <c r="ER32" s="411">
        <f t="shared" si="110"/>
        <v>0</v>
      </c>
      <c r="ES32" s="409">
        <f t="shared" si="111"/>
        <v>0</v>
      </c>
      <c r="ET32" s="409">
        <f t="shared" si="112"/>
        <v>0</v>
      </c>
      <c r="EU32" s="418">
        <f t="shared" si="113"/>
        <v>0</v>
      </c>
      <c r="EV32" s="409">
        <f t="shared" si="114"/>
        <v>0</v>
      </c>
      <c r="EW32" s="409">
        <f t="shared" si="115"/>
        <v>0</v>
      </c>
      <c r="EX32" s="418">
        <f t="shared" si="116"/>
        <v>0</v>
      </c>
      <c r="EY32" s="409"/>
      <c r="EZ32" s="409">
        <f t="shared" si="117"/>
        <v>0</v>
      </c>
      <c r="FA32" s="616">
        <f t="shared" si="118"/>
        <v>0</v>
      </c>
    </row>
    <row r="33" spans="1:157" x14ac:dyDescent="0.25">
      <c r="A33" s="140"/>
      <c r="B33" s="140"/>
      <c r="C33" s="1053"/>
      <c r="D33" s="174"/>
      <c r="E33" s="175"/>
      <c r="F33" s="175"/>
      <c r="G33" s="176"/>
      <c r="H33" s="1055" t="s">
        <v>492</v>
      </c>
      <c r="I33" s="177"/>
      <c r="J33" s="142"/>
      <c r="K33" s="142"/>
      <c r="L33" s="142"/>
      <c r="M33" s="142"/>
      <c r="N33" s="142"/>
      <c r="O33" s="142"/>
      <c r="P33" s="142"/>
      <c r="Q33" s="142"/>
      <c r="R33" s="142"/>
      <c r="S33" s="142"/>
      <c r="T33" s="142"/>
      <c r="U33" s="142"/>
      <c r="V33" s="142"/>
      <c r="W33" s="142"/>
      <c r="X33" s="142"/>
      <c r="Y33" s="142"/>
      <c r="Z33" s="142"/>
      <c r="AA33" s="143"/>
      <c r="AB33" s="143"/>
      <c r="AC33" s="143"/>
      <c r="AD33" s="143"/>
      <c r="AE33" s="143"/>
      <c r="AF33" s="143"/>
      <c r="AG33" s="143"/>
      <c r="AH33" s="143"/>
      <c r="AI33" s="143"/>
      <c r="AJ33" s="143"/>
      <c r="AK33" s="143"/>
      <c r="AL33" s="143"/>
      <c r="AM33" s="143"/>
      <c r="AN33" s="143"/>
      <c r="AO33" s="143"/>
      <c r="AP33" s="143"/>
      <c r="AQ33" s="143"/>
      <c r="AR33" s="143"/>
      <c r="AS33" s="144"/>
      <c r="AT33" s="143"/>
      <c r="AU33" s="340"/>
      <c r="AV33" s="343"/>
      <c r="AW33" s="340"/>
      <c r="AX33" s="343"/>
      <c r="AY33" s="340"/>
      <c r="AZ33" s="143"/>
      <c r="BA33" s="143"/>
      <c r="BB33" s="143"/>
      <c r="BC33" s="143"/>
      <c r="BD33" s="143"/>
      <c r="BE33" s="143"/>
      <c r="BF33" s="143"/>
      <c r="BG33" s="143"/>
      <c r="BH33" s="143"/>
      <c r="BI33" s="143"/>
      <c r="BJ33" s="182">
        <f t="shared" si="82"/>
        <v>0</v>
      </c>
      <c r="BK33" s="771">
        <f t="shared" si="83"/>
        <v>0</v>
      </c>
      <c r="BL33" s="183">
        <f>IFERROR(N33*_DADOSAUXILIARES!$H$114,0)</f>
        <v>0</v>
      </c>
      <c r="BM33" s="184">
        <f>IFERROR(J33*_DADOSAUXILIARES!$H$77,0)</f>
        <v>0</v>
      </c>
      <c r="BN33" s="184">
        <f>IFERROR(K33*_DADOSAUXILIARES!$H$78,0)</f>
        <v>0</v>
      </c>
      <c r="BO33" s="591">
        <f>IFERROR(L33*_DADOSAUXILIARES!$H$79,0)</f>
        <v>0</v>
      </c>
      <c r="BP33" s="184">
        <f>IFERROR(M33*_DADOSAUXILIARES!$H$80,0)</f>
        <v>0</v>
      </c>
      <c r="BQ33" s="184">
        <f>IFERROR(O33*_DADOSAUXILIARES!$H$82,0)</f>
        <v>0</v>
      </c>
      <c r="BR33" s="184">
        <f>IFERROR(P33*_DADOSAUXILIARES!$H$84,0)</f>
        <v>0</v>
      </c>
      <c r="BS33" s="184">
        <f>IFERROR(Q33*_DADOSAUXILIARES!$H$85,0)</f>
        <v>0</v>
      </c>
      <c r="BT33" s="182">
        <f>IFERROR(R33*_DADOSAUXILIARES!$H$87,0)</f>
        <v>0</v>
      </c>
      <c r="BU33" s="182">
        <f>IFERROR(S33*_DADOSAUXILIARES!$H$88,0)</f>
        <v>0</v>
      </c>
      <c r="BV33" s="182">
        <f>IFERROR(T33*_DADOSAUXILIARES!$H$90,0)</f>
        <v>0</v>
      </c>
      <c r="BW33" s="182">
        <f>IFERROR(U33*_DADOSAUXILIARES!$H$92,0)</f>
        <v>0</v>
      </c>
      <c r="BX33" s="182">
        <f>IFERROR(V33*_DADOSAUXILIARES!$H$94,0)</f>
        <v>0</v>
      </c>
      <c r="BY33" s="591">
        <f>IFERROR(W33*_DADOSAUXILIARES!$H$96,0)</f>
        <v>0</v>
      </c>
      <c r="BZ33" s="591">
        <f>IFERROR(X33*_DADOSAUXILIARES!$H$98,0)</f>
        <v>0</v>
      </c>
      <c r="CA33" s="591">
        <f>IFERROR(Y33*_DADOSAUXILIARES!$H$102,0)</f>
        <v>0</v>
      </c>
      <c r="CB33" s="591">
        <f>IFERROR(Z33*_DADOSAUXILIARES!$H$104,0)</f>
        <v>0</v>
      </c>
      <c r="CC33" s="591">
        <f>IFERROR(AA33*_DADOSAUXILIARES!$H$106,0)</f>
        <v>0</v>
      </c>
      <c r="CD33" s="182">
        <f>IFERROR(AB33*_DADOSAUXILIARES!$H$107,0)</f>
        <v>0</v>
      </c>
      <c r="CE33" s="182">
        <f>IFERROR(AC33*_DADOSAUXILIARES!$H$108,0)</f>
        <v>0</v>
      </c>
      <c r="CF33" s="182">
        <f>IFERROR(AD33*_DADOSAUXILIARES!$H$109,0)</f>
        <v>0</v>
      </c>
      <c r="CG33" s="383">
        <v>0</v>
      </c>
      <c r="CH33" s="821">
        <f t="shared" si="60"/>
        <v>0</v>
      </c>
      <c r="CI33" s="831">
        <f>IFERROR(_xlfn.XLOOKUP(I33,_REGIONALIZACAO_SOJA!$A$6:$A$20,_REGIONALIZACAO_SOJA!$BE$6:$BE$20,_REGIONALIZACAO_SOJA!$BE$21),0)*$BK33</f>
        <v>0</v>
      </c>
      <c r="CJ33" s="831">
        <f>IFERROR(_xlfn.XLOOKUP(I33,_REGIONALIZACAO_SOJA!$A$6:$A$20,_REGIONALIZACAO_SOJA!$BF$6:$BF$20,_REGIONALIZACAO_SOJA!$BF$21),0)*$BK33</f>
        <v>0</v>
      </c>
      <c r="CK33" s="831">
        <f>IFERROR(_xlfn.XLOOKUP(I33,_REGIONALIZACAO_SOJA!$A$6:$A$20,_REGIONALIZACAO_SOJA!$BG$6:$BG$20,_REGIONALIZACAO_SOJA!$BG$21),0)*$BK33</f>
        <v>0</v>
      </c>
      <c r="CL33" s="384">
        <f>IFERROR((AO33*(1-0.1)+AP33*(1-0.11)+AQ33*(1-0.12)+AR33*(1-AS33)+AT33*(1-AU33)+AV33*(1-AW33)+AX33*(1-AY33)+AZ33*(1-1))*(_DADOSAUXILIARES!$D$26),0)</f>
        <v>0</v>
      </c>
      <c r="CM33" s="384">
        <f>IFERROR((AO33*(0.1)+AP33*(0.11)+AQ33*(0.12)+AR33*(AS33)+AT33*(AU33)+AV33*(AW33)+AX33*(AY33)+AZ33*(1))*(_DADOSAUXILIARES!$D$16),0)</f>
        <v>0</v>
      </c>
      <c r="CN33" s="384">
        <f>IFERROR(BA33*(1-_FEQUEIMACOMB!$D$19)*_DADOSAUXILIARES!$D$24,0)</f>
        <v>0</v>
      </c>
      <c r="CO33" s="384">
        <f>IFERROR(BA33*(_FEQUEIMACOMB!$D$19)*_DADOSAUXILIARES!$D$14,0)</f>
        <v>0</v>
      </c>
      <c r="CP33" s="384">
        <f>IFERROR(BB33*_DADOSAUXILIARES!$D$15,0)</f>
        <v>0</v>
      </c>
      <c r="CQ33" s="384">
        <f t="shared" si="84"/>
        <v>0</v>
      </c>
      <c r="CR33" s="384">
        <f t="shared" si="85"/>
        <v>0</v>
      </c>
      <c r="CS33" s="384">
        <f t="shared" si="86"/>
        <v>0</v>
      </c>
      <c r="CT33" s="384">
        <f t="shared" si="87"/>
        <v>0</v>
      </c>
      <c r="CU33" s="384">
        <f t="shared" si="88"/>
        <v>0</v>
      </c>
      <c r="CV33" s="384">
        <f t="shared" si="89"/>
        <v>0</v>
      </c>
      <c r="CW33" s="385">
        <f>IFERROR(CL33*_DADOSAUXILIARES!$H$161,0)</f>
        <v>0</v>
      </c>
      <c r="CX33" s="385">
        <f>IFERROR(CM33*_DADOSAUXILIARES!$H$162,0)</f>
        <v>0</v>
      </c>
      <c r="CY33" s="385">
        <f>IFERROR(CN33*_DADOSAUXILIARES!$H$165,0)</f>
        <v>0</v>
      </c>
      <c r="CZ33" s="385">
        <f>IFERROR(CO33*_DADOSAUXILIARES!$H$166,0)</f>
        <v>0</v>
      </c>
      <c r="DA33" s="385">
        <f>IFERROR(CP33*_DADOSAUXILIARES!$H$167,0)</f>
        <v>0</v>
      </c>
      <c r="DB33" s="385">
        <f>IFERROR(CQ33*_DADOSAUXILIARES!$F$34*_DADOSAUXILIARES!$H$170,0)</f>
        <v>0</v>
      </c>
      <c r="DC33" s="385">
        <f>IFERROR(CR33*_DADOSAUXILIARES!$H$152,0)</f>
        <v>0</v>
      </c>
      <c r="DD33" s="385">
        <f>IFERROR(CS33*_DADOSAUXILIARES!$H$153,0)</f>
        <v>0</v>
      </c>
      <c r="DE33" s="385">
        <f>IFERROR(CT33*_DADOSAUXILIARES!$H$154,0)</f>
        <v>0</v>
      </c>
      <c r="DF33" s="385">
        <f>IFERROR(CU33*_DADOSAUXILIARES!$H$155,0)</f>
        <v>0</v>
      </c>
      <c r="DG33" s="385">
        <f>IFERROR(CV33*_DADOSAUXILIARES!$H$156,0)</f>
        <v>0</v>
      </c>
      <c r="DH33" s="384">
        <f t="shared" si="90"/>
        <v>0</v>
      </c>
      <c r="DI33" s="384">
        <f t="shared" si="91"/>
        <v>0</v>
      </c>
      <c r="DJ33" s="384">
        <f t="shared" si="92"/>
        <v>0</v>
      </c>
      <c r="DK33" s="384">
        <f>IFERROR(J33*_EMISSOES!$E$28+K33*_EMISSOES!$E$29,0)</f>
        <v>0</v>
      </c>
      <c r="DL33" s="384">
        <f>IFERROR(O33*_EMISSOES!$E$30,0)</f>
        <v>0</v>
      </c>
      <c r="DM33" s="592">
        <f>IFERROR(CL33*_FEQUEIMACOMB!$I$64,0)</f>
        <v>0</v>
      </c>
      <c r="DN33" s="592">
        <f>IFERROR(CM33*_FEQUEIMACOMB!$I$65,0)</f>
        <v>0</v>
      </c>
      <c r="DO33" s="593">
        <f>IFERROR(CN33*_FEQUEIMACOMB!$I$9*_DADOSAUXILIARES!$F$24,0)</f>
        <v>0</v>
      </c>
      <c r="DP33" s="593">
        <f>IFERROR(CO33*_FEQUEIMACOMB!$I$7*_DADOSAUXILIARES!$F$14,0)</f>
        <v>0</v>
      </c>
      <c r="DQ33" s="593">
        <f>IFERROR(CP33*_FEQUEIMACOMB!$I$8*_DADOSAUXILIARES!$F$15,0)</f>
        <v>0</v>
      </c>
      <c r="DR33" s="985">
        <f>IFERROR((CQ33+BD33)*_FEQUEIMACOMB!$I$66,0)</f>
        <v>0</v>
      </c>
      <c r="DS33" s="385">
        <f>IFERROR(DH33*1000*_DADOSAUXILIARES!$D$8,0)</f>
        <v>0</v>
      </c>
      <c r="DT33" s="385">
        <f>IFERROR(DI33*1000*_DADOSAUXILIARES!$D$8,0)</f>
        <v>0</v>
      </c>
      <c r="DU33" s="385">
        <f>IFERROR(DJ33*1000*_DADOSAUXILIARES!$D$8,0)</f>
        <v>0</v>
      </c>
      <c r="DV33" s="385">
        <f t="shared" si="93"/>
        <v>0</v>
      </c>
      <c r="DW33" s="385">
        <f t="shared" si="94"/>
        <v>0</v>
      </c>
      <c r="DX33" s="592">
        <f t="shared" si="95"/>
        <v>0</v>
      </c>
      <c r="DY33" s="592">
        <f t="shared" si="96"/>
        <v>0</v>
      </c>
      <c r="DZ33" s="592">
        <f t="shared" si="97"/>
        <v>0</v>
      </c>
      <c r="EA33" s="592">
        <f t="shared" si="98"/>
        <v>0</v>
      </c>
      <c r="EB33" s="592">
        <f t="shared" si="99"/>
        <v>0</v>
      </c>
      <c r="EC33" s="592">
        <f t="shared" si="100"/>
        <v>0</v>
      </c>
      <c r="ED33" s="386">
        <f t="shared" si="101"/>
        <v>0</v>
      </c>
      <c r="EE33" s="680">
        <f t="shared" si="102"/>
        <v>0</v>
      </c>
      <c r="EF33" s="387">
        <f t="shared" si="103"/>
        <v>0</v>
      </c>
      <c r="EG33" s="185">
        <f t="shared" si="104"/>
        <v>0</v>
      </c>
      <c r="EH33" s="361">
        <f t="shared" si="105"/>
        <v>1</v>
      </c>
      <c r="EI33" s="408">
        <f t="shared" si="106"/>
        <v>0</v>
      </c>
      <c r="EJ33" s="419">
        <f t="shared" si="107"/>
        <v>0</v>
      </c>
      <c r="EK33" s="1011">
        <f t="shared" si="68"/>
        <v>0</v>
      </c>
      <c r="EL33" s="419">
        <f t="shared" si="69"/>
        <v>8.0000000000000002E-3</v>
      </c>
      <c r="EM33" s="402">
        <f t="shared" si="70"/>
        <v>0</v>
      </c>
      <c r="EN33" s="388">
        <f t="shared" si="71"/>
        <v>0.19</v>
      </c>
      <c r="EO33" s="388">
        <f t="shared" si="72"/>
        <v>8.0000000000000002E-3</v>
      </c>
      <c r="EP33" s="389">
        <f t="shared" si="108"/>
        <v>0</v>
      </c>
      <c r="EQ33" s="389">
        <f t="shared" si="109"/>
        <v>0</v>
      </c>
      <c r="ER33" s="411">
        <f t="shared" si="110"/>
        <v>0</v>
      </c>
      <c r="ES33" s="409">
        <f t="shared" si="111"/>
        <v>0</v>
      </c>
      <c r="ET33" s="409">
        <f t="shared" si="112"/>
        <v>0</v>
      </c>
      <c r="EU33" s="418">
        <f t="shared" si="113"/>
        <v>0</v>
      </c>
      <c r="EV33" s="409">
        <f t="shared" si="114"/>
        <v>0</v>
      </c>
      <c r="EW33" s="409">
        <f t="shared" si="115"/>
        <v>0</v>
      </c>
      <c r="EX33" s="418">
        <f t="shared" si="116"/>
        <v>0</v>
      </c>
      <c r="EY33" s="409"/>
      <c r="EZ33" s="409">
        <f t="shared" si="117"/>
        <v>0</v>
      </c>
      <c r="FA33" s="616">
        <f t="shared" si="118"/>
        <v>0</v>
      </c>
    </row>
    <row r="34" spans="1:157" x14ac:dyDescent="0.25">
      <c r="A34" s="140"/>
      <c r="B34" s="140"/>
      <c r="C34" s="1053"/>
      <c r="D34" s="174"/>
      <c r="E34" s="175"/>
      <c r="F34" s="175"/>
      <c r="G34" s="176"/>
      <c r="H34" s="1055" t="s">
        <v>492</v>
      </c>
      <c r="I34" s="177"/>
      <c r="J34" s="142"/>
      <c r="K34" s="142"/>
      <c r="L34" s="142"/>
      <c r="M34" s="142"/>
      <c r="N34" s="142"/>
      <c r="O34" s="142"/>
      <c r="P34" s="142"/>
      <c r="Q34" s="142"/>
      <c r="R34" s="142"/>
      <c r="S34" s="142"/>
      <c r="T34" s="142"/>
      <c r="U34" s="142"/>
      <c r="V34" s="142"/>
      <c r="W34" s="142"/>
      <c r="X34" s="142"/>
      <c r="Y34" s="142"/>
      <c r="Z34" s="142"/>
      <c r="AA34" s="143"/>
      <c r="AB34" s="143"/>
      <c r="AC34" s="143"/>
      <c r="AD34" s="143"/>
      <c r="AE34" s="143"/>
      <c r="AF34" s="143"/>
      <c r="AG34" s="143"/>
      <c r="AH34" s="143"/>
      <c r="AI34" s="143"/>
      <c r="AJ34" s="143"/>
      <c r="AK34" s="143"/>
      <c r="AL34" s="143"/>
      <c r="AM34" s="143"/>
      <c r="AN34" s="143"/>
      <c r="AO34" s="143"/>
      <c r="AP34" s="143"/>
      <c r="AQ34" s="143"/>
      <c r="AR34" s="143"/>
      <c r="AS34" s="144"/>
      <c r="AT34" s="143"/>
      <c r="AU34" s="340"/>
      <c r="AV34" s="343"/>
      <c r="AW34" s="340"/>
      <c r="AX34" s="343"/>
      <c r="AY34" s="340"/>
      <c r="AZ34" s="143"/>
      <c r="BA34" s="143"/>
      <c r="BB34" s="143"/>
      <c r="BC34" s="143"/>
      <c r="BD34" s="143"/>
      <c r="BE34" s="143"/>
      <c r="BF34" s="143"/>
      <c r="BG34" s="143"/>
      <c r="BH34" s="143"/>
      <c r="BI34" s="143"/>
      <c r="BJ34" s="182">
        <f t="shared" si="82"/>
        <v>0</v>
      </c>
      <c r="BK34" s="771">
        <f t="shared" si="83"/>
        <v>0</v>
      </c>
      <c r="BL34" s="183">
        <f>IFERROR(N34*_DADOSAUXILIARES!$H$114,0)</f>
        <v>0</v>
      </c>
      <c r="BM34" s="184">
        <f>IFERROR(J34*_DADOSAUXILIARES!$H$77,0)</f>
        <v>0</v>
      </c>
      <c r="BN34" s="184">
        <f>IFERROR(K34*_DADOSAUXILIARES!$H$78,0)</f>
        <v>0</v>
      </c>
      <c r="BO34" s="591">
        <f>IFERROR(L34*_DADOSAUXILIARES!$H$79,0)</f>
        <v>0</v>
      </c>
      <c r="BP34" s="184">
        <f>IFERROR(M34*_DADOSAUXILIARES!$H$80,0)</f>
        <v>0</v>
      </c>
      <c r="BQ34" s="184">
        <f>IFERROR(O34*_DADOSAUXILIARES!$H$82,0)</f>
        <v>0</v>
      </c>
      <c r="BR34" s="184">
        <f>IFERROR(P34*_DADOSAUXILIARES!$H$84,0)</f>
        <v>0</v>
      </c>
      <c r="BS34" s="184">
        <f>IFERROR(Q34*_DADOSAUXILIARES!$H$85,0)</f>
        <v>0</v>
      </c>
      <c r="BT34" s="182">
        <f>IFERROR(R34*_DADOSAUXILIARES!$H$87,0)</f>
        <v>0</v>
      </c>
      <c r="BU34" s="182">
        <f>IFERROR(S34*_DADOSAUXILIARES!$H$88,0)</f>
        <v>0</v>
      </c>
      <c r="BV34" s="182">
        <f>IFERROR(T34*_DADOSAUXILIARES!$H$90,0)</f>
        <v>0</v>
      </c>
      <c r="BW34" s="182">
        <f>IFERROR(U34*_DADOSAUXILIARES!$H$92,0)</f>
        <v>0</v>
      </c>
      <c r="BX34" s="182">
        <f>IFERROR(V34*_DADOSAUXILIARES!$H$94,0)</f>
        <v>0</v>
      </c>
      <c r="BY34" s="591">
        <f>IFERROR(W34*_DADOSAUXILIARES!$H$96,0)</f>
        <v>0</v>
      </c>
      <c r="BZ34" s="591">
        <f>IFERROR(X34*_DADOSAUXILIARES!$H$98,0)</f>
        <v>0</v>
      </c>
      <c r="CA34" s="591">
        <f>IFERROR(Y34*_DADOSAUXILIARES!$H$102,0)</f>
        <v>0</v>
      </c>
      <c r="CB34" s="591">
        <f>IFERROR(Z34*_DADOSAUXILIARES!$H$104,0)</f>
        <v>0</v>
      </c>
      <c r="CC34" s="591">
        <f>IFERROR(AA34*_DADOSAUXILIARES!$H$106,0)</f>
        <v>0</v>
      </c>
      <c r="CD34" s="182">
        <f>IFERROR(AB34*_DADOSAUXILIARES!$H$107,0)</f>
        <v>0</v>
      </c>
      <c r="CE34" s="182">
        <f>IFERROR(AC34*_DADOSAUXILIARES!$H$108,0)</f>
        <v>0</v>
      </c>
      <c r="CF34" s="182">
        <f>IFERROR(AD34*_DADOSAUXILIARES!$H$109,0)</f>
        <v>0</v>
      </c>
      <c r="CG34" s="383">
        <v>0</v>
      </c>
      <c r="CH34" s="821">
        <f t="shared" si="60"/>
        <v>0</v>
      </c>
      <c r="CI34" s="831">
        <f>IFERROR(_xlfn.XLOOKUP(I34,_REGIONALIZACAO_SOJA!$A$6:$A$20,_REGIONALIZACAO_SOJA!$BE$6:$BE$20,_REGIONALIZACAO_SOJA!$BE$21),0)*$BK34</f>
        <v>0</v>
      </c>
      <c r="CJ34" s="831">
        <f>IFERROR(_xlfn.XLOOKUP(I34,_REGIONALIZACAO_SOJA!$A$6:$A$20,_REGIONALIZACAO_SOJA!$BF$6:$BF$20,_REGIONALIZACAO_SOJA!$BF$21),0)*$BK34</f>
        <v>0</v>
      </c>
      <c r="CK34" s="831">
        <f>IFERROR(_xlfn.XLOOKUP(I34,_REGIONALIZACAO_SOJA!$A$6:$A$20,_REGIONALIZACAO_SOJA!$BG$6:$BG$20,_REGIONALIZACAO_SOJA!$BG$21),0)*$BK34</f>
        <v>0</v>
      </c>
      <c r="CL34" s="384">
        <f>IFERROR((AO34*(1-0.1)+AP34*(1-0.11)+AQ34*(1-0.12)+AR34*(1-AS34)+AT34*(1-AU34)+AV34*(1-AW34)+AX34*(1-AY34)+AZ34*(1-1))*(_DADOSAUXILIARES!$D$26),0)</f>
        <v>0</v>
      </c>
      <c r="CM34" s="384">
        <f>IFERROR((AO34*(0.1)+AP34*(0.11)+AQ34*(0.12)+AR34*(AS34)+AT34*(AU34)+AV34*(AW34)+AX34*(AY34)+AZ34*(1))*(_DADOSAUXILIARES!$D$16),0)</f>
        <v>0</v>
      </c>
      <c r="CN34" s="384">
        <f>IFERROR(BA34*(1-_FEQUEIMACOMB!$D$19)*_DADOSAUXILIARES!$D$24,0)</f>
        <v>0</v>
      </c>
      <c r="CO34" s="384">
        <f>IFERROR(BA34*(_FEQUEIMACOMB!$D$19)*_DADOSAUXILIARES!$D$14,0)</f>
        <v>0</v>
      </c>
      <c r="CP34" s="384">
        <f>IFERROR(BB34*_DADOSAUXILIARES!$D$15,0)</f>
        <v>0</v>
      </c>
      <c r="CQ34" s="384">
        <f t="shared" si="84"/>
        <v>0</v>
      </c>
      <c r="CR34" s="384">
        <f t="shared" si="85"/>
        <v>0</v>
      </c>
      <c r="CS34" s="384">
        <f t="shared" si="86"/>
        <v>0</v>
      </c>
      <c r="CT34" s="384">
        <f t="shared" si="87"/>
        <v>0</v>
      </c>
      <c r="CU34" s="384">
        <f t="shared" si="88"/>
        <v>0</v>
      </c>
      <c r="CV34" s="384">
        <f t="shared" si="89"/>
        <v>0</v>
      </c>
      <c r="CW34" s="385">
        <f>IFERROR(CL34*_DADOSAUXILIARES!$H$161,0)</f>
        <v>0</v>
      </c>
      <c r="CX34" s="385">
        <f>IFERROR(CM34*_DADOSAUXILIARES!$H$162,0)</f>
        <v>0</v>
      </c>
      <c r="CY34" s="385">
        <f>IFERROR(CN34*_DADOSAUXILIARES!$H$165,0)</f>
        <v>0</v>
      </c>
      <c r="CZ34" s="385">
        <f>IFERROR(CO34*_DADOSAUXILIARES!$H$166,0)</f>
        <v>0</v>
      </c>
      <c r="DA34" s="385">
        <f>IFERROR(CP34*_DADOSAUXILIARES!$H$167,0)</f>
        <v>0</v>
      </c>
      <c r="DB34" s="385">
        <f>IFERROR(CQ34*_DADOSAUXILIARES!$F$34*_DADOSAUXILIARES!$H$170,0)</f>
        <v>0</v>
      </c>
      <c r="DC34" s="385">
        <f>IFERROR(CR34*_DADOSAUXILIARES!$H$152,0)</f>
        <v>0</v>
      </c>
      <c r="DD34" s="385">
        <f>IFERROR(CS34*_DADOSAUXILIARES!$H$153,0)</f>
        <v>0</v>
      </c>
      <c r="DE34" s="385">
        <f>IFERROR(CT34*_DADOSAUXILIARES!$H$154,0)</f>
        <v>0</v>
      </c>
      <c r="DF34" s="385">
        <f>IFERROR(CU34*_DADOSAUXILIARES!$H$155,0)</f>
        <v>0</v>
      </c>
      <c r="DG34" s="385">
        <f>IFERROR(CV34*_DADOSAUXILIARES!$H$156,0)</f>
        <v>0</v>
      </c>
      <c r="DH34" s="384">
        <f t="shared" si="90"/>
        <v>0</v>
      </c>
      <c r="DI34" s="384">
        <f t="shared" si="91"/>
        <v>0</v>
      </c>
      <c r="DJ34" s="384">
        <f t="shared" si="92"/>
        <v>0</v>
      </c>
      <c r="DK34" s="384">
        <f>IFERROR(J34*_EMISSOES!$E$28+K34*_EMISSOES!$E$29,0)</f>
        <v>0</v>
      </c>
      <c r="DL34" s="384">
        <f>IFERROR(O34*_EMISSOES!$E$30,0)</f>
        <v>0</v>
      </c>
      <c r="DM34" s="592">
        <f>IFERROR(CL34*_FEQUEIMACOMB!$I$64,0)</f>
        <v>0</v>
      </c>
      <c r="DN34" s="592">
        <f>IFERROR(CM34*_FEQUEIMACOMB!$I$65,0)</f>
        <v>0</v>
      </c>
      <c r="DO34" s="593">
        <f>IFERROR(CN34*_FEQUEIMACOMB!$I$9*_DADOSAUXILIARES!$F$24,0)</f>
        <v>0</v>
      </c>
      <c r="DP34" s="593">
        <f>IFERROR(CO34*_FEQUEIMACOMB!$I$7*_DADOSAUXILIARES!$F$14,0)</f>
        <v>0</v>
      </c>
      <c r="DQ34" s="593">
        <f>IFERROR(CP34*_FEQUEIMACOMB!$I$8*_DADOSAUXILIARES!$F$15,0)</f>
        <v>0</v>
      </c>
      <c r="DR34" s="985">
        <f>IFERROR((CQ34+BD34)*_FEQUEIMACOMB!$I$66,0)</f>
        <v>0</v>
      </c>
      <c r="DS34" s="385">
        <f>IFERROR(DH34*1000*_DADOSAUXILIARES!$D$8,0)</f>
        <v>0</v>
      </c>
      <c r="DT34" s="385">
        <f>IFERROR(DI34*1000*_DADOSAUXILIARES!$D$8,0)</f>
        <v>0</v>
      </c>
      <c r="DU34" s="385">
        <f>IFERROR(DJ34*1000*_DADOSAUXILIARES!$D$8,0)</f>
        <v>0</v>
      </c>
      <c r="DV34" s="385">
        <f t="shared" si="93"/>
        <v>0</v>
      </c>
      <c r="DW34" s="385">
        <f t="shared" si="94"/>
        <v>0</v>
      </c>
      <c r="DX34" s="592">
        <f t="shared" si="95"/>
        <v>0</v>
      </c>
      <c r="DY34" s="592">
        <f t="shared" si="96"/>
        <v>0</v>
      </c>
      <c r="DZ34" s="592">
        <f t="shared" si="97"/>
        <v>0</v>
      </c>
      <c r="EA34" s="592">
        <f t="shared" si="98"/>
        <v>0</v>
      </c>
      <c r="EB34" s="592">
        <f t="shared" si="99"/>
        <v>0</v>
      </c>
      <c r="EC34" s="592">
        <f t="shared" si="100"/>
        <v>0</v>
      </c>
      <c r="ED34" s="386">
        <f t="shared" si="101"/>
        <v>0</v>
      </c>
      <c r="EE34" s="680">
        <f t="shared" si="102"/>
        <v>0</v>
      </c>
      <c r="EF34" s="387">
        <f t="shared" si="103"/>
        <v>0</v>
      </c>
      <c r="EG34" s="185">
        <f t="shared" si="104"/>
        <v>0</v>
      </c>
      <c r="EH34" s="361">
        <f t="shared" si="105"/>
        <v>1</v>
      </c>
      <c r="EI34" s="408">
        <f t="shared" si="106"/>
        <v>0</v>
      </c>
      <c r="EJ34" s="419">
        <f t="shared" si="107"/>
        <v>0</v>
      </c>
      <c r="EK34" s="1011">
        <f t="shared" si="68"/>
        <v>0</v>
      </c>
      <c r="EL34" s="419">
        <f t="shared" si="69"/>
        <v>8.0000000000000002E-3</v>
      </c>
      <c r="EM34" s="402">
        <f t="shared" si="70"/>
        <v>0</v>
      </c>
      <c r="EN34" s="388">
        <f t="shared" si="71"/>
        <v>0.19</v>
      </c>
      <c r="EO34" s="388">
        <f t="shared" si="72"/>
        <v>8.0000000000000002E-3</v>
      </c>
      <c r="EP34" s="389">
        <f t="shared" si="108"/>
        <v>0</v>
      </c>
      <c r="EQ34" s="389">
        <f t="shared" si="109"/>
        <v>0</v>
      </c>
      <c r="ER34" s="411">
        <f t="shared" si="110"/>
        <v>0</v>
      </c>
      <c r="ES34" s="409">
        <f t="shared" si="111"/>
        <v>0</v>
      </c>
      <c r="ET34" s="409">
        <f t="shared" si="112"/>
        <v>0</v>
      </c>
      <c r="EU34" s="418">
        <f t="shared" si="113"/>
        <v>0</v>
      </c>
      <c r="EV34" s="409">
        <f t="shared" si="114"/>
        <v>0</v>
      </c>
      <c r="EW34" s="409">
        <f t="shared" si="115"/>
        <v>0</v>
      </c>
      <c r="EX34" s="418">
        <f t="shared" si="116"/>
        <v>0</v>
      </c>
      <c r="EY34" s="409"/>
      <c r="EZ34" s="409">
        <f t="shared" si="117"/>
        <v>0</v>
      </c>
      <c r="FA34" s="616">
        <f t="shared" si="118"/>
        <v>0</v>
      </c>
    </row>
    <row r="35" spans="1:157" x14ac:dyDescent="0.25">
      <c r="A35" s="140"/>
      <c r="B35" s="140"/>
      <c r="C35" s="1053"/>
      <c r="D35" s="174"/>
      <c r="E35" s="175"/>
      <c r="F35" s="175"/>
      <c r="G35" s="176"/>
      <c r="H35" s="1055" t="s">
        <v>492</v>
      </c>
      <c r="I35" s="177"/>
      <c r="J35" s="142"/>
      <c r="K35" s="142"/>
      <c r="L35" s="142"/>
      <c r="M35" s="142"/>
      <c r="N35" s="142"/>
      <c r="O35" s="142"/>
      <c r="P35" s="142"/>
      <c r="Q35" s="142"/>
      <c r="R35" s="142"/>
      <c r="S35" s="142"/>
      <c r="T35" s="142"/>
      <c r="U35" s="142"/>
      <c r="V35" s="142"/>
      <c r="W35" s="142"/>
      <c r="X35" s="142"/>
      <c r="Y35" s="142"/>
      <c r="Z35" s="142"/>
      <c r="AA35" s="143"/>
      <c r="AB35" s="143"/>
      <c r="AC35" s="143"/>
      <c r="AD35" s="143"/>
      <c r="AE35" s="143"/>
      <c r="AF35" s="143"/>
      <c r="AG35" s="143"/>
      <c r="AH35" s="143"/>
      <c r="AI35" s="143"/>
      <c r="AJ35" s="143"/>
      <c r="AK35" s="143"/>
      <c r="AL35" s="143"/>
      <c r="AM35" s="143"/>
      <c r="AN35" s="143"/>
      <c r="AO35" s="143"/>
      <c r="AP35" s="143"/>
      <c r="AQ35" s="143"/>
      <c r="AR35" s="143"/>
      <c r="AS35" s="144"/>
      <c r="AT35" s="143"/>
      <c r="AU35" s="340"/>
      <c r="AV35" s="343"/>
      <c r="AW35" s="340"/>
      <c r="AX35" s="343"/>
      <c r="AY35" s="340"/>
      <c r="AZ35" s="143"/>
      <c r="BA35" s="143"/>
      <c r="BB35" s="143"/>
      <c r="BC35" s="143"/>
      <c r="BD35" s="143"/>
      <c r="BE35" s="143"/>
      <c r="BF35" s="143"/>
      <c r="BG35" s="143"/>
      <c r="BH35" s="143"/>
      <c r="BI35" s="143"/>
      <c r="BJ35" s="182">
        <f t="shared" si="82"/>
        <v>0</v>
      </c>
      <c r="BK35" s="771">
        <f t="shared" si="83"/>
        <v>0</v>
      </c>
      <c r="BL35" s="183">
        <f>IFERROR(N35*_DADOSAUXILIARES!$H$114,0)</f>
        <v>0</v>
      </c>
      <c r="BM35" s="184">
        <f>IFERROR(J35*_DADOSAUXILIARES!$H$77,0)</f>
        <v>0</v>
      </c>
      <c r="BN35" s="184">
        <f>IFERROR(K35*_DADOSAUXILIARES!$H$78,0)</f>
        <v>0</v>
      </c>
      <c r="BO35" s="591">
        <f>IFERROR(L35*_DADOSAUXILIARES!$H$79,0)</f>
        <v>0</v>
      </c>
      <c r="BP35" s="184">
        <f>IFERROR(M35*_DADOSAUXILIARES!$H$80,0)</f>
        <v>0</v>
      </c>
      <c r="BQ35" s="184">
        <f>IFERROR(O35*_DADOSAUXILIARES!$H$82,0)</f>
        <v>0</v>
      </c>
      <c r="BR35" s="184">
        <f>IFERROR(P35*_DADOSAUXILIARES!$H$84,0)</f>
        <v>0</v>
      </c>
      <c r="BS35" s="184">
        <f>IFERROR(Q35*_DADOSAUXILIARES!$H$85,0)</f>
        <v>0</v>
      </c>
      <c r="BT35" s="182">
        <f>IFERROR(R35*_DADOSAUXILIARES!$H$87,0)</f>
        <v>0</v>
      </c>
      <c r="BU35" s="182">
        <f>IFERROR(S35*_DADOSAUXILIARES!$H$88,0)</f>
        <v>0</v>
      </c>
      <c r="BV35" s="182">
        <f>IFERROR(T35*_DADOSAUXILIARES!$H$90,0)</f>
        <v>0</v>
      </c>
      <c r="BW35" s="182">
        <f>IFERROR(U35*_DADOSAUXILIARES!$H$92,0)</f>
        <v>0</v>
      </c>
      <c r="BX35" s="182">
        <f>IFERROR(V35*_DADOSAUXILIARES!$H$94,0)</f>
        <v>0</v>
      </c>
      <c r="BY35" s="591">
        <f>IFERROR(W35*_DADOSAUXILIARES!$H$96,0)</f>
        <v>0</v>
      </c>
      <c r="BZ35" s="591">
        <f>IFERROR(X35*_DADOSAUXILIARES!$H$98,0)</f>
        <v>0</v>
      </c>
      <c r="CA35" s="591">
        <f>IFERROR(Y35*_DADOSAUXILIARES!$H$102,0)</f>
        <v>0</v>
      </c>
      <c r="CB35" s="591">
        <f>IFERROR(Z35*_DADOSAUXILIARES!$H$104,0)</f>
        <v>0</v>
      </c>
      <c r="CC35" s="591">
        <f>IFERROR(AA35*_DADOSAUXILIARES!$H$106,0)</f>
        <v>0</v>
      </c>
      <c r="CD35" s="182">
        <f>IFERROR(AB35*_DADOSAUXILIARES!$H$107,0)</f>
        <v>0</v>
      </c>
      <c r="CE35" s="182">
        <f>IFERROR(AC35*_DADOSAUXILIARES!$H$108,0)</f>
        <v>0</v>
      </c>
      <c r="CF35" s="182">
        <f>IFERROR(AD35*_DADOSAUXILIARES!$H$109,0)</f>
        <v>0</v>
      </c>
      <c r="CG35" s="383">
        <v>0</v>
      </c>
      <c r="CH35" s="821">
        <f t="shared" si="60"/>
        <v>0</v>
      </c>
      <c r="CI35" s="831">
        <f>IFERROR(_xlfn.XLOOKUP(I35,_REGIONALIZACAO_SOJA!$A$6:$A$20,_REGIONALIZACAO_SOJA!$BE$6:$BE$20,_REGIONALIZACAO_SOJA!$BE$21),0)*$BK35</f>
        <v>0</v>
      </c>
      <c r="CJ35" s="831">
        <f>IFERROR(_xlfn.XLOOKUP(I35,_REGIONALIZACAO_SOJA!$A$6:$A$20,_REGIONALIZACAO_SOJA!$BF$6:$BF$20,_REGIONALIZACAO_SOJA!$BF$21),0)*$BK35</f>
        <v>0</v>
      </c>
      <c r="CK35" s="831">
        <f>IFERROR(_xlfn.XLOOKUP(I35,_REGIONALIZACAO_SOJA!$A$6:$A$20,_REGIONALIZACAO_SOJA!$BG$6:$BG$20,_REGIONALIZACAO_SOJA!$BG$21),0)*$BK35</f>
        <v>0</v>
      </c>
      <c r="CL35" s="384">
        <f>IFERROR((AO35*(1-0.1)+AP35*(1-0.11)+AQ35*(1-0.12)+AR35*(1-AS35)+AT35*(1-AU35)+AV35*(1-AW35)+AX35*(1-AY35)+AZ35*(1-1))*(_DADOSAUXILIARES!$D$26),0)</f>
        <v>0</v>
      </c>
      <c r="CM35" s="384">
        <f>IFERROR((AO35*(0.1)+AP35*(0.11)+AQ35*(0.12)+AR35*(AS35)+AT35*(AU35)+AV35*(AW35)+AX35*(AY35)+AZ35*(1))*(_DADOSAUXILIARES!$D$16),0)</f>
        <v>0</v>
      </c>
      <c r="CN35" s="384">
        <f>IFERROR(BA35*(1-_FEQUEIMACOMB!$D$19)*_DADOSAUXILIARES!$D$24,0)</f>
        <v>0</v>
      </c>
      <c r="CO35" s="384">
        <f>IFERROR(BA35*(_FEQUEIMACOMB!$D$19)*_DADOSAUXILIARES!$D$14,0)</f>
        <v>0</v>
      </c>
      <c r="CP35" s="384">
        <f>IFERROR(BB35*_DADOSAUXILIARES!$D$15,0)</f>
        <v>0</v>
      </c>
      <c r="CQ35" s="384">
        <f t="shared" si="84"/>
        <v>0</v>
      </c>
      <c r="CR35" s="384">
        <f t="shared" si="85"/>
        <v>0</v>
      </c>
      <c r="CS35" s="384">
        <f t="shared" si="86"/>
        <v>0</v>
      </c>
      <c r="CT35" s="384">
        <f t="shared" si="87"/>
        <v>0</v>
      </c>
      <c r="CU35" s="384">
        <f t="shared" si="88"/>
        <v>0</v>
      </c>
      <c r="CV35" s="384">
        <f t="shared" si="89"/>
        <v>0</v>
      </c>
      <c r="CW35" s="385">
        <f>IFERROR(CL35*_DADOSAUXILIARES!$H$161,0)</f>
        <v>0</v>
      </c>
      <c r="CX35" s="385">
        <f>IFERROR(CM35*_DADOSAUXILIARES!$H$162,0)</f>
        <v>0</v>
      </c>
      <c r="CY35" s="385">
        <f>IFERROR(CN35*_DADOSAUXILIARES!$H$165,0)</f>
        <v>0</v>
      </c>
      <c r="CZ35" s="385">
        <f>IFERROR(CO35*_DADOSAUXILIARES!$H$166,0)</f>
        <v>0</v>
      </c>
      <c r="DA35" s="385">
        <f>IFERROR(CP35*_DADOSAUXILIARES!$H$167,0)</f>
        <v>0</v>
      </c>
      <c r="DB35" s="385">
        <f>IFERROR(CQ35*_DADOSAUXILIARES!$F$34*_DADOSAUXILIARES!$H$170,0)</f>
        <v>0</v>
      </c>
      <c r="DC35" s="385">
        <f>IFERROR(CR35*_DADOSAUXILIARES!$H$152,0)</f>
        <v>0</v>
      </c>
      <c r="DD35" s="385">
        <f>IFERROR(CS35*_DADOSAUXILIARES!$H$153,0)</f>
        <v>0</v>
      </c>
      <c r="DE35" s="385">
        <f>IFERROR(CT35*_DADOSAUXILIARES!$H$154,0)</f>
        <v>0</v>
      </c>
      <c r="DF35" s="385">
        <f>IFERROR(CU35*_DADOSAUXILIARES!$H$155,0)</f>
        <v>0</v>
      </c>
      <c r="DG35" s="385">
        <f>IFERROR(CV35*_DADOSAUXILIARES!$H$156,0)</f>
        <v>0</v>
      </c>
      <c r="DH35" s="384">
        <f t="shared" si="90"/>
        <v>0</v>
      </c>
      <c r="DI35" s="384">
        <f t="shared" si="91"/>
        <v>0</v>
      </c>
      <c r="DJ35" s="384">
        <f t="shared" si="92"/>
        <v>0</v>
      </c>
      <c r="DK35" s="384">
        <f>IFERROR(J35*_EMISSOES!$E$28+K35*_EMISSOES!$E$29,0)</f>
        <v>0</v>
      </c>
      <c r="DL35" s="384">
        <f>IFERROR(O35*_EMISSOES!$E$30,0)</f>
        <v>0</v>
      </c>
      <c r="DM35" s="592">
        <f>IFERROR(CL35*_FEQUEIMACOMB!$I$64,0)</f>
        <v>0</v>
      </c>
      <c r="DN35" s="592">
        <f>IFERROR(CM35*_FEQUEIMACOMB!$I$65,0)</f>
        <v>0</v>
      </c>
      <c r="DO35" s="593">
        <f>IFERROR(CN35*_FEQUEIMACOMB!$I$9*_DADOSAUXILIARES!$F$24,0)</f>
        <v>0</v>
      </c>
      <c r="DP35" s="593">
        <f>IFERROR(CO35*_FEQUEIMACOMB!$I$7*_DADOSAUXILIARES!$F$14,0)</f>
        <v>0</v>
      </c>
      <c r="DQ35" s="593">
        <f>IFERROR(CP35*_FEQUEIMACOMB!$I$8*_DADOSAUXILIARES!$F$15,0)</f>
        <v>0</v>
      </c>
      <c r="DR35" s="985">
        <f>IFERROR((CQ35+BD35)*_FEQUEIMACOMB!$I$66,0)</f>
        <v>0</v>
      </c>
      <c r="DS35" s="385">
        <f>IFERROR(DH35*1000*_DADOSAUXILIARES!$D$8,0)</f>
        <v>0</v>
      </c>
      <c r="DT35" s="385">
        <f>IFERROR(DI35*1000*_DADOSAUXILIARES!$D$8,0)</f>
        <v>0</v>
      </c>
      <c r="DU35" s="385">
        <f>IFERROR(DJ35*1000*_DADOSAUXILIARES!$D$8,0)</f>
        <v>0</v>
      </c>
      <c r="DV35" s="385">
        <f t="shared" si="93"/>
        <v>0</v>
      </c>
      <c r="DW35" s="385">
        <f t="shared" si="94"/>
        <v>0</v>
      </c>
      <c r="DX35" s="592">
        <f t="shared" si="95"/>
        <v>0</v>
      </c>
      <c r="DY35" s="592">
        <f t="shared" si="96"/>
        <v>0</v>
      </c>
      <c r="DZ35" s="592">
        <f t="shared" si="97"/>
        <v>0</v>
      </c>
      <c r="EA35" s="592">
        <f t="shared" si="98"/>
        <v>0</v>
      </c>
      <c r="EB35" s="592">
        <f t="shared" si="99"/>
        <v>0</v>
      </c>
      <c r="EC35" s="592">
        <f t="shared" si="100"/>
        <v>0</v>
      </c>
      <c r="ED35" s="386">
        <f t="shared" si="101"/>
        <v>0</v>
      </c>
      <c r="EE35" s="680">
        <f t="shared" si="102"/>
        <v>0</v>
      </c>
      <c r="EF35" s="387">
        <f t="shared" si="103"/>
        <v>0</v>
      </c>
      <c r="EG35" s="185">
        <f t="shared" si="104"/>
        <v>0</v>
      </c>
      <c r="EH35" s="361">
        <f t="shared" si="105"/>
        <v>1</v>
      </c>
      <c r="EI35" s="408">
        <f t="shared" si="106"/>
        <v>0</v>
      </c>
      <c r="EJ35" s="419">
        <f t="shared" si="107"/>
        <v>0</v>
      </c>
      <c r="EK35" s="1011">
        <f t="shared" si="68"/>
        <v>0</v>
      </c>
      <c r="EL35" s="419">
        <f t="shared" si="69"/>
        <v>8.0000000000000002E-3</v>
      </c>
      <c r="EM35" s="402">
        <f t="shared" si="70"/>
        <v>0</v>
      </c>
      <c r="EN35" s="388">
        <f t="shared" si="71"/>
        <v>0.19</v>
      </c>
      <c r="EO35" s="388">
        <f t="shared" si="72"/>
        <v>8.0000000000000002E-3</v>
      </c>
      <c r="EP35" s="389">
        <f t="shared" si="108"/>
        <v>0</v>
      </c>
      <c r="EQ35" s="389">
        <f t="shared" si="109"/>
        <v>0</v>
      </c>
      <c r="ER35" s="411">
        <f t="shared" si="110"/>
        <v>0</v>
      </c>
      <c r="ES35" s="409">
        <f t="shared" si="111"/>
        <v>0</v>
      </c>
      <c r="ET35" s="409">
        <f t="shared" si="112"/>
        <v>0</v>
      </c>
      <c r="EU35" s="418">
        <f t="shared" si="113"/>
        <v>0</v>
      </c>
      <c r="EV35" s="409">
        <f t="shared" si="114"/>
        <v>0</v>
      </c>
      <c r="EW35" s="409">
        <f t="shared" si="115"/>
        <v>0</v>
      </c>
      <c r="EX35" s="418">
        <f t="shared" si="116"/>
        <v>0</v>
      </c>
      <c r="EY35" s="409"/>
      <c r="EZ35" s="409">
        <f t="shared" si="117"/>
        <v>0</v>
      </c>
      <c r="FA35" s="616">
        <f t="shared" si="118"/>
        <v>0</v>
      </c>
    </row>
    <row r="36" spans="1:157" x14ac:dyDescent="0.25">
      <c r="A36" s="140"/>
      <c r="B36" s="140"/>
      <c r="C36" s="1053"/>
      <c r="D36" s="174"/>
      <c r="E36" s="175"/>
      <c r="F36" s="175"/>
      <c r="G36" s="176"/>
      <c r="H36" s="1055" t="s">
        <v>492</v>
      </c>
      <c r="I36" s="177"/>
      <c r="J36" s="142"/>
      <c r="K36" s="142"/>
      <c r="L36" s="142"/>
      <c r="M36" s="142"/>
      <c r="N36" s="142"/>
      <c r="O36" s="142"/>
      <c r="P36" s="142"/>
      <c r="Q36" s="142"/>
      <c r="R36" s="142"/>
      <c r="S36" s="142"/>
      <c r="T36" s="142"/>
      <c r="U36" s="142"/>
      <c r="V36" s="142"/>
      <c r="W36" s="142"/>
      <c r="X36" s="142"/>
      <c r="Y36" s="142"/>
      <c r="Z36" s="142"/>
      <c r="AA36" s="143"/>
      <c r="AB36" s="143"/>
      <c r="AC36" s="143"/>
      <c r="AD36" s="143"/>
      <c r="AE36" s="143"/>
      <c r="AF36" s="143"/>
      <c r="AG36" s="143"/>
      <c r="AH36" s="143"/>
      <c r="AI36" s="143"/>
      <c r="AJ36" s="143"/>
      <c r="AK36" s="143"/>
      <c r="AL36" s="143"/>
      <c r="AM36" s="143"/>
      <c r="AN36" s="143"/>
      <c r="AO36" s="143"/>
      <c r="AP36" s="143"/>
      <c r="AQ36" s="143"/>
      <c r="AR36" s="143"/>
      <c r="AS36" s="144"/>
      <c r="AT36" s="143"/>
      <c r="AU36" s="340"/>
      <c r="AV36" s="343"/>
      <c r="AW36" s="340"/>
      <c r="AX36" s="343"/>
      <c r="AY36" s="340"/>
      <c r="AZ36" s="143"/>
      <c r="BA36" s="143"/>
      <c r="BB36" s="143"/>
      <c r="BC36" s="143"/>
      <c r="BD36" s="143"/>
      <c r="BE36" s="143"/>
      <c r="BF36" s="143"/>
      <c r="BG36" s="143"/>
      <c r="BH36" s="143"/>
      <c r="BI36" s="143"/>
      <c r="BJ36" s="182">
        <f t="shared" si="82"/>
        <v>0</v>
      </c>
      <c r="BK36" s="771">
        <f t="shared" si="83"/>
        <v>0</v>
      </c>
      <c r="BL36" s="183">
        <f>IFERROR(N36*_DADOSAUXILIARES!$H$114,0)</f>
        <v>0</v>
      </c>
      <c r="BM36" s="184">
        <f>IFERROR(J36*_DADOSAUXILIARES!$H$77,0)</f>
        <v>0</v>
      </c>
      <c r="BN36" s="184">
        <f>IFERROR(K36*_DADOSAUXILIARES!$H$78,0)</f>
        <v>0</v>
      </c>
      <c r="BO36" s="591">
        <f>IFERROR(L36*_DADOSAUXILIARES!$H$79,0)</f>
        <v>0</v>
      </c>
      <c r="BP36" s="184">
        <f>IFERROR(M36*_DADOSAUXILIARES!$H$80,0)</f>
        <v>0</v>
      </c>
      <c r="BQ36" s="184">
        <f>IFERROR(O36*_DADOSAUXILIARES!$H$82,0)</f>
        <v>0</v>
      </c>
      <c r="BR36" s="184">
        <f>IFERROR(P36*_DADOSAUXILIARES!$H$84,0)</f>
        <v>0</v>
      </c>
      <c r="BS36" s="184">
        <f>IFERROR(Q36*_DADOSAUXILIARES!$H$85,0)</f>
        <v>0</v>
      </c>
      <c r="BT36" s="182">
        <f>IFERROR(R36*_DADOSAUXILIARES!$H$87,0)</f>
        <v>0</v>
      </c>
      <c r="BU36" s="182">
        <f>IFERROR(S36*_DADOSAUXILIARES!$H$88,0)</f>
        <v>0</v>
      </c>
      <c r="BV36" s="182">
        <f>IFERROR(T36*_DADOSAUXILIARES!$H$90,0)</f>
        <v>0</v>
      </c>
      <c r="BW36" s="182">
        <f>IFERROR(U36*_DADOSAUXILIARES!$H$92,0)</f>
        <v>0</v>
      </c>
      <c r="BX36" s="182">
        <f>IFERROR(V36*_DADOSAUXILIARES!$H$94,0)</f>
        <v>0</v>
      </c>
      <c r="BY36" s="591">
        <f>IFERROR(W36*_DADOSAUXILIARES!$H$96,0)</f>
        <v>0</v>
      </c>
      <c r="BZ36" s="591">
        <f>IFERROR(X36*_DADOSAUXILIARES!$H$98,0)</f>
        <v>0</v>
      </c>
      <c r="CA36" s="591">
        <f>IFERROR(Y36*_DADOSAUXILIARES!$H$102,0)</f>
        <v>0</v>
      </c>
      <c r="CB36" s="591">
        <f>IFERROR(Z36*_DADOSAUXILIARES!$H$104,0)</f>
        <v>0</v>
      </c>
      <c r="CC36" s="591">
        <f>IFERROR(AA36*_DADOSAUXILIARES!$H$106,0)</f>
        <v>0</v>
      </c>
      <c r="CD36" s="182">
        <f>IFERROR(AB36*_DADOSAUXILIARES!$H$107,0)</f>
        <v>0</v>
      </c>
      <c r="CE36" s="182">
        <f>IFERROR(AC36*_DADOSAUXILIARES!$H$108,0)</f>
        <v>0</v>
      </c>
      <c r="CF36" s="182">
        <f>IFERROR(AD36*_DADOSAUXILIARES!$H$109,0)</f>
        <v>0</v>
      </c>
      <c r="CG36" s="383">
        <v>0</v>
      </c>
      <c r="CH36" s="821">
        <f t="shared" si="60"/>
        <v>0</v>
      </c>
      <c r="CI36" s="831">
        <f>IFERROR(_xlfn.XLOOKUP(I36,_REGIONALIZACAO_SOJA!$A$6:$A$20,_REGIONALIZACAO_SOJA!$BE$6:$BE$20,_REGIONALIZACAO_SOJA!$BE$21),0)*$BK36</f>
        <v>0</v>
      </c>
      <c r="CJ36" s="831">
        <f>IFERROR(_xlfn.XLOOKUP(I36,_REGIONALIZACAO_SOJA!$A$6:$A$20,_REGIONALIZACAO_SOJA!$BF$6:$BF$20,_REGIONALIZACAO_SOJA!$BF$21),0)*$BK36</f>
        <v>0</v>
      </c>
      <c r="CK36" s="831">
        <f>IFERROR(_xlfn.XLOOKUP(I36,_REGIONALIZACAO_SOJA!$A$6:$A$20,_REGIONALIZACAO_SOJA!$BG$6:$BG$20,_REGIONALIZACAO_SOJA!$BG$21),0)*$BK36</f>
        <v>0</v>
      </c>
      <c r="CL36" s="384">
        <f>IFERROR((AO36*(1-0.1)+AP36*(1-0.11)+AQ36*(1-0.12)+AR36*(1-AS36)+AT36*(1-AU36)+AV36*(1-AW36)+AX36*(1-AY36)+AZ36*(1-1))*(_DADOSAUXILIARES!$D$26),0)</f>
        <v>0</v>
      </c>
      <c r="CM36" s="384">
        <f>IFERROR((AO36*(0.1)+AP36*(0.11)+AQ36*(0.12)+AR36*(AS36)+AT36*(AU36)+AV36*(AW36)+AX36*(AY36)+AZ36*(1))*(_DADOSAUXILIARES!$D$16),0)</f>
        <v>0</v>
      </c>
      <c r="CN36" s="384">
        <f>IFERROR(BA36*(1-_FEQUEIMACOMB!$D$19)*_DADOSAUXILIARES!$D$24,0)</f>
        <v>0</v>
      </c>
      <c r="CO36" s="384">
        <f>IFERROR(BA36*(_FEQUEIMACOMB!$D$19)*_DADOSAUXILIARES!$D$14,0)</f>
        <v>0</v>
      </c>
      <c r="CP36" s="384">
        <f>IFERROR(BB36*_DADOSAUXILIARES!$D$15,0)</f>
        <v>0</v>
      </c>
      <c r="CQ36" s="384">
        <f t="shared" si="84"/>
        <v>0</v>
      </c>
      <c r="CR36" s="384">
        <f t="shared" si="85"/>
        <v>0</v>
      </c>
      <c r="CS36" s="384">
        <f t="shared" si="86"/>
        <v>0</v>
      </c>
      <c r="CT36" s="384">
        <f t="shared" si="87"/>
        <v>0</v>
      </c>
      <c r="CU36" s="384">
        <f t="shared" si="88"/>
        <v>0</v>
      </c>
      <c r="CV36" s="384">
        <f t="shared" si="89"/>
        <v>0</v>
      </c>
      <c r="CW36" s="385">
        <f>IFERROR(CL36*_DADOSAUXILIARES!$H$161,0)</f>
        <v>0</v>
      </c>
      <c r="CX36" s="385">
        <f>IFERROR(CM36*_DADOSAUXILIARES!$H$162,0)</f>
        <v>0</v>
      </c>
      <c r="CY36" s="385">
        <f>IFERROR(CN36*_DADOSAUXILIARES!$H$165,0)</f>
        <v>0</v>
      </c>
      <c r="CZ36" s="385">
        <f>IFERROR(CO36*_DADOSAUXILIARES!$H$166,0)</f>
        <v>0</v>
      </c>
      <c r="DA36" s="385">
        <f>IFERROR(CP36*_DADOSAUXILIARES!$H$167,0)</f>
        <v>0</v>
      </c>
      <c r="DB36" s="385">
        <f>IFERROR(CQ36*_DADOSAUXILIARES!$F$34*_DADOSAUXILIARES!$H$170,0)</f>
        <v>0</v>
      </c>
      <c r="DC36" s="385">
        <f>IFERROR(CR36*_DADOSAUXILIARES!$H$152,0)</f>
        <v>0</v>
      </c>
      <c r="DD36" s="385">
        <f>IFERROR(CS36*_DADOSAUXILIARES!$H$153,0)</f>
        <v>0</v>
      </c>
      <c r="DE36" s="385">
        <f>IFERROR(CT36*_DADOSAUXILIARES!$H$154,0)</f>
        <v>0</v>
      </c>
      <c r="DF36" s="385">
        <f>IFERROR(CU36*_DADOSAUXILIARES!$H$155,0)</f>
        <v>0</v>
      </c>
      <c r="DG36" s="385">
        <f>IFERROR(CV36*_DADOSAUXILIARES!$H$156,0)</f>
        <v>0</v>
      </c>
      <c r="DH36" s="384">
        <f t="shared" si="90"/>
        <v>0</v>
      </c>
      <c r="DI36" s="384">
        <f t="shared" si="91"/>
        <v>0</v>
      </c>
      <c r="DJ36" s="384">
        <f t="shared" si="92"/>
        <v>0</v>
      </c>
      <c r="DK36" s="384">
        <f>IFERROR(J36*_EMISSOES!$E$28+K36*_EMISSOES!$E$29,0)</f>
        <v>0</v>
      </c>
      <c r="DL36" s="384">
        <f>IFERROR(O36*_EMISSOES!$E$30,0)</f>
        <v>0</v>
      </c>
      <c r="DM36" s="592">
        <f>IFERROR(CL36*_FEQUEIMACOMB!$I$64,0)</f>
        <v>0</v>
      </c>
      <c r="DN36" s="592">
        <f>IFERROR(CM36*_FEQUEIMACOMB!$I$65,0)</f>
        <v>0</v>
      </c>
      <c r="DO36" s="593">
        <f>IFERROR(CN36*_FEQUEIMACOMB!$I$9*_DADOSAUXILIARES!$F$24,0)</f>
        <v>0</v>
      </c>
      <c r="DP36" s="593">
        <f>IFERROR(CO36*_FEQUEIMACOMB!$I$7*_DADOSAUXILIARES!$F$14,0)</f>
        <v>0</v>
      </c>
      <c r="DQ36" s="593">
        <f>IFERROR(CP36*_FEQUEIMACOMB!$I$8*_DADOSAUXILIARES!$F$15,0)</f>
        <v>0</v>
      </c>
      <c r="DR36" s="985">
        <f>IFERROR((CQ36+BD36)*_FEQUEIMACOMB!$I$66,0)</f>
        <v>0</v>
      </c>
      <c r="DS36" s="385">
        <f>IFERROR(DH36*1000*_DADOSAUXILIARES!$D$8,0)</f>
        <v>0</v>
      </c>
      <c r="DT36" s="385">
        <f>IFERROR(DI36*1000*_DADOSAUXILIARES!$D$8,0)</f>
        <v>0</v>
      </c>
      <c r="DU36" s="385">
        <f>IFERROR(DJ36*1000*_DADOSAUXILIARES!$D$8,0)</f>
        <v>0</v>
      </c>
      <c r="DV36" s="385">
        <f t="shared" si="93"/>
        <v>0</v>
      </c>
      <c r="DW36" s="385">
        <f t="shared" si="94"/>
        <v>0</v>
      </c>
      <c r="DX36" s="592">
        <f t="shared" si="95"/>
        <v>0</v>
      </c>
      <c r="DY36" s="592">
        <f t="shared" si="96"/>
        <v>0</v>
      </c>
      <c r="DZ36" s="592">
        <f t="shared" si="97"/>
        <v>0</v>
      </c>
      <c r="EA36" s="592">
        <f t="shared" si="98"/>
        <v>0</v>
      </c>
      <c r="EB36" s="592">
        <f t="shared" si="99"/>
        <v>0</v>
      </c>
      <c r="EC36" s="592">
        <f t="shared" si="100"/>
        <v>0</v>
      </c>
      <c r="ED36" s="386">
        <f t="shared" si="101"/>
        <v>0</v>
      </c>
      <c r="EE36" s="680">
        <f t="shared" si="102"/>
        <v>0</v>
      </c>
      <c r="EF36" s="387">
        <f t="shared" si="103"/>
        <v>0</v>
      </c>
      <c r="EG36" s="185">
        <f t="shared" si="104"/>
        <v>0</v>
      </c>
      <c r="EH36" s="361">
        <f t="shared" si="105"/>
        <v>1</v>
      </c>
      <c r="EI36" s="408">
        <f t="shared" si="106"/>
        <v>0</v>
      </c>
      <c r="EJ36" s="419">
        <f t="shared" si="107"/>
        <v>0</v>
      </c>
      <c r="EK36" s="1011">
        <f t="shared" si="68"/>
        <v>0</v>
      </c>
      <c r="EL36" s="419">
        <f t="shared" si="69"/>
        <v>8.0000000000000002E-3</v>
      </c>
      <c r="EM36" s="402">
        <f t="shared" si="70"/>
        <v>0</v>
      </c>
      <c r="EN36" s="388">
        <f t="shared" si="71"/>
        <v>0.19</v>
      </c>
      <c r="EO36" s="388">
        <f t="shared" si="72"/>
        <v>8.0000000000000002E-3</v>
      </c>
      <c r="EP36" s="389">
        <f t="shared" si="108"/>
        <v>0</v>
      </c>
      <c r="EQ36" s="389">
        <f t="shared" si="109"/>
        <v>0</v>
      </c>
      <c r="ER36" s="411">
        <f t="shared" si="110"/>
        <v>0</v>
      </c>
      <c r="ES36" s="409">
        <f t="shared" si="111"/>
        <v>0</v>
      </c>
      <c r="ET36" s="409">
        <f t="shared" si="112"/>
        <v>0</v>
      </c>
      <c r="EU36" s="418">
        <f t="shared" si="113"/>
        <v>0</v>
      </c>
      <c r="EV36" s="409">
        <f t="shared" si="114"/>
        <v>0</v>
      </c>
      <c r="EW36" s="409">
        <f t="shared" si="115"/>
        <v>0</v>
      </c>
      <c r="EX36" s="418">
        <f t="shared" si="116"/>
        <v>0</v>
      </c>
      <c r="EY36" s="409"/>
      <c r="EZ36" s="409">
        <f t="shared" si="117"/>
        <v>0</v>
      </c>
      <c r="FA36" s="616">
        <f t="shared" si="118"/>
        <v>0</v>
      </c>
    </row>
    <row r="37" spans="1:157" x14ac:dyDescent="0.25">
      <c r="A37" s="140"/>
      <c r="B37" s="140"/>
      <c r="C37" s="1053"/>
      <c r="D37" s="174"/>
      <c r="E37" s="175"/>
      <c r="F37" s="175"/>
      <c r="G37" s="176"/>
      <c r="H37" s="1055" t="s">
        <v>492</v>
      </c>
      <c r="I37" s="177"/>
      <c r="J37" s="142"/>
      <c r="K37" s="142"/>
      <c r="L37" s="142"/>
      <c r="M37" s="142"/>
      <c r="N37" s="142"/>
      <c r="O37" s="142"/>
      <c r="P37" s="142"/>
      <c r="Q37" s="142"/>
      <c r="R37" s="142"/>
      <c r="S37" s="142"/>
      <c r="T37" s="142"/>
      <c r="U37" s="142"/>
      <c r="V37" s="142"/>
      <c r="W37" s="142"/>
      <c r="X37" s="142"/>
      <c r="Y37" s="142"/>
      <c r="Z37" s="142"/>
      <c r="AA37" s="143"/>
      <c r="AB37" s="143"/>
      <c r="AC37" s="143"/>
      <c r="AD37" s="143"/>
      <c r="AE37" s="143"/>
      <c r="AF37" s="143"/>
      <c r="AG37" s="143"/>
      <c r="AH37" s="143"/>
      <c r="AI37" s="143"/>
      <c r="AJ37" s="143"/>
      <c r="AK37" s="143"/>
      <c r="AL37" s="143"/>
      <c r="AM37" s="143"/>
      <c r="AN37" s="143"/>
      <c r="AO37" s="143"/>
      <c r="AP37" s="143"/>
      <c r="AQ37" s="143"/>
      <c r="AR37" s="143"/>
      <c r="AS37" s="144"/>
      <c r="AT37" s="143"/>
      <c r="AU37" s="340"/>
      <c r="AV37" s="343"/>
      <c r="AW37" s="340"/>
      <c r="AX37" s="343"/>
      <c r="AY37" s="340"/>
      <c r="AZ37" s="143"/>
      <c r="BA37" s="143"/>
      <c r="BB37" s="143"/>
      <c r="BC37" s="143"/>
      <c r="BD37" s="143"/>
      <c r="BE37" s="143"/>
      <c r="BF37" s="143"/>
      <c r="BG37" s="143"/>
      <c r="BH37" s="143"/>
      <c r="BI37" s="143"/>
      <c r="BJ37" s="182">
        <f t="shared" si="82"/>
        <v>0</v>
      </c>
      <c r="BK37" s="771">
        <f t="shared" si="83"/>
        <v>0</v>
      </c>
      <c r="BL37" s="183">
        <f>IFERROR(N37*_DADOSAUXILIARES!$H$114,0)</f>
        <v>0</v>
      </c>
      <c r="BM37" s="184">
        <f>IFERROR(J37*_DADOSAUXILIARES!$H$77,0)</f>
        <v>0</v>
      </c>
      <c r="BN37" s="184">
        <f>IFERROR(K37*_DADOSAUXILIARES!$H$78,0)</f>
        <v>0</v>
      </c>
      <c r="BO37" s="591">
        <f>IFERROR(L37*_DADOSAUXILIARES!$H$79,0)</f>
        <v>0</v>
      </c>
      <c r="BP37" s="184">
        <f>IFERROR(M37*_DADOSAUXILIARES!$H$80,0)</f>
        <v>0</v>
      </c>
      <c r="BQ37" s="184">
        <f>IFERROR(O37*_DADOSAUXILIARES!$H$82,0)</f>
        <v>0</v>
      </c>
      <c r="BR37" s="184">
        <f>IFERROR(P37*_DADOSAUXILIARES!$H$84,0)</f>
        <v>0</v>
      </c>
      <c r="BS37" s="184">
        <f>IFERROR(Q37*_DADOSAUXILIARES!$H$85,0)</f>
        <v>0</v>
      </c>
      <c r="BT37" s="182">
        <f>IFERROR(R37*_DADOSAUXILIARES!$H$87,0)</f>
        <v>0</v>
      </c>
      <c r="BU37" s="182">
        <f>IFERROR(S37*_DADOSAUXILIARES!$H$88,0)</f>
        <v>0</v>
      </c>
      <c r="BV37" s="182">
        <f>IFERROR(T37*_DADOSAUXILIARES!$H$90,0)</f>
        <v>0</v>
      </c>
      <c r="BW37" s="182">
        <f>IFERROR(U37*_DADOSAUXILIARES!$H$92,0)</f>
        <v>0</v>
      </c>
      <c r="BX37" s="182">
        <f>IFERROR(V37*_DADOSAUXILIARES!$H$94,0)</f>
        <v>0</v>
      </c>
      <c r="BY37" s="591">
        <f>IFERROR(W37*_DADOSAUXILIARES!$H$96,0)</f>
        <v>0</v>
      </c>
      <c r="BZ37" s="591">
        <f>IFERROR(X37*_DADOSAUXILIARES!$H$98,0)</f>
        <v>0</v>
      </c>
      <c r="CA37" s="591">
        <f>IFERROR(Y37*_DADOSAUXILIARES!$H$102,0)</f>
        <v>0</v>
      </c>
      <c r="CB37" s="591">
        <f>IFERROR(Z37*_DADOSAUXILIARES!$H$104,0)</f>
        <v>0</v>
      </c>
      <c r="CC37" s="591">
        <f>IFERROR(AA37*_DADOSAUXILIARES!$H$106,0)</f>
        <v>0</v>
      </c>
      <c r="CD37" s="182">
        <f>IFERROR(AB37*_DADOSAUXILIARES!$H$107,0)</f>
        <v>0</v>
      </c>
      <c r="CE37" s="182">
        <f>IFERROR(AC37*_DADOSAUXILIARES!$H$108,0)</f>
        <v>0</v>
      </c>
      <c r="CF37" s="182">
        <f>IFERROR(AD37*_DADOSAUXILIARES!$H$109,0)</f>
        <v>0</v>
      </c>
      <c r="CG37" s="383">
        <v>0</v>
      </c>
      <c r="CH37" s="821">
        <f t="shared" si="60"/>
        <v>0</v>
      </c>
      <c r="CI37" s="831">
        <f>IFERROR(_xlfn.XLOOKUP(I37,_REGIONALIZACAO_SOJA!$A$6:$A$20,_REGIONALIZACAO_SOJA!$BE$6:$BE$20,_REGIONALIZACAO_SOJA!$BE$21),0)*$BK37</f>
        <v>0</v>
      </c>
      <c r="CJ37" s="831">
        <f>IFERROR(_xlfn.XLOOKUP(I37,_REGIONALIZACAO_SOJA!$A$6:$A$20,_REGIONALIZACAO_SOJA!$BF$6:$BF$20,_REGIONALIZACAO_SOJA!$BF$21),0)*$BK37</f>
        <v>0</v>
      </c>
      <c r="CK37" s="831">
        <f>IFERROR(_xlfn.XLOOKUP(I37,_REGIONALIZACAO_SOJA!$A$6:$A$20,_REGIONALIZACAO_SOJA!$BG$6:$BG$20,_REGIONALIZACAO_SOJA!$BG$21),0)*$BK37</f>
        <v>0</v>
      </c>
      <c r="CL37" s="384">
        <f>IFERROR((AO37*(1-0.1)+AP37*(1-0.11)+AQ37*(1-0.12)+AR37*(1-AS37)+AT37*(1-AU37)+AV37*(1-AW37)+AX37*(1-AY37)+AZ37*(1-1))*(_DADOSAUXILIARES!$D$26),0)</f>
        <v>0</v>
      </c>
      <c r="CM37" s="384">
        <f>IFERROR((AO37*(0.1)+AP37*(0.11)+AQ37*(0.12)+AR37*(AS37)+AT37*(AU37)+AV37*(AW37)+AX37*(AY37)+AZ37*(1))*(_DADOSAUXILIARES!$D$16),0)</f>
        <v>0</v>
      </c>
      <c r="CN37" s="384">
        <f>IFERROR(BA37*(1-_FEQUEIMACOMB!$D$19)*_DADOSAUXILIARES!$D$24,0)</f>
        <v>0</v>
      </c>
      <c r="CO37" s="384">
        <f>IFERROR(BA37*(_FEQUEIMACOMB!$D$19)*_DADOSAUXILIARES!$D$14,0)</f>
        <v>0</v>
      </c>
      <c r="CP37" s="384">
        <f>IFERROR(BB37*_DADOSAUXILIARES!$D$15,0)</f>
        <v>0</v>
      </c>
      <c r="CQ37" s="384">
        <f t="shared" si="84"/>
        <v>0</v>
      </c>
      <c r="CR37" s="384">
        <f t="shared" si="85"/>
        <v>0</v>
      </c>
      <c r="CS37" s="384">
        <f t="shared" si="86"/>
        <v>0</v>
      </c>
      <c r="CT37" s="384">
        <f t="shared" si="87"/>
        <v>0</v>
      </c>
      <c r="CU37" s="384">
        <f t="shared" si="88"/>
        <v>0</v>
      </c>
      <c r="CV37" s="384">
        <f t="shared" si="89"/>
        <v>0</v>
      </c>
      <c r="CW37" s="385">
        <f>IFERROR(CL37*_DADOSAUXILIARES!$H$161,0)</f>
        <v>0</v>
      </c>
      <c r="CX37" s="385">
        <f>IFERROR(CM37*_DADOSAUXILIARES!$H$162,0)</f>
        <v>0</v>
      </c>
      <c r="CY37" s="385">
        <f>IFERROR(CN37*_DADOSAUXILIARES!$H$165,0)</f>
        <v>0</v>
      </c>
      <c r="CZ37" s="385">
        <f>IFERROR(CO37*_DADOSAUXILIARES!$H$166,0)</f>
        <v>0</v>
      </c>
      <c r="DA37" s="385">
        <f>IFERROR(CP37*_DADOSAUXILIARES!$H$167,0)</f>
        <v>0</v>
      </c>
      <c r="DB37" s="385">
        <f>IFERROR(CQ37*_DADOSAUXILIARES!$F$34*_DADOSAUXILIARES!$H$170,0)</f>
        <v>0</v>
      </c>
      <c r="DC37" s="385">
        <f>IFERROR(CR37*_DADOSAUXILIARES!$H$152,0)</f>
        <v>0</v>
      </c>
      <c r="DD37" s="385">
        <f>IFERROR(CS37*_DADOSAUXILIARES!$H$153,0)</f>
        <v>0</v>
      </c>
      <c r="DE37" s="385">
        <f>IFERROR(CT37*_DADOSAUXILIARES!$H$154,0)</f>
        <v>0</v>
      </c>
      <c r="DF37" s="385">
        <f>IFERROR(CU37*_DADOSAUXILIARES!$H$155,0)</f>
        <v>0</v>
      </c>
      <c r="DG37" s="385">
        <f>IFERROR(CV37*_DADOSAUXILIARES!$H$156,0)</f>
        <v>0</v>
      </c>
      <c r="DH37" s="384">
        <f t="shared" si="90"/>
        <v>0</v>
      </c>
      <c r="DI37" s="384">
        <f t="shared" si="91"/>
        <v>0</v>
      </c>
      <c r="DJ37" s="384">
        <f t="shared" si="92"/>
        <v>0</v>
      </c>
      <c r="DK37" s="384">
        <f>IFERROR(J37*_EMISSOES!$E$28+K37*_EMISSOES!$E$29,0)</f>
        <v>0</v>
      </c>
      <c r="DL37" s="384">
        <f>IFERROR(O37*_EMISSOES!$E$30,0)</f>
        <v>0</v>
      </c>
      <c r="DM37" s="592">
        <f>IFERROR(CL37*_FEQUEIMACOMB!$I$64,0)</f>
        <v>0</v>
      </c>
      <c r="DN37" s="592">
        <f>IFERROR(CM37*_FEQUEIMACOMB!$I$65,0)</f>
        <v>0</v>
      </c>
      <c r="DO37" s="593">
        <f>IFERROR(CN37*_FEQUEIMACOMB!$I$9*_DADOSAUXILIARES!$F$24,0)</f>
        <v>0</v>
      </c>
      <c r="DP37" s="593">
        <f>IFERROR(CO37*_FEQUEIMACOMB!$I$7*_DADOSAUXILIARES!$F$14,0)</f>
        <v>0</v>
      </c>
      <c r="DQ37" s="593">
        <f>IFERROR(CP37*_FEQUEIMACOMB!$I$8*_DADOSAUXILIARES!$F$15,0)</f>
        <v>0</v>
      </c>
      <c r="DR37" s="985">
        <f>IFERROR((CQ37+BD37)*_FEQUEIMACOMB!$I$66,0)</f>
        <v>0</v>
      </c>
      <c r="DS37" s="385">
        <f>IFERROR(DH37*1000*_DADOSAUXILIARES!$D$8,0)</f>
        <v>0</v>
      </c>
      <c r="DT37" s="385">
        <f>IFERROR(DI37*1000*_DADOSAUXILIARES!$D$8,0)</f>
        <v>0</v>
      </c>
      <c r="DU37" s="385">
        <f>IFERROR(DJ37*1000*_DADOSAUXILIARES!$D$8,0)</f>
        <v>0</v>
      </c>
      <c r="DV37" s="385">
        <f t="shared" si="93"/>
        <v>0</v>
      </c>
      <c r="DW37" s="385">
        <f t="shared" si="94"/>
        <v>0</v>
      </c>
      <c r="DX37" s="592">
        <f t="shared" si="95"/>
        <v>0</v>
      </c>
      <c r="DY37" s="592">
        <f t="shared" si="96"/>
        <v>0</v>
      </c>
      <c r="DZ37" s="592">
        <f t="shared" si="97"/>
        <v>0</v>
      </c>
      <c r="EA37" s="592">
        <f t="shared" si="98"/>
        <v>0</v>
      </c>
      <c r="EB37" s="592">
        <f t="shared" si="99"/>
        <v>0</v>
      </c>
      <c r="EC37" s="592">
        <f t="shared" si="100"/>
        <v>0</v>
      </c>
      <c r="ED37" s="386">
        <f t="shared" si="101"/>
        <v>0</v>
      </c>
      <c r="EE37" s="680">
        <f t="shared" si="102"/>
        <v>0</v>
      </c>
      <c r="EF37" s="387">
        <f t="shared" si="103"/>
        <v>0</v>
      </c>
      <c r="EG37" s="185">
        <f t="shared" si="104"/>
        <v>0</v>
      </c>
      <c r="EH37" s="361">
        <f t="shared" si="105"/>
        <v>1</v>
      </c>
      <c r="EI37" s="408">
        <f t="shared" si="106"/>
        <v>0</v>
      </c>
      <c r="EJ37" s="419">
        <f t="shared" si="107"/>
        <v>0</v>
      </c>
      <c r="EK37" s="1011">
        <f t="shared" si="68"/>
        <v>0</v>
      </c>
      <c r="EL37" s="419">
        <f t="shared" si="69"/>
        <v>8.0000000000000002E-3</v>
      </c>
      <c r="EM37" s="402">
        <f t="shared" si="70"/>
        <v>0</v>
      </c>
      <c r="EN37" s="388">
        <f t="shared" si="71"/>
        <v>0.19</v>
      </c>
      <c r="EO37" s="388">
        <f t="shared" si="72"/>
        <v>8.0000000000000002E-3</v>
      </c>
      <c r="EP37" s="389">
        <f t="shared" si="108"/>
        <v>0</v>
      </c>
      <c r="EQ37" s="389">
        <f t="shared" si="109"/>
        <v>0</v>
      </c>
      <c r="ER37" s="411">
        <f t="shared" si="110"/>
        <v>0</v>
      </c>
      <c r="ES37" s="409">
        <f t="shared" si="111"/>
        <v>0</v>
      </c>
      <c r="ET37" s="409">
        <f t="shared" si="112"/>
        <v>0</v>
      </c>
      <c r="EU37" s="418">
        <f t="shared" si="113"/>
        <v>0</v>
      </c>
      <c r="EV37" s="409">
        <f t="shared" si="114"/>
        <v>0</v>
      </c>
      <c r="EW37" s="409">
        <f t="shared" si="115"/>
        <v>0</v>
      </c>
      <c r="EX37" s="418">
        <f t="shared" si="116"/>
        <v>0</v>
      </c>
      <c r="EY37" s="409"/>
      <c r="EZ37" s="409">
        <f t="shared" si="117"/>
        <v>0</v>
      </c>
      <c r="FA37" s="616">
        <f t="shared" si="118"/>
        <v>0</v>
      </c>
    </row>
    <row r="38" spans="1:157" x14ac:dyDescent="0.25">
      <c r="A38" s="140"/>
      <c r="B38" s="140"/>
      <c r="C38" s="1053"/>
      <c r="D38" s="174"/>
      <c r="E38" s="175"/>
      <c r="F38" s="175"/>
      <c r="G38" s="176"/>
      <c r="H38" s="1055" t="s">
        <v>492</v>
      </c>
      <c r="I38" s="177"/>
      <c r="J38" s="142"/>
      <c r="K38" s="142"/>
      <c r="L38" s="142"/>
      <c r="M38" s="142"/>
      <c r="N38" s="142"/>
      <c r="O38" s="142"/>
      <c r="P38" s="142"/>
      <c r="Q38" s="142"/>
      <c r="R38" s="142"/>
      <c r="S38" s="142"/>
      <c r="T38" s="142"/>
      <c r="U38" s="142"/>
      <c r="V38" s="142"/>
      <c r="W38" s="142"/>
      <c r="X38" s="142"/>
      <c r="Y38" s="142"/>
      <c r="Z38" s="142"/>
      <c r="AA38" s="143"/>
      <c r="AB38" s="143"/>
      <c r="AC38" s="143"/>
      <c r="AD38" s="143"/>
      <c r="AE38" s="143"/>
      <c r="AF38" s="143"/>
      <c r="AG38" s="143"/>
      <c r="AH38" s="143"/>
      <c r="AI38" s="143"/>
      <c r="AJ38" s="143"/>
      <c r="AK38" s="143"/>
      <c r="AL38" s="143"/>
      <c r="AM38" s="143"/>
      <c r="AN38" s="143"/>
      <c r="AO38" s="143"/>
      <c r="AP38" s="143"/>
      <c r="AQ38" s="143"/>
      <c r="AR38" s="143"/>
      <c r="AS38" s="144"/>
      <c r="AT38" s="143"/>
      <c r="AU38" s="340"/>
      <c r="AV38" s="343"/>
      <c r="AW38" s="340"/>
      <c r="AX38" s="343"/>
      <c r="AY38" s="340"/>
      <c r="AZ38" s="143"/>
      <c r="BA38" s="143"/>
      <c r="BB38" s="143"/>
      <c r="BC38" s="143"/>
      <c r="BD38" s="143"/>
      <c r="BE38" s="143"/>
      <c r="BF38" s="143"/>
      <c r="BG38" s="143"/>
      <c r="BH38" s="143"/>
      <c r="BI38" s="143"/>
      <c r="BJ38" s="182">
        <f t="shared" si="82"/>
        <v>0</v>
      </c>
      <c r="BK38" s="771">
        <f t="shared" si="83"/>
        <v>0</v>
      </c>
      <c r="BL38" s="183">
        <f>IFERROR(N38*_DADOSAUXILIARES!$H$114,0)</f>
        <v>0</v>
      </c>
      <c r="BM38" s="184">
        <f>IFERROR(J38*_DADOSAUXILIARES!$H$77,0)</f>
        <v>0</v>
      </c>
      <c r="BN38" s="184">
        <f>IFERROR(K38*_DADOSAUXILIARES!$H$78,0)</f>
        <v>0</v>
      </c>
      <c r="BO38" s="591">
        <f>IFERROR(L38*_DADOSAUXILIARES!$H$79,0)</f>
        <v>0</v>
      </c>
      <c r="BP38" s="184">
        <f>IFERROR(M38*_DADOSAUXILIARES!$H$80,0)</f>
        <v>0</v>
      </c>
      <c r="BQ38" s="184">
        <f>IFERROR(O38*_DADOSAUXILIARES!$H$82,0)</f>
        <v>0</v>
      </c>
      <c r="BR38" s="184">
        <f>IFERROR(P38*_DADOSAUXILIARES!$H$84,0)</f>
        <v>0</v>
      </c>
      <c r="BS38" s="184">
        <f>IFERROR(Q38*_DADOSAUXILIARES!$H$85,0)</f>
        <v>0</v>
      </c>
      <c r="BT38" s="182">
        <f>IFERROR(R38*_DADOSAUXILIARES!$H$87,0)</f>
        <v>0</v>
      </c>
      <c r="BU38" s="182">
        <f>IFERROR(S38*_DADOSAUXILIARES!$H$88,0)</f>
        <v>0</v>
      </c>
      <c r="BV38" s="182">
        <f>IFERROR(T38*_DADOSAUXILIARES!$H$90,0)</f>
        <v>0</v>
      </c>
      <c r="BW38" s="182">
        <f>IFERROR(U38*_DADOSAUXILIARES!$H$92,0)</f>
        <v>0</v>
      </c>
      <c r="BX38" s="182">
        <f>IFERROR(V38*_DADOSAUXILIARES!$H$94,0)</f>
        <v>0</v>
      </c>
      <c r="BY38" s="591">
        <f>IFERROR(W38*_DADOSAUXILIARES!$H$96,0)</f>
        <v>0</v>
      </c>
      <c r="BZ38" s="591">
        <f>IFERROR(X38*_DADOSAUXILIARES!$H$98,0)</f>
        <v>0</v>
      </c>
      <c r="CA38" s="591">
        <f>IFERROR(Y38*_DADOSAUXILIARES!$H$102,0)</f>
        <v>0</v>
      </c>
      <c r="CB38" s="591">
        <f>IFERROR(Z38*_DADOSAUXILIARES!$H$104,0)</f>
        <v>0</v>
      </c>
      <c r="CC38" s="591">
        <f>IFERROR(AA38*_DADOSAUXILIARES!$H$106,0)</f>
        <v>0</v>
      </c>
      <c r="CD38" s="182">
        <f>IFERROR(AB38*_DADOSAUXILIARES!$H$107,0)</f>
        <v>0</v>
      </c>
      <c r="CE38" s="182">
        <f>IFERROR(AC38*_DADOSAUXILIARES!$H$108,0)</f>
        <v>0</v>
      </c>
      <c r="CF38" s="182">
        <f>IFERROR(AD38*_DADOSAUXILIARES!$H$109,0)</f>
        <v>0</v>
      </c>
      <c r="CG38" s="383">
        <v>0</v>
      </c>
      <c r="CH38" s="821">
        <f t="shared" si="60"/>
        <v>0</v>
      </c>
      <c r="CI38" s="831">
        <f>IFERROR(_xlfn.XLOOKUP(I38,_REGIONALIZACAO_SOJA!$A$6:$A$20,_REGIONALIZACAO_SOJA!$BE$6:$BE$20,_REGIONALIZACAO_SOJA!$BE$21),0)*$BK38</f>
        <v>0</v>
      </c>
      <c r="CJ38" s="831">
        <f>IFERROR(_xlfn.XLOOKUP(I38,_REGIONALIZACAO_SOJA!$A$6:$A$20,_REGIONALIZACAO_SOJA!$BF$6:$BF$20,_REGIONALIZACAO_SOJA!$BF$21),0)*$BK38</f>
        <v>0</v>
      </c>
      <c r="CK38" s="831">
        <f>IFERROR(_xlfn.XLOOKUP(I38,_REGIONALIZACAO_SOJA!$A$6:$A$20,_REGIONALIZACAO_SOJA!$BG$6:$BG$20,_REGIONALIZACAO_SOJA!$BG$21),0)*$BK38</f>
        <v>0</v>
      </c>
      <c r="CL38" s="384">
        <f>IFERROR((AO38*(1-0.1)+AP38*(1-0.11)+AQ38*(1-0.12)+AR38*(1-AS38)+AT38*(1-AU38)+AV38*(1-AW38)+AX38*(1-AY38)+AZ38*(1-1))*(_DADOSAUXILIARES!$D$26),0)</f>
        <v>0</v>
      </c>
      <c r="CM38" s="384">
        <f>IFERROR((AO38*(0.1)+AP38*(0.11)+AQ38*(0.12)+AR38*(AS38)+AT38*(AU38)+AV38*(AW38)+AX38*(AY38)+AZ38*(1))*(_DADOSAUXILIARES!$D$16),0)</f>
        <v>0</v>
      </c>
      <c r="CN38" s="384">
        <f>IFERROR(BA38*(1-_FEQUEIMACOMB!$D$19)*_DADOSAUXILIARES!$D$24,0)</f>
        <v>0</v>
      </c>
      <c r="CO38" s="384">
        <f>IFERROR(BA38*(_FEQUEIMACOMB!$D$19)*_DADOSAUXILIARES!$D$14,0)</f>
        <v>0</v>
      </c>
      <c r="CP38" s="384">
        <f>IFERROR(BB38*_DADOSAUXILIARES!$D$15,0)</f>
        <v>0</v>
      </c>
      <c r="CQ38" s="384">
        <f t="shared" si="84"/>
        <v>0</v>
      </c>
      <c r="CR38" s="384">
        <f t="shared" si="85"/>
        <v>0</v>
      </c>
      <c r="CS38" s="384">
        <f t="shared" si="86"/>
        <v>0</v>
      </c>
      <c r="CT38" s="384">
        <f t="shared" si="87"/>
        <v>0</v>
      </c>
      <c r="CU38" s="384">
        <f t="shared" si="88"/>
        <v>0</v>
      </c>
      <c r="CV38" s="384">
        <f t="shared" si="89"/>
        <v>0</v>
      </c>
      <c r="CW38" s="385">
        <f>IFERROR(CL38*_DADOSAUXILIARES!$H$161,0)</f>
        <v>0</v>
      </c>
      <c r="CX38" s="385">
        <f>IFERROR(CM38*_DADOSAUXILIARES!$H$162,0)</f>
        <v>0</v>
      </c>
      <c r="CY38" s="385">
        <f>IFERROR(CN38*_DADOSAUXILIARES!$H$165,0)</f>
        <v>0</v>
      </c>
      <c r="CZ38" s="385">
        <f>IFERROR(CO38*_DADOSAUXILIARES!$H$166,0)</f>
        <v>0</v>
      </c>
      <c r="DA38" s="385">
        <f>IFERROR(CP38*_DADOSAUXILIARES!$H$167,0)</f>
        <v>0</v>
      </c>
      <c r="DB38" s="385">
        <f>IFERROR(CQ38*_DADOSAUXILIARES!$F$34*_DADOSAUXILIARES!$H$170,0)</f>
        <v>0</v>
      </c>
      <c r="DC38" s="385">
        <f>IFERROR(CR38*_DADOSAUXILIARES!$H$152,0)</f>
        <v>0</v>
      </c>
      <c r="DD38" s="385">
        <f>IFERROR(CS38*_DADOSAUXILIARES!$H$153,0)</f>
        <v>0</v>
      </c>
      <c r="DE38" s="385">
        <f>IFERROR(CT38*_DADOSAUXILIARES!$H$154,0)</f>
        <v>0</v>
      </c>
      <c r="DF38" s="385">
        <f>IFERROR(CU38*_DADOSAUXILIARES!$H$155,0)</f>
        <v>0</v>
      </c>
      <c r="DG38" s="385">
        <f>IFERROR(CV38*_DADOSAUXILIARES!$H$156,0)</f>
        <v>0</v>
      </c>
      <c r="DH38" s="384">
        <f t="shared" si="90"/>
        <v>0</v>
      </c>
      <c r="DI38" s="384">
        <f t="shared" si="91"/>
        <v>0</v>
      </c>
      <c r="DJ38" s="384">
        <f t="shared" si="92"/>
        <v>0</v>
      </c>
      <c r="DK38" s="384">
        <f>IFERROR(J38*_EMISSOES!$E$28+K38*_EMISSOES!$E$29,0)</f>
        <v>0</v>
      </c>
      <c r="DL38" s="384">
        <f>IFERROR(O38*_EMISSOES!$E$30,0)</f>
        <v>0</v>
      </c>
      <c r="DM38" s="592">
        <f>IFERROR(CL38*_FEQUEIMACOMB!$I$64,0)</f>
        <v>0</v>
      </c>
      <c r="DN38" s="592">
        <f>IFERROR(CM38*_FEQUEIMACOMB!$I$65,0)</f>
        <v>0</v>
      </c>
      <c r="DO38" s="593">
        <f>IFERROR(CN38*_FEQUEIMACOMB!$I$9*_DADOSAUXILIARES!$F$24,0)</f>
        <v>0</v>
      </c>
      <c r="DP38" s="593">
        <f>IFERROR(CO38*_FEQUEIMACOMB!$I$7*_DADOSAUXILIARES!$F$14,0)</f>
        <v>0</v>
      </c>
      <c r="DQ38" s="593">
        <f>IFERROR(CP38*_FEQUEIMACOMB!$I$8*_DADOSAUXILIARES!$F$15,0)</f>
        <v>0</v>
      </c>
      <c r="DR38" s="985">
        <f>IFERROR((CQ38+BD38)*_FEQUEIMACOMB!$I$66,0)</f>
        <v>0</v>
      </c>
      <c r="DS38" s="385">
        <f>IFERROR(DH38*1000*_DADOSAUXILIARES!$D$8,0)</f>
        <v>0</v>
      </c>
      <c r="DT38" s="385">
        <f>IFERROR(DI38*1000*_DADOSAUXILIARES!$D$8,0)</f>
        <v>0</v>
      </c>
      <c r="DU38" s="385">
        <f>IFERROR(DJ38*1000*_DADOSAUXILIARES!$D$8,0)</f>
        <v>0</v>
      </c>
      <c r="DV38" s="385">
        <f t="shared" si="93"/>
        <v>0</v>
      </c>
      <c r="DW38" s="385">
        <f t="shared" si="94"/>
        <v>0</v>
      </c>
      <c r="DX38" s="592">
        <f t="shared" si="95"/>
        <v>0</v>
      </c>
      <c r="DY38" s="592">
        <f t="shared" si="96"/>
        <v>0</v>
      </c>
      <c r="DZ38" s="592">
        <f t="shared" si="97"/>
        <v>0</v>
      </c>
      <c r="EA38" s="592">
        <f t="shared" si="98"/>
        <v>0</v>
      </c>
      <c r="EB38" s="592">
        <f t="shared" si="99"/>
        <v>0</v>
      </c>
      <c r="EC38" s="592">
        <f t="shared" si="100"/>
        <v>0</v>
      </c>
      <c r="ED38" s="386">
        <f t="shared" si="101"/>
        <v>0</v>
      </c>
      <c r="EE38" s="680">
        <f t="shared" si="102"/>
        <v>0</v>
      </c>
      <c r="EF38" s="387">
        <f t="shared" si="103"/>
        <v>0</v>
      </c>
      <c r="EG38" s="185">
        <f t="shared" si="104"/>
        <v>0</v>
      </c>
      <c r="EH38" s="361">
        <f t="shared" si="105"/>
        <v>1</v>
      </c>
      <c r="EI38" s="408">
        <f t="shared" si="106"/>
        <v>0</v>
      </c>
      <c r="EJ38" s="419">
        <f t="shared" si="107"/>
        <v>0</v>
      </c>
      <c r="EK38" s="1011">
        <f t="shared" si="68"/>
        <v>0</v>
      </c>
      <c r="EL38" s="419">
        <f t="shared" si="69"/>
        <v>8.0000000000000002E-3</v>
      </c>
      <c r="EM38" s="402">
        <f t="shared" si="70"/>
        <v>0</v>
      </c>
      <c r="EN38" s="388">
        <f t="shared" si="71"/>
        <v>0.19</v>
      </c>
      <c r="EO38" s="388">
        <f t="shared" si="72"/>
        <v>8.0000000000000002E-3</v>
      </c>
      <c r="EP38" s="389">
        <f t="shared" si="108"/>
        <v>0</v>
      </c>
      <c r="EQ38" s="389">
        <f t="shared" si="109"/>
        <v>0</v>
      </c>
      <c r="ER38" s="411">
        <f t="shared" si="110"/>
        <v>0</v>
      </c>
      <c r="ES38" s="409">
        <f t="shared" si="111"/>
        <v>0</v>
      </c>
      <c r="ET38" s="409">
        <f t="shared" si="112"/>
        <v>0</v>
      </c>
      <c r="EU38" s="418">
        <f t="shared" si="113"/>
        <v>0</v>
      </c>
      <c r="EV38" s="409">
        <f t="shared" si="114"/>
        <v>0</v>
      </c>
      <c r="EW38" s="409">
        <f t="shared" si="115"/>
        <v>0</v>
      </c>
      <c r="EX38" s="418">
        <f t="shared" si="116"/>
        <v>0</v>
      </c>
      <c r="EY38" s="409"/>
      <c r="EZ38" s="409">
        <f t="shared" si="117"/>
        <v>0</v>
      </c>
      <c r="FA38" s="616">
        <f t="shared" si="118"/>
        <v>0</v>
      </c>
    </row>
    <row r="39" spans="1:157" x14ac:dyDescent="0.25">
      <c r="A39" s="140"/>
      <c r="B39" s="140"/>
      <c r="C39" s="1053"/>
      <c r="D39" s="174"/>
      <c r="E39" s="175"/>
      <c r="F39" s="175"/>
      <c r="G39" s="176"/>
      <c r="H39" s="1055" t="s">
        <v>492</v>
      </c>
      <c r="I39" s="177"/>
      <c r="J39" s="142"/>
      <c r="K39" s="142"/>
      <c r="L39" s="142"/>
      <c r="M39" s="142"/>
      <c r="N39" s="142"/>
      <c r="O39" s="142"/>
      <c r="P39" s="142"/>
      <c r="Q39" s="142"/>
      <c r="R39" s="142"/>
      <c r="S39" s="142"/>
      <c r="T39" s="142"/>
      <c r="U39" s="142"/>
      <c r="V39" s="142"/>
      <c r="W39" s="142"/>
      <c r="X39" s="142"/>
      <c r="Y39" s="142"/>
      <c r="Z39" s="142"/>
      <c r="AA39" s="143"/>
      <c r="AB39" s="143"/>
      <c r="AC39" s="143"/>
      <c r="AD39" s="143"/>
      <c r="AE39" s="143"/>
      <c r="AF39" s="143"/>
      <c r="AG39" s="143"/>
      <c r="AH39" s="143"/>
      <c r="AI39" s="143"/>
      <c r="AJ39" s="143"/>
      <c r="AK39" s="143"/>
      <c r="AL39" s="143"/>
      <c r="AM39" s="143"/>
      <c r="AN39" s="143"/>
      <c r="AO39" s="143"/>
      <c r="AP39" s="143"/>
      <c r="AQ39" s="143"/>
      <c r="AR39" s="143"/>
      <c r="AS39" s="144"/>
      <c r="AT39" s="143"/>
      <c r="AU39" s="340"/>
      <c r="AV39" s="343"/>
      <c r="AW39" s="340"/>
      <c r="AX39" s="343"/>
      <c r="AY39" s="340"/>
      <c r="AZ39" s="143"/>
      <c r="BA39" s="143"/>
      <c r="BB39" s="143"/>
      <c r="BC39" s="143"/>
      <c r="BD39" s="143"/>
      <c r="BE39" s="143"/>
      <c r="BF39" s="143"/>
      <c r="BG39" s="143"/>
      <c r="BH39" s="143"/>
      <c r="BI39" s="143"/>
      <c r="BJ39" s="182">
        <f t="shared" si="82"/>
        <v>0</v>
      </c>
      <c r="BK39" s="771">
        <f t="shared" si="83"/>
        <v>0</v>
      </c>
      <c r="BL39" s="183">
        <f>IFERROR(N39*_DADOSAUXILIARES!$H$114,0)</f>
        <v>0</v>
      </c>
      <c r="BM39" s="184">
        <f>IFERROR(J39*_DADOSAUXILIARES!$H$77,0)</f>
        <v>0</v>
      </c>
      <c r="BN39" s="184">
        <f>IFERROR(K39*_DADOSAUXILIARES!$H$78,0)</f>
        <v>0</v>
      </c>
      <c r="BO39" s="591">
        <f>IFERROR(L39*_DADOSAUXILIARES!$H$79,0)</f>
        <v>0</v>
      </c>
      <c r="BP39" s="184">
        <f>IFERROR(M39*_DADOSAUXILIARES!$H$80,0)</f>
        <v>0</v>
      </c>
      <c r="BQ39" s="184">
        <f>IFERROR(O39*_DADOSAUXILIARES!$H$82,0)</f>
        <v>0</v>
      </c>
      <c r="BR39" s="184">
        <f>IFERROR(P39*_DADOSAUXILIARES!$H$84,0)</f>
        <v>0</v>
      </c>
      <c r="BS39" s="184">
        <f>IFERROR(Q39*_DADOSAUXILIARES!$H$85,0)</f>
        <v>0</v>
      </c>
      <c r="BT39" s="182">
        <f>IFERROR(R39*_DADOSAUXILIARES!$H$87,0)</f>
        <v>0</v>
      </c>
      <c r="BU39" s="182">
        <f>IFERROR(S39*_DADOSAUXILIARES!$H$88,0)</f>
        <v>0</v>
      </c>
      <c r="BV39" s="182">
        <f>IFERROR(T39*_DADOSAUXILIARES!$H$90,0)</f>
        <v>0</v>
      </c>
      <c r="BW39" s="182">
        <f>IFERROR(U39*_DADOSAUXILIARES!$H$92,0)</f>
        <v>0</v>
      </c>
      <c r="BX39" s="182">
        <f>IFERROR(V39*_DADOSAUXILIARES!$H$94,0)</f>
        <v>0</v>
      </c>
      <c r="BY39" s="591">
        <f>IFERROR(W39*_DADOSAUXILIARES!$H$96,0)</f>
        <v>0</v>
      </c>
      <c r="BZ39" s="591">
        <f>IFERROR(X39*_DADOSAUXILIARES!$H$98,0)</f>
        <v>0</v>
      </c>
      <c r="CA39" s="591">
        <f>IFERROR(Y39*_DADOSAUXILIARES!$H$102,0)</f>
        <v>0</v>
      </c>
      <c r="CB39" s="591">
        <f>IFERROR(Z39*_DADOSAUXILIARES!$H$104,0)</f>
        <v>0</v>
      </c>
      <c r="CC39" s="591">
        <f>IFERROR(AA39*_DADOSAUXILIARES!$H$106,0)</f>
        <v>0</v>
      </c>
      <c r="CD39" s="182">
        <f>IFERROR(AB39*_DADOSAUXILIARES!$H$107,0)</f>
        <v>0</v>
      </c>
      <c r="CE39" s="182">
        <f>IFERROR(AC39*_DADOSAUXILIARES!$H$108,0)</f>
        <v>0</v>
      </c>
      <c r="CF39" s="182">
        <f>IFERROR(AD39*_DADOSAUXILIARES!$H$109,0)</f>
        <v>0</v>
      </c>
      <c r="CG39" s="383">
        <v>0</v>
      </c>
      <c r="CH39" s="821">
        <f t="shared" si="60"/>
        <v>0</v>
      </c>
      <c r="CI39" s="831">
        <f>IFERROR(_xlfn.XLOOKUP(I39,_REGIONALIZACAO_SOJA!$A$6:$A$20,_REGIONALIZACAO_SOJA!$BE$6:$BE$20,_REGIONALIZACAO_SOJA!$BE$21),0)*$BK39</f>
        <v>0</v>
      </c>
      <c r="CJ39" s="831">
        <f>IFERROR(_xlfn.XLOOKUP(I39,_REGIONALIZACAO_SOJA!$A$6:$A$20,_REGIONALIZACAO_SOJA!$BF$6:$BF$20,_REGIONALIZACAO_SOJA!$BF$21),0)*$BK39</f>
        <v>0</v>
      </c>
      <c r="CK39" s="831">
        <f>IFERROR(_xlfn.XLOOKUP(I39,_REGIONALIZACAO_SOJA!$A$6:$A$20,_REGIONALIZACAO_SOJA!$BG$6:$BG$20,_REGIONALIZACAO_SOJA!$BG$21),0)*$BK39</f>
        <v>0</v>
      </c>
      <c r="CL39" s="384">
        <f>IFERROR((AO39*(1-0.1)+AP39*(1-0.11)+AQ39*(1-0.12)+AR39*(1-AS39)+AT39*(1-AU39)+AV39*(1-AW39)+AX39*(1-AY39)+AZ39*(1-1))*(_DADOSAUXILIARES!$D$26),0)</f>
        <v>0</v>
      </c>
      <c r="CM39" s="384">
        <f>IFERROR((AO39*(0.1)+AP39*(0.11)+AQ39*(0.12)+AR39*(AS39)+AT39*(AU39)+AV39*(AW39)+AX39*(AY39)+AZ39*(1))*(_DADOSAUXILIARES!$D$16),0)</f>
        <v>0</v>
      </c>
      <c r="CN39" s="384">
        <f>IFERROR(BA39*(1-_FEQUEIMACOMB!$D$19)*_DADOSAUXILIARES!$D$24,0)</f>
        <v>0</v>
      </c>
      <c r="CO39" s="384">
        <f>IFERROR(BA39*(_FEQUEIMACOMB!$D$19)*_DADOSAUXILIARES!$D$14,0)</f>
        <v>0</v>
      </c>
      <c r="CP39" s="384">
        <f>IFERROR(BB39*_DADOSAUXILIARES!$D$15,0)</f>
        <v>0</v>
      </c>
      <c r="CQ39" s="384">
        <f t="shared" si="84"/>
        <v>0</v>
      </c>
      <c r="CR39" s="384">
        <f t="shared" si="85"/>
        <v>0</v>
      </c>
      <c r="CS39" s="384">
        <f t="shared" si="86"/>
        <v>0</v>
      </c>
      <c r="CT39" s="384">
        <f t="shared" si="87"/>
        <v>0</v>
      </c>
      <c r="CU39" s="384">
        <f t="shared" si="88"/>
        <v>0</v>
      </c>
      <c r="CV39" s="384">
        <f t="shared" si="89"/>
        <v>0</v>
      </c>
      <c r="CW39" s="385">
        <f>IFERROR(CL39*_DADOSAUXILIARES!$H$161,0)</f>
        <v>0</v>
      </c>
      <c r="CX39" s="385">
        <f>IFERROR(CM39*_DADOSAUXILIARES!$H$162,0)</f>
        <v>0</v>
      </c>
      <c r="CY39" s="385">
        <f>IFERROR(CN39*_DADOSAUXILIARES!$H$165,0)</f>
        <v>0</v>
      </c>
      <c r="CZ39" s="385">
        <f>IFERROR(CO39*_DADOSAUXILIARES!$H$166,0)</f>
        <v>0</v>
      </c>
      <c r="DA39" s="385">
        <f>IFERROR(CP39*_DADOSAUXILIARES!$H$167,0)</f>
        <v>0</v>
      </c>
      <c r="DB39" s="385">
        <f>IFERROR(CQ39*_DADOSAUXILIARES!$F$34*_DADOSAUXILIARES!$H$170,0)</f>
        <v>0</v>
      </c>
      <c r="DC39" s="385">
        <f>IFERROR(CR39*_DADOSAUXILIARES!$H$152,0)</f>
        <v>0</v>
      </c>
      <c r="DD39" s="385">
        <f>IFERROR(CS39*_DADOSAUXILIARES!$H$153,0)</f>
        <v>0</v>
      </c>
      <c r="DE39" s="385">
        <f>IFERROR(CT39*_DADOSAUXILIARES!$H$154,0)</f>
        <v>0</v>
      </c>
      <c r="DF39" s="385">
        <f>IFERROR(CU39*_DADOSAUXILIARES!$H$155,0)</f>
        <v>0</v>
      </c>
      <c r="DG39" s="385">
        <f>IFERROR(CV39*_DADOSAUXILIARES!$H$156,0)</f>
        <v>0</v>
      </c>
      <c r="DH39" s="384">
        <f t="shared" si="90"/>
        <v>0</v>
      </c>
      <c r="DI39" s="384">
        <f t="shared" si="91"/>
        <v>0</v>
      </c>
      <c r="DJ39" s="384">
        <f t="shared" si="92"/>
        <v>0</v>
      </c>
      <c r="DK39" s="384">
        <f>IFERROR(J39*_EMISSOES!$E$28+K39*_EMISSOES!$E$29,0)</f>
        <v>0</v>
      </c>
      <c r="DL39" s="384">
        <f>IFERROR(O39*_EMISSOES!$E$30,0)</f>
        <v>0</v>
      </c>
      <c r="DM39" s="592">
        <f>IFERROR(CL39*_FEQUEIMACOMB!$I$64,0)</f>
        <v>0</v>
      </c>
      <c r="DN39" s="592">
        <f>IFERROR(CM39*_FEQUEIMACOMB!$I$65,0)</f>
        <v>0</v>
      </c>
      <c r="DO39" s="593">
        <f>IFERROR(CN39*_FEQUEIMACOMB!$I$9*_DADOSAUXILIARES!$F$24,0)</f>
        <v>0</v>
      </c>
      <c r="DP39" s="593">
        <f>IFERROR(CO39*_FEQUEIMACOMB!$I$7*_DADOSAUXILIARES!$F$14,0)</f>
        <v>0</v>
      </c>
      <c r="DQ39" s="593">
        <f>IFERROR(CP39*_FEQUEIMACOMB!$I$8*_DADOSAUXILIARES!$F$15,0)</f>
        <v>0</v>
      </c>
      <c r="DR39" s="985">
        <f>IFERROR((CQ39+BD39)*_FEQUEIMACOMB!$I$66,0)</f>
        <v>0</v>
      </c>
      <c r="DS39" s="385">
        <f>IFERROR(DH39*1000*_DADOSAUXILIARES!$D$8,0)</f>
        <v>0</v>
      </c>
      <c r="DT39" s="385">
        <f>IFERROR(DI39*1000*_DADOSAUXILIARES!$D$8,0)</f>
        <v>0</v>
      </c>
      <c r="DU39" s="385">
        <f>IFERROR(DJ39*1000*_DADOSAUXILIARES!$D$8,0)</f>
        <v>0</v>
      </c>
      <c r="DV39" s="385">
        <f t="shared" si="93"/>
        <v>0</v>
      </c>
      <c r="DW39" s="385">
        <f t="shared" si="94"/>
        <v>0</v>
      </c>
      <c r="DX39" s="592">
        <f t="shared" si="95"/>
        <v>0</v>
      </c>
      <c r="DY39" s="592">
        <f t="shared" si="96"/>
        <v>0</v>
      </c>
      <c r="DZ39" s="592">
        <f t="shared" si="97"/>
        <v>0</v>
      </c>
      <c r="EA39" s="592">
        <f t="shared" si="98"/>
        <v>0</v>
      </c>
      <c r="EB39" s="592">
        <f t="shared" si="99"/>
        <v>0</v>
      </c>
      <c r="EC39" s="592">
        <f t="shared" si="100"/>
        <v>0</v>
      </c>
      <c r="ED39" s="386">
        <f t="shared" si="101"/>
        <v>0</v>
      </c>
      <c r="EE39" s="680">
        <f t="shared" si="102"/>
        <v>0</v>
      </c>
      <c r="EF39" s="387">
        <f t="shared" si="103"/>
        <v>0</v>
      </c>
      <c r="EG39" s="185">
        <f t="shared" si="104"/>
        <v>0</v>
      </c>
      <c r="EH39" s="361">
        <f t="shared" si="105"/>
        <v>1</v>
      </c>
      <c r="EI39" s="408">
        <f t="shared" si="106"/>
        <v>0</v>
      </c>
      <c r="EJ39" s="419">
        <f t="shared" si="107"/>
        <v>0</v>
      </c>
      <c r="EK39" s="1011">
        <f t="shared" si="68"/>
        <v>0</v>
      </c>
      <c r="EL39" s="419">
        <f t="shared" si="69"/>
        <v>8.0000000000000002E-3</v>
      </c>
      <c r="EM39" s="402">
        <f t="shared" si="70"/>
        <v>0</v>
      </c>
      <c r="EN39" s="388">
        <f t="shared" si="71"/>
        <v>0.19</v>
      </c>
      <c r="EO39" s="388">
        <f t="shared" si="72"/>
        <v>8.0000000000000002E-3</v>
      </c>
      <c r="EP39" s="389">
        <f t="shared" si="108"/>
        <v>0</v>
      </c>
      <c r="EQ39" s="389">
        <f t="shared" si="109"/>
        <v>0</v>
      </c>
      <c r="ER39" s="411">
        <f t="shared" si="110"/>
        <v>0</v>
      </c>
      <c r="ES39" s="409">
        <f t="shared" si="111"/>
        <v>0</v>
      </c>
      <c r="ET39" s="409">
        <f t="shared" si="112"/>
        <v>0</v>
      </c>
      <c r="EU39" s="418">
        <f t="shared" si="113"/>
        <v>0</v>
      </c>
      <c r="EV39" s="409">
        <f t="shared" si="114"/>
        <v>0</v>
      </c>
      <c r="EW39" s="409">
        <f t="shared" si="115"/>
        <v>0</v>
      </c>
      <c r="EX39" s="418">
        <f t="shared" si="116"/>
        <v>0</v>
      </c>
      <c r="EY39" s="409"/>
      <c r="EZ39" s="409">
        <f t="shared" si="117"/>
        <v>0</v>
      </c>
      <c r="FA39" s="616">
        <f t="shared" si="118"/>
        <v>0</v>
      </c>
    </row>
    <row r="40" spans="1:157" x14ac:dyDescent="0.25">
      <c r="A40" s="140"/>
      <c r="B40" s="140"/>
      <c r="C40" s="1053"/>
      <c r="D40" s="174"/>
      <c r="E40" s="175"/>
      <c r="F40" s="175"/>
      <c r="G40" s="176"/>
      <c r="H40" s="1055" t="s">
        <v>492</v>
      </c>
      <c r="I40" s="177"/>
      <c r="J40" s="142"/>
      <c r="K40" s="142"/>
      <c r="L40" s="142"/>
      <c r="M40" s="142"/>
      <c r="N40" s="142"/>
      <c r="O40" s="142"/>
      <c r="P40" s="142"/>
      <c r="Q40" s="142"/>
      <c r="R40" s="142"/>
      <c r="S40" s="142"/>
      <c r="T40" s="142"/>
      <c r="U40" s="142"/>
      <c r="V40" s="142"/>
      <c r="W40" s="142"/>
      <c r="X40" s="142"/>
      <c r="Y40" s="142"/>
      <c r="Z40" s="142"/>
      <c r="AA40" s="143"/>
      <c r="AB40" s="143"/>
      <c r="AC40" s="143"/>
      <c r="AD40" s="143"/>
      <c r="AE40" s="143"/>
      <c r="AF40" s="143"/>
      <c r="AG40" s="143"/>
      <c r="AH40" s="143"/>
      <c r="AI40" s="143"/>
      <c r="AJ40" s="143"/>
      <c r="AK40" s="143"/>
      <c r="AL40" s="143"/>
      <c r="AM40" s="143"/>
      <c r="AN40" s="143"/>
      <c r="AO40" s="143"/>
      <c r="AP40" s="143"/>
      <c r="AQ40" s="143"/>
      <c r="AR40" s="143"/>
      <c r="AS40" s="144"/>
      <c r="AT40" s="143"/>
      <c r="AU40" s="340"/>
      <c r="AV40" s="343"/>
      <c r="AW40" s="340"/>
      <c r="AX40" s="343"/>
      <c r="AY40" s="340"/>
      <c r="AZ40" s="143"/>
      <c r="BA40" s="143"/>
      <c r="BB40" s="143"/>
      <c r="BC40" s="143"/>
      <c r="BD40" s="143"/>
      <c r="BE40" s="143"/>
      <c r="BF40" s="143"/>
      <c r="BG40" s="143"/>
      <c r="BH40" s="143"/>
      <c r="BI40" s="143"/>
      <c r="BJ40" s="182">
        <f t="shared" si="82"/>
        <v>0</v>
      </c>
      <c r="BK40" s="771">
        <f t="shared" si="83"/>
        <v>0</v>
      </c>
      <c r="BL40" s="183">
        <f>IFERROR(N40*_DADOSAUXILIARES!$H$114,0)</f>
        <v>0</v>
      </c>
      <c r="BM40" s="184">
        <f>IFERROR(J40*_DADOSAUXILIARES!$H$77,0)</f>
        <v>0</v>
      </c>
      <c r="BN40" s="184">
        <f>IFERROR(K40*_DADOSAUXILIARES!$H$78,0)</f>
        <v>0</v>
      </c>
      <c r="BO40" s="591">
        <f>IFERROR(L40*_DADOSAUXILIARES!$H$79,0)</f>
        <v>0</v>
      </c>
      <c r="BP40" s="184">
        <f>IFERROR(M40*_DADOSAUXILIARES!$H$80,0)</f>
        <v>0</v>
      </c>
      <c r="BQ40" s="184">
        <f>IFERROR(O40*_DADOSAUXILIARES!$H$82,0)</f>
        <v>0</v>
      </c>
      <c r="BR40" s="184">
        <f>IFERROR(P40*_DADOSAUXILIARES!$H$84,0)</f>
        <v>0</v>
      </c>
      <c r="BS40" s="184">
        <f>IFERROR(Q40*_DADOSAUXILIARES!$H$85,0)</f>
        <v>0</v>
      </c>
      <c r="BT40" s="182">
        <f>IFERROR(R40*_DADOSAUXILIARES!$H$87,0)</f>
        <v>0</v>
      </c>
      <c r="BU40" s="182">
        <f>IFERROR(S40*_DADOSAUXILIARES!$H$88,0)</f>
        <v>0</v>
      </c>
      <c r="BV40" s="182">
        <f>IFERROR(T40*_DADOSAUXILIARES!$H$90,0)</f>
        <v>0</v>
      </c>
      <c r="BW40" s="182">
        <f>IFERROR(U40*_DADOSAUXILIARES!$H$92,0)</f>
        <v>0</v>
      </c>
      <c r="BX40" s="182">
        <f>IFERROR(V40*_DADOSAUXILIARES!$H$94,0)</f>
        <v>0</v>
      </c>
      <c r="BY40" s="591">
        <f>IFERROR(W40*_DADOSAUXILIARES!$H$96,0)</f>
        <v>0</v>
      </c>
      <c r="BZ40" s="591">
        <f>IFERROR(X40*_DADOSAUXILIARES!$H$98,0)</f>
        <v>0</v>
      </c>
      <c r="CA40" s="591">
        <f>IFERROR(Y40*_DADOSAUXILIARES!$H$102,0)</f>
        <v>0</v>
      </c>
      <c r="CB40" s="591">
        <f>IFERROR(Z40*_DADOSAUXILIARES!$H$104,0)</f>
        <v>0</v>
      </c>
      <c r="CC40" s="591">
        <f>IFERROR(AA40*_DADOSAUXILIARES!$H$106,0)</f>
        <v>0</v>
      </c>
      <c r="CD40" s="182">
        <f>IFERROR(AB40*_DADOSAUXILIARES!$H$107,0)</f>
        <v>0</v>
      </c>
      <c r="CE40" s="182">
        <f>IFERROR(AC40*_DADOSAUXILIARES!$H$108,0)</f>
        <v>0</v>
      </c>
      <c r="CF40" s="182">
        <f>IFERROR(AD40*_DADOSAUXILIARES!$H$109,0)</f>
        <v>0</v>
      </c>
      <c r="CG40" s="383">
        <v>0</v>
      </c>
      <c r="CH40" s="821">
        <f t="shared" si="60"/>
        <v>0</v>
      </c>
      <c r="CI40" s="831">
        <f>IFERROR(_xlfn.XLOOKUP(I40,_REGIONALIZACAO_SOJA!$A$6:$A$20,_REGIONALIZACAO_SOJA!$BE$6:$BE$20,_REGIONALIZACAO_SOJA!$BE$21),0)*$BK40</f>
        <v>0</v>
      </c>
      <c r="CJ40" s="831">
        <f>IFERROR(_xlfn.XLOOKUP(I40,_REGIONALIZACAO_SOJA!$A$6:$A$20,_REGIONALIZACAO_SOJA!$BF$6:$BF$20,_REGIONALIZACAO_SOJA!$BF$21),0)*$BK40</f>
        <v>0</v>
      </c>
      <c r="CK40" s="831">
        <f>IFERROR(_xlfn.XLOOKUP(I40,_REGIONALIZACAO_SOJA!$A$6:$A$20,_REGIONALIZACAO_SOJA!$BG$6:$BG$20,_REGIONALIZACAO_SOJA!$BG$21),0)*$BK40</f>
        <v>0</v>
      </c>
      <c r="CL40" s="384">
        <f>IFERROR((AO40*(1-0.1)+AP40*(1-0.11)+AQ40*(1-0.12)+AR40*(1-AS40)+AT40*(1-AU40)+AV40*(1-AW40)+AX40*(1-AY40)+AZ40*(1-1))*(_DADOSAUXILIARES!$D$26),0)</f>
        <v>0</v>
      </c>
      <c r="CM40" s="384">
        <f>IFERROR((AO40*(0.1)+AP40*(0.11)+AQ40*(0.12)+AR40*(AS40)+AT40*(AU40)+AV40*(AW40)+AX40*(AY40)+AZ40*(1))*(_DADOSAUXILIARES!$D$16),0)</f>
        <v>0</v>
      </c>
      <c r="CN40" s="384">
        <f>IFERROR(BA40*(1-_FEQUEIMACOMB!$D$19)*_DADOSAUXILIARES!$D$24,0)</f>
        <v>0</v>
      </c>
      <c r="CO40" s="384">
        <f>IFERROR(BA40*(_FEQUEIMACOMB!$D$19)*_DADOSAUXILIARES!$D$14,0)</f>
        <v>0</v>
      </c>
      <c r="CP40" s="384">
        <f>IFERROR(BB40*_DADOSAUXILIARES!$D$15,0)</f>
        <v>0</v>
      </c>
      <c r="CQ40" s="384">
        <f t="shared" si="84"/>
        <v>0</v>
      </c>
      <c r="CR40" s="384">
        <f t="shared" si="85"/>
        <v>0</v>
      </c>
      <c r="CS40" s="384">
        <f t="shared" si="86"/>
        <v>0</v>
      </c>
      <c r="CT40" s="384">
        <f t="shared" si="87"/>
        <v>0</v>
      </c>
      <c r="CU40" s="384">
        <f t="shared" si="88"/>
        <v>0</v>
      </c>
      <c r="CV40" s="384">
        <f t="shared" si="89"/>
        <v>0</v>
      </c>
      <c r="CW40" s="385">
        <f>IFERROR(CL40*_DADOSAUXILIARES!$H$161,0)</f>
        <v>0</v>
      </c>
      <c r="CX40" s="385">
        <f>IFERROR(CM40*_DADOSAUXILIARES!$H$162,0)</f>
        <v>0</v>
      </c>
      <c r="CY40" s="385">
        <f>IFERROR(CN40*_DADOSAUXILIARES!$H$165,0)</f>
        <v>0</v>
      </c>
      <c r="CZ40" s="385">
        <f>IFERROR(CO40*_DADOSAUXILIARES!$H$166,0)</f>
        <v>0</v>
      </c>
      <c r="DA40" s="385">
        <f>IFERROR(CP40*_DADOSAUXILIARES!$H$167,0)</f>
        <v>0</v>
      </c>
      <c r="DB40" s="385">
        <f>IFERROR(CQ40*_DADOSAUXILIARES!$F$34*_DADOSAUXILIARES!$H$170,0)</f>
        <v>0</v>
      </c>
      <c r="DC40" s="385">
        <f>IFERROR(CR40*_DADOSAUXILIARES!$H$152,0)</f>
        <v>0</v>
      </c>
      <c r="DD40" s="385">
        <f>IFERROR(CS40*_DADOSAUXILIARES!$H$153,0)</f>
        <v>0</v>
      </c>
      <c r="DE40" s="385">
        <f>IFERROR(CT40*_DADOSAUXILIARES!$H$154,0)</f>
        <v>0</v>
      </c>
      <c r="DF40" s="385">
        <f>IFERROR(CU40*_DADOSAUXILIARES!$H$155,0)</f>
        <v>0</v>
      </c>
      <c r="DG40" s="385">
        <f>IFERROR(CV40*_DADOSAUXILIARES!$H$156,0)</f>
        <v>0</v>
      </c>
      <c r="DH40" s="384">
        <f t="shared" si="90"/>
        <v>0</v>
      </c>
      <c r="DI40" s="384">
        <f t="shared" si="91"/>
        <v>0</v>
      </c>
      <c r="DJ40" s="384">
        <f t="shared" si="92"/>
        <v>0</v>
      </c>
      <c r="DK40" s="384">
        <f>IFERROR(J40*_EMISSOES!$E$28+K40*_EMISSOES!$E$29,0)</f>
        <v>0</v>
      </c>
      <c r="DL40" s="384">
        <f>IFERROR(O40*_EMISSOES!$E$30,0)</f>
        <v>0</v>
      </c>
      <c r="DM40" s="592">
        <f>IFERROR(CL40*_FEQUEIMACOMB!$I$64,0)</f>
        <v>0</v>
      </c>
      <c r="DN40" s="592">
        <f>IFERROR(CM40*_FEQUEIMACOMB!$I$65,0)</f>
        <v>0</v>
      </c>
      <c r="DO40" s="593">
        <f>IFERROR(CN40*_FEQUEIMACOMB!$I$9*_DADOSAUXILIARES!$F$24,0)</f>
        <v>0</v>
      </c>
      <c r="DP40" s="593">
        <f>IFERROR(CO40*_FEQUEIMACOMB!$I$7*_DADOSAUXILIARES!$F$14,0)</f>
        <v>0</v>
      </c>
      <c r="DQ40" s="593">
        <f>IFERROR(CP40*_FEQUEIMACOMB!$I$8*_DADOSAUXILIARES!$F$15,0)</f>
        <v>0</v>
      </c>
      <c r="DR40" s="985">
        <f>IFERROR((CQ40+BD40)*_FEQUEIMACOMB!$I$66,0)</f>
        <v>0</v>
      </c>
      <c r="DS40" s="385">
        <f>IFERROR(DH40*1000*_DADOSAUXILIARES!$D$8,0)</f>
        <v>0</v>
      </c>
      <c r="DT40" s="385">
        <f>IFERROR(DI40*1000*_DADOSAUXILIARES!$D$8,0)</f>
        <v>0</v>
      </c>
      <c r="DU40" s="385">
        <f>IFERROR(DJ40*1000*_DADOSAUXILIARES!$D$8,0)</f>
        <v>0</v>
      </c>
      <c r="DV40" s="385">
        <f t="shared" si="93"/>
        <v>0</v>
      </c>
      <c r="DW40" s="385">
        <f t="shared" si="94"/>
        <v>0</v>
      </c>
      <c r="DX40" s="592">
        <f t="shared" si="95"/>
        <v>0</v>
      </c>
      <c r="DY40" s="592">
        <f t="shared" si="96"/>
        <v>0</v>
      </c>
      <c r="DZ40" s="592">
        <f t="shared" si="97"/>
        <v>0</v>
      </c>
      <c r="EA40" s="592">
        <f t="shared" si="98"/>
        <v>0</v>
      </c>
      <c r="EB40" s="592">
        <f t="shared" si="99"/>
        <v>0</v>
      </c>
      <c r="EC40" s="592">
        <f t="shared" si="100"/>
        <v>0</v>
      </c>
      <c r="ED40" s="386">
        <f t="shared" si="101"/>
        <v>0</v>
      </c>
      <c r="EE40" s="680">
        <f t="shared" si="102"/>
        <v>0</v>
      </c>
      <c r="EF40" s="387">
        <f t="shared" si="103"/>
        <v>0</v>
      </c>
      <c r="EG40" s="185">
        <f t="shared" si="104"/>
        <v>0</v>
      </c>
      <c r="EH40" s="361">
        <f t="shared" si="105"/>
        <v>1</v>
      </c>
      <c r="EI40" s="408">
        <f t="shared" si="106"/>
        <v>0</v>
      </c>
      <c r="EJ40" s="419">
        <f t="shared" si="107"/>
        <v>0</v>
      </c>
      <c r="EK40" s="1011">
        <f t="shared" si="68"/>
        <v>0</v>
      </c>
      <c r="EL40" s="419">
        <f t="shared" si="69"/>
        <v>8.0000000000000002E-3</v>
      </c>
      <c r="EM40" s="402">
        <f t="shared" si="70"/>
        <v>0</v>
      </c>
      <c r="EN40" s="388">
        <f t="shared" si="71"/>
        <v>0.19</v>
      </c>
      <c r="EO40" s="388">
        <f t="shared" si="72"/>
        <v>8.0000000000000002E-3</v>
      </c>
      <c r="EP40" s="389">
        <f t="shared" si="108"/>
        <v>0</v>
      </c>
      <c r="EQ40" s="389">
        <f t="shared" si="109"/>
        <v>0</v>
      </c>
      <c r="ER40" s="411">
        <f t="shared" si="110"/>
        <v>0</v>
      </c>
      <c r="ES40" s="409">
        <f t="shared" si="111"/>
        <v>0</v>
      </c>
      <c r="ET40" s="409">
        <f t="shared" si="112"/>
        <v>0</v>
      </c>
      <c r="EU40" s="418">
        <f t="shared" si="113"/>
        <v>0</v>
      </c>
      <c r="EV40" s="409">
        <f t="shared" si="114"/>
        <v>0</v>
      </c>
      <c r="EW40" s="409">
        <f t="shared" si="115"/>
        <v>0</v>
      </c>
      <c r="EX40" s="418">
        <f t="shared" si="116"/>
        <v>0</v>
      </c>
      <c r="EY40" s="409"/>
      <c r="EZ40" s="409">
        <f t="shared" si="117"/>
        <v>0</v>
      </c>
      <c r="FA40" s="616">
        <f t="shared" si="118"/>
        <v>0</v>
      </c>
    </row>
    <row r="41" spans="1:157" x14ac:dyDescent="0.25">
      <c r="A41" s="140"/>
      <c r="B41" s="140"/>
      <c r="C41" s="1053"/>
      <c r="D41" s="174"/>
      <c r="E41" s="175"/>
      <c r="F41" s="175"/>
      <c r="G41" s="176"/>
      <c r="H41" s="1055" t="s">
        <v>492</v>
      </c>
      <c r="I41" s="177"/>
      <c r="J41" s="142"/>
      <c r="K41" s="142"/>
      <c r="L41" s="142"/>
      <c r="M41" s="142"/>
      <c r="N41" s="142"/>
      <c r="O41" s="142"/>
      <c r="P41" s="142"/>
      <c r="Q41" s="142"/>
      <c r="R41" s="142"/>
      <c r="S41" s="142"/>
      <c r="T41" s="142"/>
      <c r="U41" s="142"/>
      <c r="V41" s="142"/>
      <c r="W41" s="142"/>
      <c r="X41" s="142"/>
      <c r="Y41" s="142"/>
      <c r="Z41" s="142"/>
      <c r="AA41" s="143"/>
      <c r="AB41" s="143"/>
      <c r="AC41" s="143"/>
      <c r="AD41" s="143"/>
      <c r="AE41" s="143"/>
      <c r="AF41" s="143"/>
      <c r="AG41" s="143"/>
      <c r="AH41" s="143"/>
      <c r="AI41" s="143"/>
      <c r="AJ41" s="143"/>
      <c r="AK41" s="143"/>
      <c r="AL41" s="143"/>
      <c r="AM41" s="143"/>
      <c r="AN41" s="143"/>
      <c r="AO41" s="143"/>
      <c r="AP41" s="143"/>
      <c r="AQ41" s="143"/>
      <c r="AR41" s="143"/>
      <c r="AS41" s="144"/>
      <c r="AT41" s="143"/>
      <c r="AU41" s="340"/>
      <c r="AV41" s="343"/>
      <c r="AW41" s="340"/>
      <c r="AX41" s="343"/>
      <c r="AY41" s="340"/>
      <c r="AZ41" s="143"/>
      <c r="BA41" s="143"/>
      <c r="BB41" s="143"/>
      <c r="BC41" s="143"/>
      <c r="BD41" s="143"/>
      <c r="BE41" s="143"/>
      <c r="BF41" s="143"/>
      <c r="BG41" s="143"/>
      <c r="BH41" s="143"/>
      <c r="BI41" s="143"/>
      <c r="BJ41" s="182">
        <f t="shared" si="82"/>
        <v>0</v>
      </c>
      <c r="BK41" s="771">
        <f t="shared" si="83"/>
        <v>0</v>
      </c>
      <c r="BL41" s="183">
        <f>IFERROR(N41*_DADOSAUXILIARES!$H$114,0)</f>
        <v>0</v>
      </c>
      <c r="BM41" s="184">
        <f>IFERROR(J41*_DADOSAUXILIARES!$H$77,0)</f>
        <v>0</v>
      </c>
      <c r="BN41" s="184">
        <f>IFERROR(K41*_DADOSAUXILIARES!$H$78,0)</f>
        <v>0</v>
      </c>
      <c r="BO41" s="591">
        <f>IFERROR(L41*_DADOSAUXILIARES!$H$79,0)</f>
        <v>0</v>
      </c>
      <c r="BP41" s="184">
        <f>IFERROR(M41*_DADOSAUXILIARES!$H$80,0)</f>
        <v>0</v>
      </c>
      <c r="BQ41" s="184">
        <f>IFERROR(O41*_DADOSAUXILIARES!$H$82,0)</f>
        <v>0</v>
      </c>
      <c r="BR41" s="184">
        <f>IFERROR(P41*_DADOSAUXILIARES!$H$84,0)</f>
        <v>0</v>
      </c>
      <c r="BS41" s="184">
        <f>IFERROR(Q41*_DADOSAUXILIARES!$H$85,0)</f>
        <v>0</v>
      </c>
      <c r="BT41" s="182">
        <f>IFERROR(R41*_DADOSAUXILIARES!$H$87,0)</f>
        <v>0</v>
      </c>
      <c r="BU41" s="182">
        <f>IFERROR(S41*_DADOSAUXILIARES!$H$88,0)</f>
        <v>0</v>
      </c>
      <c r="BV41" s="182">
        <f>IFERROR(T41*_DADOSAUXILIARES!$H$90,0)</f>
        <v>0</v>
      </c>
      <c r="BW41" s="182">
        <f>IFERROR(U41*_DADOSAUXILIARES!$H$92,0)</f>
        <v>0</v>
      </c>
      <c r="BX41" s="182">
        <f>IFERROR(V41*_DADOSAUXILIARES!$H$94,0)</f>
        <v>0</v>
      </c>
      <c r="BY41" s="591">
        <f>IFERROR(W41*_DADOSAUXILIARES!$H$96,0)</f>
        <v>0</v>
      </c>
      <c r="BZ41" s="591">
        <f>IFERROR(X41*_DADOSAUXILIARES!$H$98,0)</f>
        <v>0</v>
      </c>
      <c r="CA41" s="591">
        <f>IFERROR(Y41*_DADOSAUXILIARES!$H$102,0)</f>
        <v>0</v>
      </c>
      <c r="CB41" s="591">
        <f>IFERROR(Z41*_DADOSAUXILIARES!$H$104,0)</f>
        <v>0</v>
      </c>
      <c r="CC41" s="591">
        <f>IFERROR(AA41*_DADOSAUXILIARES!$H$106,0)</f>
        <v>0</v>
      </c>
      <c r="CD41" s="182">
        <f>IFERROR(AB41*_DADOSAUXILIARES!$H$107,0)</f>
        <v>0</v>
      </c>
      <c r="CE41" s="182">
        <f>IFERROR(AC41*_DADOSAUXILIARES!$H$108,0)</f>
        <v>0</v>
      </c>
      <c r="CF41" s="182">
        <f>IFERROR(AD41*_DADOSAUXILIARES!$H$109,0)</f>
        <v>0</v>
      </c>
      <c r="CG41" s="383">
        <v>0</v>
      </c>
      <c r="CH41" s="821">
        <f t="shared" si="60"/>
        <v>0</v>
      </c>
      <c r="CI41" s="831">
        <f>IFERROR(_xlfn.XLOOKUP(I41,_REGIONALIZACAO_SOJA!$A$6:$A$20,_REGIONALIZACAO_SOJA!$BE$6:$BE$20,_REGIONALIZACAO_SOJA!$BE$21),0)*$BK41</f>
        <v>0</v>
      </c>
      <c r="CJ41" s="831">
        <f>IFERROR(_xlfn.XLOOKUP(I41,_REGIONALIZACAO_SOJA!$A$6:$A$20,_REGIONALIZACAO_SOJA!$BF$6:$BF$20,_REGIONALIZACAO_SOJA!$BF$21),0)*$BK41</f>
        <v>0</v>
      </c>
      <c r="CK41" s="831">
        <f>IFERROR(_xlfn.XLOOKUP(I41,_REGIONALIZACAO_SOJA!$A$6:$A$20,_REGIONALIZACAO_SOJA!$BG$6:$BG$20,_REGIONALIZACAO_SOJA!$BG$21),0)*$BK41</f>
        <v>0</v>
      </c>
      <c r="CL41" s="384">
        <f>IFERROR((AO41*(1-0.1)+AP41*(1-0.11)+AQ41*(1-0.12)+AR41*(1-AS41)+AT41*(1-AU41)+AV41*(1-AW41)+AX41*(1-AY41)+AZ41*(1-1))*(_DADOSAUXILIARES!$D$26),0)</f>
        <v>0</v>
      </c>
      <c r="CM41" s="384">
        <f>IFERROR((AO41*(0.1)+AP41*(0.11)+AQ41*(0.12)+AR41*(AS41)+AT41*(AU41)+AV41*(AW41)+AX41*(AY41)+AZ41*(1))*(_DADOSAUXILIARES!$D$16),0)</f>
        <v>0</v>
      </c>
      <c r="CN41" s="384">
        <f>IFERROR(BA41*(1-_FEQUEIMACOMB!$D$19)*_DADOSAUXILIARES!$D$24,0)</f>
        <v>0</v>
      </c>
      <c r="CO41" s="384">
        <f>IFERROR(BA41*(_FEQUEIMACOMB!$D$19)*_DADOSAUXILIARES!$D$14,0)</f>
        <v>0</v>
      </c>
      <c r="CP41" s="384">
        <f>IFERROR(BB41*_DADOSAUXILIARES!$D$15,0)</f>
        <v>0</v>
      </c>
      <c r="CQ41" s="384">
        <f t="shared" si="84"/>
        <v>0</v>
      </c>
      <c r="CR41" s="384">
        <f t="shared" si="85"/>
        <v>0</v>
      </c>
      <c r="CS41" s="384">
        <f t="shared" si="86"/>
        <v>0</v>
      </c>
      <c r="CT41" s="384">
        <f t="shared" si="87"/>
        <v>0</v>
      </c>
      <c r="CU41" s="384">
        <f t="shared" si="88"/>
        <v>0</v>
      </c>
      <c r="CV41" s="384">
        <f t="shared" si="89"/>
        <v>0</v>
      </c>
      <c r="CW41" s="385">
        <f>IFERROR(CL41*_DADOSAUXILIARES!$H$161,0)</f>
        <v>0</v>
      </c>
      <c r="CX41" s="385">
        <f>IFERROR(CM41*_DADOSAUXILIARES!$H$162,0)</f>
        <v>0</v>
      </c>
      <c r="CY41" s="385">
        <f>IFERROR(CN41*_DADOSAUXILIARES!$H$165,0)</f>
        <v>0</v>
      </c>
      <c r="CZ41" s="385">
        <f>IFERROR(CO41*_DADOSAUXILIARES!$H$166,0)</f>
        <v>0</v>
      </c>
      <c r="DA41" s="385">
        <f>IFERROR(CP41*_DADOSAUXILIARES!$H$167,0)</f>
        <v>0</v>
      </c>
      <c r="DB41" s="385">
        <f>IFERROR(CQ41*_DADOSAUXILIARES!$F$34*_DADOSAUXILIARES!$H$170,0)</f>
        <v>0</v>
      </c>
      <c r="DC41" s="385">
        <f>IFERROR(CR41*_DADOSAUXILIARES!$H$152,0)</f>
        <v>0</v>
      </c>
      <c r="DD41" s="385">
        <f>IFERROR(CS41*_DADOSAUXILIARES!$H$153,0)</f>
        <v>0</v>
      </c>
      <c r="DE41" s="385">
        <f>IFERROR(CT41*_DADOSAUXILIARES!$H$154,0)</f>
        <v>0</v>
      </c>
      <c r="DF41" s="385">
        <f>IFERROR(CU41*_DADOSAUXILIARES!$H$155,0)</f>
        <v>0</v>
      </c>
      <c r="DG41" s="385">
        <f>IFERROR(CV41*_DADOSAUXILIARES!$H$156,0)</f>
        <v>0</v>
      </c>
      <c r="DH41" s="384">
        <f t="shared" si="90"/>
        <v>0</v>
      </c>
      <c r="DI41" s="384">
        <f t="shared" si="91"/>
        <v>0</v>
      </c>
      <c r="DJ41" s="384">
        <f t="shared" si="92"/>
        <v>0</v>
      </c>
      <c r="DK41" s="384">
        <f>IFERROR(J41*_EMISSOES!$E$28+K41*_EMISSOES!$E$29,0)</f>
        <v>0</v>
      </c>
      <c r="DL41" s="384">
        <f>IFERROR(O41*_EMISSOES!$E$30,0)</f>
        <v>0</v>
      </c>
      <c r="DM41" s="592">
        <f>IFERROR(CL41*_FEQUEIMACOMB!$I$64,0)</f>
        <v>0</v>
      </c>
      <c r="DN41" s="592">
        <f>IFERROR(CM41*_FEQUEIMACOMB!$I$65,0)</f>
        <v>0</v>
      </c>
      <c r="DO41" s="593">
        <f>IFERROR(CN41*_FEQUEIMACOMB!$I$9*_DADOSAUXILIARES!$F$24,0)</f>
        <v>0</v>
      </c>
      <c r="DP41" s="593">
        <f>IFERROR(CO41*_FEQUEIMACOMB!$I$7*_DADOSAUXILIARES!$F$14,0)</f>
        <v>0</v>
      </c>
      <c r="DQ41" s="593">
        <f>IFERROR(CP41*_FEQUEIMACOMB!$I$8*_DADOSAUXILIARES!$F$15,0)</f>
        <v>0</v>
      </c>
      <c r="DR41" s="985">
        <f>IFERROR((CQ41+BD41)*_FEQUEIMACOMB!$I$66,0)</f>
        <v>0</v>
      </c>
      <c r="DS41" s="385">
        <f>IFERROR(DH41*1000*_DADOSAUXILIARES!$D$8,0)</f>
        <v>0</v>
      </c>
      <c r="DT41" s="385">
        <f>IFERROR(DI41*1000*_DADOSAUXILIARES!$D$8,0)</f>
        <v>0</v>
      </c>
      <c r="DU41" s="385">
        <f>IFERROR(DJ41*1000*_DADOSAUXILIARES!$D$8,0)</f>
        <v>0</v>
      </c>
      <c r="DV41" s="385">
        <f t="shared" si="93"/>
        <v>0</v>
      </c>
      <c r="DW41" s="385">
        <f t="shared" si="94"/>
        <v>0</v>
      </c>
      <c r="DX41" s="592">
        <f t="shared" si="95"/>
        <v>0</v>
      </c>
      <c r="DY41" s="592">
        <f t="shared" si="96"/>
        <v>0</v>
      </c>
      <c r="DZ41" s="592">
        <f t="shared" si="97"/>
        <v>0</v>
      </c>
      <c r="EA41" s="592">
        <f t="shared" si="98"/>
        <v>0</v>
      </c>
      <c r="EB41" s="592">
        <f t="shared" si="99"/>
        <v>0</v>
      </c>
      <c r="EC41" s="592">
        <f t="shared" si="100"/>
        <v>0</v>
      </c>
      <c r="ED41" s="386">
        <f t="shared" si="101"/>
        <v>0</v>
      </c>
      <c r="EE41" s="680">
        <f t="shared" si="102"/>
        <v>0</v>
      </c>
      <c r="EF41" s="387">
        <f t="shared" si="103"/>
        <v>0</v>
      </c>
      <c r="EG41" s="185">
        <f t="shared" si="104"/>
        <v>0</v>
      </c>
      <c r="EH41" s="361">
        <f t="shared" si="105"/>
        <v>1</v>
      </c>
      <c r="EI41" s="408">
        <f t="shared" si="106"/>
        <v>0</v>
      </c>
      <c r="EJ41" s="419">
        <f t="shared" si="107"/>
        <v>0</v>
      </c>
      <c r="EK41" s="1011">
        <f t="shared" si="68"/>
        <v>0</v>
      </c>
      <c r="EL41" s="419">
        <f t="shared" si="69"/>
        <v>8.0000000000000002E-3</v>
      </c>
      <c r="EM41" s="402">
        <f t="shared" si="70"/>
        <v>0</v>
      </c>
      <c r="EN41" s="388">
        <f t="shared" si="71"/>
        <v>0.19</v>
      </c>
      <c r="EO41" s="388">
        <f t="shared" si="72"/>
        <v>8.0000000000000002E-3</v>
      </c>
      <c r="EP41" s="389">
        <f t="shared" si="108"/>
        <v>0</v>
      </c>
      <c r="EQ41" s="389">
        <f t="shared" si="109"/>
        <v>0</v>
      </c>
      <c r="ER41" s="411">
        <f t="shared" si="110"/>
        <v>0</v>
      </c>
      <c r="ES41" s="409">
        <f t="shared" si="111"/>
        <v>0</v>
      </c>
      <c r="ET41" s="409">
        <f t="shared" si="112"/>
        <v>0</v>
      </c>
      <c r="EU41" s="418">
        <f t="shared" si="113"/>
        <v>0</v>
      </c>
      <c r="EV41" s="409">
        <f t="shared" si="114"/>
        <v>0</v>
      </c>
      <c r="EW41" s="409">
        <f t="shared" si="115"/>
        <v>0</v>
      </c>
      <c r="EX41" s="418">
        <f t="shared" si="116"/>
        <v>0</v>
      </c>
      <c r="EY41" s="409"/>
      <c r="EZ41" s="409">
        <f t="shared" si="117"/>
        <v>0</v>
      </c>
      <c r="FA41" s="616">
        <f t="shared" si="118"/>
        <v>0</v>
      </c>
    </row>
    <row r="42" spans="1:157" x14ac:dyDescent="0.25">
      <c r="A42" s="140"/>
      <c r="B42" s="140"/>
      <c r="C42" s="1053"/>
      <c r="D42" s="174"/>
      <c r="E42" s="175"/>
      <c r="F42" s="175"/>
      <c r="G42" s="176"/>
      <c r="H42" s="1055" t="s">
        <v>492</v>
      </c>
      <c r="I42" s="177"/>
      <c r="J42" s="142"/>
      <c r="K42" s="142"/>
      <c r="L42" s="142"/>
      <c r="M42" s="142"/>
      <c r="N42" s="142"/>
      <c r="O42" s="142"/>
      <c r="P42" s="142"/>
      <c r="Q42" s="142"/>
      <c r="R42" s="142"/>
      <c r="S42" s="142"/>
      <c r="T42" s="142"/>
      <c r="U42" s="142"/>
      <c r="V42" s="142"/>
      <c r="W42" s="142"/>
      <c r="X42" s="142"/>
      <c r="Y42" s="142"/>
      <c r="Z42" s="142"/>
      <c r="AA42" s="143"/>
      <c r="AB42" s="143"/>
      <c r="AC42" s="143"/>
      <c r="AD42" s="143"/>
      <c r="AE42" s="143"/>
      <c r="AF42" s="143"/>
      <c r="AG42" s="143"/>
      <c r="AH42" s="143"/>
      <c r="AI42" s="143"/>
      <c r="AJ42" s="143"/>
      <c r="AK42" s="143"/>
      <c r="AL42" s="143"/>
      <c r="AM42" s="143"/>
      <c r="AN42" s="143"/>
      <c r="AO42" s="143"/>
      <c r="AP42" s="143"/>
      <c r="AQ42" s="143"/>
      <c r="AR42" s="143"/>
      <c r="AS42" s="144"/>
      <c r="AT42" s="143"/>
      <c r="AU42" s="340"/>
      <c r="AV42" s="343"/>
      <c r="AW42" s="340"/>
      <c r="AX42" s="343"/>
      <c r="AY42" s="340"/>
      <c r="AZ42" s="143"/>
      <c r="BA42" s="143"/>
      <c r="BB42" s="143"/>
      <c r="BC42" s="143"/>
      <c r="BD42" s="143"/>
      <c r="BE42" s="143"/>
      <c r="BF42" s="143"/>
      <c r="BG42" s="143"/>
      <c r="BH42" s="143"/>
      <c r="BI42" s="143"/>
      <c r="BJ42" s="182">
        <f t="shared" si="82"/>
        <v>0</v>
      </c>
      <c r="BK42" s="771">
        <f t="shared" si="83"/>
        <v>0</v>
      </c>
      <c r="BL42" s="183">
        <f>IFERROR(N42*_DADOSAUXILIARES!$H$114,0)</f>
        <v>0</v>
      </c>
      <c r="BM42" s="184">
        <f>IFERROR(J42*_DADOSAUXILIARES!$H$77,0)</f>
        <v>0</v>
      </c>
      <c r="BN42" s="184">
        <f>IFERROR(K42*_DADOSAUXILIARES!$H$78,0)</f>
        <v>0</v>
      </c>
      <c r="BO42" s="591">
        <f>IFERROR(L42*_DADOSAUXILIARES!$H$79,0)</f>
        <v>0</v>
      </c>
      <c r="BP42" s="184">
        <f>IFERROR(M42*_DADOSAUXILIARES!$H$80,0)</f>
        <v>0</v>
      </c>
      <c r="BQ42" s="184">
        <f>IFERROR(O42*_DADOSAUXILIARES!$H$82,0)</f>
        <v>0</v>
      </c>
      <c r="BR42" s="184">
        <f>IFERROR(P42*_DADOSAUXILIARES!$H$84,0)</f>
        <v>0</v>
      </c>
      <c r="BS42" s="184">
        <f>IFERROR(Q42*_DADOSAUXILIARES!$H$85,0)</f>
        <v>0</v>
      </c>
      <c r="BT42" s="182">
        <f>IFERROR(R42*_DADOSAUXILIARES!$H$87,0)</f>
        <v>0</v>
      </c>
      <c r="BU42" s="182">
        <f>IFERROR(S42*_DADOSAUXILIARES!$H$88,0)</f>
        <v>0</v>
      </c>
      <c r="BV42" s="182">
        <f>IFERROR(T42*_DADOSAUXILIARES!$H$90,0)</f>
        <v>0</v>
      </c>
      <c r="BW42" s="182">
        <f>IFERROR(U42*_DADOSAUXILIARES!$H$92,0)</f>
        <v>0</v>
      </c>
      <c r="BX42" s="182">
        <f>IFERROR(V42*_DADOSAUXILIARES!$H$94,0)</f>
        <v>0</v>
      </c>
      <c r="BY42" s="591">
        <f>IFERROR(W42*_DADOSAUXILIARES!$H$96,0)</f>
        <v>0</v>
      </c>
      <c r="BZ42" s="591">
        <f>IFERROR(X42*_DADOSAUXILIARES!$H$98,0)</f>
        <v>0</v>
      </c>
      <c r="CA42" s="591">
        <f>IFERROR(Y42*_DADOSAUXILIARES!$H$102,0)</f>
        <v>0</v>
      </c>
      <c r="CB42" s="591">
        <f>IFERROR(Z42*_DADOSAUXILIARES!$H$104,0)</f>
        <v>0</v>
      </c>
      <c r="CC42" s="591">
        <f>IFERROR(AA42*_DADOSAUXILIARES!$H$106,0)</f>
        <v>0</v>
      </c>
      <c r="CD42" s="182">
        <f>IFERROR(AB42*_DADOSAUXILIARES!$H$107,0)</f>
        <v>0</v>
      </c>
      <c r="CE42" s="182">
        <f>IFERROR(AC42*_DADOSAUXILIARES!$H$108,0)</f>
        <v>0</v>
      </c>
      <c r="CF42" s="182">
        <f>IFERROR(AD42*_DADOSAUXILIARES!$H$109,0)</f>
        <v>0</v>
      </c>
      <c r="CG42" s="383">
        <v>0</v>
      </c>
      <c r="CH42" s="821">
        <f t="shared" si="60"/>
        <v>0</v>
      </c>
      <c r="CI42" s="831">
        <f>IFERROR(_xlfn.XLOOKUP(I42,_REGIONALIZACAO_SOJA!$A$6:$A$20,_REGIONALIZACAO_SOJA!$BE$6:$BE$20,_REGIONALIZACAO_SOJA!$BE$21),0)*$BK42</f>
        <v>0</v>
      </c>
      <c r="CJ42" s="831">
        <f>IFERROR(_xlfn.XLOOKUP(I42,_REGIONALIZACAO_SOJA!$A$6:$A$20,_REGIONALIZACAO_SOJA!$BF$6:$BF$20,_REGIONALIZACAO_SOJA!$BF$21),0)*$BK42</f>
        <v>0</v>
      </c>
      <c r="CK42" s="831">
        <f>IFERROR(_xlfn.XLOOKUP(I42,_REGIONALIZACAO_SOJA!$A$6:$A$20,_REGIONALIZACAO_SOJA!$BG$6:$BG$20,_REGIONALIZACAO_SOJA!$BG$21),0)*$BK42</f>
        <v>0</v>
      </c>
      <c r="CL42" s="384">
        <f>IFERROR((AO42*(1-0.1)+AP42*(1-0.11)+AQ42*(1-0.12)+AR42*(1-AS42)+AT42*(1-AU42)+AV42*(1-AW42)+AX42*(1-AY42)+AZ42*(1-1))*(_DADOSAUXILIARES!$D$26),0)</f>
        <v>0</v>
      </c>
      <c r="CM42" s="384">
        <f>IFERROR((AO42*(0.1)+AP42*(0.11)+AQ42*(0.12)+AR42*(AS42)+AT42*(AU42)+AV42*(AW42)+AX42*(AY42)+AZ42*(1))*(_DADOSAUXILIARES!$D$16),0)</f>
        <v>0</v>
      </c>
      <c r="CN42" s="384">
        <f>IFERROR(BA42*(1-_FEQUEIMACOMB!$D$19)*_DADOSAUXILIARES!$D$24,0)</f>
        <v>0</v>
      </c>
      <c r="CO42" s="384">
        <f>IFERROR(BA42*(_FEQUEIMACOMB!$D$19)*_DADOSAUXILIARES!$D$14,0)</f>
        <v>0</v>
      </c>
      <c r="CP42" s="384">
        <f>IFERROR(BB42*_DADOSAUXILIARES!$D$15,0)</f>
        <v>0</v>
      </c>
      <c r="CQ42" s="384">
        <f t="shared" si="84"/>
        <v>0</v>
      </c>
      <c r="CR42" s="384">
        <f t="shared" si="85"/>
        <v>0</v>
      </c>
      <c r="CS42" s="384">
        <f t="shared" si="86"/>
        <v>0</v>
      </c>
      <c r="CT42" s="384">
        <f t="shared" si="87"/>
        <v>0</v>
      </c>
      <c r="CU42" s="384">
        <f t="shared" si="88"/>
        <v>0</v>
      </c>
      <c r="CV42" s="384">
        <f t="shared" si="89"/>
        <v>0</v>
      </c>
      <c r="CW42" s="385">
        <f>IFERROR(CL42*_DADOSAUXILIARES!$H$161,0)</f>
        <v>0</v>
      </c>
      <c r="CX42" s="385">
        <f>IFERROR(CM42*_DADOSAUXILIARES!$H$162,0)</f>
        <v>0</v>
      </c>
      <c r="CY42" s="385">
        <f>IFERROR(CN42*_DADOSAUXILIARES!$H$165,0)</f>
        <v>0</v>
      </c>
      <c r="CZ42" s="385">
        <f>IFERROR(CO42*_DADOSAUXILIARES!$H$166,0)</f>
        <v>0</v>
      </c>
      <c r="DA42" s="385">
        <f>IFERROR(CP42*_DADOSAUXILIARES!$H$167,0)</f>
        <v>0</v>
      </c>
      <c r="DB42" s="385">
        <f>IFERROR(CQ42*_DADOSAUXILIARES!$F$34*_DADOSAUXILIARES!$H$170,0)</f>
        <v>0</v>
      </c>
      <c r="DC42" s="385">
        <f>IFERROR(CR42*_DADOSAUXILIARES!$H$152,0)</f>
        <v>0</v>
      </c>
      <c r="DD42" s="385">
        <f>IFERROR(CS42*_DADOSAUXILIARES!$H$153,0)</f>
        <v>0</v>
      </c>
      <c r="DE42" s="385">
        <f>IFERROR(CT42*_DADOSAUXILIARES!$H$154,0)</f>
        <v>0</v>
      </c>
      <c r="DF42" s="385">
        <f>IFERROR(CU42*_DADOSAUXILIARES!$H$155,0)</f>
        <v>0</v>
      </c>
      <c r="DG42" s="385">
        <f>IFERROR(CV42*_DADOSAUXILIARES!$H$156,0)</f>
        <v>0</v>
      </c>
      <c r="DH42" s="384">
        <f t="shared" si="90"/>
        <v>0</v>
      </c>
      <c r="DI42" s="384">
        <f t="shared" si="91"/>
        <v>0</v>
      </c>
      <c r="DJ42" s="384">
        <f t="shared" si="92"/>
        <v>0</v>
      </c>
      <c r="DK42" s="384">
        <f>IFERROR(J42*_EMISSOES!$E$28+K42*_EMISSOES!$E$29,0)</f>
        <v>0</v>
      </c>
      <c r="DL42" s="384">
        <f>IFERROR(O42*_EMISSOES!$E$30,0)</f>
        <v>0</v>
      </c>
      <c r="DM42" s="592">
        <f>IFERROR(CL42*_FEQUEIMACOMB!$I$64,0)</f>
        <v>0</v>
      </c>
      <c r="DN42" s="592">
        <f>IFERROR(CM42*_FEQUEIMACOMB!$I$65,0)</f>
        <v>0</v>
      </c>
      <c r="DO42" s="593">
        <f>IFERROR(CN42*_FEQUEIMACOMB!$I$9*_DADOSAUXILIARES!$F$24,0)</f>
        <v>0</v>
      </c>
      <c r="DP42" s="593">
        <f>IFERROR(CO42*_FEQUEIMACOMB!$I$7*_DADOSAUXILIARES!$F$14,0)</f>
        <v>0</v>
      </c>
      <c r="DQ42" s="593">
        <f>IFERROR(CP42*_FEQUEIMACOMB!$I$8*_DADOSAUXILIARES!$F$15,0)</f>
        <v>0</v>
      </c>
      <c r="DR42" s="985">
        <f>IFERROR((CQ42+BD42)*_FEQUEIMACOMB!$I$66,0)</f>
        <v>0</v>
      </c>
      <c r="DS42" s="385">
        <f>IFERROR(DH42*1000*_DADOSAUXILIARES!$D$8,0)</f>
        <v>0</v>
      </c>
      <c r="DT42" s="385">
        <f>IFERROR(DI42*1000*_DADOSAUXILIARES!$D$8,0)</f>
        <v>0</v>
      </c>
      <c r="DU42" s="385">
        <f>IFERROR(DJ42*1000*_DADOSAUXILIARES!$D$8,0)</f>
        <v>0</v>
      </c>
      <c r="DV42" s="385">
        <f t="shared" si="93"/>
        <v>0</v>
      </c>
      <c r="DW42" s="385">
        <f t="shared" si="94"/>
        <v>0</v>
      </c>
      <c r="DX42" s="592">
        <f t="shared" si="95"/>
        <v>0</v>
      </c>
      <c r="DY42" s="592">
        <f t="shared" si="96"/>
        <v>0</v>
      </c>
      <c r="DZ42" s="592">
        <f t="shared" si="97"/>
        <v>0</v>
      </c>
      <c r="EA42" s="592">
        <f t="shared" si="98"/>
        <v>0</v>
      </c>
      <c r="EB42" s="592">
        <f t="shared" si="99"/>
        <v>0</v>
      </c>
      <c r="EC42" s="592">
        <f t="shared" si="100"/>
        <v>0</v>
      </c>
      <c r="ED42" s="386">
        <f t="shared" si="101"/>
        <v>0</v>
      </c>
      <c r="EE42" s="680">
        <f t="shared" si="102"/>
        <v>0</v>
      </c>
      <c r="EF42" s="387">
        <f t="shared" si="103"/>
        <v>0</v>
      </c>
      <c r="EG42" s="185">
        <f t="shared" si="104"/>
        <v>0</v>
      </c>
      <c r="EH42" s="361">
        <f t="shared" si="105"/>
        <v>1</v>
      </c>
      <c r="EI42" s="408">
        <f t="shared" si="106"/>
        <v>0</v>
      </c>
      <c r="EJ42" s="419">
        <f t="shared" si="107"/>
        <v>0</v>
      </c>
      <c r="EK42" s="1011">
        <f t="shared" si="68"/>
        <v>0</v>
      </c>
      <c r="EL42" s="419">
        <f t="shared" si="69"/>
        <v>8.0000000000000002E-3</v>
      </c>
      <c r="EM42" s="402">
        <f t="shared" si="70"/>
        <v>0</v>
      </c>
      <c r="EN42" s="388">
        <f t="shared" si="71"/>
        <v>0.19</v>
      </c>
      <c r="EO42" s="388">
        <f t="shared" si="72"/>
        <v>8.0000000000000002E-3</v>
      </c>
      <c r="EP42" s="389">
        <f t="shared" si="108"/>
        <v>0</v>
      </c>
      <c r="EQ42" s="389">
        <f t="shared" si="109"/>
        <v>0</v>
      </c>
      <c r="ER42" s="411">
        <f t="shared" si="110"/>
        <v>0</v>
      </c>
      <c r="ES42" s="409">
        <f t="shared" si="111"/>
        <v>0</v>
      </c>
      <c r="ET42" s="409">
        <f t="shared" si="112"/>
        <v>0</v>
      </c>
      <c r="EU42" s="418">
        <f t="shared" si="113"/>
        <v>0</v>
      </c>
      <c r="EV42" s="409">
        <f t="shared" si="114"/>
        <v>0</v>
      </c>
      <c r="EW42" s="409">
        <f t="shared" si="115"/>
        <v>0</v>
      </c>
      <c r="EX42" s="418">
        <f t="shared" si="116"/>
        <v>0</v>
      </c>
      <c r="EY42" s="409"/>
      <c r="EZ42" s="409">
        <f t="shared" si="117"/>
        <v>0</v>
      </c>
      <c r="FA42" s="616">
        <f t="shared" si="118"/>
        <v>0</v>
      </c>
    </row>
    <row r="43" spans="1:157" x14ac:dyDescent="0.25">
      <c r="A43" s="140"/>
      <c r="B43" s="140"/>
      <c r="C43" s="1053"/>
      <c r="D43" s="174"/>
      <c r="E43" s="175"/>
      <c r="F43" s="175"/>
      <c r="G43" s="176"/>
      <c r="H43" s="1055" t="s">
        <v>492</v>
      </c>
      <c r="I43" s="177"/>
      <c r="J43" s="142"/>
      <c r="K43" s="142"/>
      <c r="L43" s="142"/>
      <c r="M43" s="142"/>
      <c r="N43" s="142"/>
      <c r="O43" s="142"/>
      <c r="P43" s="142"/>
      <c r="Q43" s="142"/>
      <c r="R43" s="142"/>
      <c r="S43" s="142"/>
      <c r="T43" s="142"/>
      <c r="U43" s="142"/>
      <c r="V43" s="142"/>
      <c r="W43" s="142"/>
      <c r="X43" s="142"/>
      <c r="Y43" s="142"/>
      <c r="Z43" s="142"/>
      <c r="AA43" s="143"/>
      <c r="AB43" s="143"/>
      <c r="AC43" s="143"/>
      <c r="AD43" s="143"/>
      <c r="AE43" s="143"/>
      <c r="AF43" s="143"/>
      <c r="AG43" s="143"/>
      <c r="AH43" s="143"/>
      <c r="AI43" s="143"/>
      <c r="AJ43" s="143"/>
      <c r="AK43" s="143"/>
      <c r="AL43" s="143"/>
      <c r="AM43" s="143"/>
      <c r="AN43" s="143"/>
      <c r="AO43" s="143"/>
      <c r="AP43" s="143"/>
      <c r="AQ43" s="143"/>
      <c r="AR43" s="143"/>
      <c r="AS43" s="144"/>
      <c r="AT43" s="143"/>
      <c r="AU43" s="340"/>
      <c r="AV43" s="343"/>
      <c r="AW43" s="340"/>
      <c r="AX43" s="343"/>
      <c r="AY43" s="340"/>
      <c r="AZ43" s="143"/>
      <c r="BA43" s="143"/>
      <c r="BB43" s="143"/>
      <c r="BC43" s="143"/>
      <c r="BD43" s="143"/>
      <c r="BE43" s="143"/>
      <c r="BF43" s="143"/>
      <c r="BG43" s="143"/>
      <c r="BH43" s="143"/>
      <c r="BI43" s="143"/>
      <c r="BJ43" s="182">
        <f t="shared" si="82"/>
        <v>0</v>
      </c>
      <c r="BK43" s="771">
        <f t="shared" si="83"/>
        <v>0</v>
      </c>
      <c r="BL43" s="183">
        <f>IFERROR(N43*_DADOSAUXILIARES!$H$114,0)</f>
        <v>0</v>
      </c>
      <c r="BM43" s="184">
        <f>IFERROR(J43*_DADOSAUXILIARES!$H$77,0)</f>
        <v>0</v>
      </c>
      <c r="BN43" s="184">
        <f>IFERROR(K43*_DADOSAUXILIARES!$H$78,0)</f>
        <v>0</v>
      </c>
      <c r="BO43" s="591">
        <f>IFERROR(L43*_DADOSAUXILIARES!$H$79,0)</f>
        <v>0</v>
      </c>
      <c r="BP43" s="184">
        <f>IFERROR(M43*_DADOSAUXILIARES!$H$80,0)</f>
        <v>0</v>
      </c>
      <c r="BQ43" s="184">
        <f>IFERROR(O43*_DADOSAUXILIARES!$H$82,0)</f>
        <v>0</v>
      </c>
      <c r="BR43" s="184">
        <f>IFERROR(P43*_DADOSAUXILIARES!$H$84,0)</f>
        <v>0</v>
      </c>
      <c r="BS43" s="184">
        <f>IFERROR(Q43*_DADOSAUXILIARES!$H$85,0)</f>
        <v>0</v>
      </c>
      <c r="BT43" s="182">
        <f>IFERROR(R43*_DADOSAUXILIARES!$H$87,0)</f>
        <v>0</v>
      </c>
      <c r="BU43" s="182">
        <f>IFERROR(S43*_DADOSAUXILIARES!$H$88,0)</f>
        <v>0</v>
      </c>
      <c r="BV43" s="182">
        <f>IFERROR(T43*_DADOSAUXILIARES!$H$90,0)</f>
        <v>0</v>
      </c>
      <c r="BW43" s="182">
        <f>IFERROR(U43*_DADOSAUXILIARES!$H$92,0)</f>
        <v>0</v>
      </c>
      <c r="BX43" s="182">
        <f>IFERROR(V43*_DADOSAUXILIARES!$H$94,0)</f>
        <v>0</v>
      </c>
      <c r="BY43" s="591">
        <f>IFERROR(W43*_DADOSAUXILIARES!$H$96,0)</f>
        <v>0</v>
      </c>
      <c r="BZ43" s="591">
        <f>IFERROR(X43*_DADOSAUXILIARES!$H$98,0)</f>
        <v>0</v>
      </c>
      <c r="CA43" s="591">
        <f>IFERROR(Y43*_DADOSAUXILIARES!$H$102,0)</f>
        <v>0</v>
      </c>
      <c r="CB43" s="591">
        <f>IFERROR(Z43*_DADOSAUXILIARES!$H$104,0)</f>
        <v>0</v>
      </c>
      <c r="CC43" s="591">
        <f>IFERROR(AA43*_DADOSAUXILIARES!$H$106,0)</f>
        <v>0</v>
      </c>
      <c r="CD43" s="182">
        <f>IFERROR(AB43*_DADOSAUXILIARES!$H$107,0)</f>
        <v>0</v>
      </c>
      <c r="CE43" s="182">
        <f>IFERROR(AC43*_DADOSAUXILIARES!$H$108,0)</f>
        <v>0</v>
      </c>
      <c r="CF43" s="182">
        <f>IFERROR(AD43*_DADOSAUXILIARES!$H$109,0)</f>
        <v>0</v>
      </c>
      <c r="CG43" s="383">
        <v>0</v>
      </c>
      <c r="CH43" s="821">
        <f t="shared" si="60"/>
        <v>0</v>
      </c>
      <c r="CI43" s="831">
        <f>IFERROR(_xlfn.XLOOKUP(I43,_REGIONALIZACAO_SOJA!$A$6:$A$20,_REGIONALIZACAO_SOJA!$BE$6:$BE$20,_REGIONALIZACAO_SOJA!$BE$21),0)*$BK43</f>
        <v>0</v>
      </c>
      <c r="CJ43" s="831">
        <f>IFERROR(_xlfn.XLOOKUP(I43,_REGIONALIZACAO_SOJA!$A$6:$A$20,_REGIONALIZACAO_SOJA!$BF$6:$BF$20,_REGIONALIZACAO_SOJA!$BF$21),0)*$BK43</f>
        <v>0</v>
      </c>
      <c r="CK43" s="831">
        <f>IFERROR(_xlfn.XLOOKUP(I43,_REGIONALIZACAO_SOJA!$A$6:$A$20,_REGIONALIZACAO_SOJA!$BG$6:$BG$20,_REGIONALIZACAO_SOJA!$BG$21),0)*$BK43</f>
        <v>0</v>
      </c>
      <c r="CL43" s="384">
        <f>IFERROR((AO43*(1-0.1)+AP43*(1-0.11)+AQ43*(1-0.12)+AR43*(1-AS43)+AT43*(1-AU43)+AV43*(1-AW43)+AX43*(1-AY43)+AZ43*(1-1))*(_DADOSAUXILIARES!$D$26),0)</f>
        <v>0</v>
      </c>
      <c r="CM43" s="384">
        <f>IFERROR((AO43*(0.1)+AP43*(0.11)+AQ43*(0.12)+AR43*(AS43)+AT43*(AU43)+AV43*(AW43)+AX43*(AY43)+AZ43*(1))*(_DADOSAUXILIARES!$D$16),0)</f>
        <v>0</v>
      </c>
      <c r="CN43" s="384">
        <f>IFERROR(BA43*(1-_FEQUEIMACOMB!$D$19)*_DADOSAUXILIARES!$D$24,0)</f>
        <v>0</v>
      </c>
      <c r="CO43" s="384">
        <f>IFERROR(BA43*(_FEQUEIMACOMB!$D$19)*_DADOSAUXILIARES!$D$14,0)</f>
        <v>0</v>
      </c>
      <c r="CP43" s="384">
        <f>IFERROR(BB43*_DADOSAUXILIARES!$D$15,0)</f>
        <v>0</v>
      </c>
      <c r="CQ43" s="384">
        <f t="shared" si="84"/>
        <v>0</v>
      </c>
      <c r="CR43" s="384">
        <f t="shared" si="85"/>
        <v>0</v>
      </c>
      <c r="CS43" s="384">
        <f t="shared" si="86"/>
        <v>0</v>
      </c>
      <c r="CT43" s="384">
        <f t="shared" si="87"/>
        <v>0</v>
      </c>
      <c r="CU43" s="384">
        <f t="shared" si="88"/>
        <v>0</v>
      </c>
      <c r="CV43" s="384">
        <f t="shared" si="89"/>
        <v>0</v>
      </c>
      <c r="CW43" s="385">
        <f>IFERROR(CL43*_DADOSAUXILIARES!$H$161,0)</f>
        <v>0</v>
      </c>
      <c r="CX43" s="385">
        <f>IFERROR(CM43*_DADOSAUXILIARES!$H$162,0)</f>
        <v>0</v>
      </c>
      <c r="CY43" s="385">
        <f>IFERROR(CN43*_DADOSAUXILIARES!$H$165,0)</f>
        <v>0</v>
      </c>
      <c r="CZ43" s="385">
        <f>IFERROR(CO43*_DADOSAUXILIARES!$H$166,0)</f>
        <v>0</v>
      </c>
      <c r="DA43" s="385">
        <f>IFERROR(CP43*_DADOSAUXILIARES!$H$167,0)</f>
        <v>0</v>
      </c>
      <c r="DB43" s="385">
        <f>IFERROR(CQ43*_DADOSAUXILIARES!$F$34*_DADOSAUXILIARES!$H$170,0)</f>
        <v>0</v>
      </c>
      <c r="DC43" s="385">
        <f>IFERROR(CR43*_DADOSAUXILIARES!$H$152,0)</f>
        <v>0</v>
      </c>
      <c r="DD43" s="385">
        <f>IFERROR(CS43*_DADOSAUXILIARES!$H$153,0)</f>
        <v>0</v>
      </c>
      <c r="DE43" s="385">
        <f>IFERROR(CT43*_DADOSAUXILIARES!$H$154,0)</f>
        <v>0</v>
      </c>
      <c r="DF43" s="385">
        <f>IFERROR(CU43*_DADOSAUXILIARES!$H$155,0)</f>
        <v>0</v>
      </c>
      <c r="DG43" s="385">
        <f>IFERROR(CV43*_DADOSAUXILIARES!$H$156,0)</f>
        <v>0</v>
      </c>
      <c r="DH43" s="384">
        <f t="shared" si="90"/>
        <v>0</v>
      </c>
      <c r="DI43" s="384">
        <f t="shared" si="91"/>
        <v>0</v>
      </c>
      <c r="DJ43" s="384">
        <f t="shared" si="92"/>
        <v>0</v>
      </c>
      <c r="DK43" s="384">
        <f>IFERROR(J43*_EMISSOES!$E$28+K43*_EMISSOES!$E$29,0)</f>
        <v>0</v>
      </c>
      <c r="DL43" s="384">
        <f>IFERROR(O43*_EMISSOES!$E$30,0)</f>
        <v>0</v>
      </c>
      <c r="DM43" s="592">
        <f>IFERROR(CL43*_FEQUEIMACOMB!$I$64,0)</f>
        <v>0</v>
      </c>
      <c r="DN43" s="592">
        <f>IFERROR(CM43*_FEQUEIMACOMB!$I$65,0)</f>
        <v>0</v>
      </c>
      <c r="DO43" s="593">
        <f>IFERROR(CN43*_FEQUEIMACOMB!$I$9*_DADOSAUXILIARES!$F$24,0)</f>
        <v>0</v>
      </c>
      <c r="DP43" s="593">
        <f>IFERROR(CO43*_FEQUEIMACOMB!$I$7*_DADOSAUXILIARES!$F$14,0)</f>
        <v>0</v>
      </c>
      <c r="DQ43" s="593">
        <f>IFERROR(CP43*_FEQUEIMACOMB!$I$8*_DADOSAUXILIARES!$F$15,0)</f>
        <v>0</v>
      </c>
      <c r="DR43" s="985">
        <f>IFERROR((CQ43+BD43)*_FEQUEIMACOMB!$I$66,0)</f>
        <v>0</v>
      </c>
      <c r="DS43" s="385">
        <f>IFERROR(DH43*1000*_DADOSAUXILIARES!$D$8,0)</f>
        <v>0</v>
      </c>
      <c r="DT43" s="385">
        <f>IFERROR(DI43*1000*_DADOSAUXILIARES!$D$8,0)</f>
        <v>0</v>
      </c>
      <c r="DU43" s="385">
        <f>IFERROR(DJ43*1000*_DADOSAUXILIARES!$D$8,0)</f>
        <v>0</v>
      </c>
      <c r="DV43" s="385">
        <f t="shared" si="93"/>
        <v>0</v>
      </c>
      <c r="DW43" s="385">
        <f t="shared" si="94"/>
        <v>0</v>
      </c>
      <c r="DX43" s="592">
        <f t="shared" si="95"/>
        <v>0</v>
      </c>
      <c r="DY43" s="592">
        <f t="shared" si="96"/>
        <v>0</v>
      </c>
      <c r="DZ43" s="592">
        <f t="shared" si="97"/>
        <v>0</v>
      </c>
      <c r="EA43" s="592">
        <f t="shared" si="98"/>
        <v>0</v>
      </c>
      <c r="EB43" s="592">
        <f t="shared" si="99"/>
        <v>0</v>
      </c>
      <c r="EC43" s="592">
        <f t="shared" si="100"/>
        <v>0</v>
      </c>
      <c r="ED43" s="386">
        <f t="shared" si="101"/>
        <v>0</v>
      </c>
      <c r="EE43" s="680">
        <f t="shared" si="102"/>
        <v>0</v>
      </c>
      <c r="EF43" s="387">
        <f t="shared" si="103"/>
        <v>0</v>
      </c>
      <c r="EG43" s="185">
        <f t="shared" si="104"/>
        <v>0</v>
      </c>
      <c r="EH43" s="361">
        <f t="shared" si="105"/>
        <v>1</v>
      </c>
      <c r="EI43" s="408">
        <f t="shared" si="106"/>
        <v>0</v>
      </c>
      <c r="EJ43" s="419">
        <f t="shared" si="107"/>
        <v>0</v>
      </c>
      <c r="EK43" s="1011">
        <f t="shared" si="68"/>
        <v>0</v>
      </c>
      <c r="EL43" s="419">
        <f t="shared" si="69"/>
        <v>8.0000000000000002E-3</v>
      </c>
      <c r="EM43" s="402">
        <f t="shared" si="70"/>
        <v>0</v>
      </c>
      <c r="EN43" s="388">
        <f t="shared" si="71"/>
        <v>0.19</v>
      </c>
      <c r="EO43" s="388">
        <f t="shared" si="72"/>
        <v>8.0000000000000002E-3</v>
      </c>
      <c r="EP43" s="389">
        <f t="shared" si="108"/>
        <v>0</v>
      </c>
      <c r="EQ43" s="389">
        <f t="shared" si="109"/>
        <v>0</v>
      </c>
      <c r="ER43" s="411">
        <f t="shared" si="110"/>
        <v>0</v>
      </c>
      <c r="ES43" s="409">
        <f t="shared" si="111"/>
        <v>0</v>
      </c>
      <c r="ET43" s="409">
        <f t="shared" si="112"/>
        <v>0</v>
      </c>
      <c r="EU43" s="418">
        <f t="shared" si="113"/>
        <v>0</v>
      </c>
      <c r="EV43" s="409">
        <f t="shared" si="114"/>
        <v>0</v>
      </c>
      <c r="EW43" s="409">
        <f t="shared" si="115"/>
        <v>0</v>
      </c>
      <c r="EX43" s="418">
        <f t="shared" si="116"/>
        <v>0</v>
      </c>
      <c r="EY43" s="409"/>
      <c r="EZ43" s="409">
        <f t="shared" si="117"/>
        <v>0</v>
      </c>
      <c r="FA43" s="616">
        <f t="shared" si="118"/>
        <v>0</v>
      </c>
    </row>
    <row r="44" spans="1:157" x14ac:dyDescent="0.25">
      <c r="A44" s="140"/>
      <c r="B44" s="140"/>
      <c r="C44" s="1053"/>
      <c r="D44" s="174"/>
      <c r="E44" s="175"/>
      <c r="F44" s="175"/>
      <c r="G44" s="176"/>
      <c r="H44" s="1055" t="s">
        <v>492</v>
      </c>
      <c r="I44" s="177"/>
      <c r="J44" s="142"/>
      <c r="K44" s="142"/>
      <c r="L44" s="142"/>
      <c r="M44" s="142"/>
      <c r="N44" s="142"/>
      <c r="O44" s="142"/>
      <c r="P44" s="142"/>
      <c r="Q44" s="142"/>
      <c r="R44" s="142"/>
      <c r="S44" s="142"/>
      <c r="T44" s="142"/>
      <c r="U44" s="142"/>
      <c r="V44" s="142"/>
      <c r="W44" s="142"/>
      <c r="X44" s="142"/>
      <c r="Y44" s="142"/>
      <c r="Z44" s="142"/>
      <c r="AA44" s="143"/>
      <c r="AB44" s="143"/>
      <c r="AC44" s="143"/>
      <c r="AD44" s="143"/>
      <c r="AE44" s="143"/>
      <c r="AF44" s="143"/>
      <c r="AG44" s="143"/>
      <c r="AH44" s="143"/>
      <c r="AI44" s="143"/>
      <c r="AJ44" s="143"/>
      <c r="AK44" s="143"/>
      <c r="AL44" s="143"/>
      <c r="AM44" s="143"/>
      <c r="AN44" s="143"/>
      <c r="AO44" s="143"/>
      <c r="AP44" s="143"/>
      <c r="AQ44" s="143"/>
      <c r="AR44" s="143"/>
      <c r="AS44" s="144"/>
      <c r="AT44" s="143"/>
      <c r="AU44" s="340"/>
      <c r="AV44" s="343"/>
      <c r="AW44" s="340"/>
      <c r="AX44" s="343"/>
      <c r="AY44" s="340"/>
      <c r="AZ44" s="143"/>
      <c r="BA44" s="143"/>
      <c r="BB44" s="143"/>
      <c r="BC44" s="143"/>
      <c r="BD44" s="143"/>
      <c r="BE44" s="143"/>
      <c r="BF44" s="143"/>
      <c r="BG44" s="143"/>
      <c r="BH44" s="143"/>
      <c r="BI44" s="143"/>
      <c r="BJ44" s="182">
        <f t="shared" si="82"/>
        <v>0</v>
      </c>
      <c r="BK44" s="771">
        <f t="shared" si="83"/>
        <v>0</v>
      </c>
      <c r="BL44" s="183">
        <f>IFERROR(N44*_DADOSAUXILIARES!$H$114,0)</f>
        <v>0</v>
      </c>
      <c r="BM44" s="184">
        <f>IFERROR(J44*_DADOSAUXILIARES!$H$77,0)</f>
        <v>0</v>
      </c>
      <c r="BN44" s="184">
        <f>IFERROR(K44*_DADOSAUXILIARES!$H$78,0)</f>
        <v>0</v>
      </c>
      <c r="BO44" s="591">
        <f>IFERROR(L44*_DADOSAUXILIARES!$H$79,0)</f>
        <v>0</v>
      </c>
      <c r="BP44" s="184">
        <f>IFERROR(M44*_DADOSAUXILIARES!$H$80,0)</f>
        <v>0</v>
      </c>
      <c r="BQ44" s="184">
        <f>IFERROR(O44*_DADOSAUXILIARES!$H$82,0)</f>
        <v>0</v>
      </c>
      <c r="BR44" s="184">
        <f>IFERROR(P44*_DADOSAUXILIARES!$H$84,0)</f>
        <v>0</v>
      </c>
      <c r="BS44" s="184">
        <f>IFERROR(Q44*_DADOSAUXILIARES!$H$85,0)</f>
        <v>0</v>
      </c>
      <c r="BT44" s="182">
        <f>IFERROR(R44*_DADOSAUXILIARES!$H$87,0)</f>
        <v>0</v>
      </c>
      <c r="BU44" s="182">
        <f>IFERROR(S44*_DADOSAUXILIARES!$H$88,0)</f>
        <v>0</v>
      </c>
      <c r="BV44" s="182">
        <f>IFERROR(T44*_DADOSAUXILIARES!$H$90,0)</f>
        <v>0</v>
      </c>
      <c r="BW44" s="182">
        <f>IFERROR(U44*_DADOSAUXILIARES!$H$92,0)</f>
        <v>0</v>
      </c>
      <c r="BX44" s="182">
        <f>IFERROR(V44*_DADOSAUXILIARES!$H$94,0)</f>
        <v>0</v>
      </c>
      <c r="BY44" s="591">
        <f>IFERROR(W44*_DADOSAUXILIARES!$H$96,0)</f>
        <v>0</v>
      </c>
      <c r="BZ44" s="591">
        <f>IFERROR(X44*_DADOSAUXILIARES!$H$98,0)</f>
        <v>0</v>
      </c>
      <c r="CA44" s="591">
        <f>IFERROR(Y44*_DADOSAUXILIARES!$H$102,0)</f>
        <v>0</v>
      </c>
      <c r="CB44" s="591">
        <f>IFERROR(Z44*_DADOSAUXILIARES!$H$104,0)</f>
        <v>0</v>
      </c>
      <c r="CC44" s="591">
        <f>IFERROR(AA44*_DADOSAUXILIARES!$H$106,0)</f>
        <v>0</v>
      </c>
      <c r="CD44" s="182">
        <f>IFERROR(AB44*_DADOSAUXILIARES!$H$107,0)</f>
        <v>0</v>
      </c>
      <c r="CE44" s="182">
        <f>IFERROR(AC44*_DADOSAUXILIARES!$H$108,0)</f>
        <v>0</v>
      </c>
      <c r="CF44" s="182">
        <f>IFERROR(AD44*_DADOSAUXILIARES!$H$109,0)</f>
        <v>0</v>
      </c>
      <c r="CG44" s="383">
        <v>0</v>
      </c>
      <c r="CH44" s="821">
        <f t="shared" si="60"/>
        <v>0</v>
      </c>
      <c r="CI44" s="831">
        <f>IFERROR(_xlfn.XLOOKUP(I44,_REGIONALIZACAO_SOJA!$A$6:$A$20,_REGIONALIZACAO_SOJA!$BE$6:$BE$20,_REGIONALIZACAO_SOJA!$BE$21),0)*$BK44</f>
        <v>0</v>
      </c>
      <c r="CJ44" s="831">
        <f>IFERROR(_xlfn.XLOOKUP(I44,_REGIONALIZACAO_SOJA!$A$6:$A$20,_REGIONALIZACAO_SOJA!$BF$6:$BF$20,_REGIONALIZACAO_SOJA!$BF$21),0)*$BK44</f>
        <v>0</v>
      </c>
      <c r="CK44" s="831">
        <f>IFERROR(_xlfn.XLOOKUP(I44,_REGIONALIZACAO_SOJA!$A$6:$A$20,_REGIONALIZACAO_SOJA!$BG$6:$BG$20,_REGIONALIZACAO_SOJA!$BG$21),0)*$BK44</f>
        <v>0</v>
      </c>
      <c r="CL44" s="384">
        <f>IFERROR((AO44*(1-0.1)+AP44*(1-0.11)+AQ44*(1-0.12)+AR44*(1-AS44)+AT44*(1-AU44)+AV44*(1-AW44)+AX44*(1-AY44)+AZ44*(1-1))*(_DADOSAUXILIARES!$D$26),0)</f>
        <v>0</v>
      </c>
      <c r="CM44" s="384">
        <f>IFERROR((AO44*(0.1)+AP44*(0.11)+AQ44*(0.12)+AR44*(AS44)+AT44*(AU44)+AV44*(AW44)+AX44*(AY44)+AZ44*(1))*(_DADOSAUXILIARES!$D$16),0)</f>
        <v>0</v>
      </c>
      <c r="CN44" s="384">
        <f>IFERROR(BA44*(1-_FEQUEIMACOMB!$D$19)*_DADOSAUXILIARES!$D$24,0)</f>
        <v>0</v>
      </c>
      <c r="CO44" s="384">
        <f>IFERROR(BA44*(_FEQUEIMACOMB!$D$19)*_DADOSAUXILIARES!$D$14,0)</f>
        <v>0</v>
      </c>
      <c r="CP44" s="384">
        <f>IFERROR(BB44*_DADOSAUXILIARES!$D$15,0)</f>
        <v>0</v>
      </c>
      <c r="CQ44" s="384">
        <f t="shared" si="84"/>
        <v>0</v>
      </c>
      <c r="CR44" s="384">
        <f t="shared" si="85"/>
        <v>0</v>
      </c>
      <c r="CS44" s="384">
        <f t="shared" si="86"/>
        <v>0</v>
      </c>
      <c r="CT44" s="384">
        <f t="shared" si="87"/>
        <v>0</v>
      </c>
      <c r="CU44" s="384">
        <f t="shared" si="88"/>
        <v>0</v>
      </c>
      <c r="CV44" s="384">
        <f t="shared" si="89"/>
        <v>0</v>
      </c>
      <c r="CW44" s="385">
        <f>IFERROR(CL44*_DADOSAUXILIARES!$H$161,0)</f>
        <v>0</v>
      </c>
      <c r="CX44" s="385">
        <f>IFERROR(CM44*_DADOSAUXILIARES!$H$162,0)</f>
        <v>0</v>
      </c>
      <c r="CY44" s="385">
        <f>IFERROR(CN44*_DADOSAUXILIARES!$H$165,0)</f>
        <v>0</v>
      </c>
      <c r="CZ44" s="385">
        <f>IFERROR(CO44*_DADOSAUXILIARES!$H$166,0)</f>
        <v>0</v>
      </c>
      <c r="DA44" s="385">
        <f>IFERROR(CP44*_DADOSAUXILIARES!$H$167,0)</f>
        <v>0</v>
      </c>
      <c r="DB44" s="385">
        <f>IFERROR(CQ44*_DADOSAUXILIARES!$F$34*_DADOSAUXILIARES!$H$170,0)</f>
        <v>0</v>
      </c>
      <c r="DC44" s="385">
        <f>IFERROR(CR44*_DADOSAUXILIARES!$H$152,0)</f>
        <v>0</v>
      </c>
      <c r="DD44" s="385">
        <f>IFERROR(CS44*_DADOSAUXILIARES!$H$153,0)</f>
        <v>0</v>
      </c>
      <c r="DE44" s="385">
        <f>IFERROR(CT44*_DADOSAUXILIARES!$H$154,0)</f>
        <v>0</v>
      </c>
      <c r="DF44" s="385">
        <f>IFERROR(CU44*_DADOSAUXILIARES!$H$155,0)</f>
        <v>0</v>
      </c>
      <c r="DG44" s="385">
        <f>IFERROR(CV44*_DADOSAUXILIARES!$H$156,0)</f>
        <v>0</v>
      </c>
      <c r="DH44" s="384">
        <f t="shared" si="90"/>
        <v>0</v>
      </c>
      <c r="DI44" s="384">
        <f t="shared" si="91"/>
        <v>0</v>
      </c>
      <c r="DJ44" s="384">
        <f t="shared" si="92"/>
        <v>0</v>
      </c>
      <c r="DK44" s="384">
        <f>IFERROR(J44*_EMISSOES!$E$28+K44*_EMISSOES!$E$29,0)</f>
        <v>0</v>
      </c>
      <c r="DL44" s="384">
        <f>IFERROR(O44*_EMISSOES!$E$30,0)</f>
        <v>0</v>
      </c>
      <c r="DM44" s="592">
        <f>IFERROR(CL44*_FEQUEIMACOMB!$I$64,0)</f>
        <v>0</v>
      </c>
      <c r="DN44" s="592">
        <f>IFERROR(CM44*_FEQUEIMACOMB!$I$65,0)</f>
        <v>0</v>
      </c>
      <c r="DO44" s="593">
        <f>IFERROR(CN44*_FEQUEIMACOMB!$I$9*_DADOSAUXILIARES!$F$24,0)</f>
        <v>0</v>
      </c>
      <c r="DP44" s="593">
        <f>IFERROR(CO44*_FEQUEIMACOMB!$I$7*_DADOSAUXILIARES!$F$14,0)</f>
        <v>0</v>
      </c>
      <c r="DQ44" s="593">
        <f>IFERROR(CP44*_FEQUEIMACOMB!$I$8*_DADOSAUXILIARES!$F$15,0)</f>
        <v>0</v>
      </c>
      <c r="DR44" s="985">
        <f>IFERROR((CQ44+BD44)*_FEQUEIMACOMB!$I$66,0)</f>
        <v>0</v>
      </c>
      <c r="DS44" s="385">
        <f>IFERROR(DH44*1000*_DADOSAUXILIARES!$D$8,0)</f>
        <v>0</v>
      </c>
      <c r="DT44" s="385">
        <f>IFERROR(DI44*1000*_DADOSAUXILIARES!$D$8,0)</f>
        <v>0</v>
      </c>
      <c r="DU44" s="385">
        <f>IFERROR(DJ44*1000*_DADOSAUXILIARES!$D$8,0)</f>
        <v>0</v>
      </c>
      <c r="DV44" s="385">
        <f t="shared" si="93"/>
        <v>0</v>
      </c>
      <c r="DW44" s="385">
        <f t="shared" si="94"/>
        <v>0</v>
      </c>
      <c r="DX44" s="592">
        <f t="shared" si="95"/>
        <v>0</v>
      </c>
      <c r="DY44" s="592">
        <f t="shared" si="96"/>
        <v>0</v>
      </c>
      <c r="DZ44" s="592">
        <f t="shared" si="97"/>
        <v>0</v>
      </c>
      <c r="EA44" s="592">
        <f t="shared" si="98"/>
        <v>0</v>
      </c>
      <c r="EB44" s="592">
        <f t="shared" si="99"/>
        <v>0</v>
      </c>
      <c r="EC44" s="592">
        <f t="shared" si="100"/>
        <v>0</v>
      </c>
      <c r="ED44" s="386">
        <f t="shared" si="101"/>
        <v>0</v>
      </c>
      <c r="EE44" s="680">
        <f t="shared" si="102"/>
        <v>0</v>
      </c>
      <c r="EF44" s="387">
        <f t="shared" si="103"/>
        <v>0</v>
      </c>
      <c r="EG44" s="185">
        <f t="shared" si="104"/>
        <v>0</v>
      </c>
      <c r="EH44" s="361">
        <f t="shared" si="105"/>
        <v>1</v>
      </c>
      <c r="EI44" s="408">
        <f t="shared" si="106"/>
        <v>0</v>
      </c>
      <c r="EJ44" s="419">
        <f t="shared" si="107"/>
        <v>0</v>
      </c>
      <c r="EK44" s="1011">
        <f t="shared" si="68"/>
        <v>0</v>
      </c>
      <c r="EL44" s="419">
        <f t="shared" si="69"/>
        <v>8.0000000000000002E-3</v>
      </c>
      <c r="EM44" s="402">
        <f t="shared" si="70"/>
        <v>0</v>
      </c>
      <c r="EN44" s="388">
        <f t="shared" si="71"/>
        <v>0.19</v>
      </c>
      <c r="EO44" s="388">
        <f t="shared" si="72"/>
        <v>8.0000000000000002E-3</v>
      </c>
      <c r="EP44" s="389">
        <f t="shared" si="108"/>
        <v>0</v>
      </c>
      <c r="EQ44" s="389">
        <f t="shared" si="109"/>
        <v>0</v>
      </c>
      <c r="ER44" s="411">
        <f t="shared" si="110"/>
        <v>0</v>
      </c>
      <c r="ES44" s="409">
        <f t="shared" si="111"/>
        <v>0</v>
      </c>
      <c r="ET44" s="409">
        <f t="shared" si="112"/>
        <v>0</v>
      </c>
      <c r="EU44" s="418">
        <f t="shared" si="113"/>
        <v>0</v>
      </c>
      <c r="EV44" s="409">
        <f t="shared" si="114"/>
        <v>0</v>
      </c>
      <c r="EW44" s="409">
        <f t="shared" si="115"/>
        <v>0</v>
      </c>
      <c r="EX44" s="418">
        <f t="shared" si="116"/>
        <v>0</v>
      </c>
      <c r="EY44" s="409"/>
      <c r="EZ44" s="409">
        <f t="shared" si="117"/>
        <v>0</v>
      </c>
      <c r="FA44" s="616">
        <f t="shared" si="118"/>
        <v>0</v>
      </c>
    </row>
    <row r="45" spans="1:157" x14ac:dyDescent="0.25">
      <c r="A45" s="140"/>
      <c r="B45" s="140"/>
      <c r="C45" s="1053"/>
      <c r="D45" s="174"/>
      <c r="E45" s="175"/>
      <c r="F45" s="175"/>
      <c r="G45" s="176"/>
      <c r="H45" s="1055" t="s">
        <v>492</v>
      </c>
      <c r="I45" s="177"/>
      <c r="J45" s="142"/>
      <c r="K45" s="142"/>
      <c r="L45" s="142"/>
      <c r="M45" s="142"/>
      <c r="N45" s="142"/>
      <c r="O45" s="142"/>
      <c r="P45" s="142"/>
      <c r="Q45" s="142"/>
      <c r="R45" s="142"/>
      <c r="S45" s="142"/>
      <c r="T45" s="142"/>
      <c r="U45" s="142"/>
      <c r="V45" s="142"/>
      <c r="W45" s="142"/>
      <c r="X45" s="142"/>
      <c r="Y45" s="142"/>
      <c r="Z45" s="142"/>
      <c r="AA45" s="143"/>
      <c r="AB45" s="143"/>
      <c r="AC45" s="143"/>
      <c r="AD45" s="143"/>
      <c r="AE45" s="143"/>
      <c r="AF45" s="143"/>
      <c r="AG45" s="143"/>
      <c r="AH45" s="143"/>
      <c r="AI45" s="143"/>
      <c r="AJ45" s="143"/>
      <c r="AK45" s="143"/>
      <c r="AL45" s="143"/>
      <c r="AM45" s="143"/>
      <c r="AN45" s="143"/>
      <c r="AO45" s="143"/>
      <c r="AP45" s="143"/>
      <c r="AQ45" s="143"/>
      <c r="AR45" s="143"/>
      <c r="AS45" s="144"/>
      <c r="AT45" s="143"/>
      <c r="AU45" s="340"/>
      <c r="AV45" s="343"/>
      <c r="AW45" s="340"/>
      <c r="AX45" s="343"/>
      <c r="AY45" s="340"/>
      <c r="AZ45" s="143"/>
      <c r="BA45" s="143"/>
      <c r="BB45" s="143"/>
      <c r="BC45" s="143"/>
      <c r="BD45" s="143"/>
      <c r="BE45" s="143"/>
      <c r="BF45" s="143"/>
      <c r="BG45" s="143"/>
      <c r="BH45" s="143"/>
      <c r="BI45" s="143"/>
      <c r="BJ45" s="182">
        <f t="shared" si="82"/>
        <v>0</v>
      </c>
      <c r="BK45" s="771">
        <f t="shared" si="83"/>
        <v>0</v>
      </c>
      <c r="BL45" s="183">
        <f>IFERROR(N45*_DADOSAUXILIARES!$H$114,0)</f>
        <v>0</v>
      </c>
      <c r="BM45" s="184">
        <f>IFERROR(J45*_DADOSAUXILIARES!$H$77,0)</f>
        <v>0</v>
      </c>
      <c r="BN45" s="184">
        <f>IFERROR(K45*_DADOSAUXILIARES!$H$78,0)</f>
        <v>0</v>
      </c>
      <c r="BO45" s="591">
        <f>IFERROR(L45*_DADOSAUXILIARES!$H$79,0)</f>
        <v>0</v>
      </c>
      <c r="BP45" s="184">
        <f>IFERROR(M45*_DADOSAUXILIARES!$H$80,0)</f>
        <v>0</v>
      </c>
      <c r="BQ45" s="184">
        <f>IFERROR(O45*_DADOSAUXILIARES!$H$82,0)</f>
        <v>0</v>
      </c>
      <c r="BR45" s="184">
        <f>IFERROR(P45*_DADOSAUXILIARES!$H$84,0)</f>
        <v>0</v>
      </c>
      <c r="BS45" s="184">
        <f>IFERROR(Q45*_DADOSAUXILIARES!$H$85,0)</f>
        <v>0</v>
      </c>
      <c r="BT45" s="182">
        <f>IFERROR(R45*_DADOSAUXILIARES!$H$87,0)</f>
        <v>0</v>
      </c>
      <c r="BU45" s="182">
        <f>IFERROR(S45*_DADOSAUXILIARES!$H$88,0)</f>
        <v>0</v>
      </c>
      <c r="BV45" s="182">
        <f>IFERROR(T45*_DADOSAUXILIARES!$H$90,0)</f>
        <v>0</v>
      </c>
      <c r="BW45" s="182">
        <f>IFERROR(U45*_DADOSAUXILIARES!$H$92,0)</f>
        <v>0</v>
      </c>
      <c r="BX45" s="182">
        <f>IFERROR(V45*_DADOSAUXILIARES!$H$94,0)</f>
        <v>0</v>
      </c>
      <c r="BY45" s="591">
        <f>IFERROR(W45*_DADOSAUXILIARES!$H$96,0)</f>
        <v>0</v>
      </c>
      <c r="BZ45" s="591">
        <f>IFERROR(X45*_DADOSAUXILIARES!$H$98,0)</f>
        <v>0</v>
      </c>
      <c r="CA45" s="591">
        <f>IFERROR(Y45*_DADOSAUXILIARES!$H$102,0)</f>
        <v>0</v>
      </c>
      <c r="CB45" s="591">
        <f>IFERROR(Z45*_DADOSAUXILIARES!$H$104,0)</f>
        <v>0</v>
      </c>
      <c r="CC45" s="591">
        <f>IFERROR(AA45*_DADOSAUXILIARES!$H$106,0)</f>
        <v>0</v>
      </c>
      <c r="CD45" s="182">
        <f>IFERROR(AB45*_DADOSAUXILIARES!$H$107,0)</f>
        <v>0</v>
      </c>
      <c r="CE45" s="182">
        <f>IFERROR(AC45*_DADOSAUXILIARES!$H$108,0)</f>
        <v>0</v>
      </c>
      <c r="CF45" s="182">
        <f>IFERROR(AD45*_DADOSAUXILIARES!$H$109,0)</f>
        <v>0</v>
      </c>
      <c r="CG45" s="383">
        <v>0</v>
      </c>
      <c r="CH45" s="821">
        <f t="shared" si="60"/>
        <v>0</v>
      </c>
      <c r="CI45" s="831">
        <f>IFERROR(_xlfn.XLOOKUP(I45,_REGIONALIZACAO_SOJA!$A$6:$A$20,_REGIONALIZACAO_SOJA!$BE$6:$BE$20,_REGIONALIZACAO_SOJA!$BE$21),0)*$BK45</f>
        <v>0</v>
      </c>
      <c r="CJ45" s="831">
        <f>IFERROR(_xlfn.XLOOKUP(I45,_REGIONALIZACAO_SOJA!$A$6:$A$20,_REGIONALIZACAO_SOJA!$BF$6:$BF$20,_REGIONALIZACAO_SOJA!$BF$21),0)*$BK45</f>
        <v>0</v>
      </c>
      <c r="CK45" s="831">
        <f>IFERROR(_xlfn.XLOOKUP(I45,_REGIONALIZACAO_SOJA!$A$6:$A$20,_REGIONALIZACAO_SOJA!$BG$6:$BG$20,_REGIONALIZACAO_SOJA!$BG$21),0)*$BK45</f>
        <v>0</v>
      </c>
      <c r="CL45" s="384">
        <f>IFERROR((AO45*(1-0.1)+AP45*(1-0.11)+AQ45*(1-0.12)+AR45*(1-AS45)+AT45*(1-AU45)+AV45*(1-AW45)+AX45*(1-AY45)+AZ45*(1-1))*(_DADOSAUXILIARES!$D$26),0)</f>
        <v>0</v>
      </c>
      <c r="CM45" s="384">
        <f>IFERROR((AO45*(0.1)+AP45*(0.11)+AQ45*(0.12)+AR45*(AS45)+AT45*(AU45)+AV45*(AW45)+AX45*(AY45)+AZ45*(1))*(_DADOSAUXILIARES!$D$16),0)</f>
        <v>0</v>
      </c>
      <c r="CN45" s="384">
        <f>IFERROR(BA45*(1-_FEQUEIMACOMB!$D$19)*_DADOSAUXILIARES!$D$24,0)</f>
        <v>0</v>
      </c>
      <c r="CO45" s="384">
        <f>IFERROR(BA45*(_FEQUEIMACOMB!$D$19)*_DADOSAUXILIARES!$D$14,0)</f>
        <v>0</v>
      </c>
      <c r="CP45" s="384">
        <f>IFERROR(BB45*_DADOSAUXILIARES!$D$15,0)</f>
        <v>0</v>
      </c>
      <c r="CQ45" s="384">
        <f t="shared" si="84"/>
        <v>0</v>
      </c>
      <c r="CR45" s="384">
        <f t="shared" si="85"/>
        <v>0</v>
      </c>
      <c r="CS45" s="384">
        <f t="shared" si="86"/>
        <v>0</v>
      </c>
      <c r="CT45" s="384">
        <f t="shared" si="87"/>
        <v>0</v>
      </c>
      <c r="CU45" s="384">
        <f t="shared" si="88"/>
        <v>0</v>
      </c>
      <c r="CV45" s="384">
        <f t="shared" si="89"/>
        <v>0</v>
      </c>
      <c r="CW45" s="385">
        <f>IFERROR(CL45*_DADOSAUXILIARES!$H$161,0)</f>
        <v>0</v>
      </c>
      <c r="CX45" s="385">
        <f>IFERROR(CM45*_DADOSAUXILIARES!$H$162,0)</f>
        <v>0</v>
      </c>
      <c r="CY45" s="385">
        <f>IFERROR(CN45*_DADOSAUXILIARES!$H$165,0)</f>
        <v>0</v>
      </c>
      <c r="CZ45" s="385">
        <f>IFERROR(CO45*_DADOSAUXILIARES!$H$166,0)</f>
        <v>0</v>
      </c>
      <c r="DA45" s="385">
        <f>IFERROR(CP45*_DADOSAUXILIARES!$H$167,0)</f>
        <v>0</v>
      </c>
      <c r="DB45" s="385">
        <f>IFERROR(CQ45*_DADOSAUXILIARES!$F$34*_DADOSAUXILIARES!$H$170,0)</f>
        <v>0</v>
      </c>
      <c r="DC45" s="385">
        <f>IFERROR(CR45*_DADOSAUXILIARES!$H$152,0)</f>
        <v>0</v>
      </c>
      <c r="DD45" s="385">
        <f>IFERROR(CS45*_DADOSAUXILIARES!$H$153,0)</f>
        <v>0</v>
      </c>
      <c r="DE45" s="385">
        <f>IFERROR(CT45*_DADOSAUXILIARES!$H$154,0)</f>
        <v>0</v>
      </c>
      <c r="DF45" s="385">
        <f>IFERROR(CU45*_DADOSAUXILIARES!$H$155,0)</f>
        <v>0</v>
      </c>
      <c r="DG45" s="385">
        <f>IFERROR(CV45*_DADOSAUXILIARES!$H$156,0)</f>
        <v>0</v>
      </c>
      <c r="DH45" s="384">
        <f t="shared" si="90"/>
        <v>0</v>
      </c>
      <c r="DI45" s="384">
        <f t="shared" si="91"/>
        <v>0</v>
      </c>
      <c r="DJ45" s="384">
        <f t="shared" si="92"/>
        <v>0</v>
      </c>
      <c r="DK45" s="384">
        <f>IFERROR(J45*_EMISSOES!$E$28+K45*_EMISSOES!$E$29,0)</f>
        <v>0</v>
      </c>
      <c r="DL45" s="384">
        <f>IFERROR(O45*_EMISSOES!$E$30,0)</f>
        <v>0</v>
      </c>
      <c r="DM45" s="592">
        <f>IFERROR(CL45*_FEQUEIMACOMB!$I$64,0)</f>
        <v>0</v>
      </c>
      <c r="DN45" s="592">
        <f>IFERROR(CM45*_FEQUEIMACOMB!$I$65,0)</f>
        <v>0</v>
      </c>
      <c r="DO45" s="593">
        <f>IFERROR(CN45*_FEQUEIMACOMB!$I$9*_DADOSAUXILIARES!$F$24,0)</f>
        <v>0</v>
      </c>
      <c r="DP45" s="593">
        <f>IFERROR(CO45*_FEQUEIMACOMB!$I$7*_DADOSAUXILIARES!$F$14,0)</f>
        <v>0</v>
      </c>
      <c r="DQ45" s="593">
        <f>IFERROR(CP45*_FEQUEIMACOMB!$I$8*_DADOSAUXILIARES!$F$15,0)</f>
        <v>0</v>
      </c>
      <c r="DR45" s="985">
        <f>IFERROR((CQ45+BD45)*_FEQUEIMACOMB!$I$66,0)</f>
        <v>0</v>
      </c>
      <c r="DS45" s="385">
        <f>IFERROR(DH45*1000*_DADOSAUXILIARES!$D$8,0)</f>
        <v>0</v>
      </c>
      <c r="DT45" s="385">
        <f>IFERROR(DI45*1000*_DADOSAUXILIARES!$D$8,0)</f>
        <v>0</v>
      </c>
      <c r="DU45" s="385">
        <f>IFERROR(DJ45*1000*_DADOSAUXILIARES!$D$8,0)</f>
        <v>0</v>
      </c>
      <c r="DV45" s="385">
        <f t="shared" si="93"/>
        <v>0</v>
      </c>
      <c r="DW45" s="385">
        <f t="shared" si="94"/>
        <v>0</v>
      </c>
      <c r="DX45" s="592">
        <f t="shared" si="95"/>
        <v>0</v>
      </c>
      <c r="DY45" s="592">
        <f t="shared" si="96"/>
        <v>0</v>
      </c>
      <c r="DZ45" s="592">
        <f t="shared" si="97"/>
        <v>0</v>
      </c>
      <c r="EA45" s="592">
        <f t="shared" si="98"/>
        <v>0</v>
      </c>
      <c r="EB45" s="592">
        <f t="shared" si="99"/>
        <v>0</v>
      </c>
      <c r="EC45" s="592">
        <f t="shared" si="100"/>
        <v>0</v>
      </c>
      <c r="ED45" s="386">
        <f t="shared" si="101"/>
        <v>0</v>
      </c>
      <c r="EE45" s="680">
        <f t="shared" si="102"/>
        <v>0</v>
      </c>
      <c r="EF45" s="387">
        <f t="shared" si="103"/>
        <v>0</v>
      </c>
      <c r="EG45" s="185">
        <f t="shared" si="104"/>
        <v>0</v>
      </c>
      <c r="EH45" s="361">
        <f t="shared" si="105"/>
        <v>1</v>
      </c>
      <c r="EI45" s="408">
        <f t="shared" si="106"/>
        <v>0</v>
      </c>
      <c r="EJ45" s="419">
        <f t="shared" si="107"/>
        <v>0</v>
      </c>
      <c r="EK45" s="1011">
        <f t="shared" si="68"/>
        <v>0</v>
      </c>
      <c r="EL45" s="419">
        <f t="shared" si="69"/>
        <v>8.0000000000000002E-3</v>
      </c>
      <c r="EM45" s="402">
        <f t="shared" si="70"/>
        <v>0</v>
      </c>
      <c r="EN45" s="388">
        <f t="shared" si="71"/>
        <v>0.19</v>
      </c>
      <c r="EO45" s="388">
        <f t="shared" si="72"/>
        <v>8.0000000000000002E-3</v>
      </c>
      <c r="EP45" s="389">
        <f t="shared" si="108"/>
        <v>0</v>
      </c>
      <c r="EQ45" s="389">
        <f t="shared" si="109"/>
        <v>0</v>
      </c>
      <c r="ER45" s="411">
        <f t="shared" si="110"/>
        <v>0</v>
      </c>
      <c r="ES45" s="409">
        <f t="shared" si="111"/>
        <v>0</v>
      </c>
      <c r="ET45" s="409">
        <f t="shared" si="112"/>
        <v>0</v>
      </c>
      <c r="EU45" s="418">
        <f t="shared" si="113"/>
        <v>0</v>
      </c>
      <c r="EV45" s="409">
        <f t="shared" si="114"/>
        <v>0</v>
      </c>
      <c r="EW45" s="409">
        <f t="shared" si="115"/>
        <v>0</v>
      </c>
      <c r="EX45" s="418">
        <f t="shared" si="116"/>
        <v>0</v>
      </c>
      <c r="EY45" s="409"/>
      <c r="EZ45" s="409">
        <f t="shared" si="117"/>
        <v>0</v>
      </c>
      <c r="FA45" s="616">
        <f t="shared" si="118"/>
        <v>0</v>
      </c>
    </row>
    <row r="46" spans="1:157" x14ac:dyDescent="0.25">
      <c r="A46" s="140"/>
      <c r="B46" s="140"/>
      <c r="C46" s="1053"/>
      <c r="D46" s="174"/>
      <c r="E46" s="175"/>
      <c r="F46" s="175"/>
      <c r="G46" s="176"/>
      <c r="H46" s="1055" t="s">
        <v>492</v>
      </c>
      <c r="I46" s="177"/>
      <c r="J46" s="142"/>
      <c r="K46" s="142"/>
      <c r="L46" s="142"/>
      <c r="M46" s="142"/>
      <c r="N46" s="142"/>
      <c r="O46" s="142"/>
      <c r="P46" s="142"/>
      <c r="Q46" s="142"/>
      <c r="R46" s="142"/>
      <c r="S46" s="142"/>
      <c r="T46" s="142"/>
      <c r="U46" s="142"/>
      <c r="V46" s="142"/>
      <c r="W46" s="142"/>
      <c r="X46" s="142"/>
      <c r="Y46" s="142"/>
      <c r="Z46" s="142"/>
      <c r="AA46" s="143"/>
      <c r="AB46" s="143"/>
      <c r="AC46" s="143"/>
      <c r="AD46" s="143"/>
      <c r="AE46" s="143"/>
      <c r="AF46" s="143"/>
      <c r="AG46" s="143"/>
      <c r="AH46" s="143"/>
      <c r="AI46" s="143"/>
      <c r="AJ46" s="143"/>
      <c r="AK46" s="143"/>
      <c r="AL46" s="143"/>
      <c r="AM46" s="143"/>
      <c r="AN46" s="143"/>
      <c r="AO46" s="143"/>
      <c r="AP46" s="143"/>
      <c r="AQ46" s="143"/>
      <c r="AR46" s="143"/>
      <c r="AS46" s="144"/>
      <c r="AT46" s="143"/>
      <c r="AU46" s="340"/>
      <c r="AV46" s="343"/>
      <c r="AW46" s="340"/>
      <c r="AX46" s="343"/>
      <c r="AY46" s="340"/>
      <c r="AZ46" s="143"/>
      <c r="BA46" s="143"/>
      <c r="BB46" s="143"/>
      <c r="BC46" s="143"/>
      <c r="BD46" s="143"/>
      <c r="BE46" s="143"/>
      <c r="BF46" s="143"/>
      <c r="BG46" s="143"/>
      <c r="BH46" s="143"/>
      <c r="BI46" s="143"/>
      <c r="BJ46" s="182">
        <f t="shared" si="82"/>
        <v>0</v>
      </c>
      <c r="BK46" s="771">
        <f t="shared" si="83"/>
        <v>0</v>
      </c>
      <c r="BL46" s="183">
        <f>IFERROR(N46*_DADOSAUXILIARES!$H$114,0)</f>
        <v>0</v>
      </c>
      <c r="BM46" s="184">
        <f>IFERROR(J46*_DADOSAUXILIARES!$H$77,0)</f>
        <v>0</v>
      </c>
      <c r="BN46" s="184">
        <f>IFERROR(K46*_DADOSAUXILIARES!$H$78,0)</f>
        <v>0</v>
      </c>
      <c r="BO46" s="591">
        <f>IFERROR(L46*_DADOSAUXILIARES!$H$79,0)</f>
        <v>0</v>
      </c>
      <c r="BP46" s="184">
        <f>IFERROR(M46*_DADOSAUXILIARES!$H$80,0)</f>
        <v>0</v>
      </c>
      <c r="BQ46" s="184">
        <f>IFERROR(O46*_DADOSAUXILIARES!$H$82,0)</f>
        <v>0</v>
      </c>
      <c r="BR46" s="184">
        <f>IFERROR(P46*_DADOSAUXILIARES!$H$84,0)</f>
        <v>0</v>
      </c>
      <c r="BS46" s="184">
        <f>IFERROR(Q46*_DADOSAUXILIARES!$H$85,0)</f>
        <v>0</v>
      </c>
      <c r="BT46" s="182">
        <f>IFERROR(R46*_DADOSAUXILIARES!$H$87,0)</f>
        <v>0</v>
      </c>
      <c r="BU46" s="182">
        <f>IFERROR(S46*_DADOSAUXILIARES!$H$88,0)</f>
        <v>0</v>
      </c>
      <c r="BV46" s="182">
        <f>IFERROR(T46*_DADOSAUXILIARES!$H$90,0)</f>
        <v>0</v>
      </c>
      <c r="BW46" s="182">
        <f>IFERROR(U46*_DADOSAUXILIARES!$H$92,0)</f>
        <v>0</v>
      </c>
      <c r="BX46" s="182">
        <f>IFERROR(V46*_DADOSAUXILIARES!$H$94,0)</f>
        <v>0</v>
      </c>
      <c r="BY46" s="591">
        <f>IFERROR(W46*_DADOSAUXILIARES!$H$96,0)</f>
        <v>0</v>
      </c>
      <c r="BZ46" s="591">
        <f>IFERROR(X46*_DADOSAUXILIARES!$H$98,0)</f>
        <v>0</v>
      </c>
      <c r="CA46" s="591">
        <f>IFERROR(Y46*_DADOSAUXILIARES!$H$102,0)</f>
        <v>0</v>
      </c>
      <c r="CB46" s="591">
        <f>IFERROR(Z46*_DADOSAUXILIARES!$H$104,0)</f>
        <v>0</v>
      </c>
      <c r="CC46" s="591">
        <f>IFERROR(AA46*_DADOSAUXILIARES!$H$106,0)</f>
        <v>0</v>
      </c>
      <c r="CD46" s="182">
        <f>IFERROR(AB46*_DADOSAUXILIARES!$H$107,0)</f>
        <v>0</v>
      </c>
      <c r="CE46" s="182">
        <f>IFERROR(AC46*_DADOSAUXILIARES!$H$108,0)</f>
        <v>0</v>
      </c>
      <c r="CF46" s="182">
        <f>IFERROR(AD46*_DADOSAUXILIARES!$H$109,0)</f>
        <v>0</v>
      </c>
      <c r="CG46" s="383">
        <v>0</v>
      </c>
      <c r="CH46" s="821">
        <f t="shared" si="60"/>
        <v>0</v>
      </c>
      <c r="CI46" s="831">
        <f>IFERROR(_xlfn.XLOOKUP(I46,_REGIONALIZACAO_SOJA!$A$6:$A$20,_REGIONALIZACAO_SOJA!$BE$6:$BE$20,_REGIONALIZACAO_SOJA!$BE$21),0)*$BK46</f>
        <v>0</v>
      </c>
      <c r="CJ46" s="831">
        <f>IFERROR(_xlfn.XLOOKUP(I46,_REGIONALIZACAO_SOJA!$A$6:$A$20,_REGIONALIZACAO_SOJA!$BF$6:$BF$20,_REGIONALIZACAO_SOJA!$BF$21),0)*$BK46</f>
        <v>0</v>
      </c>
      <c r="CK46" s="831">
        <f>IFERROR(_xlfn.XLOOKUP(I46,_REGIONALIZACAO_SOJA!$A$6:$A$20,_REGIONALIZACAO_SOJA!$BG$6:$BG$20,_REGIONALIZACAO_SOJA!$BG$21),0)*$BK46</f>
        <v>0</v>
      </c>
      <c r="CL46" s="384">
        <f>IFERROR((AO46*(1-0.1)+AP46*(1-0.11)+AQ46*(1-0.12)+AR46*(1-AS46)+AT46*(1-AU46)+AV46*(1-AW46)+AX46*(1-AY46)+AZ46*(1-1))*(_DADOSAUXILIARES!$D$26),0)</f>
        <v>0</v>
      </c>
      <c r="CM46" s="384">
        <f>IFERROR((AO46*(0.1)+AP46*(0.11)+AQ46*(0.12)+AR46*(AS46)+AT46*(AU46)+AV46*(AW46)+AX46*(AY46)+AZ46*(1))*(_DADOSAUXILIARES!$D$16),0)</f>
        <v>0</v>
      </c>
      <c r="CN46" s="384">
        <f>IFERROR(BA46*(1-_FEQUEIMACOMB!$D$19)*_DADOSAUXILIARES!$D$24,0)</f>
        <v>0</v>
      </c>
      <c r="CO46" s="384">
        <f>IFERROR(BA46*(_FEQUEIMACOMB!$D$19)*_DADOSAUXILIARES!$D$14,0)</f>
        <v>0</v>
      </c>
      <c r="CP46" s="384">
        <f>IFERROR(BB46*_DADOSAUXILIARES!$D$15,0)</f>
        <v>0</v>
      </c>
      <c r="CQ46" s="384">
        <f t="shared" si="84"/>
        <v>0</v>
      </c>
      <c r="CR46" s="384">
        <f t="shared" si="85"/>
        <v>0</v>
      </c>
      <c r="CS46" s="384">
        <f t="shared" si="86"/>
        <v>0</v>
      </c>
      <c r="CT46" s="384">
        <f t="shared" si="87"/>
        <v>0</v>
      </c>
      <c r="CU46" s="384">
        <f t="shared" si="88"/>
        <v>0</v>
      </c>
      <c r="CV46" s="384">
        <f t="shared" si="89"/>
        <v>0</v>
      </c>
      <c r="CW46" s="385">
        <f>IFERROR(CL46*_DADOSAUXILIARES!$H$161,0)</f>
        <v>0</v>
      </c>
      <c r="CX46" s="385">
        <f>IFERROR(CM46*_DADOSAUXILIARES!$H$162,0)</f>
        <v>0</v>
      </c>
      <c r="CY46" s="385">
        <f>IFERROR(CN46*_DADOSAUXILIARES!$H$165,0)</f>
        <v>0</v>
      </c>
      <c r="CZ46" s="385">
        <f>IFERROR(CO46*_DADOSAUXILIARES!$H$166,0)</f>
        <v>0</v>
      </c>
      <c r="DA46" s="385">
        <f>IFERROR(CP46*_DADOSAUXILIARES!$H$167,0)</f>
        <v>0</v>
      </c>
      <c r="DB46" s="385">
        <f>IFERROR(CQ46*_DADOSAUXILIARES!$F$34*_DADOSAUXILIARES!$H$170,0)</f>
        <v>0</v>
      </c>
      <c r="DC46" s="385">
        <f>IFERROR(CR46*_DADOSAUXILIARES!$H$152,0)</f>
        <v>0</v>
      </c>
      <c r="DD46" s="385">
        <f>IFERROR(CS46*_DADOSAUXILIARES!$H$153,0)</f>
        <v>0</v>
      </c>
      <c r="DE46" s="385">
        <f>IFERROR(CT46*_DADOSAUXILIARES!$H$154,0)</f>
        <v>0</v>
      </c>
      <c r="DF46" s="385">
        <f>IFERROR(CU46*_DADOSAUXILIARES!$H$155,0)</f>
        <v>0</v>
      </c>
      <c r="DG46" s="385">
        <f>IFERROR(CV46*_DADOSAUXILIARES!$H$156,0)</f>
        <v>0</v>
      </c>
      <c r="DH46" s="384">
        <f t="shared" si="90"/>
        <v>0</v>
      </c>
      <c r="DI46" s="384">
        <f t="shared" si="91"/>
        <v>0</v>
      </c>
      <c r="DJ46" s="384">
        <f t="shared" si="92"/>
        <v>0</v>
      </c>
      <c r="DK46" s="384">
        <f>IFERROR(J46*_EMISSOES!$E$28+K46*_EMISSOES!$E$29,0)</f>
        <v>0</v>
      </c>
      <c r="DL46" s="384">
        <f>IFERROR(O46*_EMISSOES!$E$30,0)</f>
        <v>0</v>
      </c>
      <c r="DM46" s="592">
        <f>IFERROR(CL46*_FEQUEIMACOMB!$I$64,0)</f>
        <v>0</v>
      </c>
      <c r="DN46" s="592">
        <f>IFERROR(CM46*_FEQUEIMACOMB!$I$65,0)</f>
        <v>0</v>
      </c>
      <c r="DO46" s="593">
        <f>IFERROR(CN46*_FEQUEIMACOMB!$I$9*_DADOSAUXILIARES!$F$24,0)</f>
        <v>0</v>
      </c>
      <c r="DP46" s="593">
        <f>IFERROR(CO46*_FEQUEIMACOMB!$I$7*_DADOSAUXILIARES!$F$14,0)</f>
        <v>0</v>
      </c>
      <c r="DQ46" s="593">
        <f>IFERROR(CP46*_FEQUEIMACOMB!$I$8*_DADOSAUXILIARES!$F$15,0)</f>
        <v>0</v>
      </c>
      <c r="DR46" s="985">
        <f>IFERROR((CQ46+BD46)*_FEQUEIMACOMB!$I$66,0)</f>
        <v>0</v>
      </c>
      <c r="DS46" s="385">
        <f>IFERROR(DH46*1000*_DADOSAUXILIARES!$D$8,0)</f>
        <v>0</v>
      </c>
      <c r="DT46" s="385">
        <f>IFERROR(DI46*1000*_DADOSAUXILIARES!$D$8,0)</f>
        <v>0</v>
      </c>
      <c r="DU46" s="385">
        <f>IFERROR(DJ46*1000*_DADOSAUXILIARES!$D$8,0)</f>
        <v>0</v>
      </c>
      <c r="DV46" s="385">
        <f t="shared" si="93"/>
        <v>0</v>
      </c>
      <c r="DW46" s="385">
        <f t="shared" si="94"/>
        <v>0</v>
      </c>
      <c r="DX46" s="592">
        <f t="shared" si="95"/>
        <v>0</v>
      </c>
      <c r="DY46" s="592">
        <f t="shared" si="96"/>
        <v>0</v>
      </c>
      <c r="DZ46" s="592">
        <f t="shared" si="97"/>
        <v>0</v>
      </c>
      <c r="EA46" s="592">
        <f t="shared" si="98"/>
        <v>0</v>
      </c>
      <c r="EB46" s="592">
        <f t="shared" si="99"/>
        <v>0</v>
      </c>
      <c r="EC46" s="592">
        <f t="shared" si="100"/>
        <v>0</v>
      </c>
      <c r="ED46" s="386">
        <f t="shared" si="101"/>
        <v>0</v>
      </c>
      <c r="EE46" s="680">
        <f t="shared" si="102"/>
        <v>0</v>
      </c>
      <c r="EF46" s="387">
        <f t="shared" si="103"/>
        <v>0</v>
      </c>
      <c r="EG46" s="185">
        <f t="shared" si="104"/>
        <v>0</v>
      </c>
      <c r="EH46" s="361">
        <f t="shared" si="105"/>
        <v>1</v>
      </c>
      <c r="EI46" s="408">
        <f t="shared" si="106"/>
        <v>0</v>
      </c>
      <c r="EJ46" s="419">
        <f t="shared" si="107"/>
        <v>0</v>
      </c>
      <c r="EK46" s="1011">
        <f t="shared" si="68"/>
        <v>0</v>
      </c>
      <c r="EL46" s="419">
        <f t="shared" si="69"/>
        <v>8.0000000000000002E-3</v>
      </c>
      <c r="EM46" s="402">
        <f t="shared" si="70"/>
        <v>0</v>
      </c>
      <c r="EN46" s="388">
        <f t="shared" si="71"/>
        <v>0.19</v>
      </c>
      <c r="EO46" s="388">
        <f t="shared" si="72"/>
        <v>8.0000000000000002E-3</v>
      </c>
      <c r="EP46" s="389">
        <f t="shared" si="108"/>
        <v>0</v>
      </c>
      <c r="EQ46" s="389">
        <f t="shared" si="109"/>
        <v>0</v>
      </c>
      <c r="ER46" s="411">
        <f t="shared" si="110"/>
        <v>0</v>
      </c>
      <c r="ES46" s="409">
        <f t="shared" si="111"/>
        <v>0</v>
      </c>
      <c r="ET46" s="409">
        <f t="shared" si="112"/>
        <v>0</v>
      </c>
      <c r="EU46" s="418">
        <f t="shared" si="113"/>
        <v>0</v>
      </c>
      <c r="EV46" s="409">
        <f t="shared" si="114"/>
        <v>0</v>
      </c>
      <c r="EW46" s="409">
        <f t="shared" si="115"/>
        <v>0</v>
      </c>
      <c r="EX46" s="418">
        <f t="shared" si="116"/>
        <v>0</v>
      </c>
      <c r="EY46" s="409"/>
      <c r="EZ46" s="409">
        <f t="shared" si="117"/>
        <v>0</v>
      </c>
      <c r="FA46" s="616">
        <f t="shared" si="118"/>
        <v>0</v>
      </c>
    </row>
    <row r="47" spans="1:157" x14ac:dyDescent="0.25">
      <c r="A47" s="140"/>
      <c r="B47" s="140"/>
      <c r="C47" s="1053"/>
      <c r="D47" s="174"/>
      <c r="E47" s="175"/>
      <c r="F47" s="175"/>
      <c r="G47" s="176"/>
      <c r="H47" s="1055" t="s">
        <v>492</v>
      </c>
      <c r="I47" s="177"/>
      <c r="J47" s="142"/>
      <c r="K47" s="142"/>
      <c r="L47" s="142"/>
      <c r="M47" s="142"/>
      <c r="N47" s="142"/>
      <c r="O47" s="142"/>
      <c r="P47" s="142"/>
      <c r="Q47" s="142"/>
      <c r="R47" s="142"/>
      <c r="S47" s="142"/>
      <c r="T47" s="142"/>
      <c r="U47" s="142"/>
      <c r="V47" s="142"/>
      <c r="W47" s="142"/>
      <c r="X47" s="142"/>
      <c r="Y47" s="142"/>
      <c r="Z47" s="142"/>
      <c r="AA47" s="143"/>
      <c r="AB47" s="143"/>
      <c r="AC47" s="143"/>
      <c r="AD47" s="143"/>
      <c r="AE47" s="143"/>
      <c r="AF47" s="143"/>
      <c r="AG47" s="143"/>
      <c r="AH47" s="143"/>
      <c r="AI47" s="143"/>
      <c r="AJ47" s="143"/>
      <c r="AK47" s="143"/>
      <c r="AL47" s="143"/>
      <c r="AM47" s="143"/>
      <c r="AN47" s="143"/>
      <c r="AO47" s="143"/>
      <c r="AP47" s="143"/>
      <c r="AQ47" s="143"/>
      <c r="AR47" s="143"/>
      <c r="AS47" s="144"/>
      <c r="AT47" s="143"/>
      <c r="AU47" s="340"/>
      <c r="AV47" s="343"/>
      <c r="AW47" s="340"/>
      <c r="AX47" s="343"/>
      <c r="AY47" s="340"/>
      <c r="AZ47" s="143"/>
      <c r="BA47" s="143"/>
      <c r="BB47" s="143"/>
      <c r="BC47" s="143"/>
      <c r="BD47" s="143"/>
      <c r="BE47" s="143"/>
      <c r="BF47" s="143"/>
      <c r="BG47" s="143"/>
      <c r="BH47" s="143"/>
      <c r="BI47" s="143"/>
      <c r="BJ47" s="182">
        <f t="shared" si="82"/>
        <v>0</v>
      </c>
      <c r="BK47" s="771">
        <f t="shared" si="83"/>
        <v>0</v>
      </c>
      <c r="BL47" s="183">
        <f>IFERROR(N47*_DADOSAUXILIARES!$H$114,0)</f>
        <v>0</v>
      </c>
      <c r="BM47" s="184">
        <f>IFERROR(J47*_DADOSAUXILIARES!$H$77,0)</f>
        <v>0</v>
      </c>
      <c r="BN47" s="184">
        <f>IFERROR(K47*_DADOSAUXILIARES!$H$78,0)</f>
        <v>0</v>
      </c>
      <c r="BO47" s="591">
        <f>IFERROR(L47*_DADOSAUXILIARES!$H$79,0)</f>
        <v>0</v>
      </c>
      <c r="BP47" s="184">
        <f>IFERROR(M47*_DADOSAUXILIARES!$H$80,0)</f>
        <v>0</v>
      </c>
      <c r="BQ47" s="184">
        <f>IFERROR(O47*_DADOSAUXILIARES!$H$82,0)</f>
        <v>0</v>
      </c>
      <c r="BR47" s="184">
        <f>IFERROR(P47*_DADOSAUXILIARES!$H$84,0)</f>
        <v>0</v>
      </c>
      <c r="BS47" s="184">
        <f>IFERROR(Q47*_DADOSAUXILIARES!$H$85,0)</f>
        <v>0</v>
      </c>
      <c r="BT47" s="182">
        <f>IFERROR(R47*_DADOSAUXILIARES!$H$87,0)</f>
        <v>0</v>
      </c>
      <c r="BU47" s="182">
        <f>IFERROR(S47*_DADOSAUXILIARES!$H$88,0)</f>
        <v>0</v>
      </c>
      <c r="BV47" s="182">
        <f>IFERROR(T47*_DADOSAUXILIARES!$H$90,0)</f>
        <v>0</v>
      </c>
      <c r="BW47" s="182">
        <f>IFERROR(U47*_DADOSAUXILIARES!$H$92,0)</f>
        <v>0</v>
      </c>
      <c r="BX47" s="182">
        <f>IFERROR(V47*_DADOSAUXILIARES!$H$94,0)</f>
        <v>0</v>
      </c>
      <c r="BY47" s="591">
        <f>IFERROR(W47*_DADOSAUXILIARES!$H$96,0)</f>
        <v>0</v>
      </c>
      <c r="BZ47" s="591">
        <f>IFERROR(X47*_DADOSAUXILIARES!$H$98,0)</f>
        <v>0</v>
      </c>
      <c r="CA47" s="591">
        <f>IFERROR(Y47*_DADOSAUXILIARES!$H$102,0)</f>
        <v>0</v>
      </c>
      <c r="CB47" s="591">
        <f>IFERROR(Z47*_DADOSAUXILIARES!$H$104,0)</f>
        <v>0</v>
      </c>
      <c r="CC47" s="591">
        <f>IFERROR(AA47*_DADOSAUXILIARES!$H$106,0)</f>
        <v>0</v>
      </c>
      <c r="CD47" s="182">
        <f>IFERROR(AB47*_DADOSAUXILIARES!$H$107,0)</f>
        <v>0</v>
      </c>
      <c r="CE47" s="182">
        <f>IFERROR(AC47*_DADOSAUXILIARES!$H$108,0)</f>
        <v>0</v>
      </c>
      <c r="CF47" s="182">
        <f>IFERROR(AD47*_DADOSAUXILIARES!$H$109,0)</f>
        <v>0</v>
      </c>
      <c r="CG47" s="383">
        <v>0</v>
      </c>
      <c r="CH47" s="821">
        <f t="shared" si="60"/>
        <v>0</v>
      </c>
      <c r="CI47" s="831">
        <f>IFERROR(_xlfn.XLOOKUP(I47,_REGIONALIZACAO_SOJA!$A$6:$A$20,_REGIONALIZACAO_SOJA!$BE$6:$BE$20,_REGIONALIZACAO_SOJA!$BE$21),0)*$BK47</f>
        <v>0</v>
      </c>
      <c r="CJ47" s="831">
        <f>IFERROR(_xlfn.XLOOKUP(I47,_REGIONALIZACAO_SOJA!$A$6:$A$20,_REGIONALIZACAO_SOJA!$BF$6:$BF$20,_REGIONALIZACAO_SOJA!$BF$21),0)*$BK47</f>
        <v>0</v>
      </c>
      <c r="CK47" s="831">
        <f>IFERROR(_xlfn.XLOOKUP(I47,_REGIONALIZACAO_SOJA!$A$6:$A$20,_REGIONALIZACAO_SOJA!$BG$6:$BG$20,_REGIONALIZACAO_SOJA!$BG$21),0)*$BK47</f>
        <v>0</v>
      </c>
      <c r="CL47" s="384">
        <f>IFERROR((AO47*(1-0.1)+AP47*(1-0.11)+AQ47*(1-0.12)+AR47*(1-AS47)+AT47*(1-AU47)+AV47*(1-AW47)+AX47*(1-AY47)+AZ47*(1-1))*(_DADOSAUXILIARES!$D$26),0)</f>
        <v>0</v>
      </c>
      <c r="CM47" s="384">
        <f>IFERROR((AO47*(0.1)+AP47*(0.11)+AQ47*(0.12)+AR47*(AS47)+AT47*(AU47)+AV47*(AW47)+AX47*(AY47)+AZ47*(1))*(_DADOSAUXILIARES!$D$16),0)</f>
        <v>0</v>
      </c>
      <c r="CN47" s="384">
        <f>IFERROR(BA47*(1-_FEQUEIMACOMB!$D$19)*_DADOSAUXILIARES!$D$24,0)</f>
        <v>0</v>
      </c>
      <c r="CO47" s="384">
        <f>IFERROR(BA47*(_FEQUEIMACOMB!$D$19)*_DADOSAUXILIARES!$D$14,0)</f>
        <v>0</v>
      </c>
      <c r="CP47" s="384">
        <f>IFERROR(BB47*_DADOSAUXILIARES!$D$15,0)</f>
        <v>0</v>
      </c>
      <c r="CQ47" s="384">
        <f t="shared" si="84"/>
        <v>0</v>
      </c>
      <c r="CR47" s="384">
        <f t="shared" si="85"/>
        <v>0</v>
      </c>
      <c r="CS47" s="384">
        <f t="shared" si="86"/>
        <v>0</v>
      </c>
      <c r="CT47" s="384">
        <f t="shared" si="87"/>
        <v>0</v>
      </c>
      <c r="CU47" s="384">
        <f t="shared" si="88"/>
        <v>0</v>
      </c>
      <c r="CV47" s="384">
        <f t="shared" si="89"/>
        <v>0</v>
      </c>
      <c r="CW47" s="385">
        <f>IFERROR(CL47*_DADOSAUXILIARES!$H$161,0)</f>
        <v>0</v>
      </c>
      <c r="CX47" s="385">
        <f>IFERROR(CM47*_DADOSAUXILIARES!$H$162,0)</f>
        <v>0</v>
      </c>
      <c r="CY47" s="385">
        <f>IFERROR(CN47*_DADOSAUXILIARES!$H$165,0)</f>
        <v>0</v>
      </c>
      <c r="CZ47" s="385">
        <f>IFERROR(CO47*_DADOSAUXILIARES!$H$166,0)</f>
        <v>0</v>
      </c>
      <c r="DA47" s="385">
        <f>IFERROR(CP47*_DADOSAUXILIARES!$H$167,0)</f>
        <v>0</v>
      </c>
      <c r="DB47" s="385">
        <f>IFERROR(CQ47*_DADOSAUXILIARES!$F$34*_DADOSAUXILIARES!$H$170,0)</f>
        <v>0</v>
      </c>
      <c r="DC47" s="385">
        <f>IFERROR(CR47*_DADOSAUXILIARES!$H$152,0)</f>
        <v>0</v>
      </c>
      <c r="DD47" s="385">
        <f>IFERROR(CS47*_DADOSAUXILIARES!$H$153,0)</f>
        <v>0</v>
      </c>
      <c r="DE47" s="385">
        <f>IFERROR(CT47*_DADOSAUXILIARES!$H$154,0)</f>
        <v>0</v>
      </c>
      <c r="DF47" s="385">
        <f>IFERROR(CU47*_DADOSAUXILIARES!$H$155,0)</f>
        <v>0</v>
      </c>
      <c r="DG47" s="385">
        <f>IFERROR(CV47*_DADOSAUXILIARES!$H$156,0)</f>
        <v>0</v>
      </c>
      <c r="DH47" s="384">
        <f t="shared" si="90"/>
        <v>0</v>
      </c>
      <c r="DI47" s="384">
        <f t="shared" si="91"/>
        <v>0</v>
      </c>
      <c r="DJ47" s="384">
        <f t="shared" si="92"/>
        <v>0</v>
      </c>
      <c r="DK47" s="384">
        <f>IFERROR(J47*_EMISSOES!$E$28+K47*_EMISSOES!$E$29,0)</f>
        <v>0</v>
      </c>
      <c r="DL47" s="384">
        <f>IFERROR(O47*_EMISSOES!$E$30,0)</f>
        <v>0</v>
      </c>
      <c r="DM47" s="592">
        <f>IFERROR(CL47*_FEQUEIMACOMB!$I$64,0)</f>
        <v>0</v>
      </c>
      <c r="DN47" s="592">
        <f>IFERROR(CM47*_FEQUEIMACOMB!$I$65,0)</f>
        <v>0</v>
      </c>
      <c r="DO47" s="593">
        <f>IFERROR(CN47*_FEQUEIMACOMB!$I$9*_DADOSAUXILIARES!$F$24,0)</f>
        <v>0</v>
      </c>
      <c r="DP47" s="593">
        <f>IFERROR(CO47*_FEQUEIMACOMB!$I$7*_DADOSAUXILIARES!$F$14,0)</f>
        <v>0</v>
      </c>
      <c r="DQ47" s="593">
        <f>IFERROR(CP47*_FEQUEIMACOMB!$I$8*_DADOSAUXILIARES!$F$15,0)</f>
        <v>0</v>
      </c>
      <c r="DR47" s="985">
        <f>IFERROR((CQ47+BD47)*_FEQUEIMACOMB!$I$66,0)</f>
        <v>0</v>
      </c>
      <c r="DS47" s="385">
        <f>IFERROR(DH47*1000*_DADOSAUXILIARES!$D$8,0)</f>
        <v>0</v>
      </c>
      <c r="DT47" s="385">
        <f>IFERROR(DI47*1000*_DADOSAUXILIARES!$D$8,0)</f>
        <v>0</v>
      </c>
      <c r="DU47" s="385">
        <f>IFERROR(DJ47*1000*_DADOSAUXILIARES!$D$8,0)</f>
        <v>0</v>
      </c>
      <c r="DV47" s="385">
        <f t="shared" si="93"/>
        <v>0</v>
      </c>
      <c r="DW47" s="385">
        <f t="shared" si="94"/>
        <v>0</v>
      </c>
      <c r="DX47" s="592">
        <f t="shared" si="95"/>
        <v>0</v>
      </c>
      <c r="DY47" s="592">
        <f t="shared" si="96"/>
        <v>0</v>
      </c>
      <c r="DZ47" s="592">
        <f t="shared" si="97"/>
        <v>0</v>
      </c>
      <c r="EA47" s="592">
        <f t="shared" si="98"/>
        <v>0</v>
      </c>
      <c r="EB47" s="592">
        <f t="shared" si="99"/>
        <v>0</v>
      </c>
      <c r="EC47" s="592">
        <f t="shared" si="100"/>
        <v>0</v>
      </c>
      <c r="ED47" s="386">
        <f t="shared" si="101"/>
        <v>0</v>
      </c>
      <c r="EE47" s="680">
        <f t="shared" si="102"/>
        <v>0</v>
      </c>
      <c r="EF47" s="387">
        <f t="shared" si="103"/>
        <v>0</v>
      </c>
      <c r="EG47" s="185">
        <f t="shared" si="104"/>
        <v>0</v>
      </c>
      <c r="EH47" s="361">
        <f t="shared" si="105"/>
        <v>1</v>
      </c>
      <c r="EI47" s="408">
        <f t="shared" si="106"/>
        <v>0</v>
      </c>
      <c r="EJ47" s="419">
        <f t="shared" si="107"/>
        <v>0</v>
      </c>
      <c r="EK47" s="1011">
        <f t="shared" si="68"/>
        <v>0</v>
      </c>
      <c r="EL47" s="419">
        <f t="shared" si="69"/>
        <v>8.0000000000000002E-3</v>
      </c>
      <c r="EM47" s="402">
        <f t="shared" si="70"/>
        <v>0</v>
      </c>
      <c r="EN47" s="388">
        <f t="shared" si="71"/>
        <v>0.19</v>
      </c>
      <c r="EO47" s="388">
        <f t="shared" si="72"/>
        <v>8.0000000000000002E-3</v>
      </c>
      <c r="EP47" s="389">
        <f t="shared" si="108"/>
        <v>0</v>
      </c>
      <c r="EQ47" s="389">
        <f t="shared" si="109"/>
        <v>0</v>
      </c>
      <c r="ER47" s="411">
        <f t="shared" si="110"/>
        <v>0</v>
      </c>
      <c r="ES47" s="409">
        <f t="shared" si="111"/>
        <v>0</v>
      </c>
      <c r="ET47" s="409">
        <f t="shared" si="112"/>
        <v>0</v>
      </c>
      <c r="EU47" s="418">
        <f t="shared" si="113"/>
        <v>0</v>
      </c>
      <c r="EV47" s="409">
        <f t="shared" si="114"/>
        <v>0</v>
      </c>
      <c r="EW47" s="409">
        <f t="shared" si="115"/>
        <v>0</v>
      </c>
      <c r="EX47" s="418">
        <f t="shared" si="116"/>
        <v>0</v>
      </c>
      <c r="EY47" s="409"/>
      <c r="EZ47" s="409">
        <f t="shared" si="117"/>
        <v>0</v>
      </c>
      <c r="FA47" s="616">
        <f t="shared" si="118"/>
        <v>0</v>
      </c>
    </row>
    <row r="48" spans="1:157" x14ac:dyDescent="0.25">
      <c r="A48" s="140"/>
      <c r="B48" s="140"/>
      <c r="C48" s="1053"/>
      <c r="D48" s="174"/>
      <c r="E48" s="175"/>
      <c r="F48" s="175"/>
      <c r="G48" s="176"/>
      <c r="H48" s="1055" t="s">
        <v>492</v>
      </c>
      <c r="I48" s="177"/>
      <c r="J48" s="142"/>
      <c r="K48" s="142"/>
      <c r="L48" s="142"/>
      <c r="M48" s="142"/>
      <c r="N48" s="142"/>
      <c r="O48" s="142"/>
      <c r="P48" s="142"/>
      <c r="Q48" s="142"/>
      <c r="R48" s="142"/>
      <c r="S48" s="142"/>
      <c r="T48" s="142"/>
      <c r="U48" s="142"/>
      <c r="V48" s="142"/>
      <c r="W48" s="142"/>
      <c r="X48" s="142"/>
      <c r="Y48" s="142"/>
      <c r="Z48" s="142"/>
      <c r="AA48" s="143"/>
      <c r="AB48" s="143"/>
      <c r="AC48" s="143"/>
      <c r="AD48" s="143"/>
      <c r="AE48" s="143"/>
      <c r="AF48" s="143"/>
      <c r="AG48" s="143"/>
      <c r="AH48" s="143"/>
      <c r="AI48" s="143"/>
      <c r="AJ48" s="143"/>
      <c r="AK48" s="143"/>
      <c r="AL48" s="143"/>
      <c r="AM48" s="143"/>
      <c r="AN48" s="143"/>
      <c r="AO48" s="143"/>
      <c r="AP48" s="143"/>
      <c r="AQ48" s="143"/>
      <c r="AR48" s="143"/>
      <c r="AS48" s="144"/>
      <c r="AT48" s="143"/>
      <c r="AU48" s="340"/>
      <c r="AV48" s="343"/>
      <c r="AW48" s="340"/>
      <c r="AX48" s="343"/>
      <c r="AY48" s="340"/>
      <c r="AZ48" s="143"/>
      <c r="BA48" s="143"/>
      <c r="BB48" s="143"/>
      <c r="BC48" s="143"/>
      <c r="BD48" s="143"/>
      <c r="BE48" s="143"/>
      <c r="BF48" s="143"/>
      <c r="BG48" s="143"/>
      <c r="BH48" s="143"/>
      <c r="BI48" s="143"/>
      <c r="BJ48" s="182">
        <f t="shared" si="82"/>
        <v>0</v>
      </c>
      <c r="BK48" s="771">
        <f t="shared" si="83"/>
        <v>0</v>
      </c>
      <c r="BL48" s="183">
        <f>IFERROR(N48*_DADOSAUXILIARES!$H$114,0)</f>
        <v>0</v>
      </c>
      <c r="BM48" s="184">
        <f>IFERROR(J48*_DADOSAUXILIARES!$H$77,0)</f>
        <v>0</v>
      </c>
      <c r="BN48" s="184">
        <f>IFERROR(K48*_DADOSAUXILIARES!$H$78,0)</f>
        <v>0</v>
      </c>
      <c r="BO48" s="591">
        <f>IFERROR(L48*_DADOSAUXILIARES!$H$79,0)</f>
        <v>0</v>
      </c>
      <c r="BP48" s="184">
        <f>IFERROR(M48*_DADOSAUXILIARES!$H$80,0)</f>
        <v>0</v>
      </c>
      <c r="BQ48" s="184">
        <f>IFERROR(O48*_DADOSAUXILIARES!$H$82,0)</f>
        <v>0</v>
      </c>
      <c r="BR48" s="184">
        <f>IFERROR(P48*_DADOSAUXILIARES!$H$84,0)</f>
        <v>0</v>
      </c>
      <c r="BS48" s="184">
        <f>IFERROR(Q48*_DADOSAUXILIARES!$H$85,0)</f>
        <v>0</v>
      </c>
      <c r="BT48" s="182">
        <f>IFERROR(R48*_DADOSAUXILIARES!$H$87,0)</f>
        <v>0</v>
      </c>
      <c r="BU48" s="182">
        <f>IFERROR(S48*_DADOSAUXILIARES!$H$88,0)</f>
        <v>0</v>
      </c>
      <c r="BV48" s="182">
        <f>IFERROR(T48*_DADOSAUXILIARES!$H$90,0)</f>
        <v>0</v>
      </c>
      <c r="BW48" s="182">
        <f>IFERROR(U48*_DADOSAUXILIARES!$H$92,0)</f>
        <v>0</v>
      </c>
      <c r="BX48" s="182">
        <f>IFERROR(V48*_DADOSAUXILIARES!$H$94,0)</f>
        <v>0</v>
      </c>
      <c r="BY48" s="591">
        <f>IFERROR(W48*_DADOSAUXILIARES!$H$96,0)</f>
        <v>0</v>
      </c>
      <c r="BZ48" s="591">
        <f>IFERROR(X48*_DADOSAUXILIARES!$H$98,0)</f>
        <v>0</v>
      </c>
      <c r="CA48" s="591">
        <f>IFERROR(Y48*_DADOSAUXILIARES!$H$102,0)</f>
        <v>0</v>
      </c>
      <c r="CB48" s="591">
        <f>IFERROR(Z48*_DADOSAUXILIARES!$H$104,0)</f>
        <v>0</v>
      </c>
      <c r="CC48" s="591">
        <f>IFERROR(AA48*_DADOSAUXILIARES!$H$106,0)</f>
        <v>0</v>
      </c>
      <c r="CD48" s="182">
        <f>IFERROR(AB48*_DADOSAUXILIARES!$H$107,0)</f>
        <v>0</v>
      </c>
      <c r="CE48" s="182">
        <f>IFERROR(AC48*_DADOSAUXILIARES!$H$108,0)</f>
        <v>0</v>
      </c>
      <c r="CF48" s="182">
        <f>IFERROR(AD48*_DADOSAUXILIARES!$H$109,0)</f>
        <v>0</v>
      </c>
      <c r="CG48" s="383">
        <v>0</v>
      </c>
      <c r="CH48" s="821">
        <f t="shared" si="60"/>
        <v>0</v>
      </c>
      <c r="CI48" s="831">
        <f>IFERROR(_xlfn.XLOOKUP(I48,_REGIONALIZACAO_SOJA!$A$6:$A$20,_REGIONALIZACAO_SOJA!$BE$6:$BE$20,_REGIONALIZACAO_SOJA!$BE$21),0)*$BK48</f>
        <v>0</v>
      </c>
      <c r="CJ48" s="831">
        <f>IFERROR(_xlfn.XLOOKUP(I48,_REGIONALIZACAO_SOJA!$A$6:$A$20,_REGIONALIZACAO_SOJA!$BF$6:$BF$20,_REGIONALIZACAO_SOJA!$BF$21),0)*$BK48</f>
        <v>0</v>
      </c>
      <c r="CK48" s="831">
        <f>IFERROR(_xlfn.XLOOKUP(I48,_REGIONALIZACAO_SOJA!$A$6:$A$20,_REGIONALIZACAO_SOJA!$BG$6:$BG$20,_REGIONALIZACAO_SOJA!$BG$21),0)*$BK48</f>
        <v>0</v>
      </c>
      <c r="CL48" s="384">
        <f>IFERROR((AO48*(1-0.1)+AP48*(1-0.11)+AQ48*(1-0.12)+AR48*(1-AS48)+AT48*(1-AU48)+AV48*(1-AW48)+AX48*(1-AY48)+AZ48*(1-1))*(_DADOSAUXILIARES!$D$26),0)</f>
        <v>0</v>
      </c>
      <c r="CM48" s="384">
        <f>IFERROR((AO48*(0.1)+AP48*(0.11)+AQ48*(0.12)+AR48*(AS48)+AT48*(AU48)+AV48*(AW48)+AX48*(AY48)+AZ48*(1))*(_DADOSAUXILIARES!$D$16),0)</f>
        <v>0</v>
      </c>
      <c r="CN48" s="384">
        <f>IFERROR(BA48*(1-_FEQUEIMACOMB!$D$19)*_DADOSAUXILIARES!$D$24,0)</f>
        <v>0</v>
      </c>
      <c r="CO48" s="384">
        <f>IFERROR(BA48*(_FEQUEIMACOMB!$D$19)*_DADOSAUXILIARES!$D$14,0)</f>
        <v>0</v>
      </c>
      <c r="CP48" s="384">
        <f>IFERROR(BB48*_DADOSAUXILIARES!$D$15,0)</f>
        <v>0</v>
      </c>
      <c r="CQ48" s="384">
        <f t="shared" si="84"/>
        <v>0</v>
      </c>
      <c r="CR48" s="384">
        <f t="shared" si="85"/>
        <v>0</v>
      </c>
      <c r="CS48" s="384">
        <f t="shared" si="86"/>
        <v>0</v>
      </c>
      <c r="CT48" s="384">
        <f t="shared" si="87"/>
        <v>0</v>
      </c>
      <c r="CU48" s="384">
        <f t="shared" si="88"/>
        <v>0</v>
      </c>
      <c r="CV48" s="384">
        <f t="shared" si="89"/>
        <v>0</v>
      </c>
      <c r="CW48" s="385">
        <f>IFERROR(CL48*_DADOSAUXILIARES!$H$161,0)</f>
        <v>0</v>
      </c>
      <c r="CX48" s="385">
        <f>IFERROR(CM48*_DADOSAUXILIARES!$H$162,0)</f>
        <v>0</v>
      </c>
      <c r="CY48" s="385">
        <f>IFERROR(CN48*_DADOSAUXILIARES!$H$165,0)</f>
        <v>0</v>
      </c>
      <c r="CZ48" s="385">
        <f>IFERROR(CO48*_DADOSAUXILIARES!$H$166,0)</f>
        <v>0</v>
      </c>
      <c r="DA48" s="385">
        <f>IFERROR(CP48*_DADOSAUXILIARES!$H$167,0)</f>
        <v>0</v>
      </c>
      <c r="DB48" s="385">
        <f>IFERROR(CQ48*_DADOSAUXILIARES!$F$34*_DADOSAUXILIARES!$H$170,0)</f>
        <v>0</v>
      </c>
      <c r="DC48" s="385">
        <f>IFERROR(CR48*_DADOSAUXILIARES!$H$152,0)</f>
        <v>0</v>
      </c>
      <c r="DD48" s="385">
        <f>IFERROR(CS48*_DADOSAUXILIARES!$H$153,0)</f>
        <v>0</v>
      </c>
      <c r="DE48" s="385">
        <f>IFERROR(CT48*_DADOSAUXILIARES!$H$154,0)</f>
        <v>0</v>
      </c>
      <c r="DF48" s="385">
        <f>IFERROR(CU48*_DADOSAUXILIARES!$H$155,0)</f>
        <v>0</v>
      </c>
      <c r="DG48" s="385">
        <f>IFERROR(CV48*_DADOSAUXILIARES!$H$156,0)</f>
        <v>0</v>
      </c>
      <c r="DH48" s="384">
        <f t="shared" si="90"/>
        <v>0</v>
      </c>
      <c r="DI48" s="384">
        <f t="shared" si="91"/>
        <v>0</v>
      </c>
      <c r="DJ48" s="384">
        <f t="shared" si="92"/>
        <v>0</v>
      </c>
      <c r="DK48" s="384">
        <f>IFERROR(J48*_EMISSOES!$E$28+K48*_EMISSOES!$E$29,0)</f>
        <v>0</v>
      </c>
      <c r="DL48" s="384">
        <f>IFERROR(O48*_EMISSOES!$E$30,0)</f>
        <v>0</v>
      </c>
      <c r="DM48" s="592">
        <f>IFERROR(CL48*_FEQUEIMACOMB!$I$64,0)</f>
        <v>0</v>
      </c>
      <c r="DN48" s="592">
        <f>IFERROR(CM48*_FEQUEIMACOMB!$I$65,0)</f>
        <v>0</v>
      </c>
      <c r="DO48" s="593">
        <f>IFERROR(CN48*_FEQUEIMACOMB!$I$9*_DADOSAUXILIARES!$F$24,0)</f>
        <v>0</v>
      </c>
      <c r="DP48" s="593">
        <f>IFERROR(CO48*_FEQUEIMACOMB!$I$7*_DADOSAUXILIARES!$F$14,0)</f>
        <v>0</v>
      </c>
      <c r="DQ48" s="593">
        <f>IFERROR(CP48*_FEQUEIMACOMB!$I$8*_DADOSAUXILIARES!$F$15,0)</f>
        <v>0</v>
      </c>
      <c r="DR48" s="985">
        <f>IFERROR((CQ48+BD48)*_FEQUEIMACOMB!$I$66,0)</f>
        <v>0</v>
      </c>
      <c r="DS48" s="385">
        <f>IFERROR(DH48*1000*_DADOSAUXILIARES!$D$8,0)</f>
        <v>0</v>
      </c>
      <c r="DT48" s="385">
        <f>IFERROR(DI48*1000*_DADOSAUXILIARES!$D$8,0)</f>
        <v>0</v>
      </c>
      <c r="DU48" s="385">
        <f>IFERROR(DJ48*1000*_DADOSAUXILIARES!$D$8,0)</f>
        <v>0</v>
      </c>
      <c r="DV48" s="385">
        <f t="shared" si="93"/>
        <v>0</v>
      </c>
      <c r="DW48" s="385">
        <f t="shared" si="94"/>
        <v>0</v>
      </c>
      <c r="DX48" s="592">
        <f t="shared" si="95"/>
        <v>0</v>
      </c>
      <c r="DY48" s="592">
        <f t="shared" si="96"/>
        <v>0</v>
      </c>
      <c r="DZ48" s="592">
        <f t="shared" si="97"/>
        <v>0</v>
      </c>
      <c r="EA48" s="592">
        <f t="shared" si="98"/>
        <v>0</v>
      </c>
      <c r="EB48" s="592">
        <f t="shared" si="99"/>
        <v>0</v>
      </c>
      <c r="EC48" s="592">
        <f t="shared" si="100"/>
        <v>0</v>
      </c>
      <c r="ED48" s="386">
        <f t="shared" si="101"/>
        <v>0</v>
      </c>
      <c r="EE48" s="680">
        <f t="shared" si="102"/>
        <v>0</v>
      </c>
      <c r="EF48" s="387">
        <f t="shared" si="103"/>
        <v>0</v>
      </c>
      <c r="EG48" s="185">
        <f t="shared" si="104"/>
        <v>0</v>
      </c>
      <c r="EH48" s="361">
        <f t="shared" si="105"/>
        <v>1</v>
      </c>
      <c r="EI48" s="408">
        <f t="shared" si="106"/>
        <v>0</v>
      </c>
      <c r="EJ48" s="419">
        <f t="shared" si="107"/>
        <v>0</v>
      </c>
      <c r="EK48" s="1011">
        <f t="shared" si="68"/>
        <v>0</v>
      </c>
      <c r="EL48" s="419">
        <f t="shared" si="69"/>
        <v>8.0000000000000002E-3</v>
      </c>
      <c r="EM48" s="402">
        <f t="shared" si="70"/>
        <v>0</v>
      </c>
      <c r="EN48" s="388">
        <f t="shared" si="71"/>
        <v>0.19</v>
      </c>
      <c r="EO48" s="388">
        <f t="shared" si="72"/>
        <v>8.0000000000000002E-3</v>
      </c>
      <c r="EP48" s="389">
        <f t="shared" si="108"/>
        <v>0</v>
      </c>
      <c r="EQ48" s="389">
        <f t="shared" si="109"/>
        <v>0</v>
      </c>
      <c r="ER48" s="411">
        <f t="shared" si="110"/>
        <v>0</v>
      </c>
      <c r="ES48" s="409">
        <f t="shared" si="111"/>
        <v>0</v>
      </c>
      <c r="ET48" s="409">
        <f t="shared" si="112"/>
        <v>0</v>
      </c>
      <c r="EU48" s="418">
        <f t="shared" si="113"/>
        <v>0</v>
      </c>
      <c r="EV48" s="409">
        <f t="shared" si="114"/>
        <v>0</v>
      </c>
      <c r="EW48" s="409">
        <f t="shared" si="115"/>
        <v>0</v>
      </c>
      <c r="EX48" s="418">
        <f t="shared" si="116"/>
        <v>0</v>
      </c>
      <c r="EY48" s="409"/>
      <c r="EZ48" s="409">
        <f t="shared" si="117"/>
        <v>0</v>
      </c>
      <c r="FA48" s="616">
        <f t="shared" si="118"/>
        <v>0</v>
      </c>
    </row>
    <row r="49" spans="1:157" x14ac:dyDescent="0.25">
      <c r="A49" s="140"/>
      <c r="B49" s="140"/>
      <c r="C49" s="1053"/>
      <c r="D49" s="174"/>
      <c r="E49" s="175"/>
      <c r="F49" s="175"/>
      <c r="G49" s="176"/>
      <c r="H49" s="1055" t="s">
        <v>492</v>
      </c>
      <c r="I49" s="177"/>
      <c r="J49" s="142"/>
      <c r="K49" s="142"/>
      <c r="L49" s="142"/>
      <c r="M49" s="142"/>
      <c r="N49" s="142"/>
      <c r="O49" s="142"/>
      <c r="P49" s="142"/>
      <c r="Q49" s="142"/>
      <c r="R49" s="142"/>
      <c r="S49" s="142"/>
      <c r="T49" s="142"/>
      <c r="U49" s="142"/>
      <c r="V49" s="142"/>
      <c r="W49" s="142"/>
      <c r="X49" s="142"/>
      <c r="Y49" s="142"/>
      <c r="Z49" s="142"/>
      <c r="AA49" s="143"/>
      <c r="AB49" s="143"/>
      <c r="AC49" s="143"/>
      <c r="AD49" s="143"/>
      <c r="AE49" s="143"/>
      <c r="AF49" s="143"/>
      <c r="AG49" s="143"/>
      <c r="AH49" s="143"/>
      <c r="AI49" s="143"/>
      <c r="AJ49" s="143"/>
      <c r="AK49" s="143"/>
      <c r="AL49" s="143"/>
      <c r="AM49" s="143"/>
      <c r="AN49" s="143"/>
      <c r="AO49" s="143"/>
      <c r="AP49" s="143"/>
      <c r="AQ49" s="143"/>
      <c r="AR49" s="143"/>
      <c r="AS49" s="144"/>
      <c r="AT49" s="143"/>
      <c r="AU49" s="340"/>
      <c r="AV49" s="343"/>
      <c r="AW49" s="340"/>
      <c r="AX49" s="343"/>
      <c r="AY49" s="340"/>
      <c r="AZ49" s="143"/>
      <c r="BA49" s="143"/>
      <c r="BB49" s="143"/>
      <c r="BC49" s="143"/>
      <c r="BD49" s="143"/>
      <c r="BE49" s="143"/>
      <c r="BF49" s="143"/>
      <c r="BG49" s="143"/>
      <c r="BH49" s="143"/>
      <c r="BI49" s="143"/>
      <c r="BJ49" s="182">
        <f t="shared" si="82"/>
        <v>0</v>
      </c>
      <c r="BK49" s="771">
        <f t="shared" si="83"/>
        <v>0</v>
      </c>
      <c r="BL49" s="183">
        <f>IFERROR(N49*_DADOSAUXILIARES!$H$114,0)</f>
        <v>0</v>
      </c>
      <c r="BM49" s="184">
        <f>IFERROR(J49*_DADOSAUXILIARES!$H$77,0)</f>
        <v>0</v>
      </c>
      <c r="BN49" s="184">
        <f>IFERROR(K49*_DADOSAUXILIARES!$H$78,0)</f>
        <v>0</v>
      </c>
      <c r="BO49" s="591">
        <f>IFERROR(L49*_DADOSAUXILIARES!$H$79,0)</f>
        <v>0</v>
      </c>
      <c r="BP49" s="184">
        <f>IFERROR(M49*_DADOSAUXILIARES!$H$80,0)</f>
        <v>0</v>
      </c>
      <c r="BQ49" s="184">
        <f>IFERROR(O49*_DADOSAUXILIARES!$H$82,0)</f>
        <v>0</v>
      </c>
      <c r="BR49" s="184">
        <f>IFERROR(P49*_DADOSAUXILIARES!$H$84,0)</f>
        <v>0</v>
      </c>
      <c r="BS49" s="184">
        <f>IFERROR(Q49*_DADOSAUXILIARES!$H$85,0)</f>
        <v>0</v>
      </c>
      <c r="BT49" s="182">
        <f>IFERROR(R49*_DADOSAUXILIARES!$H$87,0)</f>
        <v>0</v>
      </c>
      <c r="BU49" s="182">
        <f>IFERROR(S49*_DADOSAUXILIARES!$H$88,0)</f>
        <v>0</v>
      </c>
      <c r="BV49" s="182">
        <f>IFERROR(T49*_DADOSAUXILIARES!$H$90,0)</f>
        <v>0</v>
      </c>
      <c r="BW49" s="182">
        <f>IFERROR(U49*_DADOSAUXILIARES!$H$92,0)</f>
        <v>0</v>
      </c>
      <c r="BX49" s="182">
        <f>IFERROR(V49*_DADOSAUXILIARES!$H$94,0)</f>
        <v>0</v>
      </c>
      <c r="BY49" s="591">
        <f>IFERROR(W49*_DADOSAUXILIARES!$H$96,0)</f>
        <v>0</v>
      </c>
      <c r="BZ49" s="591">
        <f>IFERROR(X49*_DADOSAUXILIARES!$H$98,0)</f>
        <v>0</v>
      </c>
      <c r="CA49" s="591">
        <f>IFERROR(Y49*_DADOSAUXILIARES!$H$102,0)</f>
        <v>0</v>
      </c>
      <c r="CB49" s="591">
        <f>IFERROR(Z49*_DADOSAUXILIARES!$H$104,0)</f>
        <v>0</v>
      </c>
      <c r="CC49" s="591">
        <f>IFERROR(AA49*_DADOSAUXILIARES!$H$106,0)</f>
        <v>0</v>
      </c>
      <c r="CD49" s="182">
        <f>IFERROR(AB49*_DADOSAUXILIARES!$H$107,0)</f>
        <v>0</v>
      </c>
      <c r="CE49" s="182">
        <f>IFERROR(AC49*_DADOSAUXILIARES!$H$108,0)</f>
        <v>0</v>
      </c>
      <c r="CF49" s="182">
        <f>IFERROR(AD49*_DADOSAUXILIARES!$H$109,0)</f>
        <v>0</v>
      </c>
      <c r="CG49" s="383">
        <v>0</v>
      </c>
      <c r="CH49" s="821">
        <f t="shared" si="60"/>
        <v>0</v>
      </c>
      <c r="CI49" s="831">
        <f>IFERROR(_xlfn.XLOOKUP(I49,_REGIONALIZACAO_SOJA!$A$6:$A$20,_REGIONALIZACAO_SOJA!$BE$6:$BE$20,_REGIONALIZACAO_SOJA!$BE$21),0)*$BK49</f>
        <v>0</v>
      </c>
      <c r="CJ49" s="831">
        <f>IFERROR(_xlfn.XLOOKUP(I49,_REGIONALIZACAO_SOJA!$A$6:$A$20,_REGIONALIZACAO_SOJA!$BF$6:$BF$20,_REGIONALIZACAO_SOJA!$BF$21),0)*$BK49</f>
        <v>0</v>
      </c>
      <c r="CK49" s="831">
        <f>IFERROR(_xlfn.XLOOKUP(I49,_REGIONALIZACAO_SOJA!$A$6:$A$20,_REGIONALIZACAO_SOJA!$BG$6:$BG$20,_REGIONALIZACAO_SOJA!$BG$21),0)*$BK49</f>
        <v>0</v>
      </c>
      <c r="CL49" s="384">
        <f>IFERROR((AO49*(1-0.1)+AP49*(1-0.11)+AQ49*(1-0.12)+AR49*(1-AS49)+AT49*(1-AU49)+AV49*(1-AW49)+AX49*(1-AY49)+AZ49*(1-1))*(_DADOSAUXILIARES!$D$26),0)</f>
        <v>0</v>
      </c>
      <c r="CM49" s="384">
        <f>IFERROR((AO49*(0.1)+AP49*(0.11)+AQ49*(0.12)+AR49*(AS49)+AT49*(AU49)+AV49*(AW49)+AX49*(AY49)+AZ49*(1))*(_DADOSAUXILIARES!$D$16),0)</f>
        <v>0</v>
      </c>
      <c r="CN49" s="384">
        <f>IFERROR(BA49*(1-_FEQUEIMACOMB!$D$19)*_DADOSAUXILIARES!$D$24,0)</f>
        <v>0</v>
      </c>
      <c r="CO49" s="384">
        <f>IFERROR(BA49*(_FEQUEIMACOMB!$D$19)*_DADOSAUXILIARES!$D$14,0)</f>
        <v>0</v>
      </c>
      <c r="CP49" s="384">
        <f>IFERROR(BB49*_DADOSAUXILIARES!$D$15,0)</f>
        <v>0</v>
      </c>
      <c r="CQ49" s="384">
        <f t="shared" si="84"/>
        <v>0</v>
      </c>
      <c r="CR49" s="384">
        <f t="shared" si="85"/>
        <v>0</v>
      </c>
      <c r="CS49" s="384">
        <f t="shared" si="86"/>
        <v>0</v>
      </c>
      <c r="CT49" s="384">
        <f t="shared" si="87"/>
        <v>0</v>
      </c>
      <c r="CU49" s="384">
        <f t="shared" si="88"/>
        <v>0</v>
      </c>
      <c r="CV49" s="384">
        <f t="shared" si="89"/>
        <v>0</v>
      </c>
      <c r="CW49" s="385">
        <f>IFERROR(CL49*_DADOSAUXILIARES!$H$161,0)</f>
        <v>0</v>
      </c>
      <c r="CX49" s="385">
        <f>IFERROR(CM49*_DADOSAUXILIARES!$H$162,0)</f>
        <v>0</v>
      </c>
      <c r="CY49" s="385">
        <f>IFERROR(CN49*_DADOSAUXILIARES!$H$165,0)</f>
        <v>0</v>
      </c>
      <c r="CZ49" s="385">
        <f>IFERROR(CO49*_DADOSAUXILIARES!$H$166,0)</f>
        <v>0</v>
      </c>
      <c r="DA49" s="385">
        <f>IFERROR(CP49*_DADOSAUXILIARES!$H$167,0)</f>
        <v>0</v>
      </c>
      <c r="DB49" s="385">
        <f>IFERROR(CQ49*_DADOSAUXILIARES!$F$34*_DADOSAUXILIARES!$H$170,0)</f>
        <v>0</v>
      </c>
      <c r="DC49" s="385">
        <f>IFERROR(CR49*_DADOSAUXILIARES!$H$152,0)</f>
        <v>0</v>
      </c>
      <c r="DD49" s="385">
        <f>IFERROR(CS49*_DADOSAUXILIARES!$H$153,0)</f>
        <v>0</v>
      </c>
      <c r="DE49" s="385">
        <f>IFERROR(CT49*_DADOSAUXILIARES!$H$154,0)</f>
        <v>0</v>
      </c>
      <c r="DF49" s="385">
        <f>IFERROR(CU49*_DADOSAUXILIARES!$H$155,0)</f>
        <v>0</v>
      </c>
      <c r="DG49" s="385">
        <f>IFERROR(CV49*_DADOSAUXILIARES!$H$156,0)</f>
        <v>0</v>
      </c>
      <c r="DH49" s="384">
        <f t="shared" si="90"/>
        <v>0</v>
      </c>
      <c r="DI49" s="384">
        <f t="shared" si="91"/>
        <v>0</v>
      </c>
      <c r="DJ49" s="384">
        <f t="shared" si="92"/>
        <v>0</v>
      </c>
      <c r="DK49" s="384">
        <f>IFERROR(J49*_EMISSOES!$E$28+K49*_EMISSOES!$E$29,0)</f>
        <v>0</v>
      </c>
      <c r="DL49" s="384">
        <f>IFERROR(O49*_EMISSOES!$E$30,0)</f>
        <v>0</v>
      </c>
      <c r="DM49" s="592">
        <f>IFERROR(CL49*_FEQUEIMACOMB!$I$64,0)</f>
        <v>0</v>
      </c>
      <c r="DN49" s="592">
        <f>IFERROR(CM49*_FEQUEIMACOMB!$I$65,0)</f>
        <v>0</v>
      </c>
      <c r="DO49" s="593">
        <f>IFERROR(CN49*_FEQUEIMACOMB!$I$9*_DADOSAUXILIARES!$F$24,0)</f>
        <v>0</v>
      </c>
      <c r="DP49" s="593">
        <f>IFERROR(CO49*_FEQUEIMACOMB!$I$7*_DADOSAUXILIARES!$F$14,0)</f>
        <v>0</v>
      </c>
      <c r="DQ49" s="593">
        <f>IFERROR(CP49*_FEQUEIMACOMB!$I$8*_DADOSAUXILIARES!$F$15,0)</f>
        <v>0</v>
      </c>
      <c r="DR49" s="985">
        <f>IFERROR((CQ49+BD49)*_FEQUEIMACOMB!$I$66,0)</f>
        <v>0</v>
      </c>
      <c r="DS49" s="385">
        <f>IFERROR(DH49*1000*_DADOSAUXILIARES!$D$8,0)</f>
        <v>0</v>
      </c>
      <c r="DT49" s="385">
        <f>IFERROR(DI49*1000*_DADOSAUXILIARES!$D$8,0)</f>
        <v>0</v>
      </c>
      <c r="DU49" s="385">
        <f>IFERROR(DJ49*1000*_DADOSAUXILIARES!$D$8,0)</f>
        <v>0</v>
      </c>
      <c r="DV49" s="385">
        <f t="shared" si="93"/>
        <v>0</v>
      </c>
      <c r="DW49" s="385">
        <f t="shared" si="94"/>
        <v>0</v>
      </c>
      <c r="DX49" s="592">
        <f t="shared" si="95"/>
        <v>0</v>
      </c>
      <c r="DY49" s="592">
        <f t="shared" si="96"/>
        <v>0</v>
      </c>
      <c r="DZ49" s="592">
        <f t="shared" si="97"/>
        <v>0</v>
      </c>
      <c r="EA49" s="592">
        <f t="shared" si="98"/>
        <v>0</v>
      </c>
      <c r="EB49" s="592">
        <f t="shared" si="99"/>
        <v>0</v>
      </c>
      <c r="EC49" s="592">
        <f t="shared" si="100"/>
        <v>0</v>
      </c>
      <c r="ED49" s="386">
        <f t="shared" si="101"/>
        <v>0</v>
      </c>
      <c r="EE49" s="680">
        <f t="shared" si="102"/>
        <v>0</v>
      </c>
      <c r="EF49" s="387">
        <f t="shared" si="103"/>
        <v>0</v>
      </c>
      <c r="EG49" s="185">
        <f t="shared" si="104"/>
        <v>0</v>
      </c>
      <c r="EH49" s="361">
        <f t="shared" si="105"/>
        <v>1</v>
      </c>
      <c r="EI49" s="408">
        <f t="shared" si="106"/>
        <v>0</v>
      </c>
      <c r="EJ49" s="419">
        <f t="shared" si="107"/>
        <v>0</v>
      </c>
      <c r="EK49" s="1011">
        <f t="shared" si="68"/>
        <v>0</v>
      </c>
      <c r="EL49" s="419">
        <f t="shared" si="69"/>
        <v>8.0000000000000002E-3</v>
      </c>
      <c r="EM49" s="402">
        <f t="shared" si="70"/>
        <v>0</v>
      </c>
      <c r="EN49" s="388">
        <f t="shared" si="71"/>
        <v>0.19</v>
      </c>
      <c r="EO49" s="388">
        <f t="shared" si="72"/>
        <v>8.0000000000000002E-3</v>
      </c>
      <c r="EP49" s="389">
        <f t="shared" si="108"/>
        <v>0</v>
      </c>
      <c r="EQ49" s="389">
        <f t="shared" si="109"/>
        <v>0</v>
      </c>
      <c r="ER49" s="411">
        <f t="shared" si="110"/>
        <v>0</v>
      </c>
      <c r="ES49" s="409">
        <f t="shared" si="111"/>
        <v>0</v>
      </c>
      <c r="ET49" s="409">
        <f t="shared" si="112"/>
        <v>0</v>
      </c>
      <c r="EU49" s="418">
        <f t="shared" si="113"/>
        <v>0</v>
      </c>
      <c r="EV49" s="409">
        <f t="shared" si="114"/>
        <v>0</v>
      </c>
      <c r="EW49" s="409">
        <f t="shared" si="115"/>
        <v>0</v>
      </c>
      <c r="EX49" s="418">
        <f t="shared" si="116"/>
        <v>0</v>
      </c>
      <c r="EY49" s="409"/>
      <c r="EZ49" s="409">
        <f t="shared" si="117"/>
        <v>0</v>
      </c>
      <c r="FA49" s="616">
        <f t="shared" si="118"/>
        <v>0</v>
      </c>
    </row>
    <row r="50" spans="1:157" x14ac:dyDescent="0.25">
      <c r="A50" s="140"/>
      <c r="B50" s="140"/>
      <c r="C50" s="1053"/>
      <c r="D50" s="174"/>
      <c r="E50" s="175"/>
      <c r="F50" s="175"/>
      <c r="G50" s="176"/>
      <c r="H50" s="1055" t="s">
        <v>492</v>
      </c>
      <c r="I50" s="177"/>
      <c r="J50" s="142"/>
      <c r="K50" s="142"/>
      <c r="L50" s="142"/>
      <c r="M50" s="142"/>
      <c r="N50" s="142"/>
      <c r="O50" s="142"/>
      <c r="P50" s="142"/>
      <c r="Q50" s="142"/>
      <c r="R50" s="142"/>
      <c r="S50" s="142"/>
      <c r="T50" s="142"/>
      <c r="U50" s="142"/>
      <c r="V50" s="142"/>
      <c r="W50" s="142"/>
      <c r="X50" s="142"/>
      <c r="Y50" s="142"/>
      <c r="Z50" s="142"/>
      <c r="AA50" s="143"/>
      <c r="AB50" s="143"/>
      <c r="AC50" s="143"/>
      <c r="AD50" s="143"/>
      <c r="AE50" s="143"/>
      <c r="AF50" s="143"/>
      <c r="AG50" s="143"/>
      <c r="AH50" s="143"/>
      <c r="AI50" s="143"/>
      <c r="AJ50" s="143"/>
      <c r="AK50" s="143"/>
      <c r="AL50" s="143"/>
      <c r="AM50" s="143"/>
      <c r="AN50" s="143"/>
      <c r="AO50" s="143"/>
      <c r="AP50" s="143"/>
      <c r="AQ50" s="143"/>
      <c r="AR50" s="143"/>
      <c r="AS50" s="144"/>
      <c r="AT50" s="143"/>
      <c r="AU50" s="340"/>
      <c r="AV50" s="343"/>
      <c r="AW50" s="340"/>
      <c r="AX50" s="343"/>
      <c r="AY50" s="340"/>
      <c r="AZ50" s="143"/>
      <c r="BA50" s="143"/>
      <c r="BB50" s="143"/>
      <c r="BC50" s="143"/>
      <c r="BD50" s="143"/>
      <c r="BE50" s="143"/>
      <c r="BF50" s="143"/>
      <c r="BG50" s="143"/>
      <c r="BH50" s="143"/>
      <c r="BI50" s="143"/>
      <c r="BJ50" s="182">
        <f t="shared" si="82"/>
        <v>0</v>
      </c>
      <c r="BK50" s="771">
        <f t="shared" si="83"/>
        <v>0</v>
      </c>
      <c r="BL50" s="183">
        <f>IFERROR(N50*_DADOSAUXILIARES!$H$114,0)</f>
        <v>0</v>
      </c>
      <c r="BM50" s="184">
        <f>IFERROR(J50*_DADOSAUXILIARES!$H$77,0)</f>
        <v>0</v>
      </c>
      <c r="BN50" s="184">
        <f>IFERROR(K50*_DADOSAUXILIARES!$H$78,0)</f>
        <v>0</v>
      </c>
      <c r="BO50" s="591">
        <f>IFERROR(L50*_DADOSAUXILIARES!$H$79,0)</f>
        <v>0</v>
      </c>
      <c r="BP50" s="184">
        <f>IFERROR(M50*_DADOSAUXILIARES!$H$80,0)</f>
        <v>0</v>
      </c>
      <c r="BQ50" s="184">
        <f>IFERROR(O50*_DADOSAUXILIARES!$H$82,0)</f>
        <v>0</v>
      </c>
      <c r="BR50" s="184">
        <f>IFERROR(P50*_DADOSAUXILIARES!$H$84,0)</f>
        <v>0</v>
      </c>
      <c r="BS50" s="184">
        <f>IFERROR(Q50*_DADOSAUXILIARES!$H$85,0)</f>
        <v>0</v>
      </c>
      <c r="BT50" s="182">
        <f>IFERROR(R50*_DADOSAUXILIARES!$H$87,0)</f>
        <v>0</v>
      </c>
      <c r="BU50" s="182">
        <f>IFERROR(S50*_DADOSAUXILIARES!$H$88,0)</f>
        <v>0</v>
      </c>
      <c r="BV50" s="182">
        <f>IFERROR(T50*_DADOSAUXILIARES!$H$90,0)</f>
        <v>0</v>
      </c>
      <c r="BW50" s="182">
        <f>IFERROR(U50*_DADOSAUXILIARES!$H$92,0)</f>
        <v>0</v>
      </c>
      <c r="BX50" s="182">
        <f>IFERROR(V50*_DADOSAUXILIARES!$H$94,0)</f>
        <v>0</v>
      </c>
      <c r="BY50" s="591">
        <f>IFERROR(W50*_DADOSAUXILIARES!$H$96,0)</f>
        <v>0</v>
      </c>
      <c r="BZ50" s="591">
        <f>IFERROR(X50*_DADOSAUXILIARES!$H$98,0)</f>
        <v>0</v>
      </c>
      <c r="CA50" s="591">
        <f>IFERROR(Y50*_DADOSAUXILIARES!$H$102,0)</f>
        <v>0</v>
      </c>
      <c r="CB50" s="591">
        <f>IFERROR(Z50*_DADOSAUXILIARES!$H$104,0)</f>
        <v>0</v>
      </c>
      <c r="CC50" s="591">
        <f>IFERROR(AA50*_DADOSAUXILIARES!$H$106,0)</f>
        <v>0</v>
      </c>
      <c r="CD50" s="182">
        <f>IFERROR(AB50*_DADOSAUXILIARES!$H$107,0)</f>
        <v>0</v>
      </c>
      <c r="CE50" s="182">
        <f>IFERROR(AC50*_DADOSAUXILIARES!$H$108,0)</f>
        <v>0</v>
      </c>
      <c r="CF50" s="182">
        <f>IFERROR(AD50*_DADOSAUXILIARES!$H$109,0)</f>
        <v>0</v>
      </c>
      <c r="CG50" s="383">
        <v>0</v>
      </c>
      <c r="CH50" s="821">
        <f t="shared" si="60"/>
        <v>0</v>
      </c>
      <c r="CI50" s="831">
        <f>IFERROR(_xlfn.XLOOKUP(I50,_REGIONALIZACAO_SOJA!$A$6:$A$20,_REGIONALIZACAO_SOJA!$BE$6:$BE$20,_REGIONALIZACAO_SOJA!$BE$21),0)*$BK50</f>
        <v>0</v>
      </c>
      <c r="CJ50" s="831">
        <f>IFERROR(_xlfn.XLOOKUP(I50,_REGIONALIZACAO_SOJA!$A$6:$A$20,_REGIONALIZACAO_SOJA!$BF$6:$BF$20,_REGIONALIZACAO_SOJA!$BF$21),0)*$BK50</f>
        <v>0</v>
      </c>
      <c r="CK50" s="831">
        <f>IFERROR(_xlfn.XLOOKUP(I50,_REGIONALIZACAO_SOJA!$A$6:$A$20,_REGIONALIZACAO_SOJA!$BG$6:$BG$20,_REGIONALIZACAO_SOJA!$BG$21),0)*$BK50</f>
        <v>0</v>
      </c>
      <c r="CL50" s="384">
        <f>IFERROR((AO50*(1-0.1)+AP50*(1-0.11)+AQ50*(1-0.12)+AR50*(1-AS50)+AT50*(1-AU50)+AV50*(1-AW50)+AX50*(1-AY50)+AZ50*(1-1))*(_DADOSAUXILIARES!$D$26),0)</f>
        <v>0</v>
      </c>
      <c r="CM50" s="384">
        <f>IFERROR((AO50*(0.1)+AP50*(0.11)+AQ50*(0.12)+AR50*(AS50)+AT50*(AU50)+AV50*(AW50)+AX50*(AY50)+AZ50*(1))*(_DADOSAUXILIARES!$D$16),0)</f>
        <v>0</v>
      </c>
      <c r="CN50" s="384">
        <f>IFERROR(BA50*(1-_FEQUEIMACOMB!$D$19)*_DADOSAUXILIARES!$D$24,0)</f>
        <v>0</v>
      </c>
      <c r="CO50" s="384">
        <f>IFERROR(BA50*(_FEQUEIMACOMB!$D$19)*_DADOSAUXILIARES!$D$14,0)</f>
        <v>0</v>
      </c>
      <c r="CP50" s="384">
        <f>IFERROR(BB50*_DADOSAUXILIARES!$D$15,0)</f>
        <v>0</v>
      </c>
      <c r="CQ50" s="384">
        <f t="shared" si="84"/>
        <v>0</v>
      </c>
      <c r="CR50" s="384">
        <f t="shared" si="85"/>
        <v>0</v>
      </c>
      <c r="CS50" s="384">
        <f t="shared" si="86"/>
        <v>0</v>
      </c>
      <c r="CT50" s="384">
        <f t="shared" si="87"/>
        <v>0</v>
      </c>
      <c r="CU50" s="384">
        <f t="shared" si="88"/>
        <v>0</v>
      </c>
      <c r="CV50" s="384">
        <f t="shared" si="89"/>
        <v>0</v>
      </c>
      <c r="CW50" s="385">
        <f>IFERROR(CL50*_DADOSAUXILIARES!$H$161,0)</f>
        <v>0</v>
      </c>
      <c r="CX50" s="385">
        <f>IFERROR(CM50*_DADOSAUXILIARES!$H$162,0)</f>
        <v>0</v>
      </c>
      <c r="CY50" s="385">
        <f>IFERROR(CN50*_DADOSAUXILIARES!$H$165,0)</f>
        <v>0</v>
      </c>
      <c r="CZ50" s="385">
        <f>IFERROR(CO50*_DADOSAUXILIARES!$H$166,0)</f>
        <v>0</v>
      </c>
      <c r="DA50" s="385">
        <f>IFERROR(CP50*_DADOSAUXILIARES!$H$167,0)</f>
        <v>0</v>
      </c>
      <c r="DB50" s="385">
        <f>IFERROR(CQ50*_DADOSAUXILIARES!$F$34*_DADOSAUXILIARES!$H$170,0)</f>
        <v>0</v>
      </c>
      <c r="DC50" s="385">
        <f>IFERROR(CR50*_DADOSAUXILIARES!$H$152,0)</f>
        <v>0</v>
      </c>
      <c r="DD50" s="385">
        <f>IFERROR(CS50*_DADOSAUXILIARES!$H$153,0)</f>
        <v>0</v>
      </c>
      <c r="DE50" s="385">
        <f>IFERROR(CT50*_DADOSAUXILIARES!$H$154,0)</f>
        <v>0</v>
      </c>
      <c r="DF50" s="385">
        <f>IFERROR(CU50*_DADOSAUXILIARES!$H$155,0)</f>
        <v>0</v>
      </c>
      <c r="DG50" s="385">
        <f>IFERROR(CV50*_DADOSAUXILIARES!$H$156,0)</f>
        <v>0</v>
      </c>
      <c r="DH50" s="384">
        <f t="shared" si="90"/>
        <v>0</v>
      </c>
      <c r="DI50" s="384">
        <f t="shared" si="91"/>
        <v>0</v>
      </c>
      <c r="DJ50" s="384">
        <f t="shared" si="92"/>
        <v>0</v>
      </c>
      <c r="DK50" s="384">
        <f>IFERROR(J50*_EMISSOES!$E$28+K50*_EMISSOES!$E$29,0)</f>
        <v>0</v>
      </c>
      <c r="DL50" s="384">
        <f>IFERROR(O50*_EMISSOES!$E$30,0)</f>
        <v>0</v>
      </c>
      <c r="DM50" s="592">
        <f>IFERROR(CL50*_FEQUEIMACOMB!$I$64,0)</f>
        <v>0</v>
      </c>
      <c r="DN50" s="592">
        <f>IFERROR(CM50*_FEQUEIMACOMB!$I$65,0)</f>
        <v>0</v>
      </c>
      <c r="DO50" s="593">
        <f>IFERROR(CN50*_FEQUEIMACOMB!$I$9*_DADOSAUXILIARES!$F$24,0)</f>
        <v>0</v>
      </c>
      <c r="DP50" s="593">
        <f>IFERROR(CO50*_FEQUEIMACOMB!$I$7*_DADOSAUXILIARES!$F$14,0)</f>
        <v>0</v>
      </c>
      <c r="DQ50" s="593">
        <f>IFERROR(CP50*_FEQUEIMACOMB!$I$8*_DADOSAUXILIARES!$F$15,0)</f>
        <v>0</v>
      </c>
      <c r="DR50" s="985">
        <f>IFERROR((CQ50+BD50)*_FEQUEIMACOMB!$I$66,0)</f>
        <v>0</v>
      </c>
      <c r="DS50" s="385">
        <f>IFERROR(DH50*1000*_DADOSAUXILIARES!$D$8,0)</f>
        <v>0</v>
      </c>
      <c r="DT50" s="385">
        <f>IFERROR(DI50*1000*_DADOSAUXILIARES!$D$8,0)</f>
        <v>0</v>
      </c>
      <c r="DU50" s="385">
        <f>IFERROR(DJ50*1000*_DADOSAUXILIARES!$D$8,0)</f>
        <v>0</v>
      </c>
      <c r="DV50" s="385">
        <f t="shared" si="93"/>
        <v>0</v>
      </c>
      <c r="DW50" s="385">
        <f t="shared" si="94"/>
        <v>0</v>
      </c>
      <c r="DX50" s="592">
        <f t="shared" si="95"/>
        <v>0</v>
      </c>
      <c r="DY50" s="592">
        <f t="shared" si="96"/>
        <v>0</v>
      </c>
      <c r="DZ50" s="592">
        <f t="shared" si="97"/>
        <v>0</v>
      </c>
      <c r="EA50" s="592">
        <f t="shared" si="98"/>
        <v>0</v>
      </c>
      <c r="EB50" s="592">
        <f t="shared" si="99"/>
        <v>0</v>
      </c>
      <c r="EC50" s="592">
        <f t="shared" si="100"/>
        <v>0</v>
      </c>
      <c r="ED50" s="386">
        <f t="shared" si="101"/>
        <v>0</v>
      </c>
      <c r="EE50" s="680">
        <f t="shared" si="102"/>
        <v>0</v>
      </c>
      <c r="EF50" s="387">
        <f t="shared" si="103"/>
        <v>0</v>
      </c>
      <c r="EG50" s="185">
        <f t="shared" si="104"/>
        <v>0</v>
      </c>
      <c r="EH50" s="361">
        <f t="shared" si="105"/>
        <v>1</v>
      </c>
      <c r="EI50" s="408">
        <f t="shared" si="106"/>
        <v>0</v>
      </c>
      <c r="EJ50" s="419">
        <f t="shared" si="107"/>
        <v>0</v>
      </c>
      <c r="EK50" s="1011">
        <f t="shared" si="68"/>
        <v>0</v>
      </c>
      <c r="EL50" s="419">
        <f t="shared" si="69"/>
        <v>8.0000000000000002E-3</v>
      </c>
      <c r="EM50" s="402">
        <f t="shared" si="70"/>
        <v>0</v>
      </c>
      <c r="EN50" s="388">
        <f t="shared" si="71"/>
        <v>0.19</v>
      </c>
      <c r="EO50" s="388">
        <f t="shared" si="72"/>
        <v>8.0000000000000002E-3</v>
      </c>
      <c r="EP50" s="389">
        <f t="shared" si="108"/>
        <v>0</v>
      </c>
      <c r="EQ50" s="389">
        <f t="shared" si="109"/>
        <v>0</v>
      </c>
      <c r="ER50" s="411">
        <f t="shared" si="110"/>
        <v>0</v>
      </c>
      <c r="ES50" s="409">
        <f t="shared" si="111"/>
        <v>0</v>
      </c>
      <c r="ET50" s="409">
        <f t="shared" si="112"/>
        <v>0</v>
      </c>
      <c r="EU50" s="418">
        <f t="shared" si="113"/>
        <v>0</v>
      </c>
      <c r="EV50" s="409">
        <f t="shared" si="114"/>
        <v>0</v>
      </c>
      <c r="EW50" s="409">
        <f t="shared" si="115"/>
        <v>0</v>
      </c>
      <c r="EX50" s="418">
        <f t="shared" si="116"/>
        <v>0</v>
      </c>
      <c r="EY50" s="409"/>
      <c r="EZ50" s="409">
        <f t="shared" si="117"/>
        <v>0</v>
      </c>
      <c r="FA50" s="616">
        <f t="shared" si="118"/>
        <v>0</v>
      </c>
    </row>
    <row r="51" spans="1:157" x14ac:dyDescent="0.25">
      <c r="A51" s="140"/>
      <c r="B51" s="140"/>
      <c r="C51" s="1053"/>
      <c r="D51" s="174"/>
      <c r="E51" s="175"/>
      <c r="F51" s="175"/>
      <c r="G51" s="176"/>
      <c r="H51" s="1055" t="s">
        <v>492</v>
      </c>
      <c r="I51" s="177"/>
      <c r="J51" s="142"/>
      <c r="K51" s="142"/>
      <c r="L51" s="142"/>
      <c r="M51" s="142"/>
      <c r="N51" s="142"/>
      <c r="O51" s="142"/>
      <c r="P51" s="142"/>
      <c r="Q51" s="142"/>
      <c r="R51" s="142"/>
      <c r="S51" s="142"/>
      <c r="T51" s="142"/>
      <c r="U51" s="142"/>
      <c r="V51" s="142"/>
      <c r="W51" s="142"/>
      <c r="X51" s="142"/>
      <c r="Y51" s="142"/>
      <c r="Z51" s="142"/>
      <c r="AA51" s="143"/>
      <c r="AB51" s="143"/>
      <c r="AC51" s="143"/>
      <c r="AD51" s="143"/>
      <c r="AE51" s="143"/>
      <c r="AF51" s="143"/>
      <c r="AG51" s="143"/>
      <c r="AH51" s="143"/>
      <c r="AI51" s="143"/>
      <c r="AJ51" s="143"/>
      <c r="AK51" s="143"/>
      <c r="AL51" s="143"/>
      <c r="AM51" s="143"/>
      <c r="AN51" s="143"/>
      <c r="AO51" s="143"/>
      <c r="AP51" s="143"/>
      <c r="AQ51" s="143"/>
      <c r="AR51" s="143"/>
      <c r="AS51" s="144"/>
      <c r="AT51" s="143"/>
      <c r="AU51" s="340"/>
      <c r="AV51" s="343"/>
      <c r="AW51" s="340"/>
      <c r="AX51" s="343"/>
      <c r="AY51" s="340"/>
      <c r="AZ51" s="143"/>
      <c r="BA51" s="143"/>
      <c r="BB51" s="143"/>
      <c r="BC51" s="143"/>
      <c r="BD51" s="143"/>
      <c r="BE51" s="143"/>
      <c r="BF51" s="143"/>
      <c r="BG51" s="143"/>
      <c r="BH51" s="143"/>
      <c r="BI51" s="143"/>
      <c r="BJ51" s="182">
        <f t="shared" si="82"/>
        <v>0</v>
      </c>
      <c r="BK51" s="771">
        <f t="shared" si="83"/>
        <v>0</v>
      </c>
      <c r="BL51" s="183">
        <f>IFERROR(N51*_DADOSAUXILIARES!$H$114,0)</f>
        <v>0</v>
      </c>
      <c r="BM51" s="184">
        <f>IFERROR(J51*_DADOSAUXILIARES!$H$77,0)</f>
        <v>0</v>
      </c>
      <c r="BN51" s="184">
        <f>IFERROR(K51*_DADOSAUXILIARES!$H$78,0)</f>
        <v>0</v>
      </c>
      <c r="BO51" s="591">
        <f>IFERROR(L51*_DADOSAUXILIARES!$H$79,0)</f>
        <v>0</v>
      </c>
      <c r="BP51" s="184">
        <f>IFERROR(M51*_DADOSAUXILIARES!$H$80,0)</f>
        <v>0</v>
      </c>
      <c r="BQ51" s="184">
        <f>IFERROR(O51*_DADOSAUXILIARES!$H$82,0)</f>
        <v>0</v>
      </c>
      <c r="BR51" s="184">
        <f>IFERROR(P51*_DADOSAUXILIARES!$H$84,0)</f>
        <v>0</v>
      </c>
      <c r="BS51" s="184">
        <f>IFERROR(Q51*_DADOSAUXILIARES!$H$85,0)</f>
        <v>0</v>
      </c>
      <c r="BT51" s="182">
        <f>IFERROR(R51*_DADOSAUXILIARES!$H$87,0)</f>
        <v>0</v>
      </c>
      <c r="BU51" s="182">
        <f>IFERROR(S51*_DADOSAUXILIARES!$H$88,0)</f>
        <v>0</v>
      </c>
      <c r="BV51" s="182">
        <f>IFERROR(T51*_DADOSAUXILIARES!$H$90,0)</f>
        <v>0</v>
      </c>
      <c r="BW51" s="182">
        <f>IFERROR(U51*_DADOSAUXILIARES!$H$92,0)</f>
        <v>0</v>
      </c>
      <c r="BX51" s="182">
        <f>IFERROR(V51*_DADOSAUXILIARES!$H$94,0)</f>
        <v>0</v>
      </c>
      <c r="BY51" s="591">
        <f>IFERROR(W51*_DADOSAUXILIARES!$H$96,0)</f>
        <v>0</v>
      </c>
      <c r="BZ51" s="591">
        <f>IFERROR(X51*_DADOSAUXILIARES!$H$98,0)</f>
        <v>0</v>
      </c>
      <c r="CA51" s="591">
        <f>IFERROR(Y51*_DADOSAUXILIARES!$H$102,0)</f>
        <v>0</v>
      </c>
      <c r="CB51" s="591">
        <f>IFERROR(Z51*_DADOSAUXILIARES!$H$104,0)</f>
        <v>0</v>
      </c>
      <c r="CC51" s="591">
        <f>IFERROR(AA51*_DADOSAUXILIARES!$H$106,0)</f>
        <v>0</v>
      </c>
      <c r="CD51" s="182">
        <f>IFERROR(AB51*_DADOSAUXILIARES!$H$107,0)</f>
        <v>0</v>
      </c>
      <c r="CE51" s="182">
        <f>IFERROR(AC51*_DADOSAUXILIARES!$H$108,0)</f>
        <v>0</v>
      </c>
      <c r="CF51" s="182">
        <f>IFERROR(AD51*_DADOSAUXILIARES!$H$109,0)</f>
        <v>0</v>
      </c>
      <c r="CG51" s="383">
        <v>0</v>
      </c>
      <c r="CH51" s="821">
        <f t="shared" si="60"/>
        <v>0</v>
      </c>
      <c r="CI51" s="831">
        <f>IFERROR(_xlfn.XLOOKUP(I51,_REGIONALIZACAO_SOJA!$A$6:$A$20,_REGIONALIZACAO_SOJA!$BE$6:$BE$20,_REGIONALIZACAO_SOJA!$BE$21),0)*$BK51</f>
        <v>0</v>
      </c>
      <c r="CJ51" s="831">
        <f>IFERROR(_xlfn.XLOOKUP(I51,_REGIONALIZACAO_SOJA!$A$6:$A$20,_REGIONALIZACAO_SOJA!$BF$6:$BF$20,_REGIONALIZACAO_SOJA!$BF$21),0)*$BK51</f>
        <v>0</v>
      </c>
      <c r="CK51" s="831">
        <f>IFERROR(_xlfn.XLOOKUP(I51,_REGIONALIZACAO_SOJA!$A$6:$A$20,_REGIONALIZACAO_SOJA!$BG$6:$BG$20,_REGIONALIZACAO_SOJA!$BG$21),0)*$BK51</f>
        <v>0</v>
      </c>
      <c r="CL51" s="384">
        <f>IFERROR((AO51*(1-0.1)+AP51*(1-0.11)+AQ51*(1-0.12)+AR51*(1-AS51)+AT51*(1-AU51)+AV51*(1-AW51)+AX51*(1-AY51)+AZ51*(1-1))*(_DADOSAUXILIARES!$D$26),0)</f>
        <v>0</v>
      </c>
      <c r="CM51" s="384">
        <f>IFERROR((AO51*(0.1)+AP51*(0.11)+AQ51*(0.12)+AR51*(AS51)+AT51*(AU51)+AV51*(AW51)+AX51*(AY51)+AZ51*(1))*(_DADOSAUXILIARES!$D$16),0)</f>
        <v>0</v>
      </c>
      <c r="CN51" s="384">
        <f>IFERROR(BA51*(1-_FEQUEIMACOMB!$D$19)*_DADOSAUXILIARES!$D$24,0)</f>
        <v>0</v>
      </c>
      <c r="CO51" s="384">
        <f>IFERROR(BA51*(_FEQUEIMACOMB!$D$19)*_DADOSAUXILIARES!$D$14,0)</f>
        <v>0</v>
      </c>
      <c r="CP51" s="384">
        <f>IFERROR(BB51*_DADOSAUXILIARES!$D$15,0)</f>
        <v>0</v>
      </c>
      <c r="CQ51" s="384">
        <f t="shared" si="84"/>
        <v>0</v>
      </c>
      <c r="CR51" s="384">
        <f t="shared" si="85"/>
        <v>0</v>
      </c>
      <c r="CS51" s="384">
        <f t="shared" si="86"/>
        <v>0</v>
      </c>
      <c r="CT51" s="384">
        <f t="shared" si="87"/>
        <v>0</v>
      </c>
      <c r="CU51" s="384">
        <f t="shared" si="88"/>
        <v>0</v>
      </c>
      <c r="CV51" s="384">
        <f t="shared" si="89"/>
        <v>0</v>
      </c>
      <c r="CW51" s="385">
        <f>IFERROR(CL51*_DADOSAUXILIARES!$H$161,0)</f>
        <v>0</v>
      </c>
      <c r="CX51" s="385">
        <f>IFERROR(CM51*_DADOSAUXILIARES!$H$162,0)</f>
        <v>0</v>
      </c>
      <c r="CY51" s="385">
        <f>IFERROR(CN51*_DADOSAUXILIARES!$H$165,0)</f>
        <v>0</v>
      </c>
      <c r="CZ51" s="385">
        <f>IFERROR(CO51*_DADOSAUXILIARES!$H$166,0)</f>
        <v>0</v>
      </c>
      <c r="DA51" s="385">
        <f>IFERROR(CP51*_DADOSAUXILIARES!$H$167,0)</f>
        <v>0</v>
      </c>
      <c r="DB51" s="385">
        <f>IFERROR(CQ51*_DADOSAUXILIARES!$F$34*_DADOSAUXILIARES!$H$170,0)</f>
        <v>0</v>
      </c>
      <c r="DC51" s="385">
        <f>IFERROR(CR51*_DADOSAUXILIARES!$H$152,0)</f>
        <v>0</v>
      </c>
      <c r="DD51" s="385">
        <f>IFERROR(CS51*_DADOSAUXILIARES!$H$153,0)</f>
        <v>0</v>
      </c>
      <c r="DE51" s="385">
        <f>IFERROR(CT51*_DADOSAUXILIARES!$H$154,0)</f>
        <v>0</v>
      </c>
      <c r="DF51" s="385">
        <f>IFERROR(CU51*_DADOSAUXILIARES!$H$155,0)</f>
        <v>0</v>
      </c>
      <c r="DG51" s="385">
        <f>IFERROR(CV51*_DADOSAUXILIARES!$H$156,0)</f>
        <v>0</v>
      </c>
      <c r="DH51" s="384">
        <f t="shared" si="90"/>
        <v>0</v>
      </c>
      <c r="DI51" s="384">
        <f t="shared" si="91"/>
        <v>0</v>
      </c>
      <c r="DJ51" s="384">
        <f t="shared" si="92"/>
        <v>0</v>
      </c>
      <c r="DK51" s="384">
        <f>IFERROR(J51*_EMISSOES!$E$28+K51*_EMISSOES!$E$29,0)</f>
        <v>0</v>
      </c>
      <c r="DL51" s="384">
        <f>IFERROR(O51*_EMISSOES!$E$30,0)</f>
        <v>0</v>
      </c>
      <c r="DM51" s="592">
        <f>IFERROR(CL51*_FEQUEIMACOMB!$I$64,0)</f>
        <v>0</v>
      </c>
      <c r="DN51" s="592">
        <f>IFERROR(CM51*_FEQUEIMACOMB!$I$65,0)</f>
        <v>0</v>
      </c>
      <c r="DO51" s="593">
        <f>IFERROR(CN51*_FEQUEIMACOMB!$I$9*_DADOSAUXILIARES!$F$24,0)</f>
        <v>0</v>
      </c>
      <c r="DP51" s="593">
        <f>IFERROR(CO51*_FEQUEIMACOMB!$I$7*_DADOSAUXILIARES!$F$14,0)</f>
        <v>0</v>
      </c>
      <c r="DQ51" s="593">
        <f>IFERROR(CP51*_FEQUEIMACOMB!$I$8*_DADOSAUXILIARES!$F$15,0)</f>
        <v>0</v>
      </c>
      <c r="DR51" s="985">
        <f>IFERROR((CQ51+BD51)*_FEQUEIMACOMB!$I$66,0)</f>
        <v>0</v>
      </c>
      <c r="DS51" s="385">
        <f>IFERROR(DH51*1000*_DADOSAUXILIARES!$D$8,0)</f>
        <v>0</v>
      </c>
      <c r="DT51" s="385">
        <f>IFERROR(DI51*1000*_DADOSAUXILIARES!$D$8,0)</f>
        <v>0</v>
      </c>
      <c r="DU51" s="385">
        <f>IFERROR(DJ51*1000*_DADOSAUXILIARES!$D$8,0)</f>
        <v>0</v>
      </c>
      <c r="DV51" s="385">
        <f t="shared" si="93"/>
        <v>0</v>
      </c>
      <c r="DW51" s="385">
        <f t="shared" si="94"/>
        <v>0</v>
      </c>
      <c r="DX51" s="592">
        <f t="shared" si="95"/>
        <v>0</v>
      </c>
      <c r="DY51" s="592">
        <f t="shared" si="96"/>
        <v>0</v>
      </c>
      <c r="DZ51" s="592">
        <f t="shared" si="97"/>
        <v>0</v>
      </c>
      <c r="EA51" s="592">
        <f t="shared" si="98"/>
        <v>0</v>
      </c>
      <c r="EB51" s="592">
        <f t="shared" si="99"/>
        <v>0</v>
      </c>
      <c r="EC51" s="592">
        <f t="shared" si="100"/>
        <v>0</v>
      </c>
      <c r="ED51" s="386">
        <f t="shared" si="101"/>
        <v>0</v>
      </c>
      <c r="EE51" s="680">
        <f t="shared" si="102"/>
        <v>0</v>
      </c>
      <c r="EF51" s="387">
        <f t="shared" si="103"/>
        <v>0</v>
      </c>
      <c r="EG51" s="185">
        <f t="shared" si="104"/>
        <v>0</v>
      </c>
      <c r="EH51" s="361">
        <f t="shared" si="105"/>
        <v>1</v>
      </c>
      <c r="EI51" s="408">
        <f t="shared" si="106"/>
        <v>0</v>
      </c>
      <c r="EJ51" s="419">
        <f t="shared" si="107"/>
        <v>0</v>
      </c>
      <c r="EK51" s="1011">
        <f t="shared" si="68"/>
        <v>0</v>
      </c>
      <c r="EL51" s="419">
        <f t="shared" si="69"/>
        <v>8.0000000000000002E-3</v>
      </c>
      <c r="EM51" s="402">
        <f t="shared" si="70"/>
        <v>0</v>
      </c>
      <c r="EN51" s="388">
        <f t="shared" si="71"/>
        <v>0.19</v>
      </c>
      <c r="EO51" s="388">
        <f t="shared" si="72"/>
        <v>8.0000000000000002E-3</v>
      </c>
      <c r="EP51" s="389">
        <f t="shared" si="108"/>
        <v>0</v>
      </c>
      <c r="EQ51" s="389">
        <f t="shared" si="109"/>
        <v>0</v>
      </c>
      <c r="ER51" s="411">
        <f t="shared" si="110"/>
        <v>0</v>
      </c>
      <c r="ES51" s="409">
        <f t="shared" si="111"/>
        <v>0</v>
      </c>
      <c r="ET51" s="409">
        <f t="shared" si="112"/>
        <v>0</v>
      </c>
      <c r="EU51" s="418">
        <f t="shared" si="113"/>
        <v>0</v>
      </c>
      <c r="EV51" s="409">
        <f t="shared" si="114"/>
        <v>0</v>
      </c>
      <c r="EW51" s="409">
        <f t="shared" si="115"/>
        <v>0</v>
      </c>
      <c r="EX51" s="418">
        <f t="shared" si="116"/>
        <v>0</v>
      </c>
      <c r="EY51" s="409"/>
      <c r="EZ51" s="409">
        <f t="shared" si="117"/>
        <v>0</v>
      </c>
      <c r="FA51" s="616">
        <f t="shared" si="118"/>
        <v>0</v>
      </c>
    </row>
    <row r="52" spans="1:157" x14ac:dyDescent="0.25">
      <c r="A52" s="140"/>
      <c r="B52" s="140"/>
      <c r="C52" s="1053"/>
      <c r="D52" s="174"/>
      <c r="E52" s="175"/>
      <c r="F52" s="175"/>
      <c r="G52" s="176"/>
      <c r="H52" s="1055" t="s">
        <v>492</v>
      </c>
      <c r="I52" s="177"/>
      <c r="J52" s="142"/>
      <c r="K52" s="142"/>
      <c r="L52" s="142"/>
      <c r="M52" s="142"/>
      <c r="N52" s="142"/>
      <c r="O52" s="142"/>
      <c r="P52" s="142"/>
      <c r="Q52" s="142"/>
      <c r="R52" s="142"/>
      <c r="S52" s="142"/>
      <c r="T52" s="142"/>
      <c r="U52" s="142"/>
      <c r="V52" s="142"/>
      <c r="W52" s="142"/>
      <c r="X52" s="142"/>
      <c r="Y52" s="142"/>
      <c r="Z52" s="142"/>
      <c r="AA52" s="143"/>
      <c r="AB52" s="143"/>
      <c r="AC52" s="143"/>
      <c r="AD52" s="143"/>
      <c r="AE52" s="143"/>
      <c r="AF52" s="143"/>
      <c r="AG52" s="143"/>
      <c r="AH52" s="143"/>
      <c r="AI52" s="143"/>
      <c r="AJ52" s="143"/>
      <c r="AK52" s="143"/>
      <c r="AL52" s="143"/>
      <c r="AM52" s="143"/>
      <c r="AN52" s="143"/>
      <c r="AO52" s="143"/>
      <c r="AP52" s="143"/>
      <c r="AQ52" s="143"/>
      <c r="AR52" s="143"/>
      <c r="AS52" s="144"/>
      <c r="AT52" s="143"/>
      <c r="AU52" s="340"/>
      <c r="AV52" s="343"/>
      <c r="AW52" s="340"/>
      <c r="AX52" s="343"/>
      <c r="AY52" s="340"/>
      <c r="AZ52" s="143"/>
      <c r="BA52" s="143"/>
      <c r="BB52" s="143"/>
      <c r="BC52" s="143"/>
      <c r="BD52" s="143"/>
      <c r="BE52" s="143"/>
      <c r="BF52" s="143"/>
      <c r="BG52" s="143"/>
      <c r="BH52" s="143"/>
      <c r="BI52" s="143"/>
      <c r="BJ52" s="182">
        <f t="shared" si="82"/>
        <v>0</v>
      </c>
      <c r="BK52" s="771">
        <f t="shared" si="83"/>
        <v>0</v>
      </c>
      <c r="BL52" s="183">
        <f>IFERROR(N52*_DADOSAUXILIARES!$H$114,0)</f>
        <v>0</v>
      </c>
      <c r="BM52" s="184">
        <f>IFERROR(J52*_DADOSAUXILIARES!$H$77,0)</f>
        <v>0</v>
      </c>
      <c r="BN52" s="184">
        <f>IFERROR(K52*_DADOSAUXILIARES!$H$78,0)</f>
        <v>0</v>
      </c>
      <c r="BO52" s="591">
        <f>IFERROR(L52*_DADOSAUXILIARES!$H$79,0)</f>
        <v>0</v>
      </c>
      <c r="BP52" s="184">
        <f>IFERROR(M52*_DADOSAUXILIARES!$H$80,0)</f>
        <v>0</v>
      </c>
      <c r="BQ52" s="184">
        <f>IFERROR(O52*_DADOSAUXILIARES!$H$82,0)</f>
        <v>0</v>
      </c>
      <c r="BR52" s="184">
        <f>IFERROR(P52*_DADOSAUXILIARES!$H$84,0)</f>
        <v>0</v>
      </c>
      <c r="BS52" s="184">
        <f>IFERROR(Q52*_DADOSAUXILIARES!$H$85,0)</f>
        <v>0</v>
      </c>
      <c r="BT52" s="182">
        <f>IFERROR(R52*_DADOSAUXILIARES!$H$87,0)</f>
        <v>0</v>
      </c>
      <c r="BU52" s="182">
        <f>IFERROR(S52*_DADOSAUXILIARES!$H$88,0)</f>
        <v>0</v>
      </c>
      <c r="BV52" s="182">
        <f>IFERROR(T52*_DADOSAUXILIARES!$H$90,0)</f>
        <v>0</v>
      </c>
      <c r="BW52" s="182">
        <f>IFERROR(U52*_DADOSAUXILIARES!$H$92,0)</f>
        <v>0</v>
      </c>
      <c r="BX52" s="182">
        <f>IFERROR(V52*_DADOSAUXILIARES!$H$94,0)</f>
        <v>0</v>
      </c>
      <c r="BY52" s="591">
        <f>IFERROR(W52*_DADOSAUXILIARES!$H$96,0)</f>
        <v>0</v>
      </c>
      <c r="BZ52" s="591">
        <f>IFERROR(X52*_DADOSAUXILIARES!$H$98,0)</f>
        <v>0</v>
      </c>
      <c r="CA52" s="591">
        <f>IFERROR(Y52*_DADOSAUXILIARES!$H$102,0)</f>
        <v>0</v>
      </c>
      <c r="CB52" s="591">
        <f>IFERROR(Z52*_DADOSAUXILIARES!$H$104,0)</f>
        <v>0</v>
      </c>
      <c r="CC52" s="591">
        <f>IFERROR(AA52*_DADOSAUXILIARES!$H$106,0)</f>
        <v>0</v>
      </c>
      <c r="CD52" s="182">
        <f>IFERROR(AB52*_DADOSAUXILIARES!$H$107,0)</f>
        <v>0</v>
      </c>
      <c r="CE52" s="182">
        <f>IFERROR(AC52*_DADOSAUXILIARES!$H$108,0)</f>
        <v>0</v>
      </c>
      <c r="CF52" s="182">
        <f>IFERROR(AD52*_DADOSAUXILIARES!$H$109,0)</f>
        <v>0</v>
      </c>
      <c r="CG52" s="383">
        <v>0</v>
      </c>
      <c r="CH52" s="821">
        <f t="shared" si="60"/>
        <v>0</v>
      </c>
      <c r="CI52" s="831">
        <f>IFERROR(_xlfn.XLOOKUP(I52,_REGIONALIZACAO_SOJA!$A$6:$A$20,_REGIONALIZACAO_SOJA!$BE$6:$BE$20,_REGIONALIZACAO_SOJA!$BE$21),0)*$BK52</f>
        <v>0</v>
      </c>
      <c r="CJ52" s="831">
        <f>IFERROR(_xlfn.XLOOKUP(I52,_REGIONALIZACAO_SOJA!$A$6:$A$20,_REGIONALIZACAO_SOJA!$BF$6:$BF$20,_REGIONALIZACAO_SOJA!$BF$21),0)*$BK52</f>
        <v>0</v>
      </c>
      <c r="CK52" s="831">
        <f>IFERROR(_xlfn.XLOOKUP(I52,_REGIONALIZACAO_SOJA!$A$6:$A$20,_REGIONALIZACAO_SOJA!$BG$6:$BG$20,_REGIONALIZACAO_SOJA!$BG$21),0)*$BK52</f>
        <v>0</v>
      </c>
      <c r="CL52" s="384">
        <f>IFERROR((AO52*(1-0.1)+AP52*(1-0.11)+AQ52*(1-0.12)+AR52*(1-AS52)+AT52*(1-AU52)+AV52*(1-AW52)+AX52*(1-AY52)+AZ52*(1-1))*(_DADOSAUXILIARES!$D$26),0)</f>
        <v>0</v>
      </c>
      <c r="CM52" s="384">
        <f>IFERROR((AO52*(0.1)+AP52*(0.11)+AQ52*(0.12)+AR52*(AS52)+AT52*(AU52)+AV52*(AW52)+AX52*(AY52)+AZ52*(1))*(_DADOSAUXILIARES!$D$16),0)</f>
        <v>0</v>
      </c>
      <c r="CN52" s="384">
        <f>IFERROR(BA52*(1-_FEQUEIMACOMB!$D$19)*_DADOSAUXILIARES!$D$24,0)</f>
        <v>0</v>
      </c>
      <c r="CO52" s="384">
        <f>IFERROR(BA52*(_FEQUEIMACOMB!$D$19)*_DADOSAUXILIARES!$D$14,0)</f>
        <v>0</v>
      </c>
      <c r="CP52" s="384">
        <f>IFERROR(BB52*_DADOSAUXILIARES!$D$15,0)</f>
        <v>0</v>
      </c>
      <c r="CQ52" s="384">
        <f t="shared" si="84"/>
        <v>0</v>
      </c>
      <c r="CR52" s="384">
        <f t="shared" si="85"/>
        <v>0</v>
      </c>
      <c r="CS52" s="384">
        <f t="shared" si="86"/>
        <v>0</v>
      </c>
      <c r="CT52" s="384">
        <f t="shared" si="87"/>
        <v>0</v>
      </c>
      <c r="CU52" s="384">
        <f t="shared" si="88"/>
        <v>0</v>
      </c>
      <c r="CV52" s="384">
        <f t="shared" si="89"/>
        <v>0</v>
      </c>
      <c r="CW52" s="385">
        <f>IFERROR(CL52*_DADOSAUXILIARES!$H$161,0)</f>
        <v>0</v>
      </c>
      <c r="CX52" s="385">
        <f>IFERROR(CM52*_DADOSAUXILIARES!$H$162,0)</f>
        <v>0</v>
      </c>
      <c r="CY52" s="385">
        <f>IFERROR(CN52*_DADOSAUXILIARES!$H$165,0)</f>
        <v>0</v>
      </c>
      <c r="CZ52" s="385">
        <f>IFERROR(CO52*_DADOSAUXILIARES!$H$166,0)</f>
        <v>0</v>
      </c>
      <c r="DA52" s="385">
        <f>IFERROR(CP52*_DADOSAUXILIARES!$H$167,0)</f>
        <v>0</v>
      </c>
      <c r="DB52" s="385">
        <f>IFERROR(CQ52*_DADOSAUXILIARES!$F$34*_DADOSAUXILIARES!$H$170,0)</f>
        <v>0</v>
      </c>
      <c r="DC52" s="385">
        <f>IFERROR(CR52*_DADOSAUXILIARES!$H$152,0)</f>
        <v>0</v>
      </c>
      <c r="DD52" s="385">
        <f>IFERROR(CS52*_DADOSAUXILIARES!$H$153,0)</f>
        <v>0</v>
      </c>
      <c r="DE52" s="385">
        <f>IFERROR(CT52*_DADOSAUXILIARES!$H$154,0)</f>
        <v>0</v>
      </c>
      <c r="DF52" s="385">
        <f>IFERROR(CU52*_DADOSAUXILIARES!$H$155,0)</f>
        <v>0</v>
      </c>
      <c r="DG52" s="385">
        <f>IFERROR(CV52*_DADOSAUXILIARES!$H$156,0)</f>
        <v>0</v>
      </c>
      <c r="DH52" s="384">
        <f t="shared" si="90"/>
        <v>0</v>
      </c>
      <c r="DI52" s="384">
        <f t="shared" si="91"/>
        <v>0</v>
      </c>
      <c r="DJ52" s="384">
        <f t="shared" si="92"/>
        <v>0</v>
      </c>
      <c r="DK52" s="384">
        <f>IFERROR(J52*_EMISSOES!$E$28+K52*_EMISSOES!$E$29,0)</f>
        <v>0</v>
      </c>
      <c r="DL52" s="384">
        <f>IFERROR(O52*_EMISSOES!$E$30,0)</f>
        <v>0</v>
      </c>
      <c r="DM52" s="592">
        <f>IFERROR(CL52*_FEQUEIMACOMB!$I$64,0)</f>
        <v>0</v>
      </c>
      <c r="DN52" s="592">
        <f>IFERROR(CM52*_FEQUEIMACOMB!$I$65,0)</f>
        <v>0</v>
      </c>
      <c r="DO52" s="593">
        <f>IFERROR(CN52*_FEQUEIMACOMB!$I$9*_DADOSAUXILIARES!$F$24,0)</f>
        <v>0</v>
      </c>
      <c r="DP52" s="593">
        <f>IFERROR(CO52*_FEQUEIMACOMB!$I$7*_DADOSAUXILIARES!$F$14,0)</f>
        <v>0</v>
      </c>
      <c r="DQ52" s="593">
        <f>IFERROR(CP52*_FEQUEIMACOMB!$I$8*_DADOSAUXILIARES!$F$15,0)</f>
        <v>0</v>
      </c>
      <c r="DR52" s="985">
        <f>IFERROR((CQ52+BD52)*_FEQUEIMACOMB!$I$66,0)</f>
        <v>0</v>
      </c>
      <c r="DS52" s="385">
        <f>IFERROR(DH52*1000*_DADOSAUXILIARES!$D$8,0)</f>
        <v>0</v>
      </c>
      <c r="DT52" s="385">
        <f>IFERROR(DI52*1000*_DADOSAUXILIARES!$D$8,0)</f>
        <v>0</v>
      </c>
      <c r="DU52" s="385">
        <f>IFERROR(DJ52*1000*_DADOSAUXILIARES!$D$8,0)</f>
        <v>0</v>
      </c>
      <c r="DV52" s="385">
        <f t="shared" si="93"/>
        <v>0</v>
      </c>
      <c r="DW52" s="385">
        <f t="shared" si="94"/>
        <v>0</v>
      </c>
      <c r="DX52" s="592">
        <f t="shared" si="95"/>
        <v>0</v>
      </c>
      <c r="DY52" s="592">
        <f t="shared" si="96"/>
        <v>0</v>
      </c>
      <c r="DZ52" s="592">
        <f t="shared" si="97"/>
        <v>0</v>
      </c>
      <c r="EA52" s="592">
        <f t="shared" si="98"/>
        <v>0</v>
      </c>
      <c r="EB52" s="592">
        <f t="shared" si="99"/>
        <v>0</v>
      </c>
      <c r="EC52" s="592">
        <f t="shared" si="100"/>
        <v>0</v>
      </c>
      <c r="ED52" s="386">
        <f t="shared" si="101"/>
        <v>0</v>
      </c>
      <c r="EE52" s="680">
        <f t="shared" si="102"/>
        <v>0</v>
      </c>
      <c r="EF52" s="387">
        <f t="shared" si="103"/>
        <v>0</v>
      </c>
      <c r="EG52" s="185">
        <f t="shared" si="104"/>
        <v>0</v>
      </c>
      <c r="EH52" s="361">
        <f t="shared" si="105"/>
        <v>1</v>
      </c>
      <c r="EI52" s="408">
        <f t="shared" si="106"/>
        <v>0</v>
      </c>
      <c r="EJ52" s="419">
        <f t="shared" si="107"/>
        <v>0</v>
      </c>
      <c r="EK52" s="1011">
        <f t="shared" si="68"/>
        <v>0</v>
      </c>
      <c r="EL52" s="419">
        <f t="shared" si="69"/>
        <v>8.0000000000000002E-3</v>
      </c>
      <c r="EM52" s="402">
        <f t="shared" si="70"/>
        <v>0</v>
      </c>
      <c r="EN52" s="388">
        <f t="shared" si="71"/>
        <v>0.19</v>
      </c>
      <c r="EO52" s="388">
        <f t="shared" si="72"/>
        <v>8.0000000000000002E-3</v>
      </c>
      <c r="EP52" s="389">
        <f t="shared" si="108"/>
        <v>0</v>
      </c>
      <c r="EQ52" s="389">
        <f t="shared" si="109"/>
        <v>0</v>
      </c>
      <c r="ER52" s="411">
        <f t="shared" si="110"/>
        <v>0</v>
      </c>
      <c r="ES52" s="409">
        <f t="shared" si="111"/>
        <v>0</v>
      </c>
      <c r="ET52" s="409">
        <f t="shared" si="112"/>
        <v>0</v>
      </c>
      <c r="EU52" s="418">
        <f t="shared" si="113"/>
        <v>0</v>
      </c>
      <c r="EV52" s="409">
        <f t="shared" si="114"/>
        <v>0</v>
      </c>
      <c r="EW52" s="409">
        <f t="shared" si="115"/>
        <v>0</v>
      </c>
      <c r="EX52" s="418">
        <f t="shared" si="116"/>
        <v>0</v>
      </c>
      <c r="EY52" s="409"/>
      <c r="EZ52" s="409">
        <f t="shared" si="117"/>
        <v>0</v>
      </c>
      <c r="FA52" s="616">
        <f t="shared" si="118"/>
        <v>0</v>
      </c>
    </row>
    <row r="53" spans="1:157" x14ac:dyDescent="0.25">
      <c r="A53" s="140"/>
      <c r="B53" s="140"/>
      <c r="C53" s="1053"/>
      <c r="D53" s="174"/>
      <c r="E53" s="175"/>
      <c r="F53" s="175"/>
      <c r="G53" s="176"/>
      <c r="H53" s="1055" t="s">
        <v>492</v>
      </c>
      <c r="I53" s="177"/>
      <c r="J53" s="142"/>
      <c r="K53" s="142"/>
      <c r="L53" s="142"/>
      <c r="M53" s="142"/>
      <c r="N53" s="142"/>
      <c r="O53" s="142"/>
      <c r="P53" s="142"/>
      <c r="Q53" s="142"/>
      <c r="R53" s="142"/>
      <c r="S53" s="142"/>
      <c r="T53" s="142"/>
      <c r="U53" s="142"/>
      <c r="V53" s="142"/>
      <c r="W53" s="142"/>
      <c r="X53" s="142"/>
      <c r="Y53" s="142"/>
      <c r="Z53" s="142"/>
      <c r="AA53" s="143"/>
      <c r="AB53" s="143"/>
      <c r="AC53" s="143"/>
      <c r="AD53" s="143"/>
      <c r="AE53" s="143"/>
      <c r="AF53" s="143"/>
      <c r="AG53" s="143"/>
      <c r="AH53" s="143"/>
      <c r="AI53" s="143"/>
      <c r="AJ53" s="143"/>
      <c r="AK53" s="143"/>
      <c r="AL53" s="143"/>
      <c r="AM53" s="143"/>
      <c r="AN53" s="143"/>
      <c r="AO53" s="143"/>
      <c r="AP53" s="143"/>
      <c r="AQ53" s="143"/>
      <c r="AR53" s="143"/>
      <c r="AS53" s="144"/>
      <c r="AT53" s="143"/>
      <c r="AU53" s="340"/>
      <c r="AV53" s="343"/>
      <c r="AW53" s="340"/>
      <c r="AX53" s="343"/>
      <c r="AY53" s="340"/>
      <c r="AZ53" s="143"/>
      <c r="BA53" s="143"/>
      <c r="BB53" s="143"/>
      <c r="BC53" s="143"/>
      <c r="BD53" s="143"/>
      <c r="BE53" s="143"/>
      <c r="BF53" s="143"/>
      <c r="BG53" s="143"/>
      <c r="BH53" s="143"/>
      <c r="BI53" s="143"/>
      <c r="BJ53" s="182">
        <f t="shared" si="82"/>
        <v>0</v>
      </c>
      <c r="BK53" s="771">
        <f t="shared" si="83"/>
        <v>0</v>
      </c>
      <c r="BL53" s="183">
        <f>IFERROR(N53*_DADOSAUXILIARES!$H$114,0)</f>
        <v>0</v>
      </c>
      <c r="BM53" s="184">
        <f>IFERROR(J53*_DADOSAUXILIARES!$H$77,0)</f>
        <v>0</v>
      </c>
      <c r="BN53" s="184">
        <f>IFERROR(K53*_DADOSAUXILIARES!$H$78,0)</f>
        <v>0</v>
      </c>
      <c r="BO53" s="591">
        <f>IFERROR(L53*_DADOSAUXILIARES!$H$79,0)</f>
        <v>0</v>
      </c>
      <c r="BP53" s="184">
        <f>IFERROR(M53*_DADOSAUXILIARES!$H$80,0)</f>
        <v>0</v>
      </c>
      <c r="BQ53" s="184">
        <f>IFERROR(O53*_DADOSAUXILIARES!$H$82,0)</f>
        <v>0</v>
      </c>
      <c r="BR53" s="184">
        <f>IFERROR(P53*_DADOSAUXILIARES!$H$84,0)</f>
        <v>0</v>
      </c>
      <c r="BS53" s="184">
        <f>IFERROR(Q53*_DADOSAUXILIARES!$H$85,0)</f>
        <v>0</v>
      </c>
      <c r="BT53" s="182">
        <f>IFERROR(R53*_DADOSAUXILIARES!$H$87,0)</f>
        <v>0</v>
      </c>
      <c r="BU53" s="182">
        <f>IFERROR(S53*_DADOSAUXILIARES!$H$88,0)</f>
        <v>0</v>
      </c>
      <c r="BV53" s="182">
        <f>IFERROR(T53*_DADOSAUXILIARES!$H$90,0)</f>
        <v>0</v>
      </c>
      <c r="BW53" s="182">
        <f>IFERROR(U53*_DADOSAUXILIARES!$H$92,0)</f>
        <v>0</v>
      </c>
      <c r="BX53" s="182">
        <f>IFERROR(V53*_DADOSAUXILIARES!$H$94,0)</f>
        <v>0</v>
      </c>
      <c r="BY53" s="591">
        <f>IFERROR(W53*_DADOSAUXILIARES!$H$96,0)</f>
        <v>0</v>
      </c>
      <c r="BZ53" s="591">
        <f>IFERROR(X53*_DADOSAUXILIARES!$H$98,0)</f>
        <v>0</v>
      </c>
      <c r="CA53" s="591">
        <f>IFERROR(Y53*_DADOSAUXILIARES!$H$102,0)</f>
        <v>0</v>
      </c>
      <c r="CB53" s="591">
        <f>IFERROR(Z53*_DADOSAUXILIARES!$H$104,0)</f>
        <v>0</v>
      </c>
      <c r="CC53" s="591">
        <f>IFERROR(AA53*_DADOSAUXILIARES!$H$106,0)</f>
        <v>0</v>
      </c>
      <c r="CD53" s="182">
        <f>IFERROR(AB53*_DADOSAUXILIARES!$H$107,0)</f>
        <v>0</v>
      </c>
      <c r="CE53" s="182">
        <f>IFERROR(AC53*_DADOSAUXILIARES!$H$108,0)</f>
        <v>0</v>
      </c>
      <c r="CF53" s="182">
        <f>IFERROR(AD53*_DADOSAUXILIARES!$H$109,0)</f>
        <v>0</v>
      </c>
      <c r="CG53" s="383">
        <v>0</v>
      </c>
      <c r="CH53" s="821">
        <f t="shared" si="60"/>
        <v>0</v>
      </c>
      <c r="CI53" s="831">
        <f>IFERROR(_xlfn.XLOOKUP(I53,_REGIONALIZACAO_SOJA!$A$6:$A$20,_REGIONALIZACAO_SOJA!$BE$6:$BE$20,_REGIONALIZACAO_SOJA!$BE$21),0)*$BK53</f>
        <v>0</v>
      </c>
      <c r="CJ53" s="831">
        <f>IFERROR(_xlfn.XLOOKUP(I53,_REGIONALIZACAO_SOJA!$A$6:$A$20,_REGIONALIZACAO_SOJA!$BF$6:$BF$20,_REGIONALIZACAO_SOJA!$BF$21),0)*$BK53</f>
        <v>0</v>
      </c>
      <c r="CK53" s="831">
        <f>IFERROR(_xlfn.XLOOKUP(I53,_REGIONALIZACAO_SOJA!$A$6:$A$20,_REGIONALIZACAO_SOJA!$BG$6:$BG$20,_REGIONALIZACAO_SOJA!$BG$21),0)*$BK53</f>
        <v>0</v>
      </c>
      <c r="CL53" s="384">
        <f>IFERROR((AO53*(1-0.1)+AP53*(1-0.11)+AQ53*(1-0.12)+AR53*(1-AS53)+AT53*(1-AU53)+AV53*(1-AW53)+AX53*(1-AY53)+AZ53*(1-1))*(_DADOSAUXILIARES!$D$26),0)</f>
        <v>0</v>
      </c>
      <c r="CM53" s="384">
        <f>IFERROR((AO53*(0.1)+AP53*(0.11)+AQ53*(0.12)+AR53*(AS53)+AT53*(AU53)+AV53*(AW53)+AX53*(AY53)+AZ53*(1))*(_DADOSAUXILIARES!$D$16),0)</f>
        <v>0</v>
      </c>
      <c r="CN53" s="384">
        <f>IFERROR(BA53*(1-_FEQUEIMACOMB!$D$19)*_DADOSAUXILIARES!$D$24,0)</f>
        <v>0</v>
      </c>
      <c r="CO53" s="384">
        <f>IFERROR(BA53*(_FEQUEIMACOMB!$D$19)*_DADOSAUXILIARES!$D$14,0)</f>
        <v>0</v>
      </c>
      <c r="CP53" s="384">
        <f>IFERROR(BB53*_DADOSAUXILIARES!$D$15,0)</f>
        <v>0</v>
      </c>
      <c r="CQ53" s="384">
        <f t="shared" si="84"/>
        <v>0</v>
      </c>
      <c r="CR53" s="384">
        <f t="shared" si="85"/>
        <v>0</v>
      </c>
      <c r="CS53" s="384">
        <f t="shared" si="86"/>
        <v>0</v>
      </c>
      <c r="CT53" s="384">
        <f t="shared" si="87"/>
        <v>0</v>
      </c>
      <c r="CU53" s="384">
        <f t="shared" si="88"/>
        <v>0</v>
      </c>
      <c r="CV53" s="384">
        <f t="shared" si="89"/>
        <v>0</v>
      </c>
      <c r="CW53" s="385">
        <f>IFERROR(CL53*_DADOSAUXILIARES!$H$161,0)</f>
        <v>0</v>
      </c>
      <c r="CX53" s="385">
        <f>IFERROR(CM53*_DADOSAUXILIARES!$H$162,0)</f>
        <v>0</v>
      </c>
      <c r="CY53" s="385">
        <f>IFERROR(CN53*_DADOSAUXILIARES!$H$165,0)</f>
        <v>0</v>
      </c>
      <c r="CZ53" s="385">
        <f>IFERROR(CO53*_DADOSAUXILIARES!$H$166,0)</f>
        <v>0</v>
      </c>
      <c r="DA53" s="385">
        <f>IFERROR(CP53*_DADOSAUXILIARES!$H$167,0)</f>
        <v>0</v>
      </c>
      <c r="DB53" s="385">
        <f>IFERROR(CQ53*_DADOSAUXILIARES!$F$34*_DADOSAUXILIARES!$H$170,0)</f>
        <v>0</v>
      </c>
      <c r="DC53" s="385">
        <f>IFERROR(CR53*_DADOSAUXILIARES!$H$152,0)</f>
        <v>0</v>
      </c>
      <c r="DD53" s="385">
        <f>IFERROR(CS53*_DADOSAUXILIARES!$H$153,0)</f>
        <v>0</v>
      </c>
      <c r="DE53" s="385">
        <f>IFERROR(CT53*_DADOSAUXILIARES!$H$154,0)</f>
        <v>0</v>
      </c>
      <c r="DF53" s="385">
        <f>IFERROR(CU53*_DADOSAUXILIARES!$H$155,0)</f>
        <v>0</v>
      </c>
      <c r="DG53" s="385">
        <f>IFERROR(CV53*_DADOSAUXILIARES!$H$156,0)</f>
        <v>0</v>
      </c>
      <c r="DH53" s="384">
        <f t="shared" si="90"/>
        <v>0</v>
      </c>
      <c r="DI53" s="384">
        <f t="shared" si="91"/>
        <v>0</v>
      </c>
      <c r="DJ53" s="384">
        <f t="shared" si="92"/>
        <v>0</v>
      </c>
      <c r="DK53" s="384">
        <f>IFERROR(J53*_EMISSOES!$E$28+K53*_EMISSOES!$E$29,0)</f>
        <v>0</v>
      </c>
      <c r="DL53" s="384">
        <f>IFERROR(O53*_EMISSOES!$E$30,0)</f>
        <v>0</v>
      </c>
      <c r="DM53" s="592">
        <f>IFERROR(CL53*_FEQUEIMACOMB!$I$64,0)</f>
        <v>0</v>
      </c>
      <c r="DN53" s="592">
        <f>IFERROR(CM53*_FEQUEIMACOMB!$I$65,0)</f>
        <v>0</v>
      </c>
      <c r="DO53" s="593">
        <f>IFERROR(CN53*_FEQUEIMACOMB!$I$9*_DADOSAUXILIARES!$F$24,0)</f>
        <v>0</v>
      </c>
      <c r="DP53" s="593">
        <f>IFERROR(CO53*_FEQUEIMACOMB!$I$7*_DADOSAUXILIARES!$F$14,0)</f>
        <v>0</v>
      </c>
      <c r="DQ53" s="593">
        <f>IFERROR(CP53*_FEQUEIMACOMB!$I$8*_DADOSAUXILIARES!$F$15,0)</f>
        <v>0</v>
      </c>
      <c r="DR53" s="985">
        <f>IFERROR((CQ53+BD53)*_FEQUEIMACOMB!$I$66,0)</f>
        <v>0</v>
      </c>
      <c r="DS53" s="385">
        <f>IFERROR(DH53*1000*_DADOSAUXILIARES!$D$8,0)</f>
        <v>0</v>
      </c>
      <c r="DT53" s="385">
        <f>IFERROR(DI53*1000*_DADOSAUXILIARES!$D$8,0)</f>
        <v>0</v>
      </c>
      <c r="DU53" s="385">
        <f>IFERROR(DJ53*1000*_DADOSAUXILIARES!$D$8,0)</f>
        <v>0</v>
      </c>
      <c r="DV53" s="385">
        <f t="shared" si="93"/>
        <v>0</v>
      </c>
      <c r="DW53" s="385">
        <f t="shared" si="94"/>
        <v>0</v>
      </c>
      <c r="DX53" s="592">
        <f t="shared" si="95"/>
        <v>0</v>
      </c>
      <c r="DY53" s="592">
        <f t="shared" si="96"/>
        <v>0</v>
      </c>
      <c r="DZ53" s="592">
        <f t="shared" si="97"/>
        <v>0</v>
      </c>
      <c r="EA53" s="592">
        <f t="shared" si="98"/>
        <v>0</v>
      </c>
      <c r="EB53" s="592">
        <f t="shared" si="99"/>
        <v>0</v>
      </c>
      <c r="EC53" s="592">
        <f t="shared" si="100"/>
        <v>0</v>
      </c>
      <c r="ED53" s="386">
        <f t="shared" si="101"/>
        <v>0</v>
      </c>
      <c r="EE53" s="680">
        <f t="shared" si="102"/>
        <v>0</v>
      </c>
      <c r="EF53" s="387">
        <f t="shared" si="103"/>
        <v>0</v>
      </c>
      <c r="EG53" s="185">
        <f t="shared" si="104"/>
        <v>0</v>
      </c>
      <c r="EH53" s="361">
        <f t="shared" si="105"/>
        <v>1</v>
      </c>
      <c r="EI53" s="408">
        <f t="shared" si="106"/>
        <v>0</v>
      </c>
      <c r="EJ53" s="419">
        <f t="shared" si="107"/>
        <v>0</v>
      </c>
      <c r="EK53" s="1011">
        <f t="shared" si="68"/>
        <v>0</v>
      </c>
      <c r="EL53" s="419">
        <f t="shared" si="69"/>
        <v>8.0000000000000002E-3</v>
      </c>
      <c r="EM53" s="402">
        <f t="shared" si="70"/>
        <v>0</v>
      </c>
      <c r="EN53" s="388">
        <f t="shared" si="71"/>
        <v>0.19</v>
      </c>
      <c r="EO53" s="388">
        <f t="shared" si="72"/>
        <v>8.0000000000000002E-3</v>
      </c>
      <c r="EP53" s="389">
        <f t="shared" si="108"/>
        <v>0</v>
      </c>
      <c r="EQ53" s="389">
        <f t="shared" si="109"/>
        <v>0</v>
      </c>
      <c r="ER53" s="411">
        <f t="shared" si="110"/>
        <v>0</v>
      </c>
      <c r="ES53" s="409">
        <f t="shared" si="111"/>
        <v>0</v>
      </c>
      <c r="ET53" s="409">
        <f t="shared" si="112"/>
        <v>0</v>
      </c>
      <c r="EU53" s="418">
        <f t="shared" si="113"/>
        <v>0</v>
      </c>
      <c r="EV53" s="409">
        <f t="shared" si="114"/>
        <v>0</v>
      </c>
      <c r="EW53" s="409">
        <f t="shared" si="115"/>
        <v>0</v>
      </c>
      <c r="EX53" s="418">
        <f t="shared" si="116"/>
        <v>0</v>
      </c>
      <c r="EY53" s="409"/>
      <c r="EZ53" s="409">
        <f t="shared" si="117"/>
        <v>0</v>
      </c>
      <c r="FA53" s="616">
        <f t="shared" si="118"/>
        <v>0</v>
      </c>
    </row>
    <row r="54" spans="1:157" x14ac:dyDescent="0.25">
      <c r="A54" s="140"/>
      <c r="B54" s="140"/>
      <c r="C54" s="1053"/>
      <c r="D54" s="174"/>
      <c r="E54" s="175"/>
      <c r="F54" s="175"/>
      <c r="G54" s="176"/>
      <c r="H54" s="1055" t="s">
        <v>492</v>
      </c>
      <c r="I54" s="177"/>
      <c r="J54" s="142"/>
      <c r="K54" s="142"/>
      <c r="L54" s="142"/>
      <c r="M54" s="142"/>
      <c r="N54" s="142"/>
      <c r="O54" s="142"/>
      <c r="P54" s="142"/>
      <c r="Q54" s="142"/>
      <c r="R54" s="142"/>
      <c r="S54" s="142"/>
      <c r="T54" s="142"/>
      <c r="U54" s="142"/>
      <c r="V54" s="142"/>
      <c r="W54" s="142"/>
      <c r="X54" s="142"/>
      <c r="Y54" s="142"/>
      <c r="Z54" s="142"/>
      <c r="AA54" s="143"/>
      <c r="AB54" s="143"/>
      <c r="AC54" s="143"/>
      <c r="AD54" s="143"/>
      <c r="AE54" s="143"/>
      <c r="AF54" s="143"/>
      <c r="AG54" s="143"/>
      <c r="AH54" s="143"/>
      <c r="AI54" s="143"/>
      <c r="AJ54" s="143"/>
      <c r="AK54" s="143"/>
      <c r="AL54" s="143"/>
      <c r="AM54" s="143"/>
      <c r="AN54" s="143"/>
      <c r="AO54" s="143"/>
      <c r="AP54" s="143"/>
      <c r="AQ54" s="143"/>
      <c r="AR54" s="143"/>
      <c r="AS54" s="144"/>
      <c r="AT54" s="143"/>
      <c r="AU54" s="340"/>
      <c r="AV54" s="343"/>
      <c r="AW54" s="340"/>
      <c r="AX54" s="343"/>
      <c r="AY54" s="340"/>
      <c r="AZ54" s="143"/>
      <c r="BA54" s="143"/>
      <c r="BB54" s="143"/>
      <c r="BC54" s="143"/>
      <c r="BD54" s="143"/>
      <c r="BE54" s="143"/>
      <c r="BF54" s="143"/>
      <c r="BG54" s="143"/>
      <c r="BH54" s="143"/>
      <c r="BI54" s="143"/>
      <c r="BJ54" s="182">
        <f t="shared" si="82"/>
        <v>0</v>
      </c>
      <c r="BK54" s="771">
        <f t="shared" si="83"/>
        <v>0</v>
      </c>
      <c r="BL54" s="183">
        <f>IFERROR(N54*_DADOSAUXILIARES!$H$114,0)</f>
        <v>0</v>
      </c>
      <c r="BM54" s="184">
        <f>IFERROR(J54*_DADOSAUXILIARES!$H$77,0)</f>
        <v>0</v>
      </c>
      <c r="BN54" s="184">
        <f>IFERROR(K54*_DADOSAUXILIARES!$H$78,0)</f>
        <v>0</v>
      </c>
      <c r="BO54" s="591">
        <f>IFERROR(L54*_DADOSAUXILIARES!$H$79,0)</f>
        <v>0</v>
      </c>
      <c r="BP54" s="184">
        <f>IFERROR(M54*_DADOSAUXILIARES!$H$80,0)</f>
        <v>0</v>
      </c>
      <c r="BQ54" s="184">
        <f>IFERROR(O54*_DADOSAUXILIARES!$H$82,0)</f>
        <v>0</v>
      </c>
      <c r="BR54" s="184">
        <f>IFERROR(P54*_DADOSAUXILIARES!$H$84,0)</f>
        <v>0</v>
      </c>
      <c r="BS54" s="184">
        <f>IFERROR(Q54*_DADOSAUXILIARES!$H$85,0)</f>
        <v>0</v>
      </c>
      <c r="BT54" s="182">
        <f>IFERROR(R54*_DADOSAUXILIARES!$H$87,0)</f>
        <v>0</v>
      </c>
      <c r="BU54" s="182">
        <f>IFERROR(S54*_DADOSAUXILIARES!$H$88,0)</f>
        <v>0</v>
      </c>
      <c r="BV54" s="182">
        <f>IFERROR(T54*_DADOSAUXILIARES!$H$90,0)</f>
        <v>0</v>
      </c>
      <c r="BW54" s="182">
        <f>IFERROR(U54*_DADOSAUXILIARES!$H$92,0)</f>
        <v>0</v>
      </c>
      <c r="BX54" s="182">
        <f>IFERROR(V54*_DADOSAUXILIARES!$H$94,0)</f>
        <v>0</v>
      </c>
      <c r="BY54" s="591">
        <f>IFERROR(W54*_DADOSAUXILIARES!$H$96,0)</f>
        <v>0</v>
      </c>
      <c r="BZ54" s="591">
        <f>IFERROR(X54*_DADOSAUXILIARES!$H$98,0)</f>
        <v>0</v>
      </c>
      <c r="CA54" s="591">
        <f>IFERROR(Y54*_DADOSAUXILIARES!$H$102,0)</f>
        <v>0</v>
      </c>
      <c r="CB54" s="591">
        <f>IFERROR(Z54*_DADOSAUXILIARES!$H$104,0)</f>
        <v>0</v>
      </c>
      <c r="CC54" s="591">
        <f>IFERROR(AA54*_DADOSAUXILIARES!$H$106,0)</f>
        <v>0</v>
      </c>
      <c r="CD54" s="182">
        <f>IFERROR(AB54*_DADOSAUXILIARES!$H$107,0)</f>
        <v>0</v>
      </c>
      <c r="CE54" s="182">
        <f>IFERROR(AC54*_DADOSAUXILIARES!$H$108,0)</f>
        <v>0</v>
      </c>
      <c r="CF54" s="182">
        <f>IFERROR(AD54*_DADOSAUXILIARES!$H$109,0)</f>
        <v>0</v>
      </c>
      <c r="CG54" s="383">
        <v>0</v>
      </c>
      <c r="CH54" s="821">
        <f t="shared" si="60"/>
        <v>0</v>
      </c>
      <c r="CI54" s="831">
        <f>IFERROR(_xlfn.XLOOKUP(I54,_REGIONALIZACAO_SOJA!$A$6:$A$20,_REGIONALIZACAO_SOJA!$BE$6:$BE$20,_REGIONALIZACAO_SOJA!$BE$21),0)*$BK54</f>
        <v>0</v>
      </c>
      <c r="CJ54" s="831">
        <f>IFERROR(_xlfn.XLOOKUP(I54,_REGIONALIZACAO_SOJA!$A$6:$A$20,_REGIONALIZACAO_SOJA!$BF$6:$BF$20,_REGIONALIZACAO_SOJA!$BF$21),0)*$BK54</f>
        <v>0</v>
      </c>
      <c r="CK54" s="831">
        <f>IFERROR(_xlfn.XLOOKUP(I54,_REGIONALIZACAO_SOJA!$A$6:$A$20,_REGIONALIZACAO_SOJA!$BG$6:$BG$20,_REGIONALIZACAO_SOJA!$BG$21),0)*$BK54</f>
        <v>0</v>
      </c>
      <c r="CL54" s="384">
        <f>IFERROR((AO54*(1-0.1)+AP54*(1-0.11)+AQ54*(1-0.12)+AR54*(1-AS54)+AT54*(1-AU54)+AV54*(1-AW54)+AX54*(1-AY54)+AZ54*(1-1))*(_DADOSAUXILIARES!$D$26),0)</f>
        <v>0</v>
      </c>
      <c r="CM54" s="384">
        <f>IFERROR((AO54*(0.1)+AP54*(0.11)+AQ54*(0.12)+AR54*(AS54)+AT54*(AU54)+AV54*(AW54)+AX54*(AY54)+AZ54*(1))*(_DADOSAUXILIARES!$D$16),0)</f>
        <v>0</v>
      </c>
      <c r="CN54" s="384">
        <f>IFERROR(BA54*(1-_FEQUEIMACOMB!$D$19)*_DADOSAUXILIARES!$D$24,0)</f>
        <v>0</v>
      </c>
      <c r="CO54" s="384">
        <f>IFERROR(BA54*(_FEQUEIMACOMB!$D$19)*_DADOSAUXILIARES!$D$14,0)</f>
        <v>0</v>
      </c>
      <c r="CP54" s="384">
        <f>IFERROR(BB54*_DADOSAUXILIARES!$D$15,0)</f>
        <v>0</v>
      </c>
      <c r="CQ54" s="384">
        <f t="shared" si="84"/>
        <v>0</v>
      </c>
      <c r="CR54" s="384">
        <f t="shared" si="85"/>
        <v>0</v>
      </c>
      <c r="CS54" s="384">
        <f t="shared" si="86"/>
        <v>0</v>
      </c>
      <c r="CT54" s="384">
        <f t="shared" si="87"/>
        <v>0</v>
      </c>
      <c r="CU54" s="384">
        <f t="shared" si="88"/>
        <v>0</v>
      </c>
      <c r="CV54" s="384">
        <f t="shared" si="89"/>
        <v>0</v>
      </c>
      <c r="CW54" s="385">
        <f>IFERROR(CL54*_DADOSAUXILIARES!$H$161,0)</f>
        <v>0</v>
      </c>
      <c r="CX54" s="385">
        <f>IFERROR(CM54*_DADOSAUXILIARES!$H$162,0)</f>
        <v>0</v>
      </c>
      <c r="CY54" s="385">
        <f>IFERROR(CN54*_DADOSAUXILIARES!$H$165,0)</f>
        <v>0</v>
      </c>
      <c r="CZ54" s="385">
        <f>IFERROR(CO54*_DADOSAUXILIARES!$H$166,0)</f>
        <v>0</v>
      </c>
      <c r="DA54" s="385">
        <f>IFERROR(CP54*_DADOSAUXILIARES!$H$167,0)</f>
        <v>0</v>
      </c>
      <c r="DB54" s="385">
        <f>IFERROR(CQ54*_DADOSAUXILIARES!$F$34*_DADOSAUXILIARES!$H$170,0)</f>
        <v>0</v>
      </c>
      <c r="DC54" s="385">
        <f>IFERROR(CR54*_DADOSAUXILIARES!$H$152,0)</f>
        <v>0</v>
      </c>
      <c r="DD54" s="385">
        <f>IFERROR(CS54*_DADOSAUXILIARES!$H$153,0)</f>
        <v>0</v>
      </c>
      <c r="DE54" s="385">
        <f>IFERROR(CT54*_DADOSAUXILIARES!$H$154,0)</f>
        <v>0</v>
      </c>
      <c r="DF54" s="385">
        <f>IFERROR(CU54*_DADOSAUXILIARES!$H$155,0)</f>
        <v>0</v>
      </c>
      <c r="DG54" s="385">
        <f>IFERROR(CV54*_DADOSAUXILIARES!$H$156,0)</f>
        <v>0</v>
      </c>
      <c r="DH54" s="384">
        <f t="shared" si="90"/>
        <v>0</v>
      </c>
      <c r="DI54" s="384">
        <f t="shared" si="91"/>
        <v>0</v>
      </c>
      <c r="DJ54" s="384">
        <f t="shared" si="92"/>
        <v>0</v>
      </c>
      <c r="DK54" s="384">
        <f>IFERROR(J54*_EMISSOES!$E$28+K54*_EMISSOES!$E$29,0)</f>
        <v>0</v>
      </c>
      <c r="DL54" s="384">
        <f>IFERROR(O54*_EMISSOES!$E$30,0)</f>
        <v>0</v>
      </c>
      <c r="DM54" s="592">
        <f>IFERROR(CL54*_FEQUEIMACOMB!$I$64,0)</f>
        <v>0</v>
      </c>
      <c r="DN54" s="592">
        <f>IFERROR(CM54*_FEQUEIMACOMB!$I$65,0)</f>
        <v>0</v>
      </c>
      <c r="DO54" s="593">
        <f>IFERROR(CN54*_FEQUEIMACOMB!$I$9*_DADOSAUXILIARES!$F$24,0)</f>
        <v>0</v>
      </c>
      <c r="DP54" s="593">
        <f>IFERROR(CO54*_FEQUEIMACOMB!$I$7*_DADOSAUXILIARES!$F$14,0)</f>
        <v>0</v>
      </c>
      <c r="DQ54" s="593">
        <f>IFERROR(CP54*_FEQUEIMACOMB!$I$8*_DADOSAUXILIARES!$F$15,0)</f>
        <v>0</v>
      </c>
      <c r="DR54" s="985">
        <f>IFERROR((CQ54+BD54)*_FEQUEIMACOMB!$I$66,0)</f>
        <v>0</v>
      </c>
      <c r="DS54" s="385">
        <f>IFERROR(DH54*1000*_DADOSAUXILIARES!$D$8,0)</f>
        <v>0</v>
      </c>
      <c r="DT54" s="385">
        <f>IFERROR(DI54*1000*_DADOSAUXILIARES!$D$8,0)</f>
        <v>0</v>
      </c>
      <c r="DU54" s="385">
        <f>IFERROR(DJ54*1000*_DADOSAUXILIARES!$D$8,0)</f>
        <v>0</v>
      </c>
      <c r="DV54" s="385">
        <f t="shared" si="93"/>
        <v>0</v>
      </c>
      <c r="DW54" s="385">
        <f t="shared" si="94"/>
        <v>0</v>
      </c>
      <c r="DX54" s="592">
        <f t="shared" si="95"/>
        <v>0</v>
      </c>
      <c r="DY54" s="592">
        <f t="shared" si="96"/>
        <v>0</v>
      </c>
      <c r="DZ54" s="592">
        <f t="shared" si="97"/>
        <v>0</v>
      </c>
      <c r="EA54" s="592">
        <f t="shared" si="98"/>
        <v>0</v>
      </c>
      <c r="EB54" s="592">
        <f t="shared" si="99"/>
        <v>0</v>
      </c>
      <c r="EC54" s="592">
        <f t="shared" si="100"/>
        <v>0</v>
      </c>
      <c r="ED54" s="386">
        <f t="shared" si="101"/>
        <v>0</v>
      </c>
      <c r="EE54" s="680">
        <f t="shared" si="102"/>
        <v>0</v>
      </c>
      <c r="EF54" s="387">
        <f t="shared" si="103"/>
        <v>0</v>
      </c>
      <c r="EG54" s="185">
        <f t="shared" si="104"/>
        <v>0</v>
      </c>
      <c r="EH54" s="361">
        <f t="shared" si="105"/>
        <v>1</v>
      </c>
      <c r="EI54" s="408">
        <f t="shared" si="106"/>
        <v>0</v>
      </c>
      <c r="EJ54" s="419">
        <f t="shared" si="107"/>
        <v>0</v>
      </c>
      <c r="EK54" s="1011">
        <f t="shared" si="68"/>
        <v>0</v>
      </c>
      <c r="EL54" s="419">
        <f t="shared" si="69"/>
        <v>8.0000000000000002E-3</v>
      </c>
      <c r="EM54" s="402">
        <f t="shared" si="70"/>
        <v>0</v>
      </c>
      <c r="EN54" s="388">
        <f t="shared" si="71"/>
        <v>0.19</v>
      </c>
      <c r="EO54" s="388">
        <f t="shared" si="72"/>
        <v>8.0000000000000002E-3</v>
      </c>
      <c r="EP54" s="389">
        <f t="shared" si="108"/>
        <v>0</v>
      </c>
      <c r="EQ54" s="389">
        <f t="shared" si="109"/>
        <v>0</v>
      </c>
      <c r="ER54" s="411">
        <f t="shared" si="110"/>
        <v>0</v>
      </c>
      <c r="ES54" s="409">
        <f t="shared" si="111"/>
        <v>0</v>
      </c>
      <c r="ET54" s="409">
        <f t="shared" si="112"/>
        <v>0</v>
      </c>
      <c r="EU54" s="418">
        <f t="shared" si="113"/>
        <v>0</v>
      </c>
      <c r="EV54" s="409">
        <f t="shared" si="114"/>
        <v>0</v>
      </c>
      <c r="EW54" s="409">
        <f t="shared" si="115"/>
        <v>0</v>
      </c>
      <c r="EX54" s="418">
        <f t="shared" si="116"/>
        <v>0</v>
      </c>
      <c r="EY54" s="409"/>
      <c r="EZ54" s="409">
        <f t="shared" si="117"/>
        <v>0</v>
      </c>
      <c r="FA54" s="616">
        <f t="shared" si="118"/>
        <v>0</v>
      </c>
    </row>
    <row r="55" spans="1:157" x14ac:dyDescent="0.25">
      <c r="A55" s="140"/>
      <c r="B55" s="140"/>
      <c r="C55" s="1053"/>
      <c r="D55" s="174"/>
      <c r="E55" s="175"/>
      <c r="F55" s="175"/>
      <c r="G55" s="176"/>
      <c r="H55" s="1055" t="s">
        <v>492</v>
      </c>
      <c r="I55" s="177"/>
      <c r="J55" s="142"/>
      <c r="K55" s="142"/>
      <c r="L55" s="142"/>
      <c r="M55" s="142"/>
      <c r="N55" s="142"/>
      <c r="O55" s="142"/>
      <c r="P55" s="142"/>
      <c r="Q55" s="142"/>
      <c r="R55" s="142"/>
      <c r="S55" s="142"/>
      <c r="T55" s="142"/>
      <c r="U55" s="142"/>
      <c r="V55" s="142"/>
      <c r="W55" s="142"/>
      <c r="X55" s="142"/>
      <c r="Y55" s="142"/>
      <c r="Z55" s="142"/>
      <c r="AA55" s="143"/>
      <c r="AB55" s="143"/>
      <c r="AC55" s="143"/>
      <c r="AD55" s="143"/>
      <c r="AE55" s="143"/>
      <c r="AF55" s="143"/>
      <c r="AG55" s="143"/>
      <c r="AH55" s="143"/>
      <c r="AI55" s="143"/>
      <c r="AJ55" s="143"/>
      <c r="AK55" s="143"/>
      <c r="AL55" s="143"/>
      <c r="AM55" s="143"/>
      <c r="AN55" s="143"/>
      <c r="AO55" s="143"/>
      <c r="AP55" s="143"/>
      <c r="AQ55" s="143"/>
      <c r="AR55" s="143"/>
      <c r="AS55" s="144"/>
      <c r="AT55" s="143"/>
      <c r="AU55" s="340"/>
      <c r="AV55" s="343"/>
      <c r="AW55" s="340"/>
      <c r="AX55" s="343"/>
      <c r="AY55" s="340"/>
      <c r="AZ55" s="143"/>
      <c r="BA55" s="143"/>
      <c r="BB55" s="143"/>
      <c r="BC55" s="143"/>
      <c r="BD55" s="143"/>
      <c r="BE55" s="143"/>
      <c r="BF55" s="143"/>
      <c r="BG55" s="143"/>
      <c r="BH55" s="143"/>
      <c r="BI55" s="143"/>
      <c r="BJ55" s="182">
        <f t="shared" si="82"/>
        <v>0</v>
      </c>
      <c r="BK55" s="771">
        <f t="shared" si="83"/>
        <v>0</v>
      </c>
      <c r="BL55" s="183">
        <f>IFERROR(N55*_DADOSAUXILIARES!$H$114,0)</f>
        <v>0</v>
      </c>
      <c r="BM55" s="184">
        <f>IFERROR(J55*_DADOSAUXILIARES!$H$77,0)</f>
        <v>0</v>
      </c>
      <c r="BN55" s="184">
        <f>IFERROR(K55*_DADOSAUXILIARES!$H$78,0)</f>
        <v>0</v>
      </c>
      <c r="BO55" s="591">
        <f>IFERROR(L55*_DADOSAUXILIARES!$H$79,0)</f>
        <v>0</v>
      </c>
      <c r="BP55" s="184">
        <f>IFERROR(M55*_DADOSAUXILIARES!$H$80,0)</f>
        <v>0</v>
      </c>
      <c r="BQ55" s="184">
        <f>IFERROR(O55*_DADOSAUXILIARES!$H$82,0)</f>
        <v>0</v>
      </c>
      <c r="BR55" s="184">
        <f>IFERROR(P55*_DADOSAUXILIARES!$H$84,0)</f>
        <v>0</v>
      </c>
      <c r="BS55" s="184">
        <f>IFERROR(Q55*_DADOSAUXILIARES!$H$85,0)</f>
        <v>0</v>
      </c>
      <c r="BT55" s="182">
        <f>IFERROR(R55*_DADOSAUXILIARES!$H$87,0)</f>
        <v>0</v>
      </c>
      <c r="BU55" s="182">
        <f>IFERROR(S55*_DADOSAUXILIARES!$H$88,0)</f>
        <v>0</v>
      </c>
      <c r="BV55" s="182">
        <f>IFERROR(T55*_DADOSAUXILIARES!$H$90,0)</f>
        <v>0</v>
      </c>
      <c r="BW55" s="182">
        <f>IFERROR(U55*_DADOSAUXILIARES!$H$92,0)</f>
        <v>0</v>
      </c>
      <c r="BX55" s="182">
        <f>IFERROR(V55*_DADOSAUXILIARES!$H$94,0)</f>
        <v>0</v>
      </c>
      <c r="BY55" s="591">
        <f>IFERROR(W55*_DADOSAUXILIARES!$H$96,0)</f>
        <v>0</v>
      </c>
      <c r="BZ55" s="591">
        <f>IFERROR(X55*_DADOSAUXILIARES!$H$98,0)</f>
        <v>0</v>
      </c>
      <c r="CA55" s="591">
        <f>IFERROR(Y55*_DADOSAUXILIARES!$H$102,0)</f>
        <v>0</v>
      </c>
      <c r="CB55" s="591">
        <f>IFERROR(Z55*_DADOSAUXILIARES!$H$104,0)</f>
        <v>0</v>
      </c>
      <c r="CC55" s="591">
        <f>IFERROR(AA55*_DADOSAUXILIARES!$H$106,0)</f>
        <v>0</v>
      </c>
      <c r="CD55" s="182">
        <f>IFERROR(AB55*_DADOSAUXILIARES!$H$107,0)</f>
        <v>0</v>
      </c>
      <c r="CE55" s="182">
        <f>IFERROR(AC55*_DADOSAUXILIARES!$H$108,0)</f>
        <v>0</v>
      </c>
      <c r="CF55" s="182">
        <f>IFERROR(AD55*_DADOSAUXILIARES!$H$109,0)</f>
        <v>0</v>
      </c>
      <c r="CG55" s="383">
        <v>0</v>
      </c>
      <c r="CH55" s="821">
        <f t="shared" si="60"/>
        <v>0</v>
      </c>
      <c r="CI55" s="831">
        <f>IFERROR(_xlfn.XLOOKUP(I55,_REGIONALIZACAO_SOJA!$A$6:$A$20,_REGIONALIZACAO_SOJA!$BE$6:$BE$20,_REGIONALIZACAO_SOJA!$BE$21),0)*$BK55</f>
        <v>0</v>
      </c>
      <c r="CJ55" s="831">
        <f>IFERROR(_xlfn.XLOOKUP(I55,_REGIONALIZACAO_SOJA!$A$6:$A$20,_REGIONALIZACAO_SOJA!$BF$6:$BF$20,_REGIONALIZACAO_SOJA!$BF$21),0)*$BK55</f>
        <v>0</v>
      </c>
      <c r="CK55" s="831">
        <f>IFERROR(_xlfn.XLOOKUP(I55,_REGIONALIZACAO_SOJA!$A$6:$A$20,_REGIONALIZACAO_SOJA!$BG$6:$BG$20,_REGIONALIZACAO_SOJA!$BG$21),0)*$BK55</f>
        <v>0</v>
      </c>
      <c r="CL55" s="384">
        <f>IFERROR((AO55*(1-0.1)+AP55*(1-0.11)+AQ55*(1-0.12)+AR55*(1-AS55)+AT55*(1-AU55)+AV55*(1-AW55)+AX55*(1-AY55)+AZ55*(1-1))*(_DADOSAUXILIARES!$D$26),0)</f>
        <v>0</v>
      </c>
      <c r="CM55" s="384">
        <f>IFERROR((AO55*(0.1)+AP55*(0.11)+AQ55*(0.12)+AR55*(AS55)+AT55*(AU55)+AV55*(AW55)+AX55*(AY55)+AZ55*(1))*(_DADOSAUXILIARES!$D$16),0)</f>
        <v>0</v>
      </c>
      <c r="CN55" s="384">
        <f>IFERROR(BA55*(1-_FEQUEIMACOMB!$D$19)*_DADOSAUXILIARES!$D$24,0)</f>
        <v>0</v>
      </c>
      <c r="CO55" s="384">
        <f>IFERROR(BA55*(_FEQUEIMACOMB!$D$19)*_DADOSAUXILIARES!$D$14,0)</f>
        <v>0</v>
      </c>
      <c r="CP55" s="384">
        <f>IFERROR(BB55*_DADOSAUXILIARES!$D$15,0)</f>
        <v>0</v>
      </c>
      <c r="CQ55" s="384">
        <f t="shared" si="84"/>
        <v>0</v>
      </c>
      <c r="CR55" s="384">
        <f t="shared" si="85"/>
        <v>0</v>
      </c>
      <c r="CS55" s="384">
        <f t="shared" si="86"/>
        <v>0</v>
      </c>
      <c r="CT55" s="384">
        <f t="shared" si="87"/>
        <v>0</v>
      </c>
      <c r="CU55" s="384">
        <f t="shared" si="88"/>
        <v>0</v>
      </c>
      <c r="CV55" s="384">
        <f t="shared" si="89"/>
        <v>0</v>
      </c>
      <c r="CW55" s="385">
        <f>IFERROR(CL55*_DADOSAUXILIARES!$H$161,0)</f>
        <v>0</v>
      </c>
      <c r="CX55" s="385">
        <f>IFERROR(CM55*_DADOSAUXILIARES!$H$162,0)</f>
        <v>0</v>
      </c>
      <c r="CY55" s="385">
        <f>IFERROR(CN55*_DADOSAUXILIARES!$H$165,0)</f>
        <v>0</v>
      </c>
      <c r="CZ55" s="385">
        <f>IFERROR(CO55*_DADOSAUXILIARES!$H$166,0)</f>
        <v>0</v>
      </c>
      <c r="DA55" s="385">
        <f>IFERROR(CP55*_DADOSAUXILIARES!$H$167,0)</f>
        <v>0</v>
      </c>
      <c r="DB55" s="385">
        <f>IFERROR(CQ55*_DADOSAUXILIARES!$F$34*_DADOSAUXILIARES!$H$170,0)</f>
        <v>0</v>
      </c>
      <c r="DC55" s="385">
        <f>IFERROR(CR55*_DADOSAUXILIARES!$H$152,0)</f>
        <v>0</v>
      </c>
      <c r="DD55" s="385">
        <f>IFERROR(CS55*_DADOSAUXILIARES!$H$153,0)</f>
        <v>0</v>
      </c>
      <c r="DE55" s="385">
        <f>IFERROR(CT55*_DADOSAUXILIARES!$H$154,0)</f>
        <v>0</v>
      </c>
      <c r="DF55" s="385">
        <f>IFERROR(CU55*_DADOSAUXILIARES!$H$155,0)</f>
        <v>0</v>
      </c>
      <c r="DG55" s="385">
        <f>IFERROR(CV55*_DADOSAUXILIARES!$H$156,0)</f>
        <v>0</v>
      </c>
      <c r="DH55" s="384">
        <f t="shared" si="90"/>
        <v>0</v>
      </c>
      <c r="DI55" s="384">
        <f t="shared" si="91"/>
        <v>0</v>
      </c>
      <c r="DJ55" s="384">
        <f t="shared" si="92"/>
        <v>0</v>
      </c>
      <c r="DK55" s="384">
        <f>IFERROR(J55*_EMISSOES!$E$28+K55*_EMISSOES!$E$29,0)</f>
        <v>0</v>
      </c>
      <c r="DL55" s="384">
        <f>IFERROR(O55*_EMISSOES!$E$30,0)</f>
        <v>0</v>
      </c>
      <c r="DM55" s="592">
        <f>IFERROR(CL55*_FEQUEIMACOMB!$I$64,0)</f>
        <v>0</v>
      </c>
      <c r="DN55" s="592">
        <f>IFERROR(CM55*_FEQUEIMACOMB!$I$65,0)</f>
        <v>0</v>
      </c>
      <c r="DO55" s="593">
        <f>IFERROR(CN55*_FEQUEIMACOMB!$I$9*_DADOSAUXILIARES!$F$24,0)</f>
        <v>0</v>
      </c>
      <c r="DP55" s="593">
        <f>IFERROR(CO55*_FEQUEIMACOMB!$I$7*_DADOSAUXILIARES!$F$14,0)</f>
        <v>0</v>
      </c>
      <c r="DQ55" s="593">
        <f>IFERROR(CP55*_FEQUEIMACOMB!$I$8*_DADOSAUXILIARES!$F$15,0)</f>
        <v>0</v>
      </c>
      <c r="DR55" s="985">
        <f>IFERROR((CQ55+BD55)*_FEQUEIMACOMB!$I$66,0)</f>
        <v>0</v>
      </c>
      <c r="DS55" s="385">
        <f>IFERROR(DH55*1000*_DADOSAUXILIARES!$D$8,0)</f>
        <v>0</v>
      </c>
      <c r="DT55" s="385">
        <f>IFERROR(DI55*1000*_DADOSAUXILIARES!$D$8,0)</f>
        <v>0</v>
      </c>
      <c r="DU55" s="385">
        <f>IFERROR(DJ55*1000*_DADOSAUXILIARES!$D$8,0)</f>
        <v>0</v>
      </c>
      <c r="DV55" s="385">
        <f t="shared" si="93"/>
        <v>0</v>
      </c>
      <c r="DW55" s="385">
        <f t="shared" si="94"/>
        <v>0</v>
      </c>
      <c r="DX55" s="592">
        <f t="shared" si="95"/>
        <v>0</v>
      </c>
      <c r="DY55" s="592">
        <f t="shared" si="96"/>
        <v>0</v>
      </c>
      <c r="DZ55" s="592">
        <f t="shared" si="97"/>
        <v>0</v>
      </c>
      <c r="EA55" s="592">
        <f t="shared" si="98"/>
        <v>0</v>
      </c>
      <c r="EB55" s="592">
        <f t="shared" si="99"/>
        <v>0</v>
      </c>
      <c r="EC55" s="592">
        <f t="shared" si="100"/>
        <v>0</v>
      </c>
      <c r="ED55" s="386">
        <f t="shared" si="101"/>
        <v>0</v>
      </c>
      <c r="EE55" s="680">
        <f t="shared" si="102"/>
        <v>0</v>
      </c>
      <c r="EF55" s="387">
        <f t="shared" si="103"/>
        <v>0</v>
      </c>
      <c r="EG55" s="185">
        <f t="shared" si="104"/>
        <v>0</v>
      </c>
      <c r="EH55" s="361">
        <f t="shared" si="105"/>
        <v>1</v>
      </c>
      <c r="EI55" s="408">
        <f t="shared" si="106"/>
        <v>0</v>
      </c>
      <c r="EJ55" s="419">
        <f t="shared" si="107"/>
        <v>0</v>
      </c>
      <c r="EK55" s="1011">
        <f t="shared" si="68"/>
        <v>0</v>
      </c>
      <c r="EL55" s="419">
        <f t="shared" si="69"/>
        <v>8.0000000000000002E-3</v>
      </c>
      <c r="EM55" s="402">
        <f t="shared" si="70"/>
        <v>0</v>
      </c>
      <c r="EN55" s="388">
        <f t="shared" si="71"/>
        <v>0.19</v>
      </c>
      <c r="EO55" s="388">
        <f t="shared" si="72"/>
        <v>8.0000000000000002E-3</v>
      </c>
      <c r="EP55" s="389">
        <f t="shared" si="108"/>
        <v>0</v>
      </c>
      <c r="EQ55" s="389">
        <f t="shared" si="109"/>
        <v>0</v>
      </c>
      <c r="ER55" s="411">
        <f t="shared" si="110"/>
        <v>0</v>
      </c>
      <c r="ES55" s="409">
        <f t="shared" si="111"/>
        <v>0</v>
      </c>
      <c r="ET55" s="409">
        <f t="shared" si="112"/>
        <v>0</v>
      </c>
      <c r="EU55" s="418">
        <f t="shared" si="113"/>
        <v>0</v>
      </c>
      <c r="EV55" s="409">
        <f t="shared" si="114"/>
        <v>0</v>
      </c>
      <c r="EW55" s="409">
        <f t="shared" si="115"/>
        <v>0</v>
      </c>
      <c r="EX55" s="418">
        <f t="shared" si="116"/>
        <v>0</v>
      </c>
      <c r="EY55" s="409"/>
      <c r="EZ55" s="409">
        <f t="shared" si="117"/>
        <v>0</v>
      </c>
      <c r="FA55" s="616">
        <f t="shared" si="118"/>
        <v>0</v>
      </c>
    </row>
    <row r="56" spans="1:157" x14ac:dyDescent="0.25">
      <c r="A56" s="140"/>
      <c r="B56" s="140"/>
      <c r="C56" s="1053"/>
      <c r="D56" s="174"/>
      <c r="E56" s="175"/>
      <c r="F56" s="175"/>
      <c r="G56" s="176"/>
      <c r="H56" s="1055" t="s">
        <v>492</v>
      </c>
      <c r="I56" s="177"/>
      <c r="J56" s="142"/>
      <c r="K56" s="142"/>
      <c r="L56" s="142"/>
      <c r="M56" s="142"/>
      <c r="N56" s="142"/>
      <c r="O56" s="142"/>
      <c r="P56" s="142"/>
      <c r="Q56" s="142"/>
      <c r="R56" s="142"/>
      <c r="S56" s="142"/>
      <c r="T56" s="142"/>
      <c r="U56" s="142"/>
      <c r="V56" s="142"/>
      <c r="W56" s="142"/>
      <c r="X56" s="142"/>
      <c r="Y56" s="142"/>
      <c r="Z56" s="142"/>
      <c r="AA56" s="143"/>
      <c r="AB56" s="143"/>
      <c r="AC56" s="143"/>
      <c r="AD56" s="143"/>
      <c r="AE56" s="143"/>
      <c r="AF56" s="143"/>
      <c r="AG56" s="143"/>
      <c r="AH56" s="143"/>
      <c r="AI56" s="143"/>
      <c r="AJ56" s="143"/>
      <c r="AK56" s="143"/>
      <c r="AL56" s="143"/>
      <c r="AM56" s="143"/>
      <c r="AN56" s="143"/>
      <c r="AO56" s="143"/>
      <c r="AP56" s="143"/>
      <c r="AQ56" s="143"/>
      <c r="AR56" s="143"/>
      <c r="AS56" s="144"/>
      <c r="AT56" s="143"/>
      <c r="AU56" s="340"/>
      <c r="AV56" s="343"/>
      <c r="AW56" s="340"/>
      <c r="AX56" s="343"/>
      <c r="AY56" s="340"/>
      <c r="AZ56" s="143"/>
      <c r="BA56" s="143"/>
      <c r="BB56" s="143"/>
      <c r="BC56" s="143"/>
      <c r="BD56" s="143"/>
      <c r="BE56" s="143"/>
      <c r="BF56" s="143"/>
      <c r="BG56" s="143"/>
      <c r="BH56" s="143"/>
      <c r="BI56" s="143"/>
      <c r="BJ56" s="182">
        <f t="shared" si="82"/>
        <v>0</v>
      </c>
      <c r="BK56" s="771">
        <f t="shared" si="83"/>
        <v>0</v>
      </c>
      <c r="BL56" s="183">
        <f>IFERROR(N56*_DADOSAUXILIARES!$H$114,0)</f>
        <v>0</v>
      </c>
      <c r="BM56" s="184">
        <f>IFERROR(J56*_DADOSAUXILIARES!$H$77,0)</f>
        <v>0</v>
      </c>
      <c r="BN56" s="184">
        <f>IFERROR(K56*_DADOSAUXILIARES!$H$78,0)</f>
        <v>0</v>
      </c>
      <c r="BO56" s="591">
        <f>IFERROR(L56*_DADOSAUXILIARES!$H$79,0)</f>
        <v>0</v>
      </c>
      <c r="BP56" s="184">
        <f>IFERROR(M56*_DADOSAUXILIARES!$H$80,0)</f>
        <v>0</v>
      </c>
      <c r="BQ56" s="184">
        <f>IFERROR(O56*_DADOSAUXILIARES!$H$82,0)</f>
        <v>0</v>
      </c>
      <c r="BR56" s="184">
        <f>IFERROR(P56*_DADOSAUXILIARES!$H$84,0)</f>
        <v>0</v>
      </c>
      <c r="BS56" s="184">
        <f>IFERROR(Q56*_DADOSAUXILIARES!$H$85,0)</f>
        <v>0</v>
      </c>
      <c r="BT56" s="182">
        <f>IFERROR(R56*_DADOSAUXILIARES!$H$87,0)</f>
        <v>0</v>
      </c>
      <c r="BU56" s="182">
        <f>IFERROR(S56*_DADOSAUXILIARES!$H$88,0)</f>
        <v>0</v>
      </c>
      <c r="BV56" s="182">
        <f>IFERROR(T56*_DADOSAUXILIARES!$H$90,0)</f>
        <v>0</v>
      </c>
      <c r="BW56" s="182">
        <f>IFERROR(U56*_DADOSAUXILIARES!$H$92,0)</f>
        <v>0</v>
      </c>
      <c r="BX56" s="182">
        <f>IFERROR(V56*_DADOSAUXILIARES!$H$94,0)</f>
        <v>0</v>
      </c>
      <c r="BY56" s="591">
        <f>IFERROR(W56*_DADOSAUXILIARES!$H$96,0)</f>
        <v>0</v>
      </c>
      <c r="BZ56" s="591">
        <f>IFERROR(X56*_DADOSAUXILIARES!$H$98,0)</f>
        <v>0</v>
      </c>
      <c r="CA56" s="591">
        <f>IFERROR(Y56*_DADOSAUXILIARES!$H$102,0)</f>
        <v>0</v>
      </c>
      <c r="CB56" s="591">
        <f>IFERROR(Z56*_DADOSAUXILIARES!$H$104,0)</f>
        <v>0</v>
      </c>
      <c r="CC56" s="591">
        <f>IFERROR(AA56*_DADOSAUXILIARES!$H$106,0)</f>
        <v>0</v>
      </c>
      <c r="CD56" s="182">
        <f>IFERROR(AB56*_DADOSAUXILIARES!$H$107,0)</f>
        <v>0</v>
      </c>
      <c r="CE56" s="182">
        <f>IFERROR(AC56*_DADOSAUXILIARES!$H$108,0)</f>
        <v>0</v>
      </c>
      <c r="CF56" s="182">
        <f>IFERROR(AD56*_DADOSAUXILIARES!$H$109,0)</f>
        <v>0</v>
      </c>
      <c r="CG56" s="383">
        <v>0</v>
      </c>
      <c r="CH56" s="821">
        <f t="shared" si="60"/>
        <v>0</v>
      </c>
      <c r="CI56" s="831">
        <f>IFERROR(_xlfn.XLOOKUP(I56,_REGIONALIZACAO_SOJA!$A$6:$A$20,_REGIONALIZACAO_SOJA!$BE$6:$BE$20,_REGIONALIZACAO_SOJA!$BE$21),0)*$BK56</f>
        <v>0</v>
      </c>
      <c r="CJ56" s="831">
        <f>IFERROR(_xlfn.XLOOKUP(I56,_REGIONALIZACAO_SOJA!$A$6:$A$20,_REGIONALIZACAO_SOJA!$BF$6:$BF$20,_REGIONALIZACAO_SOJA!$BF$21),0)*$BK56</f>
        <v>0</v>
      </c>
      <c r="CK56" s="831">
        <f>IFERROR(_xlfn.XLOOKUP(I56,_REGIONALIZACAO_SOJA!$A$6:$A$20,_REGIONALIZACAO_SOJA!$BG$6:$BG$20,_REGIONALIZACAO_SOJA!$BG$21),0)*$BK56</f>
        <v>0</v>
      </c>
      <c r="CL56" s="384">
        <f>IFERROR((AO56*(1-0.1)+AP56*(1-0.11)+AQ56*(1-0.12)+AR56*(1-AS56)+AT56*(1-AU56)+AV56*(1-AW56)+AX56*(1-AY56)+AZ56*(1-1))*(_DADOSAUXILIARES!$D$26),0)</f>
        <v>0</v>
      </c>
      <c r="CM56" s="384">
        <f>IFERROR((AO56*(0.1)+AP56*(0.11)+AQ56*(0.12)+AR56*(AS56)+AT56*(AU56)+AV56*(AW56)+AX56*(AY56)+AZ56*(1))*(_DADOSAUXILIARES!$D$16),0)</f>
        <v>0</v>
      </c>
      <c r="CN56" s="384">
        <f>IFERROR(BA56*(1-_FEQUEIMACOMB!$D$19)*_DADOSAUXILIARES!$D$24,0)</f>
        <v>0</v>
      </c>
      <c r="CO56" s="384">
        <f>IFERROR(BA56*(_FEQUEIMACOMB!$D$19)*_DADOSAUXILIARES!$D$14,0)</f>
        <v>0</v>
      </c>
      <c r="CP56" s="384">
        <f>IFERROR(BB56*_DADOSAUXILIARES!$D$15,0)</f>
        <v>0</v>
      </c>
      <c r="CQ56" s="384">
        <f t="shared" si="84"/>
        <v>0</v>
      </c>
      <c r="CR56" s="384">
        <f t="shared" si="85"/>
        <v>0</v>
      </c>
      <c r="CS56" s="384">
        <f t="shared" si="86"/>
        <v>0</v>
      </c>
      <c r="CT56" s="384">
        <f t="shared" si="87"/>
        <v>0</v>
      </c>
      <c r="CU56" s="384">
        <f t="shared" si="88"/>
        <v>0</v>
      </c>
      <c r="CV56" s="384">
        <f t="shared" si="89"/>
        <v>0</v>
      </c>
      <c r="CW56" s="385">
        <f>IFERROR(CL56*_DADOSAUXILIARES!$H$161,0)</f>
        <v>0</v>
      </c>
      <c r="CX56" s="385">
        <f>IFERROR(CM56*_DADOSAUXILIARES!$H$162,0)</f>
        <v>0</v>
      </c>
      <c r="CY56" s="385">
        <f>IFERROR(CN56*_DADOSAUXILIARES!$H$165,0)</f>
        <v>0</v>
      </c>
      <c r="CZ56" s="385">
        <f>IFERROR(CO56*_DADOSAUXILIARES!$H$166,0)</f>
        <v>0</v>
      </c>
      <c r="DA56" s="385">
        <f>IFERROR(CP56*_DADOSAUXILIARES!$H$167,0)</f>
        <v>0</v>
      </c>
      <c r="DB56" s="385">
        <f>IFERROR(CQ56*_DADOSAUXILIARES!$F$34*_DADOSAUXILIARES!$H$170,0)</f>
        <v>0</v>
      </c>
      <c r="DC56" s="385">
        <f>IFERROR(CR56*_DADOSAUXILIARES!$H$152,0)</f>
        <v>0</v>
      </c>
      <c r="DD56" s="385">
        <f>IFERROR(CS56*_DADOSAUXILIARES!$H$153,0)</f>
        <v>0</v>
      </c>
      <c r="DE56" s="385">
        <f>IFERROR(CT56*_DADOSAUXILIARES!$H$154,0)</f>
        <v>0</v>
      </c>
      <c r="DF56" s="385">
        <f>IFERROR(CU56*_DADOSAUXILIARES!$H$155,0)</f>
        <v>0</v>
      </c>
      <c r="DG56" s="385">
        <f>IFERROR(CV56*_DADOSAUXILIARES!$H$156,0)</f>
        <v>0</v>
      </c>
      <c r="DH56" s="384">
        <f t="shared" si="90"/>
        <v>0</v>
      </c>
      <c r="DI56" s="384">
        <f t="shared" si="91"/>
        <v>0</v>
      </c>
      <c r="DJ56" s="384">
        <f t="shared" si="92"/>
        <v>0</v>
      </c>
      <c r="DK56" s="384">
        <f>IFERROR(J56*_EMISSOES!$E$28+K56*_EMISSOES!$E$29,0)</f>
        <v>0</v>
      </c>
      <c r="DL56" s="384">
        <f>IFERROR(O56*_EMISSOES!$E$30,0)</f>
        <v>0</v>
      </c>
      <c r="DM56" s="592">
        <f>IFERROR(CL56*_FEQUEIMACOMB!$I$64,0)</f>
        <v>0</v>
      </c>
      <c r="DN56" s="592">
        <f>IFERROR(CM56*_FEQUEIMACOMB!$I$65,0)</f>
        <v>0</v>
      </c>
      <c r="DO56" s="593">
        <f>IFERROR(CN56*_FEQUEIMACOMB!$I$9*_DADOSAUXILIARES!$F$24,0)</f>
        <v>0</v>
      </c>
      <c r="DP56" s="593">
        <f>IFERROR(CO56*_FEQUEIMACOMB!$I$7*_DADOSAUXILIARES!$F$14,0)</f>
        <v>0</v>
      </c>
      <c r="DQ56" s="593">
        <f>IFERROR(CP56*_FEQUEIMACOMB!$I$8*_DADOSAUXILIARES!$F$15,0)</f>
        <v>0</v>
      </c>
      <c r="DR56" s="985">
        <f>IFERROR((CQ56+BD56)*_FEQUEIMACOMB!$I$66,0)</f>
        <v>0</v>
      </c>
      <c r="DS56" s="385">
        <f>IFERROR(DH56*1000*_DADOSAUXILIARES!$D$8,0)</f>
        <v>0</v>
      </c>
      <c r="DT56" s="385">
        <f>IFERROR(DI56*1000*_DADOSAUXILIARES!$D$8,0)</f>
        <v>0</v>
      </c>
      <c r="DU56" s="385">
        <f>IFERROR(DJ56*1000*_DADOSAUXILIARES!$D$8,0)</f>
        <v>0</v>
      </c>
      <c r="DV56" s="385">
        <f t="shared" si="93"/>
        <v>0</v>
      </c>
      <c r="DW56" s="385">
        <f t="shared" si="94"/>
        <v>0</v>
      </c>
      <c r="DX56" s="592">
        <f t="shared" si="95"/>
        <v>0</v>
      </c>
      <c r="DY56" s="592">
        <f t="shared" si="96"/>
        <v>0</v>
      </c>
      <c r="DZ56" s="592">
        <f t="shared" si="97"/>
        <v>0</v>
      </c>
      <c r="EA56" s="592">
        <f t="shared" si="98"/>
        <v>0</v>
      </c>
      <c r="EB56" s="592">
        <f t="shared" si="99"/>
        <v>0</v>
      </c>
      <c r="EC56" s="592">
        <f t="shared" si="100"/>
        <v>0</v>
      </c>
      <c r="ED56" s="386">
        <f t="shared" si="101"/>
        <v>0</v>
      </c>
      <c r="EE56" s="680">
        <f t="shared" si="102"/>
        <v>0</v>
      </c>
      <c r="EF56" s="387">
        <f t="shared" si="103"/>
        <v>0</v>
      </c>
      <c r="EG56" s="185">
        <f t="shared" si="104"/>
        <v>0</v>
      </c>
      <c r="EH56" s="361">
        <f t="shared" si="105"/>
        <v>1</v>
      </c>
      <c r="EI56" s="408">
        <f t="shared" si="106"/>
        <v>0</v>
      </c>
      <c r="EJ56" s="419">
        <f t="shared" si="107"/>
        <v>0</v>
      </c>
      <c r="EK56" s="1011">
        <f t="shared" si="68"/>
        <v>0</v>
      </c>
      <c r="EL56" s="419">
        <f t="shared" si="69"/>
        <v>8.0000000000000002E-3</v>
      </c>
      <c r="EM56" s="402">
        <f t="shared" si="70"/>
        <v>0</v>
      </c>
      <c r="EN56" s="388">
        <f t="shared" si="71"/>
        <v>0.19</v>
      </c>
      <c r="EO56" s="388">
        <f t="shared" si="72"/>
        <v>8.0000000000000002E-3</v>
      </c>
      <c r="EP56" s="389">
        <f t="shared" si="108"/>
        <v>0</v>
      </c>
      <c r="EQ56" s="389">
        <f t="shared" si="109"/>
        <v>0</v>
      </c>
      <c r="ER56" s="411">
        <f t="shared" si="110"/>
        <v>0</v>
      </c>
      <c r="ES56" s="409">
        <f t="shared" si="111"/>
        <v>0</v>
      </c>
      <c r="ET56" s="409">
        <f t="shared" si="112"/>
        <v>0</v>
      </c>
      <c r="EU56" s="418">
        <f t="shared" si="113"/>
        <v>0</v>
      </c>
      <c r="EV56" s="409">
        <f t="shared" si="114"/>
        <v>0</v>
      </c>
      <c r="EW56" s="409">
        <f t="shared" si="115"/>
        <v>0</v>
      </c>
      <c r="EX56" s="418">
        <f t="shared" si="116"/>
        <v>0</v>
      </c>
      <c r="EY56" s="409"/>
      <c r="EZ56" s="409">
        <f t="shared" si="117"/>
        <v>0</v>
      </c>
      <c r="FA56" s="616">
        <f t="shared" si="118"/>
        <v>0</v>
      </c>
    </row>
    <row r="57" spans="1:157" x14ac:dyDescent="0.25">
      <c r="A57" s="140"/>
      <c r="B57" s="140"/>
      <c r="C57" s="1053"/>
      <c r="D57" s="174"/>
      <c r="E57" s="175"/>
      <c r="F57" s="175"/>
      <c r="G57" s="176"/>
      <c r="H57" s="1055" t="s">
        <v>492</v>
      </c>
      <c r="I57" s="177"/>
      <c r="J57" s="142"/>
      <c r="K57" s="142"/>
      <c r="L57" s="142"/>
      <c r="M57" s="142"/>
      <c r="N57" s="142"/>
      <c r="O57" s="142"/>
      <c r="P57" s="142"/>
      <c r="Q57" s="142"/>
      <c r="R57" s="142"/>
      <c r="S57" s="142"/>
      <c r="T57" s="142"/>
      <c r="U57" s="142"/>
      <c r="V57" s="142"/>
      <c r="W57" s="142"/>
      <c r="X57" s="142"/>
      <c r="Y57" s="142"/>
      <c r="Z57" s="142"/>
      <c r="AA57" s="143"/>
      <c r="AB57" s="143"/>
      <c r="AC57" s="143"/>
      <c r="AD57" s="143"/>
      <c r="AE57" s="143"/>
      <c r="AF57" s="143"/>
      <c r="AG57" s="143"/>
      <c r="AH57" s="143"/>
      <c r="AI57" s="143"/>
      <c r="AJ57" s="143"/>
      <c r="AK57" s="143"/>
      <c r="AL57" s="143"/>
      <c r="AM57" s="143"/>
      <c r="AN57" s="143"/>
      <c r="AO57" s="143"/>
      <c r="AP57" s="143"/>
      <c r="AQ57" s="143"/>
      <c r="AR57" s="143"/>
      <c r="AS57" s="144"/>
      <c r="AT57" s="143"/>
      <c r="AU57" s="340"/>
      <c r="AV57" s="343"/>
      <c r="AW57" s="340"/>
      <c r="AX57" s="343"/>
      <c r="AY57" s="340"/>
      <c r="AZ57" s="143"/>
      <c r="BA57" s="143"/>
      <c r="BB57" s="143"/>
      <c r="BC57" s="143"/>
      <c r="BD57" s="143"/>
      <c r="BE57" s="143"/>
      <c r="BF57" s="143"/>
      <c r="BG57" s="143"/>
      <c r="BH57" s="143"/>
      <c r="BI57" s="143"/>
      <c r="BJ57" s="182">
        <f t="shared" si="82"/>
        <v>0</v>
      </c>
      <c r="BK57" s="771">
        <f t="shared" si="83"/>
        <v>0</v>
      </c>
      <c r="BL57" s="183">
        <f>IFERROR(N57*_DADOSAUXILIARES!$H$114,0)</f>
        <v>0</v>
      </c>
      <c r="BM57" s="184">
        <f>IFERROR(J57*_DADOSAUXILIARES!$H$77,0)</f>
        <v>0</v>
      </c>
      <c r="BN57" s="184">
        <f>IFERROR(K57*_DADOSAUXILIARES!$H$78,0)</f>
        <v>0</v>
      </c>
      <c r="BO57" s="591">
        <f>IFERROR(L57*_DADOSAUXILIARES!$H$79,0)</f>
        <v>0</v>
      </c>
      <c r="BP57" s="184">
        <f>IFERROR(M57*_DADOSAUXILIARES!$H$80,0)</f>
        <v>0</v>
      </c>
      <c r="BQ57" s="184">
        <f>IFERROR(O57*_DADOSAUXILIARES!$H$82,0)</f>
        <v>0</v>
      </c>
      <c r="BR57" s="184">
        <f>IFERROR(P57*_DADOSAUXILIARES!$H$84,0)</f>
        <v>0</v>
      </c>
      <c r="BS57" s="184">
        <f>IFERROR(Q57*_DADOSAUXILIARES!$H$85,0)</f>
        <v>0</v>
      </c>
      <c r="BT57" s="182">
        <f>IFERROR(R57*_DADOSAUXILIARES!$H$87,0)</f>
        <v>0</v>
      </c>
      <c r="BU57" s="182">
        <f>IFERROR(S57*_DADOSAUXILIARES!$H$88,0)</f>
        <v>0</v>
      </c>
      <c r="BV57" s="182">
        <f>IFERROR(T57*_DADOSAUXILIARES!$H$90,0)</f>
        <v>0</v>
      </c>
      <c r="BW57" s="182">
        <f>IFERROR(U57*_DADOSAUXILIARES!$H$92,0)</f>
        <v>0</v>
      </c>
      <c r="BX57" s="182">
        <f>IFERROR(V57*_DADOSAUXILIARES!$H$94,0)</f>
        <v>0</v>
      </c>
      <c r="BY57" s="591">
        <f>IFERROR(W57*_DADOSAUXILIARES!$H$96,0)</f>
        <v>0</v>
      </c>
      <c r="BZ57" s="591">
        <f>IFERROR(X57*_DADOSAUXILIARES!$H$98,0)</f>
        <v>0</v>
      </c>
      <c r="CA57" s="591">
        <f>IFERROR(Y57*_DADOSAUXILIARES!$H$102,0)</f>
        <v>0</v>
      </c>
      <c r="CB57" s="591">
        <f>IFERROR(Z57*_DADOSAUXILIARES!$H$104,0)</f>
        <v>0</v>
      </c>
      <c r="CC57" s="591">
        <f>IFERROR(AA57*_DADOSAUXILIARES!$H$106,0)</f>
        <v>0</v>
      </c>
      <c r="CD57" s="182">
        <f>IFERROR(AB57*_DADOSAUXILIARES!$H$107,0)</f>
        <v>0</v>
      </c>
      <c r="CE57" s="182">
        <f>IFERROR(AC57*_DADOSAUXILIARES!$H$108,0)</f>
        <v>0</v>
      </c>
      <c r="CF57" s="182">
        <f>IFERROR(AD57*_DADOSAUXILIARES!$H$109,0)</f>
        <v>0</v>
      </c>
      <c r="CG57" s="383">
        <v>0</v>
      </c>
      <c r="CH57" s="821">
        <f t="shared" si="60"/>
        <v>0</v>
      </c>
      <c r="CI57" s="831">
        <f>IFERROR(_xlfn.XLOOKUP(I57,_REGIONALIZACAO_SOJA!$A$6:$A$20,_REGIONALIZACAO_SOJA!$BE$6:$BE$20,_REGIONALIZACAO_SOJA!$BE$21),0)*$BK57</f>
        <v>0</v>
      </c>
      <c r="CJ57" s="831">
        <f>IFERROR(_xlfn.XLOOKUP(I57,_REGIONALIZACAO_SOJA!$A$6:$A$20,_REGIONALIZACAO_SOJA!$BF$6:$BF$20,_REGIONALIZACAO_SOJA!$BF$21),0)*$BK57</f>
        <v>0</v>
      </c>
      <c r="CK57" s="831">
        <f>IFERROR(_xlfn.XLOOKUP(I57,_REGIONALIZACAO_SOJA!$A$6:$A$20,_REGIONALIZACAO_SOJA!$BG$6:$BG$20,_REGIONALIZACAO_SOJA!$BG$21),0)*$BK57</f>
        <v>0</v>
      </c>
      <c r="CL57" s="384">
        <f>IFERROR((AO57*(1-0.1)+AP57*(1-0.11)+AQ57*(1-0.12)+AR57*(1-AS57)+AT57*(1-AU57)+AV57*(1-AW57)+AX57*(1-AY57)+AZ57*(1-1))*(_DADOSAUXILIARES!$D$26),0)</f>
        <v>0</v>
      </c>
      <c r="CM57" s="384">
        <f>IFERROR((AO57*(0.1)+AP57*(0.11)+AQ57*(0.12)+AR57*(AS57)+AT57*(AU57)+AV57*(AW57)+AX57*(AY57)+AZ57*(1))*(_DADOSAUXILIARES!$D$16),0)</f>
        <v>0</v>
      </c>
      <c r="CN57" s="384">
        <f>IFERROR(BA57*(1-_FEQUEIMACOMB!$D$19)*_DADOSAUXILIARES!$D$24,0)</f>
        <v>0</v>
      </c>
      <c r="CO57" s="384">
        <f>IFERROR(BA57*(_FEQUEIMACOMB!$D$19)*_DADOSAUXILIARES!$D$14,0)</f>
        <v>0</v>
      </c>
      <c r="CP57" s="384">
        <f>IFERROR(BB57*_DADOSAUXILIARES!$D$15,0)</f>
        <v>0</v>
      </c>
      <c r="CQ57" s="384">
        <f t="shared" si="84"/>
        <v>0</v>
      </c>
      <c r="CR57" s="384">
        <f t="shared" si="85"/>
        <v>0</v>
      </c>
      <c r="CS57" s="384">
        <f t="shared" si="86"/>
        <v>0</v>
      </c>
      <c r="CT57" s="384">
        <f t="shared" si="87"/>
        <v>0</v>
      </c>
      <c r="CU57" s="384">
        <f t="shared" si="88"/>
        <v>0</v>
      </c>
      <c r="CV57" s="384">
        <f t="shared" si="89"/>
        <v>0</v>
      </c>
      <c r="CW57" s="385">
        <f>IFERROR(CL57*_DADOSAUXILIARES!$H$161,0)</f>
        <v>0</v>
      </c>
      <c r="CX57" s="385">
        <f>IFERROR(CM57*_DADOSAUXILIARES!$H$162,0)</f>
        <v>0</v>
      </c>
      <c r="CY57" s="385">
        <f>IFERROR(CN57*_DADOSAUXILIARES!$H$165,0)</f>
        <v>0</v>
      </c>
      <c r="CZ57" s="385">
        <f>IFERROR(CO57*_DADOSAUXILIARES!$H$166,0)</f>
        <v>0</v>
      </c>
      <c r="DA57" s="385">
        <f>IFERROR(CP57*_DADOSAUXILIARES!$H$167,0)</f>
        <v>0</v>
      </c>
      <c r="DB57" s="385">
        <f>IFERROR(CQ57*_DADOSAUXILIARES!$F$34*_DADOSAUXILIARES!$H$170,0)</f>
        <v>0</v>
      </c>
      <c r="DC57" s="385">
        <f>IFERROR(CR57*_DADOSAUXILIARES!$H$152,0)</f>
        <v>0</v>
      </c>
      <c r="DD57" s="385">
        <f>IFERROR(CS57*_DADOSAUXILIARES!$H$153,0)</f>
        <v>0</v>
      </c>
      <c r="DE57" s="385">
        <f>IFERROR(CT57*_DADOSAUXILIARES!$H$154,0)</f>
        <v>0</v>
      </c>
      <c r="DF57" s="385">
        <f>IFERROR(CU57*_DADOSAUXILIARES!$H$155,0)</f>
        <v>0</v>
      </c>
      <c r="DG57" s="385">
        <f>IFERROR(CV57*_DADOSAUXILIARES!$H$156,0)</f>
        <v>0</v>
      </c>
      <c r="DH57" s="384">
        <f t="shared" si="90"/>
        <v>0</v>
      </c>
      <c r="DI57" s="384">
        <f t="shared" si="91"/>
        <v>0</v>
      </c>
      <c r="DJ57" s="384">
        <f t="shared" si="92"/>
        <v>0</v>
      </c>
      <c r="DK57" s="384">
        <f>IFERROR(J57*_EMISSOES!$E$28+K57*_EMISSOES!$E$29,0)</f>
        <v>0</v>
      </c>
      <c r="DL57" s="384">
        <f>IFERROR(O57*_EMISSOES!$E$30,0)</f>
        <v>0</v>
      </c>
      <c r="DM57" s="592">
        <f>IFERROR(CL57*_FEQUEIMACOMB!$I$64,0)</f>
        <v>0</v>
      </c>
      <c r="DN57" s="592">
        <f>IFERROR(CM57*_FEQUEIMACOMB!$I$65,0)</f>
        <v>0</v>
      </c>
      <c r="DO57" s="593">
        <f>IFERROR(CN57*_FEQUEIMACOMB!$I$9*_DADOSAUXILIARES!$F$24,0)</f>
        <v>0</v>
      </c>
      <c r="DP57" s="593">
        <f>IFERROR(CO57*_FEQUEIMACOMB!$I$7*_DADOSAUXILIARES!$F$14,0)</f>
        <v>0</v>
      </c>
      <c r="DQ57" s="593">
        <f>IFERROR(CP57*_FEQUEIMACOMB!$I$8*_DADOSAUXILIARES!$F$15,0)</f>
        <v>0</v>
      </c>
      <c r="DR57" s="985">
        <f>IFERROR((CQ57+BD57)*_FEQUEIMACOMB!$I$66,0)</f>
        <v>0</v>
      </c>
      <c r="DS57" s="385">
        <f>IFERROR(DH57*1000*_DADOSAUXILIARES!$D$8,0)</f>
        <v>0</v>
      </c>
      <c r="DT57" s="385">
        <f>IFERROR(DI57*1000*_DADOSAUXILIARES!$D$8,0)</f>
        <v>0</v>
      </c>
      <c r="DU57" s="385">
        <f>IFERROR(DJ57*1000*_DADOSAUXILIARES!$D$8,0)</f>
        <v>0</v>
      </c>
      <c r="DV57" s="385">
        <f t="shared" si="93"/>
        <v>0</v>
      </c>
      <c r="DW57" s="385">
        <f t="shared" si="94"/>
        <v>0</v>
      </c>
      <c r="DX57" s="592">
        <f t="shared" si="95"/>
        <v>0</v>
      </c>
      <c r="DY57" s="592">
        <f t="shared" si="96"/>
        <v>0</v>
      </c>
      <c r="DZ57" s="592">
        <f t="shared" si="97"/>
        <v>0</v>
      </c>
      <c r="EA57" s="592">
        <f t="shared" si="98"/>
        <v>0</v>
      </c>
      <c r="EB57" s="592">
        <f t="shared" si="99"/>
        <v>0</v>
      </c>
      <c r="EC57" s="592">
        <f t="shared" si="100"/>
        <v>0</v>
      </c>
      <c r="ED57" s="386">
        <f t="shared" si="101"/>
        <v>0</v>
      </c>
      <c r="EE57" s="680">
        <f t="shared" si="102"/>
        <v>0</v>
      </c>
      <c r="EF57" s="387">
        <f t="shared" si="103"/>
        <v>0</v>
      </c>
      <c r="EG57" s="185">
        <f t="shared" si="104"/>
        <v>0</v>
      </c>
      <c r="EH57" s="361">
        <f t="shared" si="105"/>
        <v>1</v>
      </c>
      <c r="EI57" s="408">
        <f t="shared" si="106"/>
        <v>0</v>
      </c>
      <c r="EJ57" s="419">
        <f t="shared" si="107"/>
        <v>0</v>
      </c>
      <c r="EK57" s="1011">
        <f t="shared" si="68"/>
        <v>0</v>
      </c>
      <c r="EL57" s="419">
        <f t="shared" si="69"/>
        <v>8.0000000000000002E-3</v>
      </c>
      <c r="EM57" s="402">
        <f t="shared" si="70"/>
        <v>0</v>
      </c>
      <c r="EN57" s="388">
        <f t="shared" si="71"/>
        <v>0.19</v>
      </c>
      <c r="EO57" s="388">
        <f t="shared" si="72"/>
        <v>8.0000000000000002E-3</v>
      </c>
      <c r="EP57" s="389">
        <f t="shared" si="108"/>
        <v>0</v>
      </c>
      <c r="EQ57" s="389">
        <f t="shared" si="109"/>
        <v>0</v>
      </c>
      <c r="ER57" s="411">
        <f t="shared" si="110"/>
        <v>0</v>
      </c>
      <c r="ES57" s="409">
        <f t="shared" si="111"/>
        <v>0</v>
      </c>
      <c r="ET57" s="409">
        <f t="shared" si="112"/>
        <v>0</v>
      </c>
      <c r="EU57" s="418">
        <f t="shared" si="113"/>
        <v>0</v>
      </c>
      <c r="EV57" s="409">
        <f t="shared" si="114"/>
        <v>0</v>
      </c>
      <c r="EW57" s="409">
        <f t="shared" si="115"/>
        <v>0</v>
      </c>
      <c r="EX57" s="418">
        <f t="shared" si="116"/>
        <v>0</v>
      </c>
      <c r="EY57" s="409"/>
      <c r="EZ57" s="409">
        <f t="shared" si="117"/>
        <v>0</v>
      </c>
      <c r="FA57" s="616">
        <f t="shared" si="118"/>
        <v>0</v>
      </c>
    </row>
    <row r="58" spans="1:157" x14ac:dyDescent="0.25">
      <c r="A58" s="140"/>
      <c r="B58" s="140"/>
      <c r="C58" s="1053"/>
      <c r="D58" s="174"/>
      <c r="E58" s="175"/>
      <c r="F58" s="175"/>
      <c r="G58" s="176"/>
      <c r="H58" s="1055" t="s">
        <v>492</v>
      </c>
      <c r="I58" s="177"/>
      <c r="J58" s="142"/>
      <c r="K58" s="142"/>
      <c r="L58" s="142"/>
      <c r="M58" s="142"/>
      <c r="N58" s="142"/>
      <c r="O58" s="142"/>
      <c r="P58" s="142"/>
      <c r="Q58" s="142"/>
      <c r="R58" s="142"/>
      <c r="S58" s="142"/>
      <c r="T58" s="142"/>
      <c r="U58" s="142"/>
      <c r="V58" s="142"/>
      <c r="W58" s="142"/>
      <c r="X58" s="142"/>
      <c r="Y58" s="142"/>
      <c r="Z58" s="142"/>
      <c r="AA58" s="143"/>
      <c r="AB58" s="143"/>
      <c r="AC58" s="143"/>
      <c r="AD58" s="143"/>
      <c r="AE58" s="143"/>
      <c r="AF58" s="143"/>
      <c r="AG58" s="143"/>
      <c r="AH58" s="143"/>
      <c r="AI58" s="143"/>
      <c r="AJ58" s="143"/>
      <c r="AK58" s="143"/>
      <c r="AL58" s="143"/>
      <c r="AM58" s="143"/>
      <c r="AN58" s="143"/>
      <c r="AO58" s="143"/>
      <c r="AP58" s="143"/>
      <c r="AQ58" s="143"/>
      <c r="AR58" s="143"/>
      <c r="AS58" s="144"/>
      <c r="AT58" s="143"/>
      <c r="AU58" s="340"/>
      <c r="AV58" s="343"/>
      <c r="AW58" s="340"/>
      <c r="AX58" s="343"/>
      <c r="AY58" s="340"/>
      <c r="AZ58" s="143"/>
      <c r="BA58" s="143"/>
      <c r="BB58" s="143"/>
      <c r="BC58" s="143"/>
      <c r="BD58" s="143"/>
      <c r="BE58" s="143"/>
      <c r="BF58" s="143"/>
      <c r="BG58" s="143"/>
      <c r="BH58" s="143"/>
      <c r="BI58" s="143"/>
      <c r="BJ58" s="182">
        <f t="shared" si="82"/>
        <v>0</v>
      </c>
      <c r="BK58" s="771">
        <f t="shared" si="83"/>
        <v>0</v>
      </c>
      <c r="BL58" s="183">
        <f>IFERROR(N58*_DADOSAUXILIARES!$H$114,0)</f>
        <v>0</v>
      </c>
      <c r="BM58" s="184">
        <f>IFERROR(J58*_DADOSAUXILIARES!$H$77,0)</f>
        <v>0</v>
      </c>
      <c r="BN58" s="184">
        <f>IFERROR(K58*_DADOSAUXILIARES!$H$78,0)</f>
        <v>0</v>
      </c>
      <c r="BO58" s="591">
        <f>IFERROR(L58*_DADOSAUXILIARES!$H$79,0)</f>
        <v>0</v>
      </c>
      <c r="BP58" s="184">
        <f>IFERROR(M58*_DADOSAUXILIARES!$H$80,0)</f>
        <v>0</v>
      </c>
      <c r="BQ58" s="184">
        <f>IFERROR(O58*_DADOSAUXILIARES!$H$82,0)</f>
        <v>0</v>
      </c>
      <c r="BR58" s="184">
        <f>IFERROR(P58*_DADOSAUXILIARES!$H$84,0)</f>
        <v>0</v>
      </c>
      <c r="BS58" s="184">
        <f>IFERROR(Q58*_DADOSAUXILIARES!$H$85,0)</f>
        <v>0</v>
      </c>
      <c r="BT58" s="182">
        <f>IFERROR(R58*_DADOSAUXILIARES!$H$87,0)</f>
        <v>0</v>
      </c>
      <c r="BU58" s="182">
        <f>IFERROR(S58*_DADOSAUXILIARES!$H$88,0)</f>
        <v>0</v>
      </c>
      <c r="BV58" s="182">
        <f>IFERROR(T58*_DADOSAUXILIARES!$H$90,0)</f>
        <v>0</v>
      </c>
      <c r="BW58" s="182">
        <f>IFERROR(U58*_DADOSAUXILIARES!$H$92,0)</f>
        <v>0</v>
      </c>
      <c r="BX58" s="182">
        <f>IFERROR(V58*_DADOSAUXILIARES!$H$94,0)</f>
        <v>0</v>
      </c>
      <c r="BY58" s="591">
        <f>IFERROR(W58*_DADOSAUXILIARES!$H$96,0)</f>
        <v>0</v>
      </c>
      <c r="BZ58" s="591">
        <f>IFERROR(X58*_DADOSAUXILIARES!$H$98,0)</f>
        <v>0</v>
      </c>
      <c r="CA58" s="591">
        <f>IFERROR(Y58*_DADOSAUXILIARES!$H$102,0)</f>
        <v>0</v>
      </c>
      <c r="CB58" s="591">
        <f>IFERROR(Z58*_DADOSAUXILIARES!$H$104,0)</f>
        <v>0</v>
      </c>
      <c r="CC58" s="591">
        <f>IFERROR(AA58*_DADOSAUXILIARES!$H$106,0)</f>
        <v>0</v>
      </c>
      <c r="CD58" s="182">
        <f>IFERROR(AB58*_DADOSAUXILIARES!$H$107,0)</f>
        <v>0</v>
      </c>
      <c r="CE58" s="182">
        <f>IFERROR(AC58*_DADOSAUXILIARES!$H$108,0)</f>
        <v>0</v>
      </c>
      <c r="CF58" s="182">
        <f>IFERROR(AD58*_DADOSAUXILIARES!$H$109,0)</f>
        <v>0</v>
      </c>
      <c r="CG58" s="383">
        <v>0</v>
      </c>
      <c r="CH58" s="821">
        <f t="shared" si="60"/>
        <v>0</v>
      </c>
      <c r="CI58" s="831">
        <f>IFERROR(_xlfn.XLOOKUP(I58,_REGIONALIZACAO_SOJA!$A$6:$A$20,_REGIONALIZACAO_SOJA!$BE$6:$BE$20,_REGIONALIZACAO_SOJA!$BE$21),0)*$BK58</f>
        <v>0</v>
      </c>
      <c r="CJ58" s="831">
        <f>IFERROR(_xlfn.XLOOKUP(I58,_REGIONALIZACAO_SOJA!$A$6:$A$20,_REGIONALIZACAO_SOJA!$BF$6:$BF$20,_REGIONALIZACAO_SOJA!$BF$21),0)*$BK58</f>
        <v>0</v>
      </c>
      <c r="CK58" s="831">
        <f>IFERROR(_xlfn.XLOOKUP(I58,_REGIONALIZACAO_SOJA!$A$6:$A$20,_REGIONALIZACAO_SOJA!$BG$6:$BG$20,_REGIONALIZACAO_SOJA!$BG$21),0)*$BK58</f>
        <v>0</v>
      </c>
      <c r="CL58" s="384">
        <f>IFERROR((AO58*(1-0.1)+AP58*(1-0.11)+AQ58*(1-0.12)+AR58*(1-AS58)+AT58*(1-AU58)+AV58*(1-AW58)+AX58*(1-AY58)+AZ58*(1-1))*(_DADOSAUXILIARES!$D$26),0)</f>
        <v>0</v>
      </c>
      <c r="CM58" s="384">
        <f>IFERROR((AO58*(0.1)+AP58*(0.11)+AQ58*(0.12)+AR58*(AS58)+AT58*(AU58)+AV58*(AW58)+AX58*(AY58)+AZ58*(1))*(_DADOSAUXILIARES!$D$16),0)</f>
        <v>0</v>
      </c>
      <c r="CN58" s="384">
        <f>IFERROR(BA58*(1-_FEQUEIMACOMB!$D$19)*_DADOSAUXILIARES!$D$24,0)</f>
        <v>0</v>
      </c>
      <c r="CO58" s="384">
        <f>IFERROR(BA58*(_FEQUEIMACOMB!$D$19)*_DADOSAUXILIARES!$D$14,0)</f>
        <v>0</v>
      </c>
      <c r="CP58" s="384">
        <f>IFERROR(BB58*_DADOSAUXILIARES!$D$15,0)</f>
        <v>0</v>
      </c>
      <c r="CQ58" s="384">
        <f t="shared" si="84"/>
        <v>0</v>
      </c>
      <c r="CR58" s="384">
        <f t="shared" si="85"/>
        <v>0</v>
      </c>
      <c r="CS58" s="384">
        <f t="shared" si="86"/>
        <v>0</v>
      </c>
      <c r="CT58" s="384">
        <f t="shared" si="87"/>
        <v>0</v>
      </c>
      <c r="CU58" s="384">
        <f t="shared" si="88"/>
        <v>0</v>
      </c>
      <c r="CV58" s="384">
        <f t="shared" si="89"/>
        <v>0</v>
      </c>
      <c r="CW58" s="385">
        <f>IFERROR(CL58*_DADOSAUXILIARES!$H$161,0)</f>
        <v>0</v>
      </c>
      <c r="CX58" s="385">
        <f>IFERROR(CM58*_DADOSAUXILIARES!$H$162,0)</f>
        <v>0</v>
      </c>
      <c r="CY58" s="385">
        <f>IFERROR(CN58*_DADOSAUXILIARES!$H$165,0)</f>
        <v>0</v>
      </c>
      <c r="CZ58" s="385">
        <f>IFERROR(CO58*_DADOSAUXILIARES!$H$166,0)</f>
        <v>0</v>
      </c>
      <c r="DA58" s="385">
        <f>IFERROR(CP58*_DADOSAUXILIARES!$H$167,0)</f>
        <v>0</v>
      </c>
      <c r="DB58" s="385">
        <f>IFERROR(CQ58*_DADOSAUXILIARES!$F$34*_DADOSAUXILIARES!$H$170,0)</f>
        <v>0</v>
      </c>
      <c r="DC58" s="385">
        <f>IFERROR(CR58*_DADOSAUXILIARES!$H$152,0)</f>
        <v>0</v>
      </c>
      <c r="DD58" s="385">
        <f>IFERROR(CS58*_DADOSAUXILIARES!$H$153,0)</f>
        <v>0</v>
      </c>
      <c r="DE58" s="385">
        <f>IFERROR(CT58*_DADOSAUXILIARES!$H$154,0)</f>
        <v>0</v>
      </c>
      <c r="DF58" s="385">
        <f>IFERROR(CU58*_DADOSAUXILIARES!$H$155,0)</f>
        <v>0</v>
      </c>
      <c r="DG58" s="385">
        <f>IFERROR(CV58*_DADOSAUXILIARES!$H$156,0)</f>
        <v>0</v>
      </c>
      <c r="DH58" s="384">
        <f t="shared" si="90"/>
        <v>0</v>
      </c>
      <c r="DI58" s="384">
        <f t="shared" si="91"/>
        <v>0</v>
      </c>
      <c r="DJ58" s="384">
        <f t="shared" si="92"/>
        <v>0</v>
      </c>
      <c r="DK58" s="384">
        <f>IFERROR(J58*_EMISSOES!$E$28+K58*_EMISSOES!$E$29,0)</f>
        <v>0</v>
      </c>
      <c r="DL58" s="384">
        <f>IFERROR(O58*_EMISSOES!$E$30,0)</f>
        <v>0</v>
      </c>
      <c r="DM58" s="592">
        <f>IFERROR(CL58*_FEQUEIMACOMB!$I$64,0)</f>
        <v>0</v>
      </c>
      <c r="DN58" s="592">
        <f>IFERROR(CM58*_FEQUEIMACOMB!$I$65,0)</f>
        <v>0</v>
      </c>
      <c r="DO58" s="593">
        <f>IFERROR(CN58*_FEQUEIMACOMB!$I$9*_DADOSAUXILIARES!$F$24,0)</f>
        <v>0</v>
      </c>
      <c r="DP58" s="593">
        <f>IFERROR(CO58*_FEQUEIMACOMB!$I$7*_DADOSAUXILIARES!$F$14,0)</f>
        <v>0</v>
      </c>
      <c r="DQ58" s="593">
        <f>IFERROR(CP58*_FEQUEIMACOMB!$I$8*_DADOSAUXILIARES!$F$15,0)</f>
        <v>0</v>
      </c>
      <c r="DR58" s="985">
        <f>IFERROR((CQ58+BD58)*_FEQUEIMACOMB!$I$66,0)</f>
        <v>0</v>
      </c>
      <c r="DS58" s="385">
        <f>IFERROR(DH58*1000*_DADOSAUXILIARES!$D$8,0)</f>
        <v>0</v>
      </c>
      <c r="DT58" s="385">
        <f>IFERROR(DI58*1000*_DADOSAUXILIARES!$D$8,0)</f>
        <v>0</v>
      </c>
      <c r="DU58" s="385">
        <f>IFERROR(DJ58*1000*_DADOSAUXILIARES!$D$8,0)</f>
        <v>0</v>
      </c>
      <c r="DV58" s="385">
        <f t="shared" si="93"/>
        <v>0</v>
      </c>
      <c r="DW58" s="385">
        <f t="shared" si="94"/>
        <v>0</v>
      </c>
      <c r="DX58" s="592">
        <f t="shared" si="95"/>
        <v>0</v>
      </c>
      <c r="DY58" s="592">
        <f t="shared" si="96"/>
        <v>0</v>
      </c>
      <c r="DZ58" s="592">
        <f t="shared" si="97"/>
        <v>0</v>
      </c>
      <c r="EA58" s="592">
        <f t="shared" si="98"/>
        <v>0</v>
      </c>
      <c r="EB58" s="592">
        <f t="shared" si="99"/>
        <v>0</v>
      </c>
      <c r="EC58" s="592">
        <f t="shared" si="100"/>
        <v>0</v>
      </c>
      <c r="ED58" s="386">
        <f t="shared" si="101"/>
        <v>0</v>
      </c>
      <c r="EE58" s="680">
        <f t="shared" si="102"/>
        <v>0</v>
      </c>
      <c r="EF58" s="387">
        <f t="shared" si="103"/>
        <v>0</v>
      </c>
      <c r="EG58" s="185">
        <f t="shared" si="104"/>
        <v>0</v>
      </c>
      <c r="EH58" s="361">
        <f t="shared" si="105"/>
        <v>1</v>
      </c>
      <c r="EI58" s="408">
        <f t="shared" si="106"/>
        <v>0</v>
      </c>
      <c r="EJ58" s="419">
        <f t="shared" si="107"/>
        <v>0</v>
      </c>
      <c r="EK58" s="1011">
        <f t="shared" si="68"/>
        <v>0</v>
      </c>
      <c r="EL58" s="419">
        <f t="shared" si="69"/>
        <v>8.0000000000000002E-3</v>
      </c>
      <c r="EM58" s="402">
        <f t="shared" si="70"/>
        <v>0</v>
      </c>
      <c r="EN58" s="388">
        <f t="shared" si="71"/>
        <v>0.19</v>
      </c>
      <c r="EO58" s="388">
        <f t="shared" si="72"/>
        <v>8.0000000000000002E-3</v>
      </c>
      <c r="EP58" s="389">
        <f t="shared" si="108"/>
        <v>0</v>
      </c>
      <c r="EQ58" s="389">
        <f t="shared" si="109"/>
        <v>0</v>
      </c>
      <c r="ER58" s="411">
        <f t="shared" si="110"/>
        <v>0</v>
      </c>
      <c r="ES58" s="409">
        <f t="shared" si="111"/>
        <v>0</v>
      </c>
      <c r="ET58" s="409">
        <f t="shared" si="112"/>
        <v>0</v>
      </c>
      <c r="EU58" s="418">
        <f t="shared" si="113"/>
        <v>0</v>
      </c>
      <c r="EV58" s="409">
        <f t="shared" si="114"/>
        <v>0</v>
      </c>
      <c r="EW58" s="409">
        <f t="shared" si="115"/>
        <v>0</v>
      </c>
      <c r="EX58" s="418">
        <f t="shared" si="116"/>
        <v>0</v>
      </c>
      <c r="EY58" s="409"/>
      <c r="EZ58" s="409">
        <f t="shared" si="117"/>
        <v>0</v>
      </c>
      <c r="FA58" s="616">
        <f t="shared" si="118"/>
        <v>0</v>
      </c>
    </row>
    <row r="59" spans="1:157" x14ac:dyDescent="0.25">
      <c r="A59" s="140"/>
      <c r="B59" s="140"/>
      <c r="C59" s="1053"/>
      <c r="D59" s="174"/>
      <c r="E59" s="175"/>
      <c r="F59" s="175"/>
      <c r="G59" s="176"/>
      <c r="H59" s="1055" t="s">
        <v>492</v>
      </c>
      <c r="I59" s="177"/>
      <c r="J59" s="142"/>
      <c r="K59" s="142"/>
      <c r="L59" s="142"/>
      <c r="M59" s="142"/>
      <c r="N59" s="142"/>
      <c r="O59" s="142"/>
      <c r="P59" s="142"/>
      <c r="Q59" s="142"/>
      <c r="R59" s="142"/>
      <c r="S59" s="142"/>
      <c r="T59" s="142"/>
      <c r="U59" s="142"/>
      <c r="V59" s="142"/>
      <c r="W59" s="142"/>
      <c r="X59" s="142"/>
      <c r="Y59" s="142"/>
      <c r="Z59" s="142"/>
      <c r="AA59" s="143"/>
      <c r="AB59" s="143"/>
      <c r="AC59" s="143"/>
      <c r="AD59" s="143"/>
      <c r="AE59" s="143"/>
      <c r="AF59" s="143"/>
      <c r="AG59" s="143"/>
      <c r="AH59" s="143"/>
      <c r="AI59" s="143"/>
      <c r="AJ59" s="143"/>
      <c r="AK59" s="143"/>
      <c r="AL59" s="143"/>
      <c r="AM59" s="143"/>
      <c r="AN59" s="143"/>
      <c r="AO59" s="143"/>
      <c r="AP59" s="143"/>
      <c r="AQ59" s="143"/>
      <c r="AR59" s="143"/>
      <c r="AS59" s="144"/>
      <c r="AT59" s="143"/>
      <c r="AU59" s="340"/>
      <c r="AV59" s="343"/>
      <c r="AW59" s="340"/>
      <c r="AX59" s="343"/>
      <c r="AY59" s="340"/>
      <c r="AZ59" s="143"/>
      <c r="BA59" s="143"/>
      <c r="BB59" s="143"/>
      <c r="BC59" s="143"/>
      <c r="BD59" s="143"/>
      <c r="BE59" s="143"/>
      <c r="BF59" s="143"/>
      <c r="BG59" s="143"/>
      <c r="BH59" s="143"/>
      <c r="BI59" s="143"/>
      <c r="BJ59" s="182">
        <f t="shared" si="82"/>
        <v>0</v>
      </c>
      <c r="BK59" s="771">
        <f t="shared" si="83"/>
        <v>0</v>
      </c>
      <c r="BL59" s="183">
        <f>IFERROR(N59*_DADOSAUXILIARES!$H$114,0)</f>
        <v>0</v>
      </c>
      <c r="BM59" s="184">
        <f>IFERROR(J59*_DADOSAUXILIARES!$H$77,0)</f>
        <v>0</v>
      </c>
      <c r="BN59" s="184">
        <f>IFERROR(K59*_DADOSAUXILIARES!$H$78,0)</f>
        <v>0</v>
      </c>
      <c r="BO59" s="591">
        <f>IFERROR(L59*_DADOSAUXILIARES!$H$79,0)</f>
        <v>0</v>
      </c>
      <c r="BP59" s="184">
        <f>IFERROR(M59*_DADOSAUXILIARES!$H$80,0)</f>
        <v>0</v>
      </c>
      <c r="BQ59" s="184">
        <f>IFERROR(O59*_DADOSAUXILIARES!$H$82,0)</f>
        <v>0</v>
      </c>
      <c r="BR59" s="184">
        <f>IFERROR(P59*_DADOSAUXILIARES!$H$84,0)</f>
        <v>0</v>
      </c>
      <c r="BS59" s="184">
        <f>IFERROR(Q59*_DADOSAUXILIARES!$H$85,0)</f>
        <v>0</v>
      </c>
      <c r="BT59" s="182">
        <f>IFERROR(R59*_DADOSAUXILIARES!$H$87,0)</f>
        <v>0</v>
      </c>
      <c r="BU59" s="182">
        <f>IFERROR(S59*_DADOSAUXILIARES!$H$88,0)</f>
        <v>0</v>
      </c>
      <c r="BV59" s="182">
        <f>IFERROR(T59*_DADOSAUXILIARES!$H$90,0)</f>
        <v>0</v>
      </c>
      <c r="BW59" s="182">
        <f>IFERROR(U59*_DADOSAUXILIARES!$H$92,0)</f>
        <v>0</v>
      </c>
      <c r="BX59" s="182">
        <f>IFERROR(V59*_DADOSAUXILIARES!$H$94,0)</f>
        <v>0</v>
      </c>
      <c r="BY59" s="591">
        <f>IFERROR(W59*_DADOSAUXILIARES!$H$96,0)</f>
        <v>0</v>
      </c>
      <c r="BZ59" s="591">
        <f>IFERROR(X59*_DADOSAUXILIARES!$H$98,0)</f>
        <v>0</v>
      </c>
      <c r="CA59" s="591">
        <f>IFERROR(Y59*_DADOSAUXILIARES!$H$102,0)</f>
        <v>0</v>
      </c>
      <c r="CB59" s="591">
        <f>IFERROR(Z59*_DADOSAUXILIARES!$H$104,0)</f>
        <v>0</v>
      </c>
      <c r="CC59" s="591">
        <f>IFERROR(AA59*_DADOSAUXILIARES!$H$106,0)</f>
        <v>0</v>
      </c>
      <c r="CD59" s="182">
        <f>IFERROR(AB59*_DADOSAUXILIARES!$H$107,0)</f>
        <v>0</v>
      </c>
      <c r="CE59" s="182">
        <f>IFERROR(AC59*_DADOSAUXILIARES!$H$108,0)</f>
        <v>0</v>
      </c>
      <c r="CF59" s="182">
        <f>IFERROR(AD59*_DADOSAUXILIARES!$H$109,0)</f>
        <v>0</v>
      </c>
      <c r="CG59" s="383">
        <v>0</v>
      </c>
      <c r="CH59" s="821">
        <f t="shared" si="60"/>
        <v>0</v>
      </c>
      <c r="CI59" s="831">
        <f>IFERROR(_xlfn.XLOOKUP(I59,_REGIONALIZACAO_SOJA!$A$6:$A$20,_REGIONALIZACAO_SOJA!$BE$6:$BE$20,_REGIONALIZACAO_SOJA!$BE$21),0)*$BK59</f>
        <v>0</v>
      </c>
      <c r="CJ59" s="831">
        <f>IFERROR(_xlfn.XLOOKUP(I59,_REGIONALIZACAO_SOJA!$A$6:$A$20,_REGIONALIZACAO_SOJA!$BF$6:$BF$20,_REGIONALIZACAO_SOJA!$BF$21),0)*$BK59</f>
        <v>0</v>
      </c>
      <c r="CK59" s="831">
        <f>IFERROR(_xlfn.XLOOKUP(I59,_REGIONALIZACAO_SOJA!$A$6:$A$20,_REGIONALIZACAO_SOJA!$BG$6:$BG$20,_REGIONALIZACAO_SOJA!$BG$21),0)*$BK59</f>
        <v>0</v>
      </c>
      <c r="CL59" s="384">
        <f>IFERROR((AO59*(1-0.1)+AP59*(1-0.11)+AQ59*(1-0.12)+AR59*(1-AS59)+AT59*(1-AU59)+AV59*(1-AW59)+AX59*(1-AY59)+AZ59*(1-1))*(_DADOSAUXILIARES!$D$26),0)</f>
        <v>0</v>
      </c>
      <c r="CM59" s="384">
        <f>IFERROR((AO59*(0.1)+AP59*(0.11)+AQ59*(0.12)+AR59*(AS59)+AT59*(AU59)+AV59*(AW59)+AX59*(AY59)+AZ59*(1))*(_DADOSAUXILIARES!$D$16),0)</f>
        <v>0</v>
      </c>
      <c r="CN59" s="384">
        <f>IFERROR(BA59*(1-_FEQUEIMACOMB!$D$19)*_DADOSAUXILIARES!$D$24,0)</f>
        <v>0</v>
      </c>
      <c r="CO59" s="384">
        <f>IFERROR(BA59*(_FEQUEIMACOMB!$D$19)*_DADOSAUXILIARES!$D$14,0)</f>
        <v>0</v>
      </c>
      <c r="CP59" s="384">
        <f>IFERROR(BB59*_DADOSAUXILIARES!$D$15,0)</f>
        <v>0</v>
      </c>
      <c r="CQ59" s="384">
        <f t="shared" si="84"/>
        <v>0</v>
      </c>
      <c r="CR59" s="384">
        <f t="shared" si="85"/>
        <v>0</v>
      </c>
      <c r="CS59" s="384">
        <f t="shared" si="86"/>
        <v>0</v>
      </c>
      <c r="CT59" s="384">
        <f t="shared" si="87"/>
        <v>0</v>
      </c>
      <c r="CU59" s="384">
        <f t="shared" si="88"/>
        <v>0</v>
      </c>
      <c r="CV59" s="384">
        <f t="shared" si="89"/>
        <v>0</v>
      </c>
      <c r="CW59" s="385">
        <f>IFERROR(CL59*_DADOSAUXILIARES!$H$161,0)</f>
        <v>0</v>
      </c>
      <c r="CX59" s="385">
        <f>IFERROR(CM59*_DADOSAUXILIARES!$H$162,0)</f>
        <v>0</v>
      </c>
      <c r="CY59" s="385">
        <f>IFERROR(CN59*_DADOSAUXILIARES!$H$165,0)</f>
        <v>0</v>
      </c>
      <c r="CZ59" s="385">
        <f>IFERROR(CO59*_DADOSAUXILIARES!$H$166,0)</f>
        <v>0</v>
      </c>
      <c r="DA59" s="385">
        <f>IFERROR(CP59*_DADOSAUXILIARES!$H$167,0)</f>
        <v>0</v>
      </c>
      <c r="DB59" s="385">
        <f>IFERROR(CQ59*_DADOSAUXILIARES!$F$34*_DADOSAUXILIARES!$H$170,0)</f>
        <v>0</v>
      </c>
      <c r="DC59" s="385">
        <f>IFERROR(CR59*_DADOSAUXILIARES!$H$152,0)</f>
        <v>0</v>
      </c>
      <c r="DD59" s="385">
        <f>IFERROR(CS59*_DADOSAUXILIARES!$H$153,0)</f>
        <v>0</v>
      </c>
      <c r="DE59" s="385">
        <f>IFERROR(CT59*_DADOSAUXILIARES!$H$154,0)</f>
        <v>0</v>
      </c>
      <c r="DF59" s="385">
        <f>IFERROR(CU59*_DADOSAUXILIARES!$H$155,0)</f>
        <v>0</v>
      </c>
      <c r="DG59" s="385">
        <f>IFERROR(CV59*_DADOSAUXILIARES!$H$156,0)</f>
        <v>0</v>
      </c>
      <c r="DH59" s="384">
        <f t="shared" si="90"/>
        <v>0</v>
      </c>
      <c r="DI59" s="384">
        <f t="shared" si="91"/>
        <v>0</v>
      </c>
      <c r="DJ59" s="384">
        <f t="shared" si="92"/>
        <v>0</v>
      </c>
      <c r="DK59" s="384">
        <f>IFERROR(J59*_EMISSOES!$E$28+K59*_EMISSOES!$E$29,0)</f>
        <v>0</v>
      </c>
      <c r="DL59" s="384">
        <f>IFERROR(O59*_EMISSOES!$E$30,0)</f>
        <v>0</v>
      </c>
      <c r="DM59" s="592">
        <f>IFERROR(CL59*_FEQUEIMACOMB!$I$64,0)</f>
        <v>0</v>
      </c>
      <c r="DN59" s="592">
        <f>IFERROR(CM59*_FEQUEIMACOMB!$I$65,0)</f>
        <v>0</v>
      </c>
      <c r="DO59" s="593">
        <f>IFERROR(CN59*_FEQUEIMACOMB!$I$9*_DADOSAUXILIARES!$F$24,0)</f>
        <v>0</v>
      </c>
      <c r="DP59" s="593">
        <f>IFERROR(CO59*_FEQUEIMACOMB!$I$7*_DADOSAUXILIARES!$F$14,0)</f>
        <v>0</v>
      </c>
      <c r="DQ59" s="593">
        <f>IFERROR(CP59*_FEQUEIMACOMB!$I$8*_DADOSAUXILIARES!$F$15,0)</f>
        <v>0</v>
      </c>
      <c r="DR59" s="985">
        <f>IFERROR((CQ59+BD59)*_FEQUEIMACOMB!$I$66,0)</f>
        <v>0</v>
      </c>
      <c r="DS59" s="385">
        <f>IFERROR(DH59*1000*_DADOSAUXILIARES!$D$8,0)</f>
        <v>0</v>
      </c>
      <c r="DT59" s="385">
        <f>IFERROR(DI59*1000*_DADOSAUXILIARES!$D$8,0)</f>
        <v>0</v>
      </c>
      <c r="DU59" s="385">
        <f>IFERROR(DJ59*1000*_DADOSAUXILIARES!$D$8,0)</f>
        <v>0</v>
      </c>
      <c r="DV59" s="385">
        <f t="shared" si="93"/>
        <v>0</v>
      </c>
      <c r="DW59" s="385">
        <f t="shared" si="94"/>
        <v>0</v>
      </c>
      <c r="DX59" s="592">
        <f t="shared" si="95"/>
        <v>0</v>
      </c>
      <c r="DY59" s="592">
        <f t="shared" si="96"/>
        <v>0</v>
      </c>
      <c r="DZ59" s="592">
        <f t="shared" si="97"/>
        <v>0</v>
      </c>
      <c r="EA59" s="592">
        <f t="shared" si="98"/>
        <v>0</v>
      </c>
      <c r="EB59" s="592">
        <f t="shared" si="99"/>
        <v>0</v>
      </c>
      <c r="EC59" s="592">
        <f t="shared" si="100"/>
        <v>0</v>
      </c>
      <c r="ED59" s="386">
        <f t="shared" si="101"/>
        <v>0</v>
      </c>
      <c r="EE59" s="680">
        <f t="shared" si="102"/>
        <v>0</v>
      </c>
      <c r="EF59" s="387">
        <f t="shared" si="103"/>
        <v>0</v>
      </c>
      <c r="EG59" s="185">
        <f t="shared" si="104"/>
        <v>0</v>
      </c>
      <c r="EH59" s="361">
        <f t="shared" si="105"/>
        <v>1</v>
      </c>
      <c r="EI59" s="408">
        <f t="shared" si="106"/>
        <v>0</v>
      </c>
      <c r="EJ59" s="419">
        <f t="shared" si="107"/>
        <v>0</v>
      </c>
      <c r="EK59" s="1011">
        <f t="shared" si="68"/>
        <v>0</v>
      </c>
      <c r="EL59" s="419">
        <f t="shared" si="69"/>
        <v>8.0000000000000002E-3</v>
      </c>
      <c r="EM59" s="402">
        <f t="shared" si="70"/>
        <v>0</v>
      </c>
      <c r="EN59" s="388">
        <f t="shared" si="71"/>
        <v>0.19</v>
      </c>
      <c r="EO59" s="388">
        <f t="shared" si="72"/>
        <v>8.0000000000000002E-3</v>
      </c>
      <c r="EP59" s="389">
        <f t="shared" si="108"/>
        <v>0</v>
      </c>
      <c r="EQ59" s="389">
        <f t="shared" si="109"/>
        <v>0</v>
      </c>
      <c r="ER59" s="411">
        <f t="shared" si="110"/>
        <v>0</v>
      </c>
      <c r="ES59" s="409">
        <f t="shared" si="111"/>
        <v>0</v>
      </c>
      <c r="ET59" s="409">
        <f t="shared" si="112"/>
        <v>0</v>
      </c>
      <c r="EU59" s="418">
        <f t="shared" si="113"/>
        <v>0</v>
      </c>
      <c r="EV59" s="409">
        <f t="shared" si="114"/>
        <v>0</v>
      </c>
      <c r="EW59" s="409">
        <f t="shared" si="115"/>
        <v>0</v>
      </c>
      <c r="EX59" s="418">
        <f t="shared" si="116"/>
        <v>0</v>
      </c>
      <c r="EY59" s="409"/>
      <c r="EZ59" s="409">
        <f t="shared" si="117"/>
        <v>0</v>
      </c>
      <c r="FA59" s="616">
        <f t="shared" si="118"/>
        <v>0</v>
      </c>
    </row>
    <row r="60" spans="1:157" x14ac:dyDescent="0.25">
      <c r="A60" s="140"/>
      <c r="B60" s="140"/>
      <c r="C60" s="1053"/>
      <c r="D60" s="174"/>
      <c r="E60" s="175"/>
      <c r="F60" s="175"/>
      <c r="G60" s="176"/>
      <c r="H60" s="1055" t="s">
        <v>492</v>
      </c>
      <c r="I60" s="177"/>
      <c r="J60" s="142"/>
      <c r="K60" s="142"/>
      <c r="L60" s="142"/>
      <c r="M60" s="142"/>
      <c r="N60" s="142"/>
      <c r="O60" s="142"/>
      <c r="P60" s="142"/>
      <c r="Q60" s="142"/>
      <c r="R60" s="142"/>
      <c r="S60" s="142"/>
      <c r="T60" s="142"/>
      <c r="U60" s="142"/>
      <c r="V60" s="142"/>
      <c r="W60" s="142"/>
      <c r="X60" s="142"/>
      <c r="Y60" s="142"/>
      <c r="Z60" s="142"/>
      <c r="AA60" s="143"/>
      <c r="AB60" s="143"/>
      <c r="AC60" s="143"/>
      <c r="AD60" s="143"/>
      <c r="AE60" s="143"/>
      <c r="AF60" s="143"/>
      <c r="AG60" s="143"/>
      <c r="AH60" s="143"/>
      <c r="AI60" s="143"/>
      <c r="AJ60" s="143"/>
      <c r="AK60" s="143"/>
      <c r="AL60" s="143"/>
      <c r="AM60" s="143"/>
      <c r="AN60" s="143"/>
      <c r="AO60" s="143"/>
      <c r="AP60" s="143"/>
      <c r="AQ60" s="143"/>
      <c r="AR60" s="143"/>
      <c r="AS60" s="144"/>
      <c r="AT60" s="143"/>
      <c r="AU60" s="340"/>
      <c r="AV60" s="343"/>
      <c r="AW60" s="340"/>
      <c r="AX60" s="343"/>
      <c r="AY60" s="340"/>
      <c r="AZ60" s="143"/>
      <c r="BA60" s="143"/>
      <c r="BB60" s="143"/>
      <c r="BC60" s="143"/>
      <c r="BD60" s="143"/>
      <c r="BE60" s="143"/>
      <c r="BF60" s="143"/>
      <c r="BG60" s="143"/>
      <c r="BH60" s="143"/>
      <c r="BI60" s="143"/>
      <c r="BJ60" s="182">
        <f t="shared" si="82"/>
        <v>0</v>
      </c>
      <c r="BK60" s="771">
        <f t="shared" si="83"/>
        <v>0</v>
      </c>
      <c r="BL60" s="183">
        <f>IFERROR(N60*_DADOSAUXILIARES!$H$114,0)</f>
        <v>0</v>
      </c>
      <c r="BM60" s="184">
        <f>IFERROR(J60*_DADOSAUXILIARES!$H$77,0)</f>
        <v>0</v>
      </c>
      <c r="BN60" s="184">
        <f>IFERROR(K60*_DADOSAUXILIARES!$H$78,0)</f>
        <v>0</v>
      </c>
      <c r="BO60" s="591">
        <f>IFERROR(L60*_DADOSAUXILIARES!$H$79,0)</f>
        <v>0</v>
      </c>
      <c r="BP60" s="184">
        <f>IFERROR(M60*_DADOSAUXILIARES!$H$80,0)</f>
        <v>0</v>
      </c>
      <c r="BQ60" s="184">
        <f>IFERROR(O60*_DADOSAUXILIARES!$H$82,0)</f>
        <v>0</v>
      </c>
      <c r="BR60" s="184">
        <f>IFERROR(P60*_DADOSAUXILIARES!$H$84,0)</f>
        <v>0</v>
      </c>
      <c r="BS60" s="184">
        <f>IFERROR(Q60*_DADOSAUXILIARES!$H$85,0)</f>
        <v>0</v>
      </c>
      <c r="BT60" s="182">
        <f>IFERROR(R60*_DADOSAUXILIARES!$H$87,0)</f>
        <v>0</v>
      </c>
      <c r="BU60" s="182">
        <f>IFERROR(S60*_DADOSAUXILIARES!$H$88,0)</f>
        <v>0</v>
      </c>
      <c r="BV60" s="182">
        <f>IFERROR(T60*_DADOSAUXILIARES!$H$90,0)</f>
        <v>0</v>
      </c>
      <c r="BW60" s="182">
        <f>IFERROR(U60*_DADOSAUXILIARES!$H$92,0)</f>
        <v>0</v>
      </c>
      <c r="BX60" s="182">
        <f>IFERROR(V60*_DADOSAUXILIARES!$H$94,0)</f>
        <v>0</v>
      </c>
      <c r="BY60" s="591">
        <f>IFERROR(W60*_DADOSAUXILIARES!$H$96,0)</f>
        <v>0</v>
      </c>
      <c r="BZ60" s="591">
        <f>IFERROR(X60*_DADOSAUXILIARES!$H$98,0)</f>
        <v>0</v>
      </c>
      <c r="CA60" s="591">
        <f>IFERROR(Y60*_DADOSAUXILIARES!$H$102,0)</f>
        <v>0</v>
      </c>
      <c r="CB60" s="591">
        <f>IFERROR(Z60*_DADOSAUXILIARES!$H$104,0)</f>
        <v>0</v>
      </c>
      <c r="CC60" s="591">
        <f>IFERROR(AA60*_DADOSAUXILIARES!$H$106,0)</f>
        <v>0</v>
      </c>
      <c r="CD60" s="182">
        <f>IFERROR(AB60*_DADOSAUXILIARES!$H$107,0)</f>
        <v>0</v>
      </c>
      <c r="CE60" s="182">
        <f>IFERROR(AC60*_DADOSAUXILIARES!$H$108,0)</f>
        <v>0</v>
      </c>
      <c r="CF60" s="182">
        <f>IFERROR(AD60*_DADOSAUXILIARES!$H$109,0)</f>
        <v>0</v>
      </c>
      <c r="CG60" s="383">
        <v>0</v>
      </c>
      <c r="CH60" s="821">
        <f t="shared" si="60"/>
        <v>0</v>
      </c>
      <c r="CI60" s="831">
        <f>IFERROR(_xlfn.XLOOKUP(I60,_REGIONALIZACAO_SOJA!$A$6:$A$20,_REGIONALIZACAO_SOJA!$BE$6:$BE$20,_REGIONALIZACAO_SOJA!$BE$21),0)*$BK60</f>
        <v>0</v>
      </c>
      <c r="CJ60" s="831">
        <f>IFERROR(_xlfn.XLOOKUP(I60,_REGIONALIZACAO_SOJA!$A$6:$A$20,_REGIONALIZACAO_SOJA!$BF$6:$BF$20,_REGIONALIZACAO_SOJA!$BF$21),0)*$BK60</f>
        <v>0</v>
      </c>
      <c r="CK60" s="831">
        <f>IFERROR(_xlfn.XLOOKUP(I60,_REGIONALIZACAO_SOJA!$A$6:$A$20,_REGIONALIZACAO_SOJA!$BG$6:$BG$20,_REGIONALIZACAO_SOJA!$BG$21),0)*$BK60</f>
        <v>0</v>
      </c>
      <c r="CL60" s="384">
        <f>IFERROR((AO60*(1-0.1)+AP60*(1-0.11)+AQ60*(1-0.12)+AR60*(1-AS60)+AT60*(1-AU60)+AV60*(1-AW60)+AX60*(1-AY60)+AZ60*(1-1))*(_DADOSAUXILIARES!$D$26),0)</f>
        <v>0</v>
      </c>
      <c r="CM60" s="384">
        <f>IFERROR((AO60*(0.1)+AP60*(0.11)+AQ60*(0.12)+AR60*(AS60)+AT60*(AU60)+AV60*(AW60)+AX60*(AY60)+AZ60*(1))*(_DADOSAUXILIARES!$D$16),0)</f>
        <v>0</v>
      </c>
      <c r="CN60" s="384">
        <f>IFERROR(BA60*(1-_FEQUEIMACOMB!$D$19)*_DADOSAUXILIARES!$D$24,0)</f>
        <v>0</v>
      </c>
      <c r="CO60" s="384">
        <f>IFERROR(BA60*(_FEQUEIMACOMB!$D$19)*_DADOSAUXILIARES!$D$14,0)</f>
        <v>0</v>
      </c>
      <c r="CP60" s="384">
        <f>IFERROR(BB60*_DADOSAUXILIARES!$D$15,0)</f>
        <v>0</v>
      </c>
      <c r="CQ60" s="384">
        <f t="shared" si="84"/>
        <v>0</v>
      </c>
      <c r="CR60" s="384">
        <f t="shared" si="85"/>
        <v>0</v>
      </c>
      <c r="CS60" s="384">
        <f t="shared" si="86"/>
        <v>0</v>
      </c>
      <c r="CT60" s="384">
        <f t="shared" si="87"/>
        <v>0</v>
      </c>
      <c r="CU60" s="384">
        <f t="shared" si="88"/>
        <v>0</v>
      </c>
      <c r="CV60" s="384">
        <f t="shared" si="89"/>
        <v>0</v>
      </c>
      <c r="CW60" s="385">
        <f>IFERROR(CL60*_DADOSAUXILIARES!$H$161,0)</f>
        <v>0</v>
      </c>
      <c r="CX60" s="385">
        <f>IFERROR(CM60*_DADOSAUXILIARES!$H$162,0)</f>
        <v>0</v>
      </c>
      <c r="CY60" s="385">
        <f>IFERROR(CN60*_DADOSAUXILIARES!$H$165,0)</f>
        <v>0</v>
      </c>
      <c r="CZ60" s="385">
        <f>IFERROR(CO60*_DADOSAUXILIARES!$H$166,0)</f>
        <v>0</v>
      </c>
      <c r="DA60" s="385">
        <f>IFERROR(CP60*_DADOSAUXILIARES!$H$167,0)</f>
        <v>0</v>
      </c>
      <c r="DB60" s="385">
        <f>IFERROR(CQ60*_DADOSAUXILIARES!$F$34*_DADOSAUXILIARES!$H$170,0)</f>
        <v>0</v>
      </c>
      <c r="DC60" s="385">
        <f>IFERROR(CR60*_DADOSAUXILIARES!$H$152,0)</f>
        <v>0</v>
      </c>
      <c r="DD60" s="385">
        <f>IFERROR(CS60*_DADOSAUXILIARES!$H$153,0)</f>
        <v>0</v>
      </c>
      <c r="DE60" s="385">
        <f>IFERROR(CT60*_DADOSAUXILIARES!$H$154,0)</f>
        <v>0</v>
      </c>
      <c r="DF60" s="385">
        <f>IFERROR(CU60*_DADOSAUXILIARES!$H$155,0)</f>
        <v>0</v>
      </c>
      <c r="DG60" s="385">
        <f>IFERROR(CV60*_DADOSAUXILIARES!$H$156,0)</f>
        <v>0</v>
      </c>
      <c r="DH60" s="384">
        <f t="shared" si="90"/>
        <v>0</v>
      </c>
      <c r="DI60" s="384">
        <f t="shared" si="91"/>
        <v>0</v>
      </c>
      <c r="DJ60" s="384">
        <f t="shared" si="92"/>
        <v>0</v>
      </c>
      <c r="DK60" s="384">
        <f>IFERROR(J60*_EMISSOES!$E$28+K60*_EMISSOES!$E$29,0)</f>
        <v>0</v>
      </c>
      <c r="DL60" s="384">
        <f>IFERROR(O60*_EMISSOES!$E$30,0)</f>
        <v>0</v>
      </c>
      <c r="DM60" s="592">
        <f>IFERROR(CL60*_FEQUEIMACOMB!$I$64,0)</f>
        <v>0</v>
      </c>
      <c r="DN60" s="592">
        <f>IFERROR(CM60*_FEQUEIMACOMB!$I$65,0)</f>
        <v>0</v>
      </c>
      <c r="DO60" s="593">
        <f>IFERROR(CN60*_FEQUEIMACOMB!$I$9*_DADOSAUXILIARES!$F$24,0)</f>
        <v>0</v>
      </c>
      <c r="DP60" s="593">
        <f>IFERROR(CO60*_FEQUEIMACOMB!$I$7*_DADOSAUXILIARES!$F$14,0)</f>
        <v>0</v>
      </c>
      <c r="DQ60" s="593">
        <f>IFERROR(CP60*_FEQUEIMACOMB!$I$8*_DADOSAUXILIARES!$F$15,0)</f>
        <v>0</v>
      </c>
      <c r="DR60" s="985">
        <f>IFERROR((CQ60+BD60)*_FEQUEIMACOMB!$I$66,0)</f>
        <v>0</v>
      </c>
      <c r="DS60" s="385">
        <f>IFERROR(DH60*1000*_DADOSAUXILIARES!$D$8,0)</f>
        <v>0</v>
      </c>
      <c r="DT60" s="385">
        <f>IFERROR(DI60*1000*_DADOSAUXILIARES!$D$8,0)</f>
        <v>0</v>
      </c>
      <c r="DU60" s="385">
        <f>IFERROR(DJ60*1000*_DADOSAUXILIARES!$D$8,0)</f>
        <v>0</v>
      </c>
      <c r="DV60" s="385">
        <f t="shared" si="93"/>
        <v>0</v>
      </c>
      <c r="DW60" s="385">
        <f t="shared" si="94"/>
        <v>0</v>
      </c>
      <c r="DX60" s="592">
        <f t="shared" si="95"/>
        <v>0</v>
      </c>
      <c r="DY60" s="592">
        <f t="shared" si="96"/>
        <v>0</v>
      </c>
      <c r="DZ60" s="592">
        <f t="shared" si="97"/>
        <v>0</v>
      </c>
      <c r="EA60" s="592">
        <f t="shared" si="98"/>
        <v>0</v>
      </c>
      <c r="EB60" s="592">
        <f t="shared" si="99"/>
        <v>0</v>
      </c>
      <c r="EC60" s="592">
        <f t="shared" si="100"/>
        <v>0</v>
      </c>
      <c r="ED60" s="386">
        <f t="shared" si="101"/>
        <v>0</v>
      </c>
      <c r="EE60" s="680">
        <f t="shared" si="102"/>
        <v>0</v>
      </c>
      <c r="EF60" s="387">
        <f t="shared" si="103"/>
        <v>0</v>
      </c>
      <c r="EG60" s="185">
        <f t="shared" si="104"/>
        <v>0</v>
      </c>
      <c r="EH60" s="361">
        <f t="shared" si="105"/>
        <v>1</v>
      </c>
      <c r="EI60" s="408">
        <f t="shared" si="106"/>
        <v>0</v>
      </c>
      <c r="EJ60" s="419">
        <f t="shared" si="107"/>
        <v>0</v>
      </c>
      <c r="EK60" s="1011">
        <f t="shared" si="68"/>
        <v>0</v>
      </c>
      <c r="EL60" s="419">
        <f t="shared" si="69"/>
        <v>8.0000000000000002E-3</v>
      </c>
      <c r="EM60" s="402">
        <f t="shared" si="70"/>
        <v>0</v>
      </c>
      <c r="EN60" s="388">
        <f t="shared" si="71"/>
        <v>0.19</v>
      </c>
      <c r="EO60" s="388">
        <f t="shared" si="72"/>
        <v>8.0000000000000002E-3</v>
      </c>
      <c r="EP60" s="389">
        <f t="shared" si="108"/>
        <v>0</v>
      </c>
      <c r="EQ60" s="389">
        <f t="shared" si="109"/>
        <v>0</v>
      </c>
      <c r="ER60" s="411">
        <f t="shared" si="110"/>
        <v>0</v>
      </c>
      <c r="ES60" s="409">
        <f t="shared" si="111"/>
        <v>0</v>
      </c>
      <c r="ET60" s="409">
        <f t="shared" si="112"/>
        <v>0</v>
      </c>
      <c r="EU60" s="418">
        <f t="shared" si="113"/>
        <v>0</v>
      </c>
      <c r="EV60" s="409">
        <f t="shared" si="114"/>
        <v>0</v>
      </c>
      <c r="EW60" s="409">
        <f t="shared" si="115"/>
        <v>0</v>
      </c>
      <c r="EX60" s="418">
        <f t="shared" si="116"/>
        <v>0</v>
      </c>
      <c r="EY60" s="409"/>
      <c r="EZ60" s="409">
        <f t="shared" si="117"/>
        <v>0</v>
      </c>
      <c r="FA60" s="616">
        <f t="shared" si="118"/>
        <v>0</v>
      </c>
    </row>
    <row r="61" spans="1:157" x14ac:dyDescent="0.25">
      <c r="A61" s="140"/>
      <c r="B61" s="140"/>
      <c r="C61" s="1053"/>
      <c r="D61" s="174"/>
      <c r="E61" s="175"/>
      <c r="F61" s="175"/>
      <c r="G61" s="176"/>
      <c r="H61" s="1055" t="s">
        <v>492</v>
      </c>
      <c r="I61" s="177"/>
      <c r="J61" s="142"/>
      <c r="K61" s="142"/>
      <c r="L61" s="142"/>
      <c r="M61" s="142"/>
      <c r="N61" s="142"/>
      <c r="O61" s="142"/>
      <c r="P61" s="142"/>
      <c r="Q61" s="142"/>
      <c r="R61" s="142"/>
      <c r="S61" s="142"/>
      <c r="T61" s="142"/>
      <c r="U61" s="142"/>
      <c r="V61" s="142"/>
      <c r="W61" s="142"/>
      <c r="X61" s="142"/>
      <c r="Y61" s="142"/>
      <c r="Z61" s="142"/>
      <c r="AA61" s="143"/>
      <c r="AB61" s="143"/>
      <c r="AC61" s="143"/>
      <c r="AD61" s="143"/>
      <c r="AE61" s="143"/>
      <c r="AF61" s="143"/>
      <c r="AG61" s="143"/>
      <c r="AH61" s="143"/>
      <c r="AI61" s="143"/>
      <c r="AJ61" s="143"/>
      <c r="AK61" s="143"/>
      <c r="AL61" s="143"/>
      <c r="AM61" s="143"/>
      <c r="AN61" s="143"/>
      <c r="AO61" s="143"/>
      <c r="AP61" s="143"/>
      <c r="AQ61" s="143"/>
      <c r="AR61" s="143"/>
      <c r="AS61" s="144"/>
      <c r="AT61" s="143"/>
      <c r="AU61" s="340"/>
      <c r="AV61" s="343"/>
      <c r="AW61" s="340"/>
      <c r="AX61" s="343"/>
      <c r="AY61" s="340"/>
      <c r="AZ61" s="143"/>
      <c r="BA61" s="143"/>
      <c r="BB61" s="143"/>
      <c r="BC61" s="143"/>
      <c r="BD61" s="143"/>
      <c r="BE61" s="143"/>
      <c r="BF61" s="143"/>
      <c r="BG61" s="143"/>
      <c r="BH61" s="143"/>
      <c r="BI61" s="143"/>
      <c r="BJ61" s="182">
        <f t="shared" si="82"/>
        <v>0</v>
      </c>
      <c r="BK61" s="771">
        <f t="shared" si="83"/>
        <v>0</v>
      </c>
      <c r="BL61" s="183">
        <f>IFERROR(N61*_DADOSAUXILIARES!$H$114,0)</f>
        <v>0</v>
      </c>
      <c r="BM61" s="184">
        <f>IFERROR(J61*_DADOSAUXILIARES!$H$77,0)</f>
        <v>0</v>
      </c>
      <c r="BN61" s="184">
        <f>IFERROR(K61*_DADOSAUXILIARES!$H$78,0)</f>
        <v>0</v>
      </c>
      <c r="BO61" s="591">
        <f>IFERROR(L61*_DADOSAUXILIARES!$H$79,0)</f>
        <v>0</v>
      </c>
      <c r="BP61" s="184">
        <f>IFERROR(M61*_DADOSAUXILIARES!$H$80,0)</f>
        <v>0</v>
      </c>
      <c r="BQ61" s="184">
        <f>IFERROR(O61*_DADOSAUXILIARES!$H$82,0)</f>
        <v>0</v>
      </c>
      <c r="BR61" s="184">
        <f>IFERROR(P61*_DADOSAUXILIARES!$H$84,0)</f>
        <v>0</v>
      </c>
      <c r="BS61" s="184">
        <f>IFERROR(Q61*_DADOSAUXILIARES!$H$85,0)</f>
        <v>0</v>
      </c>
      <c r="BT61" s="182">
        <f>IFERROR(R61*_DADOSAUXILIARES!$H$87,0)</f>
        <v>0</v>
      </c>
      <c r="BU61" s="182">
        <f>IFERROR(S61*_DADOSAUXILIARES!$H$88,0)</f>
        <v>0</v>
      </c>
      <c r="BV61" s="182">
        <f>IFERROR(T61*_DADOSAUXILIARES!$H$90,0)</f>
        <v>0</v>
      </c>
      <c r="BW61" s="182">
        <f>IFERROR(U61*_DADOSAUXILIARES!$H$92,0)</f>
        <v>0</v>
      </c>
      <c r="BX61" s="182">
        <f>IFERROR(V61*_DADOSAUXILIARES!$H$94,0)</f>
        <v>0</v>
      </c>
      <c r="BY61" s="591">
        <f>IFERROR(W61*_DADOSAUXILIARES!$H$96,0)</f>
        <v>0</v>
      </c>
      <c r="BZ61" s="591">
        <f>IFERROR(X61*_DADOSAUXILIARES!$H$98,0)</f>
        <v>0</v>
      </c>
      <c r="CA61" s="591">
        <f>IFERROR(Y61*_DADOSAUXILIARES!$H$102,0)</f>
        <v>0</v>
      </c>
      <c r="CB61" s="591">
        <f>IFERROR(Z61*_DADOSAUXILIARES!$H$104,0)</f>
        <v>0</v>
      </c>
      <c r="CC61" s="591">
        <f>IFERROR(AA61*_DADOSAUXILIARES!$H$106,0)</f>
        <v>0</v>
      </c>
      <c r="CD61" s="182">
        <f>IFERROR(AB61*_DADOSAUXILIARES!$H$107,0)</f>
        <v>0</v>
      </c>
      <c r="CE61" s="182">
        <f>IFERROR(AC61*_DADOSAUXILIARES!$H$108,0)</f>
        <v>0</v>
      </c>
      <c r="CF61" s="182">
        <f>IFERROR(AD61*_DADOSAUXILIARES!$H$109,0)</f>
        <v>0</v>
      </c>
      <c r="CG61" s="383">
        <v>0</v>
      </c>
      <c r="CH61" s="821">
        <f t="shared" si="60"/>
        <v>0</v>
      </c>
      <c r="CI61" s="831">
        <f>IFERROR(_xlfn.XLOOKUP(I61,_REGIONALIZACAO_SOJA!$A$6:$A$20,_REGIONALIZACAO_SOJA!$BE$6:$BE$20,_REGIONALIZACAO_SOJA!$BE$21),0)*$BK61</f>
        <v>0</v>
      </c>
      <c r="CJ61" s="831">
        <f>IFERROR(_xlfn.XLOOKUP(I61,_REGIONALIZACAO_SOJA!$A$6:$A$20,_REGIONALIZACAO_SOJA!$BF$6:$BF$20,_REGIONALIZACAO_SOJA!$BF$21),0)*$BK61</f>
        <v>0</v>
      </c>
      <c r="CK61" s="831">
        <f>IFERROR(_xlfn.XLOOKUP(I61,_REGIONALIZACAO_SOJA!$A$6:$A$20,_REGIONALIZACAO_SOJA!$BG$6:$BG$20,_REGIONALIZACAO_SOJA!$BG$21),0)*$BK61</f>
        <v>0</v>
      </c>
      <c r="CL61" s="384">
        <f>IFERROR((AO61*(1-0.1)+AP61*(1-0.11)+AQ61*(1-0.12)+AR61*(1-AS61)+AT61*(1-AU61)+AV61*(1-AW61)+AX61*(1-AY61)+AZ61*(1-1))*(_DADOSAUXILIARES!$D$26),0)</f>
        <v>0</v>
      </c>
      <c r="CM61" s="384">
        <f>IFERROR((AO61*(0.1)+AP61*(0.11)+AQ61*(0.12)+AR61*(AS61)+AT61*(AU61)+AV61*(AW61)+AX61*(AY61)+AZ61*(1))*(_DADOSAUXILIARES!$D$16),0)</f>
        <v>0</v>
      </c>
      <c r="CN61" s="384">
        <f>IFERROR(BA61*(1-_FEQUEIMACOMB!$D$19)*_DADOSAUXILIARES!$D$24,0)</f>
        <v>0</v>
      </c>
      <c r="CO61" s="384">
        <f>IFERROR(BA61*(_FEQUEIMACOMB!$D$19)*_DADOSAUXILIARES!$D$14,0)</f>
        <v>0</v>
      </c>
      <c r="CP61" s="384">
        <f>IFERROR(BB61*_DADOSAUXILIARES!$D$15,0)</f>
        <v>0</v>
      </c>
      <c r="CQ61" s="384">
        <f t="shared" si="84"/>
        <v>0</v>
      </c>
      <c r="CR61" s="384">
        <f t="shared" si="85"/>
        <v>0</v>
      </c>
      <c r="CS61" s="384">
        <f t="shared" si="86"/>
        <v>0</v>
      </c>
      <c r="CT61" s="384">
        <f t="shared" si="87"/>
        <v>0</v>
      </c>
      <c r="CU61" s="384">
        <f t="shared" si="88"/>
        <v>0</v>
      </c>
      <c r="CV61" s="384">
        <f t="shared" si="89"/>
        <v>0</v>
      </c>
      <c r="CW61" s="385">
        <f>IFERROR(CL61*_DADOSAUXILIARES!$H$161,0)</f>
        <v>0</v>
      </c>
      <c r="CX61" s="385">
        <f>IFERROR(CM61*_DADOSAUXILIARES!$H$162,0)</f>
        <v>0</v>
      </c>
      <c r="CY61" s="385">
        <f>IFERROR(CN61*_DADOSAUXILIARES!$H$165,0)</f>
        <v>0</v>
      </c>
      <c r="CZ61" s="385">
        <f>IFERROR(CO61*_DADOSAUXILIARES!$H$166,0)</f>
        <v>0</v>
      </c>
      <c r="DA61" s="385">
        <f>IFERROR(CP61*_DADOSAUXILIARES!$H$167,0)</f>
        <v>0</v>
      </c>
      <c r="DB61" s="385">
        <f>IFERROR(CQ61*_DADOSAUXILIARES!$F$34*_DADOSAUXILIARES!$H$170,0)</f>
        <v>0</v>
      </c>
      <c r="DC61" s="385">
        <f>IFERROR(CR61*_DADOSAUXILIARES!$H$152,0)</f>
        <v>0</v>
      </c>
      <c r="DD61" s="385">
        <f>IFERROR(CS61*_DADOSAUXILIARES!$H$153,0)</f>
        <v>0</v>
      </c>
      <c r="DE61" s="385">
        <f>IFERROR(CT61*_DADOSAUXILIARES!$H$154,0)</f>
        <v>0</v>
      </c>
      <c r="DF61" s="385">
        <f>IFERROR(CU61*_DADOSAUXILIARES!$H$155,0)</f>
        <v>0</v>
      </c>
      <c r="DG61" s="385">
        <f>IFERROR(CV61*_DADOSAUXILIARES!$H$156,0)</f>
        <v>0</v>
      </c>
      <c r="DH61" s="384">
        <f t="shared" si="90"/>
        <v>0</v>
      </c>
      <c r="DI61" s="384">
        <f t="shared" si="91"/>
        <v>0</v>
      </c>
      <c r="DJ61" s="384">
        <f t="shared" si="92"/>
        <v>0</v>
      </c>
      <c r="DK61" s="384">
        <f>IFERROR(J61*_EMISSOES!$E$28+K61*_EMISSOES!$E$29,0)</f>
        <v>0</v>
      </c>
      <c r="DL61" s="384">
        <f>IFERROR(O61*_EMISSOES!$E$30,0)</f>
        <v>0</v>
      </c>
      <c r="DM61" s="592">
        <f>IFERROR(CL61*_FEQUEIMACOMB!$I$64,0)</f>
        <v>0</v>
      </c>
      <c r="DN61" s="592">
        <f>IFERROR(CM61*_FEQUEIMACOMB!$I$65,0)</f>
        <v>0</v>
      </c>
      <c r="DO61" s="593">
        <f>IFERROR(CN61*_FEQUEIMACOMB!$I$9*_DADOSAUXILIARES!$F$24,0)</f>
        <v>0</v>
      </c>
      <c r="DP61" s="593">
        <f>IFERROR(CO61*_FEQUEIMACOMB!$I$7*_DADOSAUXILIARES!$F$14,0)</f>
        <v>0</v>
      </c>
      <c r="DQ61" s="593">
        <f>IFERROR(CP61*_FEQUEIMACOMB!$I$8*_DADOSAUXILIARES!$F$15,0)</f>
        <v>0</v>
      </c>
      <c r="DR61" s="985">
        <f>IFERROR((CQ61+BD61)*_FEQUEIMACOMB!$I$66,0)</f>
        <v>0</v>
      </c>
      <c r="DS61" s="385">
        <f>IFERROR(DH61*1000*_DADOSAUXILIARES!$D$8,0)</f>
        <v>0</v>
      </c>
      <c r="DT61" s="385">
        <f>IFERROR(DI61*1000*_DADOSAUXILIARES!$D$8,0)</f>
        <v>0</v>
      </c>
      <c r="DU61" s="385">
        <f>IFERROR(DJ61*1000*_DADOSAUXILIARES!$D$8,0)</f>
        <v>0</v>
      </c>
      <c r="DV61" s="385">
        <f t="shared" si="93"/>
        <v>0</v>
      </c>
      <c r="DW61" s="385">
        <f t="shared" si="94"/>
        <v>0</v>
      </c>
      <c r="DX61" s="592">
        <f t="shared" si="95"/>
        <v>0</v>
      </c>
      <c r="DY61" s="592">
        <f t="shared" si="96"/>
        <v>0</v>
      </c>
      <c r="DZ61" s="592">
        <f t="shared" si="97"/>
        <v>0</v>
      </c>
      <c r="EA61" s="592">
        <f t="shared" si="98"/>
        <v>0</v>
      </c>
      <c r="EB61" s="592">
        <f t="shared" si="99"/>
        <v>0</v>
      </c>
      <c r="EC61" s="592">
        <f t="shared" si="100"/>
        <v>0</v>
      </c>
      <c r="ED61" s="386">
        <f t="shared" si="101"/>
        <v>0</v>
      </c>
      <c r="EE61" s="680">
        <f t="shared" si="102"/>
        <v>0</v>
      </c>
      <c r="EF61" s="387">
        <f t="shared" si="103"/>
        <v>0</v>
      </c>
      <c r="EG61" s="185">
        <f t="shared" si="104"/>
        <v>0</v>
      </c>
      <c r="EH61" s="361">
        <f t="shared" si="105"/>
        <v>1</v>
      </c>
      <c r="EI61" s="408">
        <f t="shared" si="106"/>
        <v>0</v>
      </c>
      <c r="EJ61" s="419">
        <f t="shared" si="107"/>
        <v>0</v>
      </c>
      <c r="EK61" s="1011">
        <f t="shared" si="68"/>
        <v>0</v>
      </c>
      <c r="EL61" s="419">
        <f t="shared" si="69"/>
        <v>8.0000000000000002E-3</v>
      </c>
      <c r="EM61" s="402">
        <f t="shared" si="70"/>
        <v>0</v>
      </c>
      <c r="EN61" s="388">
        <f t="shared" si="71"/>
        <v>0.19</v>
      </c>
      <c r="EO61" s="388">
        <f t="shared" si="72"/>
        <v>8.0000000000000002E-3</v>
      </c>
      <c r="EP61" s="389">
        <f t="shared" si="108"/>
        <v>0</v>
      </c>
      <c r="EQ61" s="389">
        <f t="shared" si="109"/>
        <v>0</v>
      </c>
      <c r="ER61" s="411">
        <f t="shared" si="110"/>
        <v>0</v>
      </c>
      <c r="ES61" s="409">
        <f t="shared" si="111"/>
        <v>0</v>
      </c>
      <c r="ET61" s="409">
        <f t="shared" si="112"/>
        <v>0</v>
      </c>
      <c r="EU61" s="418">
        <f t="shared" si="113"/>
        <v>0</v>
      </c>
      <c r="EV61" s="409">
        <f t="shared" si="114"/>
        <v>0</v>
      </c>
      <c r="EW61" s="409">
        <f t="shared" si="115"/>
        <v>0</v>
      </c>
      <c r="EX61" s="418">
        <f t="shared" si="116"/>
        <v>0</v>
      </c>
      <c r="EY61" s="409"/>
      <c r="EZ61" s="409">
        <f t="shared" si="117"/>
        <v>0</v>
      </c>
      <c r="FA61" s="616">
        <f t="shared" si="118"/>
        <v>0</v>
      </c>
    </row>
    <row r="62" spans="1:157" x14ac:dyDescent="0.25">
      <c r="A62" s="140"/>
      <c r="B62" s="140"/>
      <c r="C62" s="1053"/>
      <c r="D62" s="174"/>
      <c r="E62" s="175"/>
      <c r="F62" s="175"/>
      <c r="G62" s="176"/>
      <c r="H62" s="1055" t="s">
        <v>492</v>
      </c>
      <c r="I62" s="177"/>
      <c r="J62" s="142"/>
      <c r="K62" s="142"/>
      <c r="L62" s="142"/>
      <c r="M62" s="142"/>
      <c r="N62" s="142"/>
      <c r="O62" s="142"/>
      <c r="P62" s="142"/>
      <c r="Q62" s="142"/>
      <c r="R62" s="142"/>
      <c r="S62" s="142"/>
      <c r="T62" s="142"/>
      <c r="U62" s="142"/>
      <c r="V62" s="142"/>
      <c r="W62" s="142"/>
      <c r="X62" s="142"/>
      <c r="Y62" s="142"/>
      <c r="Z62" s="142"/>
      <c r="AA62" s="143"/>
      <c r="AB62" s="143"/>
      <c r="AC62" s="143"/>
      <c r="AD62" s="143"/>
      <c r="AE62" s="143"/>
      <c r="AF62" s="143"/>
      <c r="AG62" s="143"/>
      <c r="AH62" s="143"/>
      <c r="AI62" s="143"/>
      <c r="AJ62" s="143"/>
      <c r="AK62" s="143"/>
      <c r="AL62" s="143"/>
      <c r="AM62" s="143"/>
      <c r="AN62" s="143"/>
      <c r="AO62" s="143"/>
      <c r="AP62" s="143"/>
      <c r="AQ62" s="143"/>
      <c r="AR62" s="143"/>
      <c r="AS62" s="144"/>
      <c r="AT62" s="143"/>
      <c r="AU62" s="340"/>
      <c r="AV62" s="343"/>
      <c r="AW62" s="340"/>
      <c r="AX62" s="343"/>
      <c r="AY62" s="340"/>
      <c r="AZ62" s="143"/>
      <c r="BA62" s="143"/>
      <c r="BB62" s="143"/>
      <c r="BC62" s="143"/>
      <c r="BD62" s="143"/>
      <c r="BE62" s="143"/>
      <c r="BF62" s="143"/>
      <c r="BG62" s="143"/>
      <c r="BH62" s="143"/>
      <c r="BI62" s="143"/>
      <c r="BJ62" s="182">
        <f t="shared" si="82"/>
        <v>0</v>
      </c>
      <c r="BK62" s="771">
        <f t="shared" si="83"/>
        <v>0</v>
      </c>
      <c r="BL62" s="183">
        <f>IFERROR(N62*_DADOSAUXILIARES!$H$114,0)</f>
        <v>0</v>
      </c>
      <c r="BM62" s="184">
        <f>IFERROR(J62*_DADOSAUXILIARES!$H$77,0)</f>
        <v>0</v>
      </c>
      <c r="BN62" s="184">
        <f>IFERROR(K62*_DADOSAUXILIARES!$H$78,0)</f>
        <v>0</v>
      </c>
      <c r="BO62" s="591">
        <f>IFERROR(L62*_DADOSAUXILIARES!$H$79,0)</f>
        <v>0</v>
      </c>
      <c r="BP62" s="184">
        <f>IFERROR(M62*_DADOSAUXILIARES!$H$80,0)</f>
        <v>0</v>
      </c>
      <c r="BQ62" s="184">
        <f>IFERROR(O62*_DADOSAUXILIARES!$H$82,0)</f>
        <v>0</v>
      </c>
      <c r="BR62" s="184">
        <f>IFERROR(P62*_DADOSAUXILIARES!$H$84,0)</f>
        <v>0</v>
      </c>
      <c r="BS62" s="184">
        <f>IFERROR(Q62*_DADOSAUXILIARES!$H$85,0)</f>
        <v>0</v>
      </c>
      <c r="BT62" s="182">
        <f>IFERROR(R62*_DADOSAUXILIARES!$H$87,0)</f>
        <v>0</v>
      </c>
      <c r="BU62" s="182">
        <f>IFERROR(S62*_DADOSAUXILIARES!$H$88,0)</f>
        <v>0</v>
      </c>
      <c r="BV62" s="182">
        <f>IFERROR(T62*_DADOSAUXILIARES!$H$90,0)</f>
        <v>0</v>
      </c>
      <c r="BW62" s="182">
        <f>IFERROR(U62*_DADOSAUXILIARES!$H$92,0)</f>
        <v>0</v>
      </c>
      <c r="BX62" s="182">
        <f>IFERROR(V62*_DADOSAUXILIARES!$H$94,0)</f>
        <v>0</v>
      </c>
      <c r="BY62" s="591">
        <f>IFERROR(W62*_DADOSAUXILIARES!$H$96,0)</f>
        <v>0</v>
      </c>
      <c r="BZ62" s="591">
        <f>IFERROR(X62*_DADOSAUXILIARES!$H$98,0)</f>
        <v>0</v>
      </c>
      <c r="CA62" s="591">
        <f>IFERROR(Y62*_DADOSAUXILIARES!$H$102,0)</f>
        <v>0</v>
      </c>
      <c r="CB62" s="591">
        <f>IFERROR(Z62*_DADOSAUXILIARES!$H$104,0)</f>
        <v>0</v>
      </c>
      <c r="CC62" s="591">
        <f>IFERROR(AA62*_DADOSAUXILIARES!$H$106,0)</f>
        <v>0</v>
      </c>
      <c r="CD62" s="182">
        <f>IFERROR(AB62*_DADOSAUXILIARES!$H$107,0)</f>
        <v>0</v>
      </c>
      <c r="CE62" s="182">
        <f>IFERROR(AC62*_DADOSAUXILIARES!$H$108,0)</f>
        <v>0</v>
      </c>
      <c r="CF62" s="182">
        <f>IFERROR(AD62*_DADOSAUXILIARES!$H$109,0)</f>
        <v>0</v>
      </c>
      <c r="CG62" s="383">
        <v>0</v>
      </c>
      <c r="CH62" s="821">
        <f t="shared" si="60"/>
        <v>0</v>
      </c>
      <c r="CI62" s="831">
        <f>IFERROR(_xlfn.XLOOKUP(I62,_REGIONALIZACAO_SOJA!$A$6:$A$20,_REGIONALIZACAO_SOJA!$BE$6:$BE$20,_REGIONALIZACAO_SOJA!$BE$21),0)*$BK62</f>
        <v>0</v>
      </c>
      <c r="CJ62" s="831">
        <f>IFERROR(_xlfn.XLOOKUP(I62,_REGIONALIZACAO_SOJA!$A$6:$A$20,_REGIONALIZACAO_SOJA!$BF$6:$BF$20,_REGIONALIZACAO_SOJA!$BF$21),0)*$BK62</f>
        <v>0</v>
      </c>
      <c r="CK62" s="831">
        <f>IFERROR(_xlfn.XLOOKUP(I62,_REGIONALIZACAO_SOJA!$A$6:$A$20,_REGIONALIZACAO_SOJA!$BG$6:$BG$20,_REGIONALIZACAO_SOJA!$BG$21),0)*$BK62</f>
        <v>0</v>
      </c>
      <c r="CL62" s="384">
        <f>IFERROR((AO62*(1-0.1)+AP62*(1-0.11)+AQ62*(1-0.12)+AR62*(1-AS62)+AT62*(1-AU62)+AV62*(1-AW62)+AX62*(1-AY62)+AZ62*(1-1))*(_DADOSAUXILIARES!$D$26),0)</f>
        <v>0</v>
      </c>
      <c r="CM62" s="384">
        <f>IFERROR((AO62*(0.1)+AP62*(0.11)+AQ62*(0.12)+AR62*(AS62)+AT62*(AU62)+AV62*(AW62)+AX62*(AY62)+AZ62*(1))*(_DADOSAUXILIARES!$D$16),0)</f>
        <v>0</v>
      </c>
      <c r="CN62" s="384">
        <f>IFERROR(BA62*(1-_FEQUEIMACOMB!$D$19)*_DADOSAUXILIARES!$D$24,0)</f>
        <v>0</v>
      </c>
      <c r="CO62" s="384">
        <f>IFERROR(BA62*(_FEQUEIMACOMB!$D$19)*_DADOSAUXILIARES!$D$14,0)</f>
        <v>0</v>
      </c>
      <c r="CP62" s="384">
        <f>IFERROR(BB62*_DADOSAUXILIARES!$D$15,0)</f>
        <v>0</v>
      </c>
      <c r="CQ62" s="384">
        <f t="shared" si="84"/>
        <v>0</v>
      </c>
      <c r="CR62" s="384">
        <f t="shared" si="85"/>
        <v>0</v>
      </c>
      <c r="CS62" s="384">
        <f t="shared" si="86"/>
        <v>0</v>
      </c>
      <c r="CT62" s="384">
        <f t="shared" si="87"/>
        <v>0</v>
      </c>
      <c r="CU62" s="384">
        <f t="shared" si="88"/>
        <v>0</v>
      </c>
      <c r="CV62" s="384">
        <f t="shared" si="89"/>
        <v>0</v>
      </c>
      <c r="CW62" s="385">
        <f>IFERROR(CL62*_DADOSAUXILIARES!$H$161,0)</f>
        <v>0</v>
      </c>
      <c r="CX62" s="385">
        <f>IFERROR(CM62*_DADOSAUXILIARES!$H$162,0)</f>
        <v>0</v>
      </c>
      <c r="CY62" s="385">
        <f>IFERROR(CN62*_DADOSAUXILIARES!$H$165,0)</f>
        <v>0</v>
      </c>
      <c r="CZ62" s="385">
        <f>IFERROR(CO62*_DADOSAUXILIARES!$H$166,0)</f>
        <v>0</v>
      </c>
      <c r="DA62" s="385">
        <f>IFERROR(CP62*_DADOSAUXILIARES!$H$167,0)</f>
        <v>0</v>
      </c>
      <c r="DB62" s="385">
        <f>IFERROR(CQ62*_DADOSAUXILIARES!$F$34*_DADOSAUXILIARES!$H$170,0)</f>
        <v>0</v>
      </c>
      <c r="DC62" s="385">
        <f>IFERROR(CR62*_DADOSAUXILIARES!$H$152,0)</f>
        <v>0</v>
      </c>
      <c r="DD62" s="385">
        <f>IFERROR(CS62*_DADOSAUXILIARES!$H$153,0)</f>
        <v>0</v>
      </c>
      <c r="DE62" s="385">
        <f>IFERROR(CT62*_DADOSAUXILIARES!$H$154,0)</f>
        <v>0</v>
      </c>
      <c r="DF62" s="385">
        <f>IFERROR(CU62*_DADOSAUXILIARES!$H$155,0)</f>
        <v>0</v>
      </c>
      <c r="DG62" s="385">
        <f>IFERROR(CV62*_DADOSAUXILIARES!$H$156,0)</f>
        <v>0</v>
      </c>
      <c r="DH62" s="384">
        <f t="shared" si="90"/>
        <v>0</v>
      </c>
      <c r="DI62" s="384">
        <f t="shared" si="91"/>
        <v>0</v>
      </c>
      <c r="DJ62" s="384">
        <f t="shared" si="92"/>
        <v>0</v>
      </c>
      <c r="DK62" s="384">
        <f>IFERROR(J62*_EMISSOES!$E$28+K62*_EMISSOES!$E$29,0)</f>
        <v>0</v>
      </c>
      <c r="DL62" s="384">
        <f>IFERROR(O62*_EMISSOES!$E$30,0)</f>
        <v>0</v>
      </c>
      <c r="DM62" s="592">
        <f>IFERROR(CL62*_FEQUEIMACOMB!$I$64,0)</f>
        <v>0</v>
      </c>
      <c r="DN62" s="592">
        <f>IFERROR(CM62*_FEQUEIMACOMB!$I$65,0)</f>
        <v>0</v>
      </c>
      <c r="DO62" s="593">
        <f>IFERROR(CN62*_FEQUEIMACOMB!$I$9*_DADOSAUXILIARES!$F$24,0)</f>
        <v>0</v>
      </c>
      <c r="DP62" s="593">
        <f>IFERROR(CO62*_FEQUEIMACOMB!$I$7*_DADOSAUXILIARES!$F$14,0)</f>
        <v>0</v>
      </c>
      <c r="DQ62" s="593">
        <f>IFERROR(CP62*_FEQUEIMACOMB!$I$8*_DADOSAUXILIARES!$F$15,0)</f>
        <v>0</v>
      </c>
      <c r="DR62" s="985">
        <f>IFERROR((CQ62+BD62)*_FEQUEIMACOMB!$I$66,0)</f>
        <v>0</v>
      </c>
      <c r="DS62" s="385">
        <f>IFERROR(DH62*1000*_DADOSAUXILIARES!$D$8,0)</f>
        <v>0</v>
      </c>
      <c r="DT62" s="385">
        <f>IFERROR(DI62*1000*_DADOSAUXILIARES!$D$8,0)</f>
        <v>0</v>
      </c>
      <c r="DU62" s="385">
        <f>IFERROR(DJ62*1000*_DADOSAUXILIARES!$D$8,0)</f>
        <v>0</v>
      </c>
      <c r="DV62" s="385">
        <f t="shared" si="93"/>
        <v>0</v>
      </c>
      <c r="DW62" s="385">
        <f t="shared" si="94"/>
        <v>0</v>
      </c>
      <c r="DX62" s="592">
        <f t="shared" si="95"/>
        <v>0</v>
      </c>
      <c r="DY62" s="592">
        <f t="shared" si="96"/>
        <v>0</v>
      </c>
      <c r="DZ62" s="592">
        <f t="shared" si="97"/>
        <v>0</v>
      </c>
      <c r="EA62" s="592">
        <f t="shared" si="98"/>
        <v>0</v>
      </c>
      <c r="EB62" s="592">
        <f t="shared" si="99"/>
        <v>0</v>
      </c>
      <c r="EC62" s="592">
        <f t="shared" si="100"/>
        <v>0</v>
      </c>
      <c r="ED62" s="386">
        <f t="shared" si="101"/>
        <v>0</v>
      </c>
      <c r="EE62" s="680">
        <f t="shared" si="102"/>
        <v>0</v>
      </c>
      <c r="EF62" s="387">
        <f t="shared" si="103"/>
        <v>0</v>
      </c>
      <c r="EG62" s="185">
        <f t="shared" si="104"/>
        <v>0</v>
      </c>
      <c r="EH62" s="361">
        <f t="shared" si="105"/>
        <v>1</v>
      </c>
      <c r="EI62" s="408">
        <f t="shared" si="106"/>
        <v>0</v>
      </c>
      <c r="EJ62" s="419">
        <f t="shared" si="107"/>
        <v>0</v>
      </c>
      <c r="EK62" s="1011">
        <f t="shared" si="68"/>
        <v>0</v>
      </c>
      <c r="EL62" s="419">
        <f t="shared" si="69"/>
        <v>8.0000000000000002E-3</v>
      </c>
      <c r="EM62" s="402">
        <f t="shared" si="70"/>
        <v>0</v>
      </c>
      <c r="EN62" s="388">
        <f t="shared" si="71"/>
        <v>0.19</v>
      </c>
      <c r="EO62" s="388">
        <f t="shared" si="72"/>
        <v>8.0000000000000002E-3</v>
      </c>
      <c r="EP62" s="389">
        <f t="shared" si="108"/>
        <v>0</v>
      </c>
      <c r="EQ62" s="389">
        <f t="shared" si="109"/>
        <v>0</v>
      </c>
      <c r="ER62" s="411">
        <f t="shared" si="110"/>
        <v>0</v>
      </c>
      <c r="ES62" s="409">
        <f t="shared" si="111"/>
        <v>0</v>
      </c>
      <c r="ET62" s="409">
        <f t="shared" si="112"/>
        <v>0</v>
      </c>
      <c r="EU62" s="418">
        <f t="shared" si="113"/>
        <v>0</v>
      </c>
      <c r="EV62" s="409">
        <f t="shared" si="114"/>
        <v>0</v>
      </c>
      <c r="EW62" s="409">
        <f t="shared" si="115"/>
        <v>0</v>
      </c>
      <c r="EX62" s="418">
        <f t="shared" si="116"/>
        <v>0</v>
      </c>
      <c r="EY62" s="409"/>
      <c r="EZ62" s="409">
        <f t="shared" si="117"/>
        <v>0</v>
      </c>
      <c r="FA62" s="616">
        <f t="shared" si="118"/>
        <v>0</v>
      </c>
    </row>
    <row r="63" spans="1:157" x14ac:dyDescent="0.25">
      <c r="A63" s="140"/>
      <c r="B63" s="140"/>
      <c r="C63" s="1053"/>
      <c r="D63" s="174"/>
      <c r="E63" s="175"/>
      <c r="F63" s="175"/>
      <c r="G63" s="176"/>
      <c r="H63" s="1055" t="s">
        <v>492</v>
      </c>
      <c r="I63" s="177"/>
      <c r="J63" s="142"/>
      <c r="K63" s="142"/>
      <c r="L63" s="142"/>
      <c r="M63" s="142"/>
      <c r="N63" s="142"/>
      <c r="O63" s="142"/>
      <c r="P63" s="142"/>
      <c r="Q63" s="142"/>
      <c r="R63" s="142"/>
      <c r="S63" s="142"/>
      <c r="T63" s="142"/>
      <c r="U63" s="142"/>
      <c r="V63" s="142"/>
      <c r="W63" s="142"/>
      <c r="X63" s="142"/>
      <c r="Y63" s="142"/>
      <c r="Z63" s="142"/>
      <c r="AA63" s="143"/>
      <c r="AB63" s="143"/>
      <c r="AC63" s="143"/>
      <c r="AD63" s="143"/>
      <c r="AE63" s="143"/>
      <c r="AF63" s="143"/>
      <c r="AG63" s="143"/>
      <c r="AH63" s="143"/>
      <c r="AI63" s="143"/>
      <c r="AJ63" s="143"/>
      <c r="AK63" s="143"/>
      <c r="AL63" s="143"/>
      <c r="AM63" s="143"/>
      <c r="AN63" s="143"/>
      <c r="AO63" s="143"/>
      <c r="AP63" s="143"/>
      <c r="AQ63" s="143"/>
      <c r="AR63" s="143"/>
      <c r="AS63" s="144"/>
      <c r="AT63" s="143"/>
      <c r="AU63" s="340"/>
      <c r="AV63" s="343"/>
      <c r="AW63" s="340"/>
      <c r="AX63" s="343"/>
      <c r="AY63" s="340"/>
      <c r="AZ63" s="143"/>
      <c r="BA63" s="143"/>
      <c r="BB63" s="143"/>
      <c r="BC63" s="143"/>
      <c r="BD63" s="143"/>
      <c r="BE63" s="143"/>
      <c r="BF63" s="143"/>
      <c r="BG63" s="143"/>
      <c r="BH63" s="143"/>
      <c r="BI63" s="143"/>
      <c r="BJ63" s="182">
        <f t="shared" si="82"/>
        <v>0</v>
      </c>
      <c r="BK63" s="771">
        <f t="shared" si="83"/>
        <v>0</v>
      </c>
      <c r="BL63" s="183">
        <f>IFERROR(N63*_DADOSAUXILIARES!$H$114,0)</f>
        <v>0</v>
      </c>
      <c r="BM63" s="184">
        <f>IFERROR(J63*_DADOSAUXILIARES!$H$77,0)</f>
        <v>0</v>
      </c>
      <c r="BN63" s="184">
        <f>IFERROR(K63*_DADOSAUXILIARES!$H$78,0)</f>
        <v>0</v>
      </c>
      <c r="BO63" s="591">
        <f>IFERROR(L63*_DADOSAUXILIARES!$H$79,0)</f>
        <v>0</v>
      </c>
      <c r="BP63" s="184">
        <f>IFERROR(M63*_DADOSAUXILIARES!$H$80,0)</f>
        <v>0</v>
      </c>
      <c r="BQ63" s="184">
        <f>IFERROR(O63*_DADOSAUXILIARES!$H$82,0)</f>
        <v>0</v>
      </c>
      <c r="BR63" s="184">
        <f>IFERROR(P63*_DADOSAUXILIARES!$H$84,0)</f>
        <v>0</v>
      </c>
      <c r="BS63" s="184">
        <f>IFERROR(Q63*_DADOSAUXILIARES!$H$85,0)</f>
        <v>0</v>
      </c>
      <c r="BT63" s="182">
        <f>IFERROR(R63*_DADOSAUXILIARES!$H$87,0)</f>
        <v>0</v>
      </c>
      <c r="BU63" s="182">
        <f>IFERROR(S63*_DADOSAUXILIARES!$H$88,0)</f>
        <v>0</v>
      </c>
      <c r="BV63" s="182">
        <f>IFERROR(T63*_DADOSAUXILIARES!$H$90,0)</f>
        <v>0</v>
      </c>
      <c r="BW63" s="182">
        <f>IFERROR(U63*_DADOSAUXILIARES!$H$92,0)</f>
        <v>0</v>
      </c>
      <c r="BX63" s="182">
        <f>IFERROR(V63*_DADOSAUXILIARES!$H$94,0)</f>
        <v>0</v>
      </c>
      <c r="BY63" s="591">
        <f>IFERROR(W63*_DADOSAUXILIARES!$H$96,0)</f>
        <v>0</v>
      </c>
      <c r="BZ63" s="591">
        <f>IFERROR(X63*_DADOSAUXILIARES!$H$98,0)</f>
        <v>0</v>
      </c>
      <c r="CA63" s="591">
        <f>IFERROR(Y63*_DADOSAUXILIARES!$H$102,0)</f>
        <v>0</v>
      </c>
      <c r="CB63" s="591">
        <f>IFERROR(Z63*_DADOSAUXILIARES!$H$104,0)</f>
        <v>0</v>
      </c>
      <c r="CC63" s="591">
        <f>IFERROR(AA63*_DADOSAUXILIARES!$H$106,0)</f>
        <v>0</v>
      </c>
      <c r="CD63" s="182">
        <f>IFERROR(AB63*_DADOSAUXILIARES!$H$107,0)</f>
        <v>0</v>
      </c>
      <c r="CE63" s="182">
        <f>IFERROR(AC63*_DADOSAUXILIARES!$H$108,0)</f>
        <v>0</v>
      </c>
      <c r="CF63" s="182">
        <f>IFERROR(AD63*_DADOSAUXILIARES!$H$109,0)</f>
        <v>0</v>
      </c>
      <c r="CG63" s="383">
        <v>0</v>
      </c>
      <c r="CH63" s="821">
        <f t="shared" si="60"/>
        <v>0</v>
      </c>
      <c r="CI63" s="831">
        <f>IFERROR(_xlfn.XLOOKUP(I63,_REGIONALIZACAO_SOJA!$A$6:$A$20,_REGIONALIZACAO_SOJA!$BE$6:$BE$20,_REGIONALIZACAO_SOJA!$BE$21),0)*$BK63</f>
        <v>0</v>
      </c>
      <c r="CJ63" s="831">
        <f>IFERROR(_xlfn.XLOOKUP(I63,_REGIONALIZACAO_SOJA!$A$6:$A$20,_REGIONALIZACAO_SOJA!$BF$6:$BF$20,_REGIONALIZACAO_SOJA!$BF$21),0)*$BK63</f>
        <v>0</v>
      </c>
      <c r="CK63" s="831">
        <f>IFERROR(_xlfn.XLOOKUP(I63,_REGIONALIZACAO_SOJA!$A$6:$A$20,_REGIONALIZACAO_SOJA!$BG$6:$BG$20,_REGIONALIZACAO_SOJA!$BG$21),0)*$BK63</f>
        <v>0</v>
      </c>
      <c r="CL63" s="384">
        <f>IFERROR((AO63*(1-0.1)+AP63*(1-0.11)+AQ63*(1-0.12)+AR63*(1-AS63)+AT63*(1-AU63)+AV63*(1-AW63)+AX63*(1-AY63)+AZ63*(1-1))*(_DADOSAUXILIARES!$D$26),0)</f>
        <v>0</v>
      </c>
      <c r="CM63" s="384">
        <f>IFERROR((AO63*(0.1)+AP63*(0.11)+AQ63*(0.12)+AR63*(AS63)+AT63*(AU63)+AV63*(AW63)+AX63*(AY63)+AZ63*(1))*(_DADOSAUXILIARES!$D$16),0)</f>
        <v>0</v>
      </c>
      <c r="CN63" s="384">
        <f>IFERROR(BA63*(1-_FEQUEIMACOMB!$D$19)*_DADOSAUXILIARES!$D$24,0)</f>
        <v>0</v>
      </c>
      <c r="CO63" s="384">
        <f>IFERROR(BA63*(_FEQUEIMACOMB!$D$19)*_DADOSAUXILIARES!$D$14,0)</f>
        <v>0</v>
      </c>
      <c r="CP63" s="384">
        <f>IFERROR(BB63*_DADOSAUXILIARES!$D$15,0)</f>
        <v>0</v>
      </c>
      <c r="CQ63" s="384">
        <f t="shared" si="84"/>
        <v>0</v>
      </c>
      <c r="CR63" s="384">
        <f t="shared" si="85"/>
        <v>0</v>
      </c>
      <c r="CS63" s="384">
        <f t="shared" si="86"/>
        <v>0</v>
      </c>
      <c r="CT63" s="384">
        <f t="shared" si="87"/>
        <v>0</v>
      </c>
      <c r="CU63" s="384">
        <f t="shared" si="88"/>
        <v>0</v>
      </c>
      <c r="CV63" s="384">
        <f t="shared" si="89"/>
        <v>0</v>
      </c>
      <c r="CW63" s="385">
        <f>IFERROR(CL63*_DADOSAUXILIARES!$H$161,0)</f>
        <v>0</v>
      </c>
      <c r="CX63" s="385">
        <f>IFERROR(CM63*_DADOSAUXILIARES!$H$162,0)</f>
        <v>0</v>
      </c>
      <c r="CY63" s="385">
        <f>IFERROR(CN63*_DADOSAUXILIARES!$H$165,0)</f>
        <v>0</v>
      </c>
      <c r="CZ63" s="385">
        <f>IFERROR(CO63*_DADOSAUXILIARES!$H$166,0)</f>
        <v>0</v>
      </c>
      <c r="DA63" s="385">
        <f>IFERROR(CP63*_DADOSAUXILIARES!$H$167,0)</f>
        <v>0</v>
      </c>
      <c r="DB63" s="385">
        <f>IFERROR(CQ63*_DADOSAUXILIARES!$F$34*_DADOSAUXILIARES!$H$170,0)</f>
        <v>0</v>
      </c>
      <c r="DC63" s="385">
        <f>IFERROR(CR63*_DADOSAUXILIARES!$H$152,0)</f>
        <v>0</v>
      </c>
      <c r="DD63" s="385">
        <f>IFERROR(CS63*_DADOSAUXILIARES!$H$153,0)</f>
        <v>0</v>
      </c>
      <c r="DE63" s="385">
        <f>IFERROR(CT63*_DADOSAUXILIARES!$H$154,0)</f>
        <v>0</v>
      </c>
      <c r="DF63" s="385">
        <f>IFERROR(CU63*_DADOSAUXILIARES!$H$155,0)</f>
        <v>0</v>
      </c>
      <c r="DG63" s="385">
        <f>IFERROR(CV63*_DADOSAUXILIARES!$H$156,0)</f>
        <v>0</v>
      </c>
      <c r="DH63" s="384">
        <f t="shared" si="90"/>
        <v>0</v>
      </c>
      <c r="DI63" s="384">
        <f t="shared" si="91"/>
        <v>0</v>
      </c>
      <c r="DJ63" s="384">
        <f t="shared" si="92"/>
        <v>0</v>
      </c>
      <c r="DK63" s="384">
        <f>IFERROR(J63*_EMISSOES!$E$28+K63*_EMISSOES!$E$29,0)</f>
        <v>0</v>
      </c>
      <c r="DL63" s="384">
        <f>IFERROR(O63*_EMISSOES!$E$30,0)</f>
        <v>0</v>
      </c>
      <c r="DM63" s="592">
        <f>IFERROR(CL63*_FEQUEIMACOMB!$I$64,0)</f>
        <v>0</v>
      </c>
      <c r="DN63" s="592">
        <f>IFERROR(CM63*_FEQUEIMACOMB!$I$65,0)</f>
        <v>0</v>
      </c>
      <c r="DO63" s="593">
        <f>IFERROR(CN63*_FEQUEIMACOMB!$I$9*_DADOSAUXILIARES!$F$24,0)</f>
        <v>0</v>
      </c>
      <c r="DP63" s="593">
        <f>IFERROR(CO63*_FEQUEIMACOMB!$I$7*_DADOSAUXILIARES!$F$14,0)</f>
        <v>0</v>
      </c>
      <c r="DQ63" s="593">
        <f>IFERROR(CP63*_FEQUEIMACOMB!$I$8*_DADOSAUXILIARES!$F$15,0)</f>
        <v>0</v>
      </c>
      <c r="DR63" s="985">
        <f>IFERROR((CQ63+BD63)*_FEQUEIMACOMB!$I$66,0)</f>
        <v>0</v>
      </c>
      <c r="DS63" s="385">
        <f>IFERROR(DH63*1000*_DADOSAUXILIARES!$D$8,0)</f>
        <v>0</v>
      </c>
      <c r="DT63" s="385">
        <f>IFERROR(DI63*1000*_DADOSAUXILIARES!$D$8,0)</f>
        <v>0</v>
      </c>
      <c r="DU63" s="385">
        <f>IFERROR(DJ63*1000*_DADOSAUXILIARES!$D$8,0)</f>
        <v>0</v>
      </c>
      <c r="DV63" s="385">
        <f t="shared" si="93"/>
        <v>0</v>
      </c>
      <c r="DW63" s="385">
        <f t="shared" si="94"/>
        <v>0</v>
      </c>
      <c r="DX63" s="592">
        <f t="shared" si="95"/>
        <v>0</v>
      </c>
      <c r="DY63" s="592">
        <f t="shared" si="96"/>
        <v>0</v>
      </c>
      <c r="DZ63" s="592">
        <f t="shared" si="97"/>
        <v>0</v>
      </c>
      <c r="EA63" s="592">
        <f t="shared" si="98"/>
        <v>0</v>
      </c>
      <c r="EB63" s="592">
        <f t="shared" si="99"/>
        <v>0</v>
      </c>
      <c r="EC63" s="592">
        <f t="shared" si="100"/>
        <v>0</v>
      </c>
      <c r="ED63" s="386">
        <f t="shared" si="101"/>
        <v>0</v>
      </c>
      <c r="EE63" s="680">
        <f t="shared" si="102"/>
        <v>0</v>
      </c>
      <c r="EF63" s="387">
        <f t="shared" si="103"/>
        <v>0</v>
      </c>
      <c r="EG63" s="185">
        <f t="shared" si="104"/>
        <v>0</v>
      </c>
      <c r="EH63" s="361">
        <f t="shared" si="105"/>
        <v>1</v>
      </c>
      <c r="EI63" s="408">
        <f t="shared" si="106"/>
        <v>0</v>
      </c>
      <c r="EJ63" s="419">
        <f t="shared" si="107"/>
        <v>0</v>
      </c>
      <c r="EK63" s="1011">
        <f t="shared" si="68"/>
        <v>0</v>
      </c>
      <c r="EL63" s="419">
        <f t="shared" si="69"/>
        <v>8.0000000000000002E-3</v>
      </c>
      <c r="EM63" s="402">
        <f t="shared" si="70"/>
        <v>0</v>
      </c>
      <c r="EN63" s="388">
        <f t="shared" si="71"/>
        <v>0.19</v>
      </c>
      <c r="EO63" s="388">
        <f t="shared" si="72"/>
        <v>8.0000000000000002E-3</v>
      </c>
      <c r="EP63" s="389">
        <f t="shared" si="108"/>
        <v>0</v>
      </c>
      <c r="EQ63" s="389">
        <f t="shared" si="109"/>
        <v>0</v>
      </c>
      <c r="ER63" s="411">
        <f t="shared" si="110"/>
        <v>0</v>
      </c>
      <c r="ES63" s="409">
        <f t="shared" si="111"/>
        <v>0</v>
      </c>
      <c r="ET63" s="409">
        <f t="shared" si="112"/>
        <v>0</v>
      </c>
      <c r="EU63" s="418">
        <f t="shared" si="113"/>
        <v>0</v>
      </c>
      <c r="EV63" s="409">
        <f t="shared" si="114"/>
        <v>0</v>
      </c>
      <c r="EW63" s="409">
        <f t="shared" si="115"/>
        <v>0</v>
      </c>
      <c r="EX63" s="418">
        <f t="shared" si="116"/>
        <v>0</v>
      </c>
      <c r="EY63" s="409"/>
      <c r="EZ63" s="409">
        <f t="shared" si="117"/>
        <v>0</v>
      </c>
      <c r="FA63" s="616">
        <f t="shared" si="118"/>
        <v>0</v>
      </c>
    </row>
    <row r="64" spans="1:157" x14ac:dyDescent="0.25">
      <c r="A64" s="140"/>
      <c r="B64" s="140"/>
      <c r="C64" s="1053"/>
      <c r="D64" s="174"/>
      <c r="E64" s="175"/>
      <c r="F64" s="175"/>
      <c r="G64" s="176"/>
      <c r="H64" s="1055" t="s">
        <v>492</v>
      </c>
      <c r="I64" s="177"/>
      <c r="J64" s="142"/>
      <c r="K64" s="142"/>
      <c r="L64" s="142"/>
      <c r="M64" s="142"/>
      <c r="N64" s="142"/>
      <c r="O64" s="142"/>
      <c r="P64" s="142"/>
      <c r="Q64" s="142"/>
      <c r="R64" s="142"/>
      <c r="S64" s="142"/>
      <c r="T64" s="142"/>
      <c r="U64" s="142"/>
      <c r="V64" s="142"/>
      <c r="W64" s="142"/>
      <c r="X64" s="142"/>
      <c r="Y64" s="142"/>
      <c r="Z64" s="142"/>
      <c r="AA64" s="143"/>
      <c r="AB64" s="143"/>
      <c r="AC64" s="143"/>
      <c r="AD64" s="143"/>
      <c r="AE64" s="143"/>
      <c r="AF64" s="143"/>
      <c r="AG64" s="143"/>
      <c r="AH64" s="143"/>
      <c r="AI64" s="143"/>
      <c r="AJ64" s="143"/>
      <c r="AK64" s="143"/>
      <c r="AL64" s="143"/>
      <c r="AM64" s="143"/>
      <c r="AN64" s="143"/>
      <c r="AO64" s="143"/>
      <c r="AP64" s="143"/>
      <c r="AQ64" s="143"/>
      <c r="AR64" s="143"/>
      <c r="AS64" s="144"/>
      <c r="AT64" s="143"/>
      <c r="AU64" s="340"/>
      <c r="AV64" s="343"/>
      <c r="AW64" s="340"/>
      <c r="AX64" s="343"/>
      <c r="AY64" s="340"/>
      <c r="AZ64" s="143"/>
      <c r="BA64" s="143"/>
      <c r="BB64" s="143"/>
      <c r="BC64" s="143"/>
      <c r="BD64" s="143"/>
      <c r="BE64" s="143"/>
      <c r="BF64" s="143"/>
      <c r="BG64" s="143"/>
      <c r="BH64" s="143"/>
      <c r="BI64" s="143"/>
      <c r="BJ64" s="182">
        <f t="shared" si="82"/>
        <v>0</v>
      </c>
      <c r="BK64" s="771">
        <f t="shared" si="83"/>
        <v>0</v>
      </c>
      <c r="BL64" s="183">
        <f>IFERROR(N64*_DADOSAUXILIARES!$H$114,0)</f>
        <v>0</v>
      </c>
      <c r="BM64" s="184">
        <f>IFERROR(J64*_DADOSAUXILIARES!$H$77,0)</f>
        <v>0</v>
      </c>
      <c r="BN64" s="184">
        <f>IFERROR(K64*_DADOSAUXILIARES!$H$78,0)</f>
        <v>0</v>
      </c>
      <c r="BO64" s="591">
        <f>IFERROR(L64*_DADOSAUXILIARES!$H$79,0)</f>
        <v>0</v>
      </c>
      <c r="BP64" s="184">
        <f>IFERROR(M64*_DADOSAUXILIARES!$H$80,0)</f>
        <v>0</v>
      </c>
      <c r="BQ64" s="184">
        <f>IFERROR(O64*_DADOSAUXILIARES!$H$82,0)</f>
        <v>0</v>
      </c>
      <c r="BR64" s="184">
        <f>IFERROR(P64*_DADOSAUXILIARES!$H$84,0)</f>
        <v>0</v>
      </c>
      <c r="BS64" s="184">
        <f>IFERROR(Q64*_DADOSAUXILIARES!$H$85,0)</f>
        <v>0</v>
      </c>
      <c r="BT64" s="182">
        <f>IFERROR(R64*_DADOSAUXILIARES!$H$87,0)</f>
        <v>0</v>
      </c>
      <c r="BU64" s="182">
        <f>IFERROR(S64*_DADOSAUXILIARES!$H$88,0)</f>
        <v>0</v>
      </c>
      <c r="BV64" s="182">
        <f>IFERROR(T64*_DADOSAUXILIARES!$H$90,0)</f>
        <v>0</v>
      </c>
      <c r="BW64" s="182">
        <f>IFERROR(U64*_DADOSAUXILIARES!$H$92,0)</f>
        <v>0</v>
      </c>
      <c r="BX64" s="182">
        <f>IFERROR(V64*_DADOSAUXILIARES!$H$94,0)</f>
        <v>0</v>
      </c>
      <c r="BY64" s="591">
        <f>IFERROR(W64*_DADOSAUXILIARES!$H$96,0)</f>
        <v>0</v>
      </c>
      <c r="BZ64" s="591">
        <f>IFERROR(X64*_DADOSAUXILIARES!$H$98,0)</f>
        <v>0</v>
      </c>
      <c r="CA64" s="591">
        <f>IFERROR(Y64*_DADOSAUXILIARES!$H$102,0)</f>
        <v>0</v>
      </c>
      <c r="CB64" s="591">
        <f>IFERROR(Z64*_DADOSAUXILIARES!$H$104,0)</f>
        <v>0</v>
      </c>
      <c r="CC64" s="591">
        <f>IFERROR(AA64*_DADOSAUXILIARES!$H$106,0)</f>
        <v>0</v>
      </c>
      <c r="CD64" s="182">
        <f>IFERROR(AB64*_DADOSAUXILIARES!$H$107,0)</f>
        <v>0</v>
      </c>
      <c r="CE64" s="182">
        <f>IFERROR(AC64*_DADOSAUXILIARES!$H$108,0)</f>
        <v>0</v>
      </c>
      <c r="CF64" s="182">
        <f>IFERROR(AD64*_DADOSAUXILIARES!$H$109,0)</f>
        <v>0</v>
      </c>
      <c r="CG64" s="383">
        <v>0</v>
      </c>
      <c r="CH64" s="821">
        <f t="shared" si="60"/>
        <v>0</v>
      </c>
      <c r="CI64" s="831">
        <f>IFERROR(_xlfn.XLOOKUP(I64,_REGIONALIZACAO_SOJA!$A$6:$A$20,_REGIONALIZACAO_SOJA!$BE$6:$BE$20,_REGIONALIZACAO_SOJA!$BE$21),0)*$BK64</f>
        <v>0</v>
      </c>
      <c r="CJ64" s="831">
        <f>IFERROR(_xlfn.XLOOKUP(I64,_REGIONALIZACAO_SOJA!$A$6:$A$20,_REGIONALIZACAO_SOJA!$BF$6:$BF$20,_REGIONALIZACAO_SOJA!$BF$21),0)*$BK64</f>
        <v>0</v>
      </c>
      <c r="CK64" s="831">
        <f>IFERROR(_xlfn.XLOOKUP(I64,_REGIONALIZACAO_SOJA!$A$6:$A$20,_REGIONALIZACAO_SOJA!$BG$6:$BG$20,_REGIONALIZACAO_SOJA!$BG$21),0)*$BK64</f>
        <v>0</v>
      </c>
      <c r="CL64" s="384">
        <f>IFERROR((AO64*(1-0.1)+AP64*(1-0.11)+AQ64*(1-0.12)+AR64*(1-AS64)+AT64*(1-AU64)+AV64*(1-AW64)+AX64*(1-AY64)+AZ64*(1-1))*(_DADOSAUXILIARES!$D$26),0)</f>
        <v>0</v>
      </c>
      <c r="CM64" s="384">
        <f>IFERROR((AO64*(0.1)+AP64*(0.11)+AQ64*(0.12)+AR64*(AS64)+AT64*(AU64)+AV64*(AW64)+AX64*(AY64)+AZ64*(1))*(_DADOSAUXILIARES!$D$16),0)</f>
        <v>0</v>
      </c>
      <c r="CN64" s="384">
        <f>IFERROR(BA64*(1-_FEQUEIMACOMB!$D$19)*_DADOSAUXILIARES!$D$24,0)</f>
        <v>0</v>
      </c>
      <c r="CO64" s="384">
        <f>IFERROR(BA64*(_FEQUEIMACOMB!$D$19)*_DADOSAUXILIARES!$D$14,0)</f>
        <v>0</v>
      </c>
      <c r="CP64" s="384">
        <f>IFERROR(BB64*_DADOSAUXILIARES!$D$15,0)</f>
        <v>0</v>
      </c>
      <c r="CQ64" s="384">
        <f t="shared" si="84"/>
        <v>0</v>
      </c>
      <c r="CR64" s="384">
        <f t="shared" si="85"/>
        <v>0</v>
      </c>
      <c r="CS64" s="384">
        <f t="shared" si="86"/>
        <v>0</v>
      </c>
      <c r="CT64" s="384">
        <f t="shared" si="87"/>
        <v>0</v>
      </c>
      <c r="CU64" s="384">
        <f t="shared" si="88"/>
        <v>0</v>
      </c>
      <c r="CV64" s="384">
        <f t="shared" si="89"/>
        <v>0</v>
      </c>
      <c r="CW64" s="385">
        <f>IFERROR(CL64*_DADOSAUXILIARES!$H$161,0)</f>
        <v>0</v>
      </c>
      <c r="CX64" s="385">
        <f>IFERROR(CM64*_DADOSAUXILIARES!$H$162,0)</f>
        <v>0</v>
      </c>
      <c r="CY64" s="385">
        <f>IFERROR(CN64*_DADOSAUXILIARES!$H$165,0)</f>
        <v>0</v>
      </c>
      <c r="CZ64" s="385">
        <f>IFERROR(CO64*_DADOSAUXILIARES!$H$166,0)</f>
        <v>0</v>
      </c>
      <c r="DA64" s="385">
        <f>IFERROR(CP64*_DADOSAUXILIARES!$H$167,0)</f>
        <v>0</v>
      </c>
      <c r="DB64" s="385">
        <f>IFERROR(CQ64*_DADOSAUXILIARES!$F$34*_DADOSAUXILIARES!$H$170,0)</f>
        <v>0</v>
      </c>
      <c r="DC64" s="385">
        <f>IFERROR(CR64*_DADOSAUXILIARES!$H$152,0)</f>
        <v>0</v>
      </c>
      <c r="DD64" s="385">
        <f>IFERROR(CS64*_DADOSAUXILIARES!$H$153,0)</f>
        <v>0</v>
      </c>
      <c r="DE64" s="385">
        <f>IFERROR(CT64*_DADOSAUXILIARES!$H$154,0)</f>
        <v>0</v>
      </c>
      <c r="DF64" s="385">
        <f>IFERROR(CU64*_DADOSAUXILIARES!$H$155,0)</f>
        <v>0</v>
      </c>
      <c r="DG64" s="385">
        <f>IFERROR(CV64*_DADOSAUXILIARES!$H$156,0)</f>
        <v>0</v>
      </c>
      <c r="DH64" s="384">
        <f t="shared" si="90"/>
        <v>0</v>
      </c>
      <c r="DI64" s="384">
        <f t="shared" si="91"/>
        <v>0</v>
      </c>
      <c r="DJ64" s="384">
        <f t="shared" si="92"/>
        <v>0</v>
      </c>
      <c r="DK64" s="384">
        <f>IFERROR(J64*_EMISSOES!$E$28+K64*_EMISSOES!$E$29,0)</f>
        <v>0</v>
      </c>
      <c r="DL64" s="384">
        <f>IFERROR(O64*_EMISSOES!$E$30,0)</f>
        <v>0</v>
      </c>
      <c r="DM64" s="592">
        <f>IFERROR(CL64*_FEQUEIMACOMB!$I$64,0)</f>
        <v>0</v>
      </c>
      <c r="DN64" s="592">
        <f>IFERROR(CM64*_FEQUEIMACOMB!$I$65,0)</f>
        <v>0</v>
      </c>
      <c r="DO64" s="593">
        <f>IFERROR(CN64*_FEQUEIMACOMB!$I$9*_DADOSAUXILIARES!$F$24,0)</f>
        <v>0</v>
      </c>
      <c r="DP64" s="593">
        <f>IFERROR(CO64*_FEQUEIMACOMB!$I$7*_DADOSAUXILIARES!$F$14,0)</f>
        <v>0</v>
      </c>
      <c r="DQ64" s="593">
        <f>IFERROR(CP64*_FEQUEIMACOMB!$I$8*_DADOSAUXILIARES!$F$15,0)</f>
        <v>0</v>
      </c>
      <c r="DR64" s="985">
        <f>IFERROR((CQ64+BD64)*_FEQUEIMACOMB!$I$66,0)</f>
        <v>0</v>
      </c>
      <c r="DS64" s="385">
        <f>IFERROR(DH64*1000*_DADOSAUXILIARES!$D$8,0)</f>
        <v>0</v>
      </c>
      <c r="DT64" s="385">
        <f>IFERROR(DI64*1000*_DADOSAUXILIARES!$D$8,0)</f>
        <v>0</v>
      </c>
      <c r="DU64" s="385">
        <f>IFERROR(DJ64*1000*_DADOSAUXILIARES!$D$8,0)</f>
        <v>0</v>
      </c>
      <c r="DV64" s="385">
        <f t="shared" si="93"/>
        <v>0</v>
      </c>
      <c r="DW64" s="385">
        <f t="shared" si="94"/>
        <v>0</v>
      </c>
      <c r="DX64" s="592">
        <f t="shared" si="95"/>
        <v>0</v>
      </c>
      <c r="DY64" s="592">
        <f t="shared" si="96"/>
        <v>0</v>
      </c>
      <c r="DZ64" s="592">
        <f t="shared" si="97"/>
        <v>0</v>
      </c>
      <c r="EA64" s="592">
        <f t="shared" si="98"/>
        <v>0</v>
      </c>
      <c r="EB64" s="592">
        <f t="shared" si="99"/>
        <v>0</v>
      </c>
      <c r="EC64" s="592">
        <f t="shared" si="100"/>
        <v>0</v>
      </c>
      <c r="ED64" s="386">
        <f t="shared" si="101"/>
        <v>0</v>
      </c>
      <c r="EE64" s="680">
        <f t="shared" si="102"/>
        <v>0</v>
      </c>
      <c r="EF64" s="387">
        <f t="shared" si="103"/>
        <v>0</v>
      </c>
      <c r="EG64" s="185">
        <f t="shared" si="104"/>
        <v>0</v>
      </c>
      <c r="EH64" s="361">
        <f t="shared" si="105"/>
        <v>1</v>
      </c>
      <c r="EI64" s="408">
        <f t="shared" si="106"/>
        <v>0</v>
      </c>
      <c r="EJ64" s="419">
        <f t="shared" si="107"/>
        <v>0</v>
      </c>
      <c r="EK64" s="1011">
        <f t="shared" si="68"/>
        <v>0</v>
      </c>
      <c r="EL64" s="419">
        <f t="shared" si="69"/>
        <v>8.0000000000000002E-3</v>
      </c>
      <c r="EM64" s="402">
        <f t="shared" si="70"/>
        <v>0</v>
      </c>
      <c r="EN64" s="388">
        <f t="shared" si="71"/>
        <v>0.19</v>
      </c>
      <c r="EO64" s="388">
        <f t="shared" si="72"/>
        <v>8.0000000000000002E-3</v>
      </c>
      <c r="EP64" s="389">
        <f t="shared" si="108"/>
        <v>0</v>
      </c>
      <c r="EQ64" s="389">
        <f t="shared" si="109"/>
        <v>0</v>
      </c>
      <c r="ER64" s="411">
        <f t="shared" si="110"/>
        <v>0</v>
      </c>
      <c r="ES64" s="409">
        <f t="shared" si="111"/>
        <v>0</v>
      </c>
      <c r="ET64" s="409">
        <f t="shared" si="112"/>
        <v>0</v>
      </c>
      <c r="EU64" s="418">
        <f t="shared" si="113"/>
        <v>0</v>
      </c>
      <c r="EV64" s="409">
        <f t="shared" si="114"/>
        <v>0</v>
      </c>
      <c r="EW64" s="409">
        <f t="shared" si="115"/>
        <v>0</v>
      </c>
      <c r="EX64" s="418">
        <f t="shared" si="116"/>
        <v>0</v>
      </c>
      <c r="EY64" s="409"/>
      <c r="EZ64" s="409">
        <f t="shared" si="117"/>
        <v>0</v>
      </c>
      <c r="FA64" s="616">
        <f t="shared" si="118"/>
        <v>0</v>
      </c>
    </row>
    <row r="65" spans="1:157" x14ac:dyDescent="0.25">
      <c r="A65" s="140"/>
      <c r="B65" s="140"/>
      <c r="C65" s="1053"/>
      <c r="D65" s="174"/>
      <c r="E65" s="175"/>
      <c r="F65" s="175"/>
      <c r="G65" s="176"/>
      <c r="H65" s="1055" t="s">
        <v>492</v>
      </c>
      <c r="I65" s="177"/>
      <c r="J65" s="142"/>
      <c r="K65" s="142"/>
      <c r="L65" s="142"/>
      <c r="M65" s="142"/>
      <c r="N65" s="142"/>
      <c r="O65" s="142"/>
      <c r="P65" s="142"/>
      <c r="Q65" s="142"/>
      <c r="R65" s="142"/>
      <c r="S65" s="142"/>
      <c r="T65" s="142"/>
      <c r="U65" s="142"/>
      <c r="V65" s="142"/>
      <c r="W65" s="142"/>
      <c r="X65" s="142"/>
      <c r="Y65" s="142"/>
      <c r="Z65" s="142"/>
      <c r="AA65" s="143"/>
      <c r="AB65" s="143"/>
      <c r="AC65" s="143"/>
      <c r="AD65" s="143"/>
      <c r="AE65" s="143"/>
      <c r="AF65" s="143"/>
      <c r="AG65" s="143"/>
      <c r="AH65" s="143"/>
      <c r="AI65" s="143"/>
      <c r="AJ65" s="143"/>
      <c r="AK65" s="143"/>
      <c r="AL65" s="143"/>
      <c r="AM65" s="143"/>
      <c r="AN65" s="143"/>
      <c r="AO65" s="143"/>
      <c r="AP65" s="143"/>
      <c r="AQ65" s="143"/>
      <c r="AR65" s="143"/>
      <c r="AS65" s="144"/>
      <c r="AT65" s="143"/>
      <c r="AU65" s="340"/>
      <c r="AV65" s="343"/>
      <c r="AW65" s="340"/>
      <c r="AX65" s="343"/>
      <c r="AY65" s="340"/>
      <c r="AZ65" s="143"/>
      <c r="BA65" s="143"/>
      <c r="BB65" s="143"/>
      <c r="BC65" s="143"/>
      <c r="BD65" s="143"/>
      <c r="BE65" s="143"/>
      <c r="BF65" s="143"/>
      <c r="BG65" s="143"/>
      <c r="BH65" s="143"/>
      <c r="BI65" s="143"/>
      <c r="BJ65" s="182">
        <f t="shared" si="82"/>
        <v>0</v>
      </c>
      <c r="BK65" s="771">
        <f t="shared" si="83"/>
        <v>0</v>
      </c>
      <c r="BL65" s="183">
        <f>IFERROR(N65*_DADOSAUXILIARES!$H$114,0)</f>
        <v>0</v>
      </c>
      <c r="BM65" s="184">
        <f>IFERROR(J65*_DADOSAUXILIARES!$H$77,0)</f>
        <v>0</v>
      </c>
      <c r="BN65" s="184">
        <f>IFERROR(K65*_DADOSAUXILIARES!$H$78,0)</f>
        <v>0</v>
      </c>
      <c r="BO65" s="591">
        <f>IFERROR(L65*_DADOSAUXILIARES!$H$79,0)</f>
        <v>0</v>
      </c>
      <c r="BP65" s="184">
        <f>IFERROR(M65*_DADOSAUXILIARES!$H$80,0)</f>
        <v>0</v>
      </c>
      <c r="BQ65" s="184">
        <f>IFERROR(O65*_DADOSAUXILIARES!$H$82,0)</f>
        <v>0</v>
      </c>
      <c r="BR65" s="184">
        <f>IFERROR(P65*_DADOSAUXILIARES!$H$84,0)</f>
        <v>0</v>
      </c>
      <c r="BS65" s="184">
        <f>IFERROR(Q65*_DADOSAUXILIARES!$H$85,0)</f>
        <v>0</v>
      </c>
      <c r="BT65" s="182">
        <f>IFERROR(R65*_DADOSAUXILIARES!$H$87,0)</f>
        <v>0</v>
      </c>
      <c r="BU65" s="182">
        <f>IFERROR(S65*_DADOSAUXILIARES!$H$88,0)</f>
        <v>0</v>
      </c>
      <c r="BV65" s="182">
        <f>IFERROR(T65*_DADOSAUXILIARES!$H$90,0)</f>
        <v>0</v>
      </c>
      <c r="BW65" s="182">
        <f>IFERROR(U65*_DADOSAUXILIARES!$H$92,0)</f>
        <v>0</v>
      </c>
      <c r="BX65" s="182">
        <f>IFERROR(V65*_DADOSAUXILIARES!$H$94,0)</f>
        <v>0</v>
      </c>
      <c r="BY65" s="591">
        <f>IFERROR(W65*_DADOSAUXILIARES!$H$96,0)</f>
        <v>0</v>
      </c>
      <c r="BZ65" s="591">
        <f>IFERROR(X65*_DADOSAUXILIARES!$H$98,0)</f>
        <v>0</v>
      </c>
      <c r="CA65" s="591">
        <f>IFERROR(Y65*_DADOSAUXILIARES!$H$102,0)</f>
        <v>0</v>
      </c>
      <c r="CB65" s="591">
        <f>IFERROR(Z65*_DADOSAUXILIARES!$H$104,0)</f>
        <v>0</v>
      </c>
      <c r="CC65" s="591">
        <f>IFERROR(AA65*_DADOSAUXILIARES!$H$106,0)</f>
        <v>0</v>
      </c>
      <c r="CD65" s="182">
        <f>IFERROR(AB65*_DADOSAUXILIARES!$H$107,0)</f>
        <v>0</v>
      </c>
      <c r="CE65" s="182">
        <f>IFERROR(AC65*_DADOSAUXILIARES!$H$108,0)</f>
        <v>0</v>
      </c>
      <c r="CF65" s="182">
        <f>IFERROR(AD65*_DADOSAUXILIARES!$H$109,0)</f>
        <v>0</v>
      </c>
      <c r="CG65" s="383">
        <v>0</v>
      </c>
      <c r="CH65" s="821">
        <f t="shared" si="60"/>
        <v>0</v>
      </c>
      <c r="CI65" s="831">
        <f>IFERROR(_xlfn.XLOOKUP(I65,_REGIONALIZACAO_SOJA!$A$6:$A$20,_REGIONALIZACAO_SOJA!$BE$6:$BE$20,_REGIONALIZACAO_SOJA!$BE$21),0)*$BK65</f>
        <v>0</v>
      </c>
      <c r="CJ65" s="831">
        <f>IFERROR(_xlfn.XLOOKUP(I65,_REGIONALIZACAO_SOJA!$A$6:$A$20,_REGIONALIZACAO_SOJA!$BF$6:$BF$20,_REGIONALIZACAO_SOJA!$BF$21),0)*$BK65</f>
        <v>0</v>
      </c>
      <c r="CK65" s="831">
        <f>IFERROR(_xlfn.XLOOKUP(I65,_REGIONALIZACAO_SOJA!$A$6:$A$20,_REGIONALIZACAO_SOJA!$BG$6:$BG$20,_REGIONALIZACAO_SOJA!$BG$21),0)*$BK65</f>
        <v>0</v>
      </c>
      <c r="CL65" s="384">
        <f>IFERROR((AO65*(1-0.1)+AP65*(1-0.11)+AQ65*(1-0.12)+AR65*(1-AS65)+AT65*(1-AU65)+AV65*(1-AW65)+AX65*(1-AY65)+AZ65*(1-1))*(_DADOSAUXILIARES!$D$26),0)</f>
        <v>0</v>
      </c>
      <c r="CM65" s="384">
        <f>IFERROR((AO65*(0.1)+AP65*(0.11)+AQ65*(0.12)+AR65*(AS65)+AT65*(AU65)+AV65*(AW65)+AX65*(AY65)+AZ65*(1))*(_DADOSAUXILIARES!$D$16),0)</f>
        <v>0</v>
      </c>
      <c r="CN65" s="384">
        <f>IFERROR(BA65*(1-_FEQUEIMACOMB!$D$19)*_DADOSAUXILIARES!$D$24,0)</f>
        <v>0</v>
      </c>
      <c r="CO65" s="384">
        <f>IFERROR(BA65*(_FEQUEIMACOMB!$D$19)*_DADOSAUXILIARES!$D$14,0)</f>
        <v>0</v>
      </c>
      <c r="CP65" s="384">
        <f>IFERROR(BB65*_DADOSAUXILIARES!$D$15,0)</f>
        <v>0</v>
      </c>
      <c r="CQ65" s="384">
        <f t="shared" si="84"/>
        <v>0</v>
      </c>
      <c r="CR65" s="384">
        <f t="shared" si="85"/>
        <v>0</v>
      </c>
      <c r="CS65" s="384">
        <f t="shared" si="86"/>
        <v>0</v>
      </c>
      <c r="CT65" s="384">
        <f t="shared" si="87"/>
        <v>0</v>
      </c>
      <c r="CU65" s="384">
        <f t="shared" si="88"/>
        <v>0</v>
      </c>
      <c r="CV65" s="384">
        <f t="shared" si="89"/>
        <v>0</v>
      </c>
      <c r="CW65" s="385">
        <f>IFERROR(CL65*_DADOSAUXILIARES!$H$161,0)</f>
        <v>0</v>
      </c>
      <c r="CX65" s="385">
        <f>IFERROR(CM65*_DADOSAUXILIARES!$H$162,0)</f>
        <v>0</v>
      </c>
      <c r="CY65" s="385">
        <f>IFERROR(CN65*_DADOSAUXILIARES!$H$165,0)</f>
        <v>0</v>
      </c>
      <c r="CZ65" s="385">
        <f>IFERROR(CO65*_DADOSAUXILIARES!$H$166,0)</f>
        <v>0</v>
      </c>
      <c r="DA65" s="385">
        <f>IFERROR(CP65*_DADOSAUXILIARES!$H$167,0)</f>
        <v>0</v>
      </c>
      <c r="DB65" s="385">
        <f>IFERROR(CQ65*_DADOSAUXILIARES!$F$34*_DADOSAUXILIARES!$H$170,0)</f>
        <v>0</v>
      </c>
      <c r="DC65" s="385">
        <f>IFERROR(CR65*_DADOSAUXILIARES!$H$152,0)</f>
        <v>0</v>
      </c>
      <c r="DD65" s="385">
        <f>IFERROR(CS65*_DADOSAUXILIARES!$H$153,0)</f>
        <v>0</v>
      </c>
      <c r="DE65" s="385">
        <f>IFERROR(CT65*_DADOSAUXILIARES!$H$154,0)</f>
        <v>0</v>
      </c>
      <c r="DF65" s="385">
        <f>IFERROR(CU65*_DADOSAUXILIARES!$H$155,0)</f>
        <v>0</v>
      </c>
      <c r="DG65" s="385">
        <f>IFERROR(CV65*_DADOSAUXILIARES!$H$156,0)</f>
        <v>0</v>
      </c>
      <c r="DH65" s="384">
        <f t="shared" si="90"/>
        <v>0</v>
      </c>
      <c r="DI65" s="384">
        <f t="shared" si="91"/>
        <v>0</v>
      </c>
      <c r="DJ65" s="384">
        <f t="shared" si="92"/>
        <v>0</v>
      </c>
      <c r="DK65" s="384">
        <f>IFERROR(J65*_EMISSOES!$E$28+K65*_EMISSOES!$E$29,0)</f>
        <v>0</v>
      </c>
      <c r="DL65" s="384">
        <f>IFERROR(O65*_EMISSOES!$E$30,0)</f>
        <v>0</v>
      </c>
      <c r="DM65" s="592">
        <f>IFERROR(CL65*_FEQUEIMACOMB!$I$64,0)</f>
        <v>0</v>
      </c>
      <c r="DN65" s="592">
        <f>IFERROR(CM65*_FEQUEIMACOMB!$I$65,0)</f>
        <v>0</v>
      </c>
      <c r="DO65" s="593">
        <f>IFERROR(CN65*_FEQUEIMACOMB!$I$9*_DADOSAUXILIARES!$F$24,0)</f>
        <v>0</v>
      </c>
      <c r="DP65" s="593">
        <f>IFERROR(CO65*_FEQUEIMACOMB!$I$7*_DADOSAUXILIARES!$F$14,0)</f>
        <v>0</v>
      </c>
      <c r="DQ65" s="593">
        <f>IFERROR(CP65*_FEQUEIMACOMB!$I$8*_DADOSAUXILIARES!$F$15,0)</f>
        <v>0</v>
      </c>
      <c r="DR65" s="985">
        <f>IFERROR((CQ65+BD65)*_FEQUEIMACOMB!$I$66,0)</f>
        <v>0</v>
      </c>
      <c r="DS65" s="385">
        <f>IFERROR(DH65*1000*_DADOSAUXILIARES!$D$8,0)</f>
        <v>0</v>
      </c>
      <c r="DT65" s="385">
        <f>IFERROR(DI65*1000*_DADOSAUXILIARES!$D$8,0)</f>
        <v>0</v>
      </c>
      <c r="DU65" s="385">
        <f>IFERROR(DJ65*1000*_DADOSAUXILIARES!$D$8,0)</f>
        <v>0</v>
      </c>
      <c r="DV65" s="385">
        <f t="shared" si="93"/>
        <v>0</v>
      </c>
      <c r="DW65" s="385">
        <f t="shared" si="94"/>
        <v>0</v>
      </c>
      <c r="DX65" s="592">
        <f t="shared" si="95"/>
        <v>0</v>
      </c>
      <c r="DY65" s="592">
        <f t="shared" si="96"/>
        <v>0</v>
      </c>
      <c r="DZ65" s="592">
        <f t="shared" si="97"/>
        <v>0</v>
      </c>
      <c r="EA65" s="592">
        <f t="shared" si="98"/>
        <v>0</v>
      </c>
      <c r="EB65" s="592">
        <f t="shared" si="99"/>
        <v>0</v>
      </c>
      <c r="EC65" s="592">
        <f t="shared" si="100"/>
        <v>0</v>
      </c>
      <c r="ED65" s="386">
        <f t="shared" si="101"/>
        <v>0</v>
      </c>
      <c r="EE65" s="680">
        <f t="shared" si="102"/>
        <v>0</v>
      </c>
      <c r="EF65" s="387">
        <f t="shared" si="103"/>
        <v>0</v>
      </c>
      <c r="EG65" s="185">
        <f t="shared" si="104"/>
        <v>0</v>
      </c>
      <c r="EH65" s="361">
        <f t="shared" si="105"/>
        <v>1</v>
      </c>
      <c r="EI65" s="408">
        <f t="shared" si="106"/>
        <v>0</v>
      </c>
      <c r="EJ65" s="419">
        <f t="shared" si="107"/>
        <v>0</v>
      </c>
      <c r="EK65" s="1011">
        <f t="shared" si="68"/>
        <v>0</v>
      </c>
      <c r="EL65" s="419">
        <f t="shared" si="69"/>
        <v>8.0000000000000002E-3</v>
      </c>
      <c r="EM65" s="402">
        <f t="shared" si="70"/>
        <v>0</v>
      </c>
      <c r="EN65" s="388">
        <f t="shared" si="71"/>
        <v>0.19</v>
      </c>
      <c r="EO65" s="388">
        <f t="shared" si="72"/>
        <v>8.0000000000000002E-3</v>
      </c>
      <c r="EP65" s="389">
        <f t="shared" si="108"/>
        <v>0</v>
      </c>
      <c r="EQ65" s="389">
        <f t="shared" si="109"/>
        <v>0</v>
      </c>
      <c r="ER65" s="411">
        <f t="shared" si="110"/>
        <v>0</v>
      </c>
      <c r="ES65" s="409">
        <f t="shared" si="111"/>
        <v>0</v>
      </c>
      <c r="ET65" s="409">
        <f t="shared" si="112"/>
        <v>0</v>
      </c>
      <c r="EU65" s="418">
        <f t="shared" si="113"/>
        <v>0</v>
      </c>
      <c r="EV65" s="409">
        <f t="shared" si="114"/>
        <v>0</v>
      </c>
      <c r="EW65" s="409">
        <f t="shared" si="115"/>
        <v>0</v>
      </c>
      <c r="EX65" s="418">
        <f t="shared" si="116"/>
        <v>0</v>
      </c>
      <c r="EY65" s="409"/>
      <c r="EZ65" s="409">
        <f t="shared" si="117"/>
        <v>0</v>
      </c>
      <c r="FA65" s="616">
        <f t="shared" si="118"/>
        <v>0</v>
      </c>
    </row>
    <row r="66" spans="1:157" x14ac:dyDescent="0.25">
      <c r="A66" s="140"/>
      <c r="B66" s="140"/>
      <c r="C66" s="1053"/>
      <c r="D66" s="174"/>
      <c r="E66" s="175"/>
      <c r="F66" s="175"/>
      <c r="G66" s="176"/>
      <c r="H66" s="1055" t="s">
        <v>492</v>
      </c>
      <c r="I66" s="177"/>
      <c r="J66" s="142"/>
      <c r="K66" s="142"/>
      <c r="L66" s="142"/>
      <c r="M66" s="142"/>
      <c r="N66" s="142"/>
      <c r="O66" s="142"/>
      <c r="P66" s="142"/>
      <c r="Q66" s="142"/>
      <c r="R66" s="142"/>
      <c r="S66" s="142"/>
      <c r="T66" s="142"/>
      <c r="U66" s="142"/>
      <c r="V66" s="142"/>
      <c r="W66" s="142"/>
      <c r="X66" s="142"/>
      <c r="Y66" s="142"/>
      <c r="Z66" s="142"/>
      <c r="AA66" s="143"/>
      <c r="AB66" s="143"/>
      <c r="AC66" s="143"/>
      <c r="AD66" s="143"/>
      <c r="AE66" s="143"/>
      <c r="AF66" s="143"/>
      <c r="AG66" s="143"/>
      <c r="AH66" s="143"/>
      <c r="AI66" s="143"/>
      <c r="AJ66" s="143"/>
      <c r="AK66" s="143"/>
      <c r="AL66" s="143"/>
      <c r="AM66" s="143"/>
      <c r="AN66" s="143"/>
      <c r="AO66" s="143"/>
      <c r="AP66" s="143"/>
      <c r="AQ66" s="143"/>
      <c r="AR66" s="143"/>
      <c r="AS66" s="144"/>
      <c r="AT66" s="143"/>
      <c r="AU66" s="340"/>
      <c r="AV66" s="343"/>
      <c r="AW66" s="340"/>
      <c r="AX66" s="343"/>
      <c r="AY66" s="340"/>
      <c r="AZ66" s="143"/>
      <c r="BA66" s="143"/>
      <c r="BB66" s="143"/>
      <c r="BC66" s="143"/>
      <c r="BD66" s="143"/>
      <c r="BE66" s="143"/>
      <c r="BF66" s="143"/>
      <c r="BG66" s="143"/>
      <c r="BH66" s="143"/>
      <c r="BI66" s="143"/>
      <c r="BJ66" s="182">
        <f t="shared" si="82"/>
        <v>0</v>
      </c>
      <c r="BK66" s="771">
        <f t="shared" si="83"/>
        <v>0</v>
      </c>
      <c r="BL66" s="183">
        <f>IFERROR(N66*_DADOSAUXILIARES!$H$114,0)</f>
        <v>0</v>
      </c>
      <c r="BM66" s="184">
        <f>IFERROR(J66*_DADOSAUXILIARES!$H$77,0)</f>
        <v>0</v>
      </c>
      <c r="BN66" s="184">
        <f>IFERROR(K66*_DADOSAUXILIARES!$H$78,0)</f>
        <v>0</v>
      </c>
      <c r="BO66" s="591">
        <f>IFERROR(L66*_DADOSAUXILIARES!$H$79,0)</f>
        <v>0</v>
      </c>
      <c r="BP66" s="184">
        <f>IFERROR(M66*_DADOSAUXILIARES!$H$80,0)</f>
        <v>0</v>
      </c>
      <c r="BQ66" s="184">
        <f>IFERROR(O66*_DADOSAUXILIARES!$H$82,0)</f>
        <v>0</v>
      </c>
      <c r="BR66" s="184">
        <f>IFERROR(P66*_DADOSAUXILIARES!$H$84,0)</f>
        <v>0</v>
      </c>
      <c r="BS66" s="184">
        <f>IFERROR(Q66*_DADOSAUXILIARES!$H$85,0)</f>
        <v>0</v>
      </c>
      <c r="BT66" s="182">
        <f>IFERROR(R66*_DADOSAUXILIARES!$H$87,0)</f>
        <v>0</v>
      </c>
      <c r="BU66" s="182">
        <f>IFERROR(S66*_DADOSAUXILIARES!$H$88,0)</f>
        <v>0</v>
      </c>
      <c r="BV66" s="182">
        <f>IFERROR(T66*_DADOSAUXILIARES!$H$90,0)</f>
        <v>0</v>
      </c>
      <c r="BW66" s="182">
        <f>IFERROR(U66*_DADOSAUXILIARES!$H$92,0)</f>
        <v>0</v>
      </c>
      <c r="BX66" s="182">
        <f>IFERROR(V66*_DADOSAUXILIARES!$H$94,0)</f>
        <v>0</v>
      </c>
      <c r="BY66" s="591">
        <f>IFERROR(W66*_DADOSAUXILIARES!$H$96,0)</f>
        <v>0</v>
      </c>
      <c r="BZ66" s="591">
        <f>IFERROR(X66*_DADOSAUXILIARES!$H$98,0)</f>
        <v>0</v>
      </c>
      <c r="CA66" s="591">
        <f>IFERROR(Y66*_DADOSAUXILIARES!$H$102,0)</f>
        <v>0</v>
      </c>
      <c r="CB66" s="591">
        <f>IFERROR(Z66*_DADOSAUXILIARES!$H$104,0)</f>
        <v>0</v>
      </c>
      <c r="CC66" s="591">
        <f>IFERROR(AA66*_DADOSAUXILIARES!$H$106,0)</f>
        <v>0</v>
      </c>
      <c r="CD66" s="182">
        <f>IFERROR(AB66*_DADOSAUXILIARES!$H$107,0)</f>
        <v>0</v>
      </c>
      <c r="CE66" s="182">
        <f>IFERROR(AC66*_DADOSAUXILIARES!$H$108,0)</f>
        <v>0</v>
      </c>
      <c r="CF66" s="182">
        <f>IFERROR(AD66*_DADOSAUXILIARES!$H$109,0)</f>
        <v>0</v>
      </c>
      <c r="CG66" s="383">
        <v>0</v>
      </c>
      <c r="CH66" s="821">
        <f t="shared" si="60"/>
        <v>0</v>
      </c>
      <c r="CI66" s="831">
        <f>IFERROR(_xlfn.XLOOKUP(I66,_REGIONALIZACAO_SOJA!$A$6:$A$20,_REGIONALIZACAO_SOJA!$BE$6:$BE$20,_REGIONALIZACAO_SOJA!$BE$21),0)*$BK66</f>
        <v>0</v>
      </c>
      <c r="CJ66" s="831">
        <f>IFERROR(_xlfn.XLOOKUP(I66,_REGIONALIZACAO_SOJA!$A$6:$A$20,_REGIONALIZACAO_SOJA!$BF$6:$BF$20,_REGIONALIZACAO_SOJA!$BF$21),0)*$BK66</f>
        <v>0</v>
      </c>
      <c r="CK66" s="831">
        <f>IFERROR(_xlfn.XLOOKUP(I66,_REGIONALIZACAO_SOJA!$A$6:$A$20,_REGIONALIZACAO_SOJA!$BG$6:$BG$20,_REGIONALIZACAO_SOJA!$BG$21),0)*$BK66</f>
        <v>0</v>
      </c>
      <c r="CL66" s="384">
        <f>IFERROR((AO66*(1-0.1)+AP66*(1-0.11)+AQ66*(1-0.12)+AR66*(1-AS66)+AT66*(1-AU66)+AV66*(1-AW66)+AX66*(1-AY66)+AZ66*(1-1))*(_DADOSAUXILIARES!$D$26),0)</f>
        <v>0</v>
      </c>
      <c r="CM66" s="384">
        <f>IFERROR((AO66*(0.1)+AP66*(0.11)+AQ66*(0.12)+AR66*(AS66)+AT66*(AU66)+AV66*(AW66)+AX66*(AY66)+AZ66*(1))*(_DADOSAUXILIARES!$D$16),0)</f>
        <v>0</v>
      </c>
      <c r="CN66" s="384">
        <f>IFERROR(BA66*(1-_FEQUEIMACOMB!$D$19)*_DADOSAUXILIARES!$D$24,0)</f>
        <v>0</v>
      </c>
      <c r="CO66" s="384">
        <f>IFERROR(BA66*(_FEQUEIMACOMB!$D$19)*_DADOSAUXILIARES!$D$14,0)</f>
        <v>0</v>
      </c>
      <c r="CP66" s="384">
        <f>IFERROR(BB66*_DADOSAUXILIARES!$D$15,0)</f>
        <v>0</v>
      </c>
      <c r="CQ66" s="384">
        <f t="shared" si="84"/>
        <v>0</v>
      </c>
      <c r="CR66" s="384">
        <f t="shared" si="85"/>
        <v>0</v>
      </c>
      <c r="CS66" s="384">
        <f t="shared" si="86"/>
        <v>0</v>
      </c>
      <c r="CT66" s="384">
        <f t="shared" si="87"/>
        <v>0</v>
      </c>
      <c r="CU66" s="384">
        <f t="shared" si="88"/>
        <v>0</v>
      </c>
      <c r="CV66" s="384">
        <f t="shared" si="89"/>
        <v>0</v>
      </c>
      <c r="CW66" s="385">
        <f>IFERROR(CL66*_DADOSAUXILIARES!$H$161,0)</f>
        <v>0</v>
      </c>
      <c r="CX66" s="385">
        <f>IFERROR(CM66*_DADOSAUXILIARES!$H$162,0)</f>
        <v>0</v>
      </c>
      <c r="CY66" s="385">
        <f>IFERROR(CN66*_DADOSAUXILIARES!$H$165,0)</f>
        <v>0</v>
      </c>
      <c r="CZ66" s="385">
        <f>IFERROR(CO66*_DADOSAUXILIARES!$H$166,0)</f>
        <v>0</v>
      </c>
      <c r="DA66" s="385">
        <f>IFERROR(CP66*_DADOSAUXILIARES!$H$167,0)</f>
        <v>0</v>
      </c>
      <c r="DB66" s="385">
        <f>IFERROR(CQ66*_DADOSAUXILIARES!$F$34*_DADOSAUXILIARES!$H$170,0)</f>
        <v>0</v>
      </c>
      <c r="DC66" s="385">
        <f>IFERROR(CR66*_DADOSAUXILIARES!$H$152,0)</f>
        <v>0</v>
      </c>
      <c r="DD66" s="385">
        <f>IFERROR(CS66*_DADOSAUXILIARES!$H$153,0)</f>
        <v>0</v>
      </c>
      <c r="DE66" s="385">
        <f>IFERROR(CT66*_DADOSAUXILIARES!$H$154,0)</f>
        <v>0</v>
      </c>
      <c r="DF66" s="385">
        <f>IFERROR(CU66*_DADOSAUXILIARES!$H$155,0)</f>
        <v>0</v>
      </c>
      <c r="DG66" s="385">
        <f>IFERROR(CV66*_DADOSAUXILIARES!$H$156,0)</f>
        <v>0</v>
      </c>
      <c r="DH66" s="384">
        <f t="shared" si="90"/>
        <v>0</v>
      </c>
      <c r="DI66" s="384">
        <f t="shared" si="91"/>
        <v>0</v>
      </c>
      <c r="DJ66" s="384">
        <f t="shared" si="92"/>
        <v>0</v>
      </c>
      <c r="DK66" s="384">
        <f>IFERROR(J66*_EMISSOES!$E$28+K66*_EMISSOES!$E$29,0)</f>
        <v>0</v>
      </c>
      <c r="DL66" s="384">
        <f>IFERROR(O66*_EMISSOES!$E$30,0)</f>
        <v>0</v>
      </c>
      <c r="DM66" s="592">
        <f>IFERROR(CL66*_FEQUEIMACOMB!$I$64,0)</f>
        <v>0</v>
      </c>
      <c r="DN66" s="592">
        <f>IFERROR(CM66*_FEQUEIMACOMB!$I$65,0)</f>
        <v>0</v>
      </c>
      <c r="DO66" s="593">
        <f>IFERROR(CN66*_FEQUEIMACOMB!$I$9*_DADOSAUXILIARES!$F$24,0)</f>
        <v>0</v>
      </c>
      <c r="DP66" s="593">
        <f>IFERROR(CO66*_FEQUEIMACOMB!$I$7*_DADOSAUXILIARES!$F$14,0)</f>
        <v>0</v>
      </c>
      <c r="DQ66" s="593">
        <f>IFERROR(CP66*_FEQUEIMACOMB!$I$8*_DADOSAUXILIARES!$F$15,0)</f>
        <v>0</v>
      </c>
      <c r="DR66" s="985">
        <f>IFERROR((CQ66+BD66)*_FEQUEIMACOMB!$I$66,0)</f>
        <v>0</v>
      </c>
      <c r="DS66" s="385">
        <f>IFERROR(DH66*1000*_DADOSAUXILIARES!$D$8,0)</f>
        <v>0</v>
      </c>
      <c r="DT66" s="385">
        <f>IFERROR(DI66*1000*_DADOSAUXILIARES!$D$8,0)</f>
        <v>0</v>
      </c>
      <c r="DU66" s="385">
        <f>IFERROR(DJ66*1000*_DADOSAUXILIARES!$D$8,0)</f>
        <v>0</v>
      </c>
      <c r="DV66" s="385">
        <f t="shared" si="93"/>
        <v>0</v>
      </c>
      <c r="DW66" s="385">
        <f t="shared" si="94"/>
        <v>0</v>
      </c>
      <c r="DX66" s="592">
        <f t="shared" si="95"/>
        <v>0</v>
      </c>
      <c r="DY66" s="592">
        <f t="shared" si="96"/>
        <v>0</v>
      </c>
      <c r="DZ66" s="592">
        <f t="shared" si="97"/>
        <v>0</v>
      </c>
      <c r="EA66" s="592">
        <f t="shared" si="98"/>
        <v>0</v>
      </c>
      <c r="EB66" s="592">
        <f t="shared" si="99"/>
        <v>0</v>
      </c>
      <c r="EC66" s="592">
        <f t="shared" si="100"/>
        <v>0</v>
      </c>
      <c r="ED66" s="386">
        <f t="shared" si="101"/>
        <v>0</v>
      </c>
      <c r="EE66" s="680">
        <f t="shared" si="102"/>
        <v>0</v>
      </c>
      <c r="EF66" s="387">
        <f t="shared" si="103"/>
        <v>0</v>
      </c>
      <c r="EG66" s="185">
        <f t="shared" si="104"/>
        <v>0</v>
      </c>
      <c r="EH66" s="361">
        <f t="shared" si="105"/>
        <v>1</v>
      </c>
      <c r="EI66" s="408">
        <f t="shared" si="106"/>
        <v>0</v>
      </c>
      <c r="EJ66" s="419">
        <f t="shared" si="107"/>
        <v>0</v>
      </c>
      <c r="EK66" s="1011">
        <f t="shared" si="68"/>
        <v>0</v>
      </c>
      <c r="EL66" s="419">
        <f t="shared" si="69"/>
        <v>8.0000000000000002E-3</v>
      </c>
      <c r="EM66" s="402">
        <f t="shared" si="70"/>
        <v>0</v>
      </c>
      <c r="EN66" s="388">
        <f t="shared" si="71"/>
        <v>0.19</v>
      </c>
      <c r="EO66" s="388">
        <f t="shared" si="72"/>
        <v>8.0000000000000002E-3</v>
      </c>
      <c r="EP66" s="389">
        <f t="shared" si="108"/>
        <v>0</v>
      </c>
      <c r="EQ66" s="389">
        <f t="shared" si="109"/>
        <v>0</v>
      </c>
      <c r="ER66" s="411">
        <f t="shared" si="110"/>
        <v>0</v>
      </c>
      <c r="ES66" s="409">
        <f t="shared" si="111"/>
        <v>0</v>
      </c>
      <c r="ET66" s="409">
        <f t="shared" si="112"/>
        <v>0</v>
      </c>
      <c r="EU66" s="418">
        <f t="shared" si="113"/>
        <v>0</v>
      </c>
      <c r="EV66" s="409">
        <f t="shared" si="114"/>
        <v>0</v>
      </c>
      <c r="EW66" s="409">
        <f t="shared" si="115"/>
        <v>0</v>
      </c>
      <c r="EX66" s="418">
        <f t="shared" si="116"/>
        <v>0</v>
      </c>
      <c r="EY66" s="409"/>
      <c r="EZ66" s="409">
        <f t="shared" si="117"/>
        <v>0</v>
      </c>
      <c r="FA66" s="616">
        <f t="shared" si="118"/>
        <v>0</v>
      </c>
    </row>
    <row r="67" spans="1:157" x14ac:dyDescent="0.25">
      <c r="A67" s="140"/>
      <c r="B67" s="140"/>
      <c r="C67" s="1053"/>
      <c r="D67" s="174"/>
      <c r="E67" s="175"/>
      <c r="F67" s="175"/>
      <c r="G67" s="176"/>
      <c r="H67" s="1055" t="s">
        <v>492</v>
      </c>
      <c r="I67" s="177"/>
      <c r="J67" s="142"/>
      <c r="K67" s="142"/>
      <c r="L67" s="142"/>
      <c r="M67" s="142"/>
      <c r="N67" s="142"/>
      <c r="O67" s="142"/>
      <c r="P67" s="142"/>
      <c r="Q67" s="142"/>
      <c r="R67" s="142"/>
      <c r="S67" s="142"/>
      <c r="T67" s="142"/>
      <c r="U67" s="142"/>
      <c r="V67" s="142"/>
      <c r="W67" s="142"/>
      <c r="X67" s="142"/>
      <c r="Y67" s="142"/>
      <c r="Z67" s="142"/>
      <c r="AA67" s="143"/>
      <c r="AB67" s="143"/>
      <c r="AC67" s="143"/>
      <c r="AD67" s="143"/>
      <c r="AE67" s="143"/>
      <c r="AF67" s="143"/>
      <c r="AG67" s="143"/>
      <c r="AH67" s="143"/>
      <c r="AI67" s="143"/>
      <c r="AJ67" s="143"/>
      <c r="AK67" s="143"/>
      <c r="AL67" s="143"/>
      <c r="AM67" s="143"/>
      <c r="AN67" s="143"/>
      <c r="AO67" s="143"/>
      <c r="AP67" s="143"/>
      <c r="AQ67" s="143"/>
      <c r="AR67" s="143"/>
      <c r="AS67" s="144"/>
      <c r="AT67" s="143"/>
      <c r="AU67" s="340"/>
      <c r="AV67" s="343"/>
      <c r="AW67" s="340"/>
      <c r="AX67" s="343"/>
      <c r="AY67" s="340"/>
      <c r="AZ67" s="143"/>
      <c r="BA67" s="143"/>
      <c r="BB67" s="143"/>
      <c r="BC67" s="143"/>
      <c r="BD67" s="143"/>
      <c r="BE67" s="143"/>
      <c r="BF67" s="143"/>
      <c r="BG67" s="143"/>
      <c r="BH67" s="143"/>
      <c r="BI67" s="143"/>
      <c r="BJ67" s="182">
        <f t="shared" si="82"/>
        <v>0</v>
      </c>
      <c r="BK67" s="771">
        <f t="shared" si="83"/>
        <v>0</v>
      </c>
      <c r="BL67" s="183">
        <f>IFERROR(N67*_DADOSAUXILIARES!$H$114,0)</f>
        <v>0</v>
      </c>
      <c r="BM67" s="184">
        <f>IFERROR(J67*_DADOSAUXILIARES!$H$77,0)</f>
        <v>0</v>
      </c>
      <c r="BN67" s="184">
        <f>IFERROR(K67*_DADOSAUXILIARES!$H$78,0)</f>
        <v>0</v>
      </c>
      <c r="BO67" s="591">
        <f>IFERROR(L67*_DADOSAUXILIARES!$H$79,0)</f>
        <v>0</v>
      </c>
      <c r="BP67" s="184">
        <f>IFERROR(M67*_DADOSAUXILIARES!$H$80,0)</f>
        <v>0</v>
      </c>
      <c r="BQ67" s="184">
        <f>IFERROR(O67*_DADOSAUXILIARES!$H$82,0)</f>
        <v>0</v>
      </c>
      <c r="BR67" s="184">
        <f>IFERROR(P67*_DADOSAUXILIARES!$H$84,0)</f>
        <v>0</v>
      </c>
      <c r="BS67" s="184">
        <f>IFERROR(Q67*_DADOSAUXILIARES!$H$85,0)</f>
        <v>0</v>
      </c>
      <c r="BT67" s="182">
        <f>IFERROR(R67*_DADOSAUXILIARES!$H$87,0)</f>
        <v>0</v>
      </c>
      <c r="BU67" s="182">
        <f>IFERROR(S67*_DADOSAUXILIARES!$H$88,0)</f>
        <v>0</v>
      </c>
      <c r="BV67" s="182">
        <f>IFERROR(T67*_DADOSAUXILIARES!$H$90,0)</f>
        <v>0</v>
      </c>
      <c r="BW67" s="182">
        <f>IFERROR(U67*_DADOSAUXILIARES!$H$92,0)</f>
        <v>0</v>
      </c>
      <c r="BX67" s="182">
        <f>IFERROR(V67*_DADOSAUXILIARES!$H$94,0)</f>
        <v>0</v>
      </c>
      <c r="BY67" s="591">
        <f>IFERROR(W67*_DADOSAUXILIARES!$H$96,0)</f>
        <v>0</v>
      </c>
      <c r="BZ67" s="591">
        <f>IFERROR(X67*_DADOSAUXILIARES!$H$98,0)</f>
        <v>0</v>
      </c>
      <c r="CA67" s="591">
        <f>IFERROR(Y67*_DADOSAUXILIARES!$H$102,0)</f>
        <v>0</v>
      </c>
      <c r="CB67" s="591">
        <f>IFERROR(Z67*_DADOSAUXILIARES!$H$104,0)</f>
        <v>0</v>
      </c>
      <c r="CC67" s="591">
        <f>IFERROR(AA67*_DADOSAUXILIARES!$H$106,0)</f>
        <v>0</v>
      </c>
      <c r="CD67" s="182">
        <f>IFERROR(AB67*_DADOSAUXILIARES!$H$107,0)</f>
        <v>0</v>
      </c>
      <c r="CE67" s="182">
        <f>IFERROR(AC67*_DADOSAUXILIARES!$H$108,0)</f>
        <v>0</v>
      </c>
      <c r="CF67" s="182">
        <f>IFERROR(AD67*_DADOSAUXILIARES!$H$109,0)</f>
        <v>0</v>
      </c>
      <c r="CG67" s="383">
        <v>0</v>
      </c>
      <c r="CH67" s="821">
        <f t="shared" si="60"/>
        <v>0</v>
      </c>
      <c r="CI67" s="831">
        <f>IFERROR(_xlfn.XLOOKUP(I67,_REGIONALIZACAO_SOJA!$A$6:$A$20,_REGIONALIZACAO_SOJA!$BE$6:$BE$20,_REGIONALIZACAO_SOJA!$BE$21),0)*$BK67</f>
        <v>0</v>
      </c>
      <c r="CJ67" s="831">
        <f>IFERROR(_xlfn.XLOOKUP(I67,_REGIONALIZACAO_SOJA!$A$6:$A$20,_REGIONALIZACAO_SOJA!$BF$6:$BF$20,_REGIONALIZACAO_SOJA!$BF$21),0)*$BK67</f>
        <v>0</v>
      </c>
      <c r="CK67" s="831">
        <f>IFERROR(_xlfn.XLOOKUP(I67,_REGIONALIZACAO_SOJA!$A$6:$A$20,_REGIONALIZACAO_SOJA!$BG$6:$BG$20,_REGIONALIZACAO_SOJA!$BG$21),0)*$BK67</f>
        <v>0</v>
      </c>
      <c r="CL67" s="384">
        <f>IFERROR((AO67*(1-0.1)+AP67*(1-0.11)+AQ67*(1-0.12)+AR67*(1-AS67)+AT67*(1-AU67)+AV67*(1-AW67)+AX67*(1-AY67)+AZ67*(1-1))*(_DADOSAUXILIARES!$D$26),0)</f>
        <v>0</v>
      </c>
      <c r="CM67" s="384">
        <f>IFERROR((AO67*(0.1)+AP67*(0.11)+AQ67*(0.12)+AR67*(AS67)+AT67*(AU67)+AV67*(AW67)+AX67*(AY67)+AZ67*(1))*(_DADOSAUXILIARES!$D$16),0)</f>
        <v>0</v>
      </c>
      <c r="CN67" s="384">
        <f>IFERROR(BA67*(1-_FEQUEIMACOMB!$D$19)*_DADOSAUXILIARES!$D$24,0)</f>
        <v>0</v>
      </c>
      <c r="CO67" s="384">
        <f>IFERROR(BA67*(_FEQUEIMACOMB!$D$19)*_DADOSAUXILIARES!$D$14,0)</f>
        <v>0</v>
      </c>
      <c r="CP67" s="384">
        <f>IFERROR(BB67*_DADOSAUXILIARES!$D$15,0)</f>
        <v>0</v>
      </c>
      <c r="CQ67" s="384">
        <f t="shared" si="84"/>
        <v>0</v>
      </c>
      <c r="CR67" s="384">
        <f t="shared" si="85"/>
        <v>0</v>
      </c>
      <c r="CS67" s="384">
        <f t="shared" si="86"/>
        <v>0</v>
      </c>
      <c r="CT67" s="384">
        <f t="shared" si="87"/>
        <v>0</v>
      </c>
      <c r="CU67" s="384">
        <f t="shared" si="88"/>
        <v>0</v>
      </c>
      <c r="CV67" s="384">
        <f t="shared" si="89"/>
        <v>0</v>
      </c>
      <c r="CW67" s="385">
        <f>IFERROR(CL67*_DADOSAUXILIARES!$H$161,0)</f>
        <v>0</v>
      </c>
      <c r="CX67" s="385">
        <f>IFERROR(CM67*_DADOSAUXILIARES!$H$162,0)</f>
        <v>0</v>
      </c>
      <c r="CY67" s="385">
        <f>IFERROR(CN67*_DADOSAUXILIARES!$H$165,0)</f>
        <v>0</v>
      </c>
      <c r="CZ67" s="385">
        <f>IFERROR(CO67*_DADOSAUXILIARES!$H$166,0)</f>
        <v>0</v>
      </c>
      <c r="DA67" s="385">
        <f>IFERROR(CP67*_DADOSAUXILIARES!$H$167,0)</f>
        <v>0</v>
      </c>
      <c r="DB67" s="385">
        <f>IFERROR(CQ67*_DADOSAUXILIARES!$F$34*_DADOSAUXILIARES!$H$170,0)</f>
        <v>0</v>
      </c>
      <c r="DC67" s="385">
        <f>IFERROR(CR67*_DADOSAUXILIARES!$H$152,0)</f>
        <v>0</v>
      </c>
      <c r="DD67" s="385">
        <f>IFERROR(CS67*_DADOSAUXILIARES!$H$153,0)</f>
        <v>0</v>
      </c>
      <c r="DE67" s="385">
        <f>IFERROR(CT67*_DADOSAUXILIARES!$H$154,0)</f>
        <v>0</v>
      </c>
      <c r="DF67" s="385">
        <f>IFERROR(CU67*_DADOSAUXILIARES!$H$155,0)</f>
        <v>0</v>
      </c>
      <c r="DG67" s="385">
        <f>IFERROR(CV67*_DADOSAUXILIARES!$H$156,0)</f>
        <v>0</v>
      </c>
      <c r="DH67" s="384">
        <f t="shared" si="90"/>
        <v>0</v>
      </c>
      <c r="DI67" s="384">
        <f t="shared" si="91"/>
        <v>0</v>
      </c>
      <c r="DJ67" s="384">
        <f t="shared" si="92"/>
        <v>0</v>
      </c>
      <c r="DK67" s="384">
        <f>IFERROR(J67*_EMISSOES!$E$28+K67*_EMISSOES!$E$29,0)</f>
        <v>0</v>
      </c>
      <c r="DL67" s="384">
        <f>IFERROR(O67*_EMISSOES!$E$30,0)</f>
        <v>0</v>
      </c>
      <c r="DM67" s="592">
        <f>IFERROR(CL67*_FEQUEIMACOMB!$I$64,0)</f>
        <v>0</v>
      </c>
      <c r="DN67" s="592">
        <f>IFERROR(CM67*_FEQUEIMACOMB!$I$65,0)</f>
        <v>0</v>
      </c>
      <c r="DO67" s="593">
        <f>IFERROR(CN67*_FEQUEIMACOMB!$I$9*_DADOSAUXILIARES!$F$24,0)</f>
        <v>0</v>
      </c>
      <c r="DP67" s="593">
        <f>IFERROR(CO67*_FEQUEIMACOMB!$I$7*_DADOSAUXILIARES!$F$14,0)</f>
        <v>0</v>
      </c>
      <c r="DQ67" s="593">
        <f>IFERROR(CP67*_FEQUEIMACOMB!$I$8*_DADOSAUXILIARES!$F$15,0)</f>
        <v>0</v>
      </c>
      <c r="DR67" s="985">
        <f>IFERROR((CQ67+BD67)*_FEQUEIMACOMB!$I$66,0)</f>
        <v>0</v>
      </c>
      <c r="DS67" s="385">
        <f>IFERROR(DH67*1000*_DADOSAUXILIARES!$D$8,0)</f>
        <v>0</v>
      </c>
      <c r="DT67" s="385">
        <f>IFERROR(DI67*1000*_DADOSAUXILIARES!$D$8,0)</f>
        <v>0</v>
      </c>
      <c r="DU67" s="385">
        <f>IFERROR(DJ67*1000*_DADOSAUXILIARES!$D$8,0)</f>
        <v>0</v>
      </c>
      <c r="DV67" s="385">
        <f t="shared" si="93"/>
        <v>0</v>
      </c>
      <c r="DW67" s="385">
        <f t="shared" si="94"/>
        <v>0</v>
      </c>
      <c r="DX67" s="592">
        <f t="shared" si="95"/>
        <v>0</v>
      </c>
      <c r="DY67" s="592">
        <f t="shared" si="96"/>
        <v>0</v>
      </c>
      <c r="DZ67" s="592">
        <f t="shared" si="97"/>
        <v>0</v>
      </c>
      <c r="EA67" s="592">
        <f t="shared" si="98"/>
        <v>0</v>
      </c>
      <c r="EB67" s="592">
        <f t="shared" si="99"/>
        <v>0</v>
      </c>
      <c r="EC67" s="592">
        <f t="shared" si="100"/>
        <v>0</v>
      </c>
      <c r="ED67" s="386">
        <f t="shared" si="101"/>
        <v>0</v>
      </c>
      <c r="EE67" s="680">
        <f t="shared" si="102"/>
        <v>0</v>
      </c>
      <c r="EF67" s="387">
        <f t="shared" si="103"/>
        <v>0</v>
      </c>
      <c r="EG67" s="185">
        <f t="shared" si="104"/>
        <v>0</v>
      </c>
      <c r="EH67" s="361">
        <f t="shared" si="105"/>
        <v>1</v>
      </c>
      <c r="EI67" s="408">
        <f t="shared" si="106"/>
        <v>0</v>
      </c>
      <c r="EJ67" s="419">
        <f t="shared" si="107"/>
        <v>0</v>
      </c>
      <c r="EK67" s="1011">
        <f t="shared" si="68"/>
        <v>0</v>
      </c>
      <c r="EL67" s="419">
        <f t="shared" si="69"/>
        <v>8.0000000000000002E-3</v>
      </c>
      <c r="EM67" s="402">
        <f t="shared" si="70"/>
        <v>0</v>
      </c>
      <c r="EN67" s="388">
        <f t="shared" si="71"/>
        <v>0.19</v>
      </c>
      <c r="EO67" s="388">
        <f t="shared" si="72"/>
        <v>8.0000000000000002E-3</v>
      </c>
      <c r="EP67" s="389">
        <f t="shared" si="108"/>
        <v>0</v>
      </c>
      <c r="EQ67" s="389">
        <f t="shared" si="109"/>
        <v>0</v>
      </c>
      <c r="ER67" s="411">
        <f t="shared" si="110"/>
        <v>0</v>
      </c>
      <c r="ES67" s="409">
        <f t="shared" si="111"/>
        <v>0</v>
      </c>
      <c r="ET67" s="409">
        <f t="shared" si="112"/>
        <v>0</v>
      </c>
      <c r="EU67" s="418">
        <f t="shared" si="113"/>
        <v>0</v>
      </c>
      <c r="EV67" s="409">
        <f t="shared" si="114"/>
        <v>0</v>
      </c>
      <c r="EW67" s="409">
        <f t="shared" si="115"/>
        <v>0</v>
      </c>
      <c r="EX67" s="418">
        <f t="shared" si="116"/>
        <v>0</v>
      </c>
      <c r="EY67" s="409"/>
      <c r="EZ67" s="409">
        <f t="shared" si="117"/>
        <v>0</v>
      </c>
      <c r="FA67" s="616">
        <f t="shared" si="118"/>
        <v>0</v>
      </c>
    </row>
    <row r="68" spans="1:157" x14ac:dyDescent="0.25">
      <c r="A68" s="140"/>
      <c r="B68" s="140"/>
      <c r="C68" s="1053"/>
      <c r="D68" s="174"/>
      <c r="E68" s="175"/>
      <c r="F68" s="175"/>
      <c r="G68" s="176"/>
      <c r="H68" s="1055" t="s">
        <v>492</v>
      </c>
      <c r="I68" s="177"/>
      <c r="J68" s="142"/>
      <c r="K68" s="142"/>
      <c r="L68" s="142"/>
      <c r="M68" s="142"/>
      <c r="N68" s="142"/>
      <c r="O68" s="142"/>
      <c r="P68" s="142"/>
      <c r="Q68" s="142"/>
      <c r="R68" s="142"/>
      <c r="S68" s="142"/>
      <c r="T68" s="142"/>
      <c r="U68" s="142"/>
      <c r="V68" s="142"/>
      <c r="W68" s="142"/>
      <c r="X68" s="142"/>
      <c r="Y68" s="142"/>
      <c r="Z68" s="142"/>
      <c r="AA68" s="143"/>
      <c r="AB68" s="143"/>
      <c r="AC68" s="143"/>
      <c r="AD68" s="143"/>
      <c r="AE68" s="143"/>
      <c r="AF68" s="143"/>
      <c r="AG68" s="143"/>
      <c r="AH68" s="143"/>
      <c r="AI68" s="143"/>
      <c r="AJ68" s="143"/>
      <c r="AK68" s="143"/>
      <c r="AL68" s="143"/>
      <c r="AM68" s="143"/>
      <c r="AN68" s="143"/>
      <c r="AO68" s="143"/>
      <c r="AP68" s="143"/>
      <c r="AQ68" s="143"/>
      <c r="AR68" s="143"/>
      <c r="AS68" s="144"/>
      <c r="AT68" s="143"/>
      <c r="AU68" s="340"/>
      <c r="AV68" s="343"/>
      <c r="AW68" s="340"/>
      <c r="AX68" s="343"/>
      <c r="AY68" s="340"/>
      <c r="AZ68" s="143"/>
      <c r="BA68" s="143"/>
      <c r="BB68" s="143"/>
      <c r="BC68" s="143"/>
      <c r="BD68" s="143"/>
      <c r="BE68" s="143"/>
      <c r="BF68" s="143"/>
      <c r="BG68" s="143"/>
      <c r="BH68" s="143"/>
      <c r="BI68" s="143"/>
      <c r="BJ68" s="182">
        <f t="shared" si="82"/>
        <v>0</v>
      </c>
      <c r="BK68" s="771">
        <f t="shared" si="83"/>
        <v>0</v>
      </c>
      <c r="BL68" s="183">
        <f>IFERROR(N68*_DADOSAUXILIARES!$H$114,0)</f>
        <v>0</v>
      </c>
      <c r="BM68" s="184">
        <f>IFERROR(J68*_DADOSAUXILIARES!$H$77,0)</f>
        <v>0</v>
      </c>
      <c r="BN68" s="184">
        <f>IFERROR(K68*_DADOSAUXILIARES!$H$78,0)</f>
        <v>0</v>
      </c>
      <c r="BO68" s="591">
        <f>IFERROR(L68*_DADOSAUXILIARES!$H$79,0)</f>
        <v>0</v>
      </c>
      <c r="BP68" s="184">
        <f>IFERROR(M68*_DADOSAUXILIARES!$H$80,0)</f>
        <v>0</v>
      </c>
      <c r="BQ68" s="184">
        <f>IFERROR(O68*_DADOSAUXILIARES!$H$82,0)</f>
        <v>0</v>
      </c>
      <c r="BR68" s="184">
        <f>IFERROR(P68*_DADOSAUXILIARES!$H$84,0)</f>
        <v>0</v>
      </c>
      <c r="BS68" s="184">
        <f>IFERROR(Q68*_DADOSAUXILIARES!$H$85,0)</f>
        <v>0</v>
      </c>
      <c r="BT68" s="182">
        <f>IFERROR(R68*_DADOSAUXILIARES!$H$87,0)</f>
        <v>0</v>
      </c>
      <c r="BU68" s="182">
        <f>IFERROR(S68*_DADOSAUXILIARES!$H$88,0)</f>
        <v>0</v>
      </c>
      <c r="BV68" s="182">
        <f>IFERROR(T68*_DADOSAUXILIARES!$H$90,0)</f>
        <v>0</v>
      </c>
      <c r="BW68" s="182">
        <f>IFERROR(U68*_DADOSAUXILIARES!$H$92,0)</f>
        <v>0</v>
      </c>
      <c r="BX68" s="182">
        <f>IFERROR(V68*_DADOSAUXILIARES!$H$94,0)</f>
        <v>0</v>
      </c>
      <c r="BY68" s="591">
        <f>IFERROR(W68*_DADOSAUXILIARES!$H$96,0)</f>
        <v>0</v>
      </c>
      <c r="BZ68" s="591">
        <f>IFERROR(X68*_DADOSAUXILIARES!$H$98,0)</f>
        <v>0</v>
      </c>
      <c r="CA68" s="591">
        <f>IFERROR(Y68*_DADOSAUXILIARES!$H$102,0)</f>
        <v>0</v>
      </c>
      <c r="CB68" s="591">
        <f>IFERROR(Z68*_DADOSAUXILIARES!$H$104,0)</f>
        <v>0</v>
      </c>
      <c r="CC68" s="591">
        <f>IFERROR(AA68*_DADOSAUXILIARES!$H$106,0)</f>
        <v>0</v>
      </c>
      <c r="CD68" s="182">
        <f>IFERROR(AB68*_DADOSAUXILIARES!$H$107,0)</f>
        <v>0</v>
      </c>
      <c r="CE68" s="182">
        <f>IFERROR(AC68*_DADOSAUXILIARES!$H$108,0)</f>
        <v>0</v>
      </c>
      <c r="CF68" s="182">
        <f>IFERROR(AD68*_DADOSAUXILIARES!$H$109,0)</f>
        <v>0</v>
      </c>
      <c r="CG68" s="383">
        <v>0</v>
      </c>
      <c r="CH68" s="821">
        <f t="shared" si="60"/>
        <v>0</v>
      </c>
      <c r="CI68" s="831">
        <f>IFERROR(_xlfn.XLOOKUP(I68,_REGIONALIZACAO_SOJA!$A$6:$A$20,_REGIONALIZACAO_SOJA!$BE$6:$BE$20,_REGIONALIZACAO_SOJA!$BE$21),0)*$BK68</f>
        <v>0</v>
      </c>
      <c r="CJ68" s="831">
        <f>IFERROR(_xlfn.XLOOKUP(I68,_REGIONALIZACAO_SOJA!$A$6:$A$20,_REGIONALIZACAO_SOJA!$BF$6:$BF$20,_REGIONALIZACAO_SOJA!$BF$21),0)*$BK68</f>
        <v>0</v>
      </c>
      <c r="CK68" s="831">
        <f>IFERROR(_xlfn.XLOOKUP(I68,_REGIONALIZACAO_SOJA!$A$6:$A$20,_REGIONALIZACAO_SOJA!$BG$6:$BG$20,_REGIONALIZACAO_SOJA!$BG$21),0)*$BK68</f>
        <v>0</v>
      </c>
      <c r="CL68" s="384">
        <f>IFERROR((AO68*(1-0.1)+AP68*(1-0.11)+AQ68*(1-0.12)+AR68*(1-AS68)+AT68*(1-AU68)+AV68*(1-AW68)+AX68*(1-AY68)+AZ68*(1-1))*(_DADOSAUXILIARES!$D$26),0)</f>
        <v>0</v>
      </c>
      <c r="CM68" s="384">
        <f>IFERROR((AO68*(0.1)+AP68*(0.11)+AQ68*(0.12)+AR68*(AS68)+AT68*(AU68)+AV68*(AW68)+AX68*(AY68)+AZ68*(1))*(_DADOSAUXILIARES!$D$16),0)</f>
        <v>0</v>
      </c>
      <c r="CN68" s="384">
        <f>IFERROR(BA68*(1-_FEQUEIMACOMB!$D$19)*_DADOSAUXILIARES!$D$24,0)</f>
        <v>0</v>
      </c>
      <c r="CO68" s="384">
        <f>IFERROR(BA68*(_FEQUEIMACOMB!$D$19)*_DADOSAUXILIARES!$D$14,0)</f>
        <v>0</v>
      </c>
      <c r="CP68" s="384">
        <f>IFERROR(BB68*_DADOSAUXILIARES!$D$15,0)</f>
        <v>0</v>
      </c>
      <c r="CQ68" s="384">
        <f t="shared" si="84"/>
        <v>0</v>
      </c>
      <c r="CR68" s="384">
        <f t="shared" si="85"/>
        <v>0</v>
      </c>
      <c r="CS68" s="384">
        <f t="shared" si="86"/>
        <v>0</v>
      </c>
      <c r="CT68" s="384">
        <f t="shared" si="87"/>
        <v>0</v>
      </c>
      <c r="CU68" s="384">
        <f t="shared" si="88"/>
        <v>0</v>
      </c>
      <c r="CV68" s="384">
        <f t="shared" si="89"/>
        <v>0</v>
      </c>
      <c r="CW68" s="385">
        <f>IFERROR(CL68*_DADOSAUXILIARES!$H$161,0)</f>
        <v>0</v>
      </c>
      <c r="CX68" s="385">
        <f>IFERROR(CM68*_DADOSAUXILIARES!$H$162,0)</f>
        <v>0</v>
      </c>
      <c r="CY68" s="385">
        <f>IFERROR(CN68*_DADOSAUXILIARES!$H$165,0)</f>
        <v>0</v>
      </c>
      <c r="CZ68" s="385">
        <f>IFERROR(CO68*_DADOSAUXILIARES!$H$166,0)</f>
        <v>0</v>
      </c>
      <c r="DA68" s="385">
        <f>IFERROR(CP68*_DADOSAUXILIARES!$H$167,0)</f>
        <v>0</v>
      </c>
      <c r="DB68" s="385">
        <f>IFERROR(CQ68*_DADOSAUXILIARES!$F$34*_DADOSAUXILIARES!$H$170,0)</f>
        <v>0</v>
      </c>
      <c r="DC68" s="385">
        <f>IFERROR(CR68*_DADOSAUXILIARES!$H$152,0)</f>
        <v>0</v>
      </c>
      <c r="DD68" s="385">
        <f>IFERROR(CS68*_DADOSAUXILIARES!$H$153,0)</f>
        <v>0</v>
      </c>
      <c r="DE68" s="385">
        <f>IFERROR(CT68*_DADOSAUXILIARES!$H$154,0)</f>
        <v>0</v>
      </c>
      <c r="DF68" s="385">
        <f>IFERROR(CU68*_DADOSAUXILIARES!$H$155,0)</f>
        <v>0</v>
      </c>
      <c r="DG68" s="385">
        <f>IFERROR(CV68*_DADOSAUXILIARES!$H$156,0)</f>
        <v>0</v>
      </c>
      <c r="DH68" s="384">
        <f t="shared" si="90"/>
        <v>0</v>
      </c>
      <c r="DI68" s="384">
        <f t="shared" si="91"/>
        <v>0</v>
      </c>
      <c r="DJ68" s="384">
        <f t="shared" si="92"/>
        <v>0</v>
      </c>
      <c r="DK68" s="384">
        <f>IFERROR(J68*_EMISSOES!$E$28+K68*_EMISSOES!$E$29,0)</f>
        <v>0</v>
      </c>
      <c r="DL68" s="384">
        <f>IFERROR(O68*_EMISSOES!$E$30,0)</f>
        <v>0</v>
      </c>
      <c r="DM68" s="592">
        <f>IFERROR(CL68*_FEQUEIMACOMB!$I$64,0)</f>
        <v>0</v>
      </c>
      <c r="DN68" s="592">
        <f>IFERROR(CM68*_FEQUEIMACOMB!$I$65,0)</f>
        <v>0</v>
      </c>
      <c r="DO68" s="593">
        <f>IFERROR(CN68*_FEQUEIMACOMB!$I$9*_DADOSAUXILIARES!$F$24,0)</f>
        <v>0</v>
      </c>
      <c r="DP68" s="593">
        <f>IFERROR(CO68*_FEQUEIMACOMB!$I$7*_DADOSAUXILIARES!$F$14,0)</f>
        <v>0</v>
      </c>
      <c r="DQ68" s="593">
        <f>IFERROR(CP68*_FEQUEIMACOMB!$I$8*_DADOSAUXILIARES!$F$15,0)</f>
        <v>0</v>
      </c>
      <c r="DR68" s="985">
        <f>IFERROR((CQ68+BD68)*_FEQUEIMACOMB!$I$66,0)</f>
        <v>0</v>
      </c>
      <c r="DS68" s="385">
        <f>IFERROR(DH68*1000*_DADOSAUXILIARES!$D$8,0)</f>
        <v>0</v>
      </c>
      <c r="DT68" s="385">
        <f>IFERROR(DI68*1000*_DADOSAUXILIARES!$D$8,0)</f>
        <v>0</v>
      </c>
      <c r="DU68" s="385">
        <f>IFERROR(DJ68*1000*_DADOSAUXILIARES!$D$8,0)</f>
        <v>0</v>
      </c>
      <c r="DV68" s="385">
        <f t="shared" si="93"/>
        <v>0</v>
      </c>
      <c r="DW68" s="385">
        <f t="shared" si="94"/>
        <v>0</v>
      </c>
      <c r="DX68" s="592">
        <f t="shared" si="95"/>
        <v>0</v>
      </c>
      <c r="DY68" s="592">
        <f t="shared" si="96"/>
        <v>0</v>
      </c>
      <c r="DZ68" s="592">
        <f t="shared" si="97"/>
        <v>0</v>
      </c>
      <c r="EA68" s="592">
        <f t="shared" si="98"/>
        <v>0</v>
      </c>
      <c r="EB68" s="592">
        <f t="shared" si="99"/>
        <v>0</v>
      </c>
      <c r="EC68" s="592">
        <f t="shared" si="100"/>
        <v>0</v>
      </c>
      <c r="ED68" s="386">
        <f t="shared" si="101"/>
        <v>0</v>
      </c>
      <c r="EE68" s="680">
        <f t="shared" si="102"/>
        <v>0</v>
      </c>
      <c r="EF68" s="387">
        <f t="shared" si="103"/>
        <v>0</v>
      </c>
      <c r="EG68" s="185">
        <f t="shared" si="104"/>
        <v>0</v>
      </c>
      <c r="EH68" s="361">
        <f t="shared" si="105"/>
        <v>1</v>
      </c>
      <c r="EI68" s="408">
        <f t="shared" si="106"/>
        <v>0</v>
      </c>
      <c r="EJ68" s="419">
        <f t="shared" si="107"/>
        <v>0</v>
      </c>
      <c r="EK68" s="1011">
        <f t="shared" si="68"/>
        <v>0</v>
      </c>
      <c r="EL68" s="419">
        <f t="shared" si="69"/>
        <v>8.0000000000000002E-3</v>
      </c>
      <c r="EM68" s="402">
        <f t="shared" si="70"/>
        <v>0</v>
      </c>
      <c r="EN68" s="388">
        <f t="shared" si="71"/>
        <v>0.19</v>
      </c>
      <c r="EO68" s="388">
        <f t="shared" si="72"/>
        <v>8.0000000000000002E-3</v>
      </c>
      <c r="EP68" s="389">
        <f t="shared" si="108"/>
        <v>0</v>
      </c>
      <c r="EQ68" s="389">
        <f t="shared" si="109"/>
        <v>0</v>
      </c>
      <c r="ER68" s="411">
        <f t="shared" si="110"/>
        <v>0</v>
      </c>
      <c r="ES68" s="409">
        <f t="shared" si="111"/>
        <v>0</v>
      </c>
      <c r="ET68" s="409">
        <f t="shared" si="112"/>
        <v>0</v>
      </c>
      <c r="EU68" s="418">
        <f t="shared" si="113"/>
        <v>0</v>
      </c>
      <c r="EV68" s="409">
        <f t="shared" si="114"/>
        <v>0</v>
      </c>
      <c r="EW68" s="409">
        <f t="shared" si="115"/>
        <v>0</v>
      </c>
      <c r="EX68" s="418">
        <f t="shared" si="116"/>
        <v>0</v>
      </c>
      <c r="EY68" s="409"/>
      <c r="EZ68" s="409">
        <f t="shared" si="117"/>
        <v>0</v>
      </c>
      <c r="FA68" s="616">
        <f t="shared" si="118"/>
        <v>0</v>
      </c>
    </row>
    <row r="69" spans="1:157" x14ac:dyDescent="0.25">
      <c r="A69" s="140"/>
      <c r="B69" s="140"/>
      <c r="C69" s="1053"/>
      <c r="D69" s="174"/>
      <c r="E69" s="175"/>
      <c r="F69" s="175"/>
      <c r="G69" s="176"/>
      <c r="H69" s="1055" t="s">
        <v>492</v>
      </c>
      <c r="I69" s="177"/>
      <c r="J69" s="142"/>
      <c r="K69" s="142"/>
      <c r="L69" s="142"/>
      <c r="M69" s="142"/>
      <c r="N69" s="142"/>
      <c r="O69" s="142"/>
      <c r="P69" s="142"/>
      <c r="Q69" s="142"/>
      <c r="R69" s="142"/>
      <c r="S69" s="142"/>
      <c r="T69" s="142"/>
      <c r="U69" s="142"/>
      <c r="V69" s="142"/>
      <c r="W69" s="142"/>
      <c r="X69" s="142"/>
      <c r="Y69" s="142"/>
      <c r="Z69" s="142"/>
      <c r="AA69" s="143"/>
      <c r="AB69" s="143"/>
      <c r="AC69" s="143"/>
      <c r="AD69" s="143"/>
      <c r="AE69" s="143"/>
      <c r="AF69" s="143"/>
      <c r="AG69" s="143"/>
      <c r="AH69" s="143"/>
      <c r="AI69" s="143"/>
      <c r="AJ69" s="143"/>
      <c r="AK69" s="143"/>
      <c r="AL69" s="143"/>
      <c r="AM69" s="143"/>
      <c r="AN69" s="143"/>
      <c r="AO69" s="143"/>
      <c r="AP69" s="143"/>
      <c r="AQ69" s="143"/>
      <c r="AR69" s="143"/>
      <c r="AS69" s="144"/>
      <c r="AT69" s="143"/>
      <c r="AU69" s="340"/>
      <c r="AV69" s="343"/>
      <c r="AW69" s="340"/>
      <c r="AX69" s="343"/>
      <c r="AY69" s="340"/>
      <c r="AZ69" s="143"/>
      <c r="BA69" s="143"/>
      <c r="BB69" s="143"/>
      <c r="BC69" s="143"/>
      <c r="BD69" s="143"/>
      <c r="BE69" s="143"/>
      <c r="BF69" s="143"/>
      <c r="BG69" s="143"/>
      <c r="BH69" s="143"/>
      <c r="BI69" s="143"/>
      <c r="BJ69" s="182">
        <f t="shared" si="82"/>
        <v>0</v>
      </c>
      <c r="BK69" s="771">
        <f t="shared" si="83"/>
        <v>0</v>
      </c>
      <c r="BL69" s="183">
        <f>IFERROR(N69*_DADOSAUXILIARES!$H$114,0)</f>
        <v>0</v>
      </c>
      <c r="BM69" s="184">
        <f>IFERROR(J69*_DADOSAUXILIARES!$H$77,0)</f>
        <v>0</v>
      </c>
      <c r="BN69" s="184">
        <f>IFERROR(K69*_DADOSAUXILIARES!$H$78,0)</f>
        <v>0</v>
      </c>
      <c r="BO69" s="591">
        <f>IFERROR(L69*_DADOSAUXILIARES!$H$79,0)</f>
        <v>0</v>
      </c>
      <c r="BP69" s="184">
        <f>IFERROR(M69*_DADOSAUXILIARES!$H$80,0)</f>
        <v>0</v>
      </c>
      <c r="BQ69" s="184">
        <f>IFERROR(O69*_DADOSAUXILIARES!$H$82,0)</f>
        <v>0</v>
      </c>
      <c r="BR69" s="184">
        <f>IFERROR(P69*_DADOSAUXILIARES!$H$84,0)</f>
        <v>0</v>
      </c>
      <c r="BS69" s="184">
        <f>IFERROR(Q69*_DADOSAUXILIARES!$H$85,0)</f>
        <v>0</v>
      </c>
      <c r="BT69" s="182">
        <f>IFERROR(R69*_DADOSAUXILIARES!$H$87,0)</f>
        <v>0</v>
      </c>
      <c r="BU69" s="182">
        <f>IFERROR(S69*_DADOSAUXILIARES!$H$88,0)</f>
        <v>0</v>
      </c>
      <c r="BV69" s="182">
        <f>IFERROR(T69*_DADOSAUXILIARES!$H$90,0)</f>
        <v>0</v>
      </c>
      <c r="BW69" s="182">
        <f>IFERROR(U69*_DADOSAUXILIARES!$H$92,0)</f>
        <v>0</v>
      </c>
      <c r="BX69" s="182">
        <f>IFERROR(V69*_DADOSAUXILIARES!$H$94,0)</f>
        <v>0</v>
      </c>
      <c r="BY69" s="591">
        <f>IFERROR(W69*_DADOSAUXILIARES!$H$96,0)</f>
        <v>0</v>
      </c>
      <c r="BZ69" s="591">
        <f>IFERROR(X69*_DADOSAUXILIARES!$H$98,0)</f>
        <v>0</v>
      </c>
      <c r="CA69" s="591">
        <f>IFERROR(Y69*_DADOSAUXILIARES!$H$102,0)</f>
        <v>0</v>
      </c>
      <c r="CB69" s="591">
        <f>IFERROR(Z69*_DADOSAUXILIARES!$H$104,0)</f>
        <v>0</v>
      </c>
      <c r="CC69" s="591">
        <f>IFERROR(AA69*_DADOSAUXILIARES!$H$106,0)</f>
        <v>0</v>
      </c>
      <c r="CD69" s="182">
        <f>IFERROR(AB69*_DADOSAUXILIARES!$H$107,0)</f>
        <v>0</v>
      </c>
      <c r="CE69" s="182">
        <f>IFERROR(AC69*_DADOSAUXILIARES!$H$108,0)</f>
        <v>0</v>
      </c>
      <c r="CF69" s="182">
        <f>IFERROR(AD69*_DADOSAUXILIARES!$H$109,0)</f>
        <v>0</v>
      </c>
      <c r="CG69" s="383">
        <v>0</v>
      </c>
      <c r="CH69" s="821">
        <f t="shared" si="60"/>
        <v>0</v>
      </c>
      <c r="CI69" s="831">
        <f>IFERROR(_xlfn.XLOOKUP(I69,_REGIONALIZACAO_SOJA!$A$6:$A$20,_REGIONALIZACAO_SOJA!$BE$6:$BE$20,_REGIONALIZACAO_SOJA!$BE$21),0)*$BK69</f>
        <v>0</v>
      </c>
      <c r="CJ69" s="831">
        <f>IFERROR(_xlfn.XLOOKUP(I69,_REGIONALIZACAO_SOJA!$A$6:$A$20,_REGIONALIZACAO_SOJA!$BF$6:$BF$20,_REGIONALIZACAO_SOJA!$BF$21),0)*$BK69</f>
        <v>0</v>
      </c>
      <c r="CK69" s="831">
        <f>IFERROR(_xlfn.XLOOKUP(I69,_REGIONALIZACAO_SOJA!$A$6:$A$20,_REGIONALIZACAO_SOJA!$BG$6:$BG$20,_REGIONALIZACAO_SOJA!$BG$21),0)*$BK69</f>
        <v>0</v>
      </c>
      <c r="CL69" s="384">
        <f>IFERROR((AO69*(1-0.1)+AP69*(1-0.11)+AQ69*(1-0.12)+AR69*(1-AS69)+AT69*(1-AU69)+AV69*(1-AW69)+AX69*(1-AY69)+AZ69*(1-1))*(_DADOSAUXILIARES!$D$26),0)</f>
        <v>0</v>
      </c>
      <c r="CM69" s="384">
        <f>IFERROR((AO69*(0.1)+AP69*(0.11)+AQ69*(0.12)+AR69*(AS69)+AT69*(AU69)+AV69*(AW69)+AX69*(AY69)+AZ69*(1))*(_DADOSAUXILIARES!$D$16),0)</f>
        <v>0</v>
      </c>
      <c r="CN69" s="384">
        <f>IFERROR(BA69*(1-_FEQUEIMACOMB!$D$19)*_DADOSAUXILIARES!$D$24,0)</f>
        <v>0</v>
      </c>
      <c r="CO69" s="384">
        <f>IFERROR(BA69*(_FEQUEIMACOMB!$D$19)*_DADOSAUXILIARES!$D$14,0)</f>
        <v>0</v>
      </c>
      <c r="CP69" s="384">
        <f>IFERROR(BB69*_DADOSAUXILIARES!$D$15,0)</f>
        <v>0</v>
      </c>
      <c r="CQ69" s="384">
        <f t="shared" si="84"/>
        <v>0</v>
      </c>
      <c r="CR69" s="384">
        <f t="shared" si="85"/>
        <v>0</v>
      </c>
      <c r="CS69" s="384">
        <f t="shared" si="86"/>
        <v>0</v>
      </c>
      <c r="CT69" s="384">
        <f t="shared" si="87"/>
        <v>0</v>
      </c>
      <c r="CU69" s="384">
        <f t="shared" si="88"/>
        <v>0</v>
      </c>
      <c r="CV69" s="384">
        <f t="shared" si="89"/>
        <v>0</v>
      </c>
      <c r="CW69" s="385">
        <f>IFERROR(CL69*_DADOSAUXILIARES!$H$161,0)</f>
        <v>0</v>
      </c>
      <c r="CX69" s="385">
        <f>IFERROR(CM69*_DADOSAUXILIARES!$H$162,0)</f>
        <v>0</v>
      </c>
      <c r="CY69" s="385">
        <f>IFERROR(CN69*_DADOSAUXILIARES!$H$165,0)</f>
        <v>0</v>
      </c>
      <c r="CZ69" s="385">
        <f>IFERROR(CO69*_DADOSAUXILIARES!$H$166,0)</f>
        <v>0</v>
      </c>
      <c r="DA69" s="385">
        <f>IFERROR(CP69*_DADOSAUXILIARES!$H$167,0)</f>
        <v>0</v>
      </c>
      <c r="DB69" s="385">
        <f>IFERROR(CQ69*_DADOSAUXILIARES!$F$34*_DADOSAUXILIARES!$H$170,0)</f>
        <v>0</v>
      </c>
      <c r="DC69" s="385">
        <f>IFERROR(CR69*_DADOSAUXILIARES!$H$152,0)</f>
        <v>0</v>
      </c>
      <c r="DD69" s="385">
        <f>IFERROR(CS69*_DADOSAUXILIARES!$H$153,0)</f>
        <v>0</v>
      </c>
      <c r="DE69" s="385">
        <f>IFERROR(CT69*_DADOSAUXILIARES!$H$154,0)</f>
        <v>0</v>
      </c>
      <c r="DF69" s="385">
        <f>IFERROR(CU69*_DADOSAUXILIARES!$H$155,0)</f>
        <v>0</v>
      </c>
      <c r="DG69" s="385">
        <f>IFERROR(CV69*_DADOSAUXILIARES!$H$156,0)</f>
        <v>0</v>
      </c>
      <c r="DH69" s="384">
        <f t="shared" si="90"/>
        <v>0</v>
      </c>
      <c r="DI69" s="384">
        <f t="shared" si="91"/>
        <v>0</v>
      </c>
      <c r="DJ69" s="384">
        <f t="shared" si="92"/>
        <v>0</v>
      </c>
      <c r="DK69" s="384">
        <f>IFERROR(J69*_EMISSOES!$E$28+K69*_EMISSOES!$E$29,0)</f>
        <v>0</v>
      </c>
      <c r="DL69" s="384">
        <f>IFERROR(O69*_EMISSOES!$E$30,0)</f>
        <v>0</v>
      </c>
      <c r="DM69" s="592">
        <f>IFERROR(CL69*_FEQUEIMACOMB!$I$64,0)</f>
        <v>0</v>
      </c>
      <c r="DN69" s="592">
        <f>IFERROR(CM69*_FEQUEIMACOMB!$I$65,0)</f>
        <v>0</v>
      </c>
      <c r="DO69" s="593">
        <f>IFERROR(CN69*_FEQUEIMACOMB!$I$9*_DADOSAUXILIARES!$F$24,0)</f>
        <v>0</v>
      </c>
      <c r="DP69" s="593">
        <f>IFERROR(CO69*_FEQUEIMACOMB!$I$7*_DADOSAUXILIARES!$F$14,0)</f>
        <v>0</v>
      </c>
      <c r="DQ69" s="593">
        <f>IFERROR(CP69*_FEQUEIMACOMB!$I$8*_DADOSAUXILIARES!$F$15,0)</f>
        <v>0</v>
      </c>
      <c r="DR69" s="985">
        <f>IFERROR((CQ69+BD69)*_FEQUEIMACOMB!$I$66,0)</f>
        <v>0</v>
      </c>
      <c r="DS69" s="385">
        <f>IFERROR(DH69*1000*_DADOSAUXILIARES!$D$8,0)</f>
        <v>0</v>
      </c>
      <c r="DT69" s="385">
        <f>IFERROR(DI69*1000*_DADOSAUXILIARES!$D$8,0)</f>
        <v>0</v>
      </c>
      <c r="DU69" s="385">
        <f>IFERROR(DJ69*1000*_DADOSAUXILIARES!$D$8,0)</f>
        <v>0</v>
      </c>
      <c r="DV69" s="385">
        <f t="shared" si="93"/>
        <v>0</v>
      </c>
      <c r="DW69" s="385">
        <f t="shared" si="94"/>
        <v>0</v>
      </c>
      <c r="DX69" s="592">
        <f t="shared" si="95"/>
        <v>0</v>
      </c>
      <c r="DY69" s="592">
        <f t="shared" si="96"/>
        <v>0</v>
      </c>
      <c r="DZ69" s="592">
        <f t="shared" si="97"/>
        <v>0</v>
      </c>
      <c r="EA69" s="592">
        <f t="shared" si="98"/>
        <v>0</v>
      </c>
      <c r="EB69" s="592">
        <f t="shared" si="99"/>
        <v>0</v>
      </c>
      <c r="EC69" s="592">
        <f t="shared" si="100"/>
        <v>0</v>
      </c>
      <c r="ED69" s="386">
        <f t="shared" si="101"/>
        <v>0</v>
      </c>
      <c r="EE69" s="680">
        <f t="shared" si="102"/>
        <v>0</v>
      </c>
      <c r="EF69" s="387">
        <f t="shared" si="103"/>
        <v>0</v>
      </c>
      <c r="EG69" s="185">
        <f t="shared" si="104"/>
        <v>0</v>
      </c>
      <c r="EH69" s="361">
        <f t="shared" si="105"/>
        <v>1</v>
      </c>
      <c r="EI69" s="408">
        <f t="shared" si="106"/>
        <v>0</v>
      </c>
      <c r="EJ69" s="419">
        <f t="shared" si="107"/>
        <v>0</v>
      </c>
      <c r="EK69" s="1011">
        <f t="shared" si="68"/>
        <v>0</v>
      </c>
      <c r="EL69" s="419">
        <f t="shared" si="69"/>
        <v>8.0000000000000002E-3</v>
      </c>
      <c r="EM69" s="402">
        <f t="shared" si="70"/>
        <v>0</v>
      </c>
      <c r="EN69" s="388">
        <f t="shared" si="71"/>
        <v>0.19</v>
      </c>
      <c r="EO69" s="388">
        <f t="shared" si="72"/>
        <v>8.0000000000000002E-3</v>
      </c>
      <c r="EP69" s="389">
        <f t="shared" si="108"/>
        <v>0</v>
      </c>
      <c r="EQ69" s="389">
        <f t="shared" si="109"/>
        <v>0</v>
      </c>
      <c r="ER69" s="411">
        <f t="shared" si="110"/>
        <v>0</v>
      </c>
      <c r="ES69" s="409">
        <f t="shared" si="111"/>
        <v>0</v>
      </c>
      <c r="ET69" s="409">
        <f t="shared" si="112"/>
        <v>0</v>
      </c>
      <c r="EU69" s="418">
        <f t="shared" si="113"/>
        <v>0</v>
      </c>
      <c r="EV69" s="409">
        <f t="shared" si="114"/>
        <v>0</v>
      </c>
      <c r="EW69" s="409">
        <f t="shared" si="115"/>
        <v>0</v>
      </c>
      <c r="EX69" s="418">
        <f t="shared" si="116"/>
        <v>0</v>
      </c>
      <c r="EY69" s="409"/>
      <c r="EZ69" s="409">
        <f t="shared" si="117"/>
        <v>0</v>
      </c>
      <c r="FA69" s="616">
        <f t="shared" si="118"/>
        <v>0</v>
      </c>
    </row>
    <row r="70" spans="1:157" x14ac:dyDescent="0.25">
      <c r="A70" s="140"/>
      <c r="B70" s="140"/>
      <c r="C70" s="1053"/>
      <c r="D70" s="174"/>
      <c r="E70" s="175"/>
      <c r="F70" s="175"/>
      <c r="G70" s="176"/>
      <c r="H70" s="1055" t="s">
        <v>492</v>
      </c>
      <c r="I70" s="177"/>
      <c r="J70" s="142"/>
      <c r="K70" s="142"/>
      <c r="L70" s="142"/>
      <c r="M70" s="142"/>
      <c r="N70" s="142"/>
      <c r="O70" s="142"/>
      <c r="P70" s="142"/>
      <c r="Q70" s="142"/>
      <c r="R70" s="142"/>
      <c r="S70" s="142"/>
      <c r="T70" s="142"/>
      <c r="U70" s="142"/>
      <c r="V70" s="142"/>
      <c r="W70" s="142"/>
      <c r="X70" s="142"/>
      <c r="Y70" s="142"/>
      <c r="Z70" s="142"/>
      <c r="AA70" s="143"/>
      <c r="AB70" s="143"/>
      <c r="AC70" s="143"/>
      <c r="AD70" s="143"/>
      <c r="AE70" s="143"/>
      <c r="AF70" s="143"/>
      <c r="AG70" s="143"/>
      <c r="AH70" s="143"/>
      <c r="AI70" s="143"/>
      <c r="AJ70" s="143"/>
      <c r="AK70" s="143"/>
      <c r="AL70" s="143"/>
      <c r="AM70" s="143"/>
      <c r="AN70" s="143"/>
      <c r="AO70" s="143"/>
      <c r="AP70" s="143"/>
      <c r="AQ70" s="143"/>
      <c r="AR70" s="143"/>
      <c r="AS70" s="144"/>
      <c r="AT70" s="143"/>
      <c r="AU70" s="340"/>
      <c r="AV70" s="343"/>
      <c r="AW70" s="340"/>
      <c r="AX70" s="343"/>
      <c r="AY70" s="340"/>
      <c r="AZ70" s="143"/>
      <c r="BA70" s="143"/>
      <c r="BB70" s="143"/>
      <c r="BC70" s="143"/>
      <c r="BD70" s="143"/>
      <c r="BE70" s="143"/>
      <c r="BF70" s="143"/>
      <c r="BG70" s="143"/>
      <c r="BH70" s="143"/>
      <c r="BI70" s="143"/>
      <c r="BJ70" s="182">
        <f t="shared" si="82"/>
        <v>0</v>
      </c>
      <c r="BK70" s="771">
        <f t="shared" si="83"/>
        <v>0</v>
      </c>
      <c r="BL70" s="183">
        <f>IFERROR(N70*_DADOSAUXILIARES!$H$114,0)</f>
        <v>0</v>
      </c>
      <c r="BM70" s="184">
        <f>IFERROR(J70*_DADOSAUXILIARES!$H$77,0)</f>
        <v>0</v>
      </c>
      <c r="BN70" s="184">
        <f>IFERROR(K70*_DADOSAUXILIARES!$H$78,0)</f>
        <v>0</v>
      </c>
      <c r="BO70" s="591">
        <f>IFERROR(L70*_DADOSAUXILIARES!$H$79,0)</f>
        <v>0</v>
      </c>
      <c r="BP70" s="184">
        <f>IFERROR(M70*_DADOSAUXILIARES!$H$80,0)</f>
        <v>0</v>
      </c>
      <c r="BQ70" s="184">
        <f>IFERROR(O70*_DADOSAUXILIARES!$H$82,0)</f>
        <v>0</v>
      </c>
      <c r="BR70" s="184">
        <f>IFERROR(P70*_DADOSAUXILIARES!$H$84,0)</f>
        <v>0</v>
      </c>
      <c r="BS70" s="184">
        <f>IFERROR(Q70*_DADOSAUXILIARES!$H$85,0)</f>
        <v>0</v>
      </c>
      <c r="BT70" s="182">
        <f>IFERROR(R70*_DADOSAUXILIARES!$H$87,0)</f>
        <v>0</v>
      </c>
      <c r="BU70" s="182">
        <f>IFERROR(S70*_DADOSAUXILIARES!$H$88,0)</f>
        <v>0</v>
      </c>
      <c r="BV70" s="182">
        <f>IFERROR(T70*_DADOSAUXILIARES!$H$90,0)</f>
        <v>0</v>
      </c>
      <c r="BW70" s="182">
        <f>IFERROR(U70*_DADOSAUXILIARES!$H$92,0)</f>
        <v>0</v>
      </c>
      <c r="BX70" s="182">
        <f>IFERROR(V70*_DADOSAUXILIARES!$H$94,0)</f>
        <v>0</v>
      </c>
      <c r="BY70" s="591">
        <f>IFERROR(W70*_DADOSAUXILIARES!$H$96,0)</f>
        <v>0</v>
      </c>
      <c r="BZ70" s="591">
        <f>IFERROR(X70*_DADOSAUXILIARES!$H$98,0)</f>
        <v>0</v>
      </c>
      <c r="CA70" s="591">
        <f>IFERROR(Y70*_DADOSAUXILIARES!$H$102,0)</f>
        <v>0</v>
      </c>
      <c r="CB70" s="591">
        <f>IFERROR(Z70*_DADOSAUXILIARES!$H$104,0)</f>
        <v>0</v>
      </c>
      <c r="CC70" s="591">
        <f>IFERROR(AA70*_DADOSAUXILIARES!$H$106,0)</f>
        <v>0</v>
      </c>
      <c r="CD70" s="182">
        <f>IFERROR(AB70*_DADOSAUXILIARES!$H$107,0)</f>
        <v>0</v>
      </c>
      <c r="CE70" s="182">
        <f>IFERROR(AC70*_DADOSAUXILIARES!$H$108,0)</f>
        <v>0</v>
      </c>
      <c r="CF70" s="182">
        <f>IFERROR(AD70*_DADOSAUXILIARES!$H$109,0)</f>
        <v>0</v>
      </c>
      <c r="CG70" s="383">
        <v>0</v>
      </c>
      <c r="CH70" s="821">
        <f t="shared" si="60"/>
        <v>0</v>
      </c>
      <c r="CI70" s="831">
        <f>IFERROR(_xlfn.XLOOKUP(I70,_REGIONALIZACAO_SOJA!$A$6:$A$20,_REGIONALIZACAO_SOJA!$BE$6:$BE$20,_REGIONALIZACAO_SOJA!$BE$21),0)*$BK70</f>
        <v>0</v>
      </c>
      <c r="CJ70" s="831">
        <f>IFERROR(_xlfn.XLOOKUP(I70,_REGIONALIZACAO_SOJA!$A$6:$A$20,_REGIONALIZACAO_SOJA!$BF$6:$BF$20,_REGIONALIZACAO_SOJA!$BF$21),0)*$BK70</f>
        <v>0</v>
      </c>
      <c r="CK70" s="831">
        <f>IFERROR(_xlfn.XLOOKUP(I70,_REGIONALIZACAO_SOJA!$A$6:$A$20,_REGIONALIZACAO_SOJA!$BG$6:$BG$20,_REGIONALIZACAO_SOJA!$BG$21),0)*$BK70</f>
        <v>0</v>
      </c>
      <c r="CL70" s="384">
        <f>IFERROR((AO70*(1-0.1)+AP70*(1-0.11)+AQ70*(1-0.12)+AR70*(1-AS70)+AT70*(1-AU70)+AV70*(1-AW70)+AX70*(1-AY70)+AZ70*(1-1))*(_DADOSAUXILIARES!$D$26),0)</f>
        <v>0</v>
      </c>
      <c r="CM70" s="384">
        <f>IFERROR((AO70*(0.1)+AP70*(0.11)+AQ70*(0.12)+AR70*(AS70)+AT70*(AU70)+AV70*(AW70)+AX70*(AY70)+AZ70*(1))*(_DADOSAUXILIARES!$D$16),0)</f>
        <v>0</v>
      </c>
      <c r="CN70" s="384">
        <f>IFERROR(BA70*(1-_FEQUEIMACOMB!$D$19)*_DADOSAUXILIARES!$D$24,0)</f>
        <v>0</v>
      </c>
      <c r="CO70" s="384">
        <f>IFERROR(BA70*(_FEQUEIMACOMB!$D$19)*_DADOSAUXILIARES!$D$14,0)</f>
        <v>0</v>
      </c>
      <c r="CP70" s="384">
        <f>IFERROR(BB70*_DADOSAUXILIARES!$D$15,0)</f>
        <v>0</v>
      </c>
      <c r="CQ70" s="384">
        <f t="shared" si="84"/>
        <v>0</v>
      </c>
      <c r="CR70" s="384">
        <f t="shared" si="85"/>
        <v>0</v>
      </c>
      <c r="CS70" s="384">
        <f t="shared" si="86"/>
        <v>0</v>
      </c>
      <c r="CT70" s="384">
        <f t="shared" si="87"/>
        <v>0</v>
      </c>
      <c r="CU70" s="384">
        <f t="shared" si="88"/>
        <v>0</v>
      </c>
      <c r="CV70" s="384">
        <f t="shared" si="89"/>
        <v>0</v>
      </c>
      <c r="CW70" s="385">
        <f>IFERROR(CL70*_DADOSAUXILIARES!$H$161,0)</f>
        <v>0</v>
      </c>
      <c r="CX70" s="385">
        <f>IFERROR(CM70*_DADOSAUXILIARES!$H$162,0)</f>
        <v>0</v>
      </c>
      <c r="CY70" s="385">
        <f>IFERROR(CN70*_DADOSAUXILIARES!$H$165,0)</f>
        <v>0</v>
      </c>
      <c r="CZ70" s="385">
        <f>IFERROR(CO70*_DADOSAUXILIARES!$H$166,0)</f>
        <v>0</v>
      </c>
      <c r="DA70" s="385">
        <f>IFERROR(CP70*_DADOSAUXILIARES!$H$167,0)</f>
        <v>0</v>
      </c>
      <c r="DB70" s="385">
        <f>IFERROR(CQ70*_DADOSAUXILIARES!$F$34*_DADOSAUXILIARES!$H$170,0)</f>
        <v>0</v>
      </c>
      <c r="DC70" s="385">
        <f>IFERROR(CR70*_DADOSAUXILIARES!$H$152,0)</f>
        <v>0</v>
      </c>
      <c r="DD70" s="385">
        <f>IFERROR(CS70*_DADOSAUXILIARES!$H$153,0)</f>
        <v>0</v>
      </c>
      <c r="DE70" s="385">
        <f>IFERROR(CT70*_DADOSAUXILIARES!$H$154,0)</f>
        <v>0</v>
      </c>
      <c r="DF70" s="385">
        <f>IFERROR(CU70*_DADOSAUXILIARES!$H$155,0)</f>
        <v>0</v>
      </c>
      <c r="DG70" s="385">
        <f>IFERROR(CV70*_DADOSAUXILIARES!$H$156,0)</f>
        <v>0</v>
      </c>
      <c r="DH70" s="384">
        <f t="shared" si="90"/>
        <v>0</v>
      </c>
      <c r="DI70" s="384">
        <f t="shared" si="91"/>
        <v>0</v>
      </c>
      <c r="DJ70" s="384">
        <f t="shared" si="92"/>
        <v>0</v>
      </c>
      <c r="DK70" s="384">
        <f>IFERROR(J70*_EMISSOES!$E$28+K70*_EMISSOES!$E$29,0)</f>
        <v>0</v>
      </c>
      <c r="DL70" s="384">
        <f>IFERROR(O70*_EMISSOES!$E$30,0)</f>
        <v>0</v>
      </c>
      <c r="DM70" s="592">
        <f>IFERROR(CL70*_FEQUEIMACOMB!$I$64,0)</f>
        <v>0</v>
      </c>
      <c r="DN70" s="592">
        <f>IFERROR(CM70*_FEQUEIMACOMB!$I$65,0)</f>
        <v>0</v>
      </c>
      <c r="DO70" s="593">
        <f>IFERROR(CN70*_FEQUEIMACOMB!$I$9*_DADOSAUXILIARES!$F$24,0)</f>
        <v>0</v>
      </c>
      <c r="DP70" s="593">
        <f>IFERROR(CO70*_FEQUEIMACOMB!$I$7*_DADOSAUXILIARES!$F$14,0)</f>
        <v>0</v>
      </c>
      <c r="DQ70" s="593">
        <f>IFERROR(CP70*_FEQUEIMACOMB!$I$8*_DADOSAUXILIARES!$F$15,0)</f>
        <v>0</v>
      </c>
      <c r="DR70" s="985">
        <f>IFERROR((CQ70+BD70)*_FEQUEIMACOMB!$I$66,0)</f>
        <v>0</v>
      </c>
      <c r="DS70" s="385">
        <f>IFERROR(DH70*1000*_DADOSAUXILIARES!$D$8,0)</f>
        <v>0</v>
      </c>
      <c r="DT70" s="385">
        <f>IFERROR(DI70*1000*_DADOSAUXILIARES!$D$8,0)</f>
        <v>0</v>
      </c>
      <c r="DU70" s="385">
        <f>IFERROR(DJ70*1000*_DADOSAUXILIARES!$D$8,0)</f>
        <v>0</v>
      </c>
      <c r="DV70" s="385">
        <f t="shared" si="93"/>
        <v>0</v>
      </c>
      <c r="DW70" s="385">
        <f t="shared" si="94"/>
        <v>0</v>
      </c>
      <c r="DX70" s="592">
        <f t="shared" si="95"/>
        <v>0</v>
      </c>
      <c r="DY70" s="592">
        <f t="shared" si="96"/>
        <v>0</v>
      </c>
      <c r="DZ70" s="592">
        <f t="shared" si="97"/>
        <v>0</v>
      </c>
      <c r="EA70" s="592">
        <f t="shared" si="98"/>
        <v>0</v>
      </c>
      <c r="EB70" s="592">
        <f t="shared" si="99"/>
        <v>0</v>
      </c>
      <c r="EC70" s="592">
        <f t="shared" si="100"/>
        <v>0</v>
      </c>
      <c r="ED70" s="386">
        <f t="shared" si="101"/>
        <v>0</v>
      </c>
      <c r="EE70" s="680">
        <f t="shared" si="102"/>
        <v>0</v>
      </c>
      <c r="EF70" s="387">
        <f t="shared" si="103"/>
        <v>0</v>
      </c>
      <c r="EG70" s="185">
        <f t="shared" si="104"/>
        <v>0</v>
      </c>
      <c r="EH70" s="361">
        <f t="shared" si="105"/>
        <v>1</v>
      </c>
      <c r="EI70" s="408">
        <f t="shared" si="106"/>
        <v>0</v>
      </c>
      <c r="EJ70" s="419">
        <f t="shared" si="107"/>
        <v>0</v>
      </c>
      <c r="EK70" s="1011">
        <f t="shared" si="68"/>
        <v>0</v>
      </c>
      <c r="EL70" s="419">
        <f t="shared" si="69"/>
        <v>8.0000000000000002E-3</v>
      </c>
      <c r="EM70" s="402">
        <f t="shared" si="70"/>
        <v>0</v>
      </c>
      <c r="EN70" s="388">
        <f t="shared" si="71"/>
        <v>0.19</v>
      </c>
      <c r="EO70" s="388">
        <f t="shared" si="72"/>
        <v>8.0000000000000002E-3</v>
      </c>
      <c r="EP70" s="389">
        <f t="shared" si="108"/>
        <v>0</v>
      </c>
      <c r="EQ70" s="389">
        <f t="shared" si="109"/>
        <v>0</v>
      </c>
      <c r="ER70" s="411">
        <f t="shared" si="110"/>
        <v>0</v>
      </c>
      <c r="ES70" s="409">
        <f t="shared" si="111"/>
        <v>0</v>
      </c>
      <c r="ET70" s="409">
        <f t="shared" si="112"/>
        <v>0</v>
      </c>
      <c r="EU70" s="418">
        <f t="shared" si="113"/>
        <v>0</v>
      </c>
      <c r="EV70" s="409">
        <f t="shared" si="114"/>
        <v>0</v>
      </c>
      <c r="EW70" s="409">
        <f t="shared" si="115"/>
        <v>0</v>
      </c>
      <c r="EX70" s="418">
        <f t="shared" si="116"/>
        <v>0</v>
      </c>
      <c r="EY70" s="409"/>
      <c r="EZ70" s="409">
        <f t="shared" si="117"/>
        <v>0</v>
      </c>
      <c r="FA70" s="616">
        <f t="shared" si="118"/>
        <v>0</v>
      </c>
    </row>
    <row r="71" spans="1:157" x14ac:dyDescent="0.25">
      <c r="A71" s="140"/>
      <c r="B71" s="140"/>
      <c r="C71" s="1053"/>
      <c r="D71" s="174"/>
      <c r="E71" s="175"/>
      <c r="F71" s="175"/>
      <c r="G71" s="176"/>
      <c r="H71" s="1055" t="s">
        <v>492</v>
      </c>
      <c r="I71" s="177"/>
      <c r="J71" s="142"/>
      <c r="K71" s="142"/>
      <c r="L71" s="142"/>
      <c r="M71" s="142"/>
      <c r="N71" s="142"/>
      <c r="O71" s="142"/>
      <c r="P71" s="142"/>
      <c r="Q71" s="142"/>
      <c r="R71" s="142"/>
      <c r="S71" s="142"/>
      <c r="T71" s="142"/>
      <c r="U71" s="142"/>
      <c r="V71" s="142"/>
      <c r="W71" s="142"/>
      <c r="X71" s="142"/>
      <c r="Y71" s="142"/>
      <c r="Z71" s="142"/>
      <c r="AA71" s="143"/>
      <c r="AB71" s="143"/>
      <c r="AC71" s="143"/>
      <c r="AD71" s="143"/>
      <c r="AE71" s="143"/>
      <c r="AF71" s="143"/>
      <c r="AG71" s="143"/>
      <c r="AH71" s="143"/>
      <c r="AI71" s="143"/>
      <c r="AJ71" s="143"/>
      <c r="AK71" s="143"/>
      <c r="AL71" s="143"/>
      <c r="AM71" s="143"/>
      <c r="AN71" s="143"/>
      <c r="AO71" s="143"/>
      <c r="AP71" s="143"/>
      <c r="AQ71" s="143"/>
      <c r="AR71" s="143"/>
      <c r="AS71" s="144"/>
      <c r="AT71" s="143"/>
      <c r="AU71" s="340"/>
      <c r="AV71" s="343"/>
      <c r="AW71" s="340"/>
      <c r="AX71" s="343"/>
      <c r="AY71" s="340"/>
      <c r="AZ71" s="143"/>
      <c r="BA71" s="143"/>
      <c r="BB71" s="143"/>
      <c r="BC71" s="143"/>
      <c r="BD71" s="143"/>
      <c r="BE71" s="143"/>
      <c r="BF71" s="143"/>
      <c r="BG71" s="143"/>
      <c r="BH71" s="143"/>
      <c r="BI71" s="143"/>
      <c r="BJ71" s="182">
        <f t="shared" si="82"/>
        <v>0</v>
      </c>
      <c r="BK71" s="771">
        <f t="shared" si="83"/>
        <v>0</v>
      </c>
      <c r="BL71" s="183">
        <f>IFERROR(N71*_DADOSAUXILIARES!$H$114,0)</f>
        <v>0</v>
      </c>
      <c r="BM71" s="184">
        <f>IFERROR(J71*_DADOSAUXILIARES!$H$77,0)</f>
        <v>0</v>
      </c>
      <c r="BN71" s="184">
        <f>IFERROR(K71*_DADOSAUXILIARES!$H$78,0)</f>
        <v>0</v>
      </c>
      <c r="BO71" s="591">
        <f>IFERROR(L71*_DADOSAUXILIARES!$H$79,0)</f>
        <v>0</v>
      </c>
      <c r="BP71" s="184">
        <f>IFERROR(M71*_DADOSAUXILIARES!$H$80,0)</f>
        <v>0</v>
      </c>
      <c r="BQ71" s="184">
        <f>IFERROR(O71*_DADOSAUXILIARES!$H$82,0)</f>
        <v>0</v>
      </c>
      <c r="BR71" s="184">
        <f>IFERROR(P71*_DADOSAUXILIARES!$H$84,0)</f>
        <v>0</v>
      </c>
      <c r="BS71" s="184">
        <f>IFERROR(Q71*_DADOSAUXILIARES!$H$85,0)</f>
        <v>0</v>
      </c>
      <c r="BT71" s="182">
        <f>IFERROR(R71*_DADOSAUXILIARES!$H$87,0)</f>
        <v>0</v>
      </c>
      <c r="BU71" s="182">
        <f>IFERROR(S71*_DADOSAUXILIARES!$H$88,0)</f>
        <v>0</v>
      </c>
      <c r="BV71" s="182">
        <f>IFERROR(T71*_DADOSAUXILIARES!$H$90,0)</f>
        <v>0</v>
      </c>
      <c r="BW71" s="182">
        <f>IFERROR(U71*_DADOSAUXILIARES!$H$92,0)</f>
        <v>0</v>
      </c>
      <c r="BX71" s="182">
        <f>IFERROR(V71*_DADOSAUXILIARES!$H$94,0)</f>
        <v>0</v>
      </c>
      <c r="BY71" s="591">
        <f>IFERROR(W71*_DADOSAUXILIARES!$H$96,0)</f>
        <v>0</v>
      </c>
      <c r="BZ71" s="591">
        <f>IFERROR(X71*_DADOSAUXILIARES!$H$98,0)</f>
        <v>0</v>
      </c>
      <c r="CA71" s="591">
        <f>IFERROR(Y71*_DADOSAUXILIARES!$H$102,0)</f>
        <v>0</v>
      </c>
      <c r="CB71" s="591">
        <f>IFERROR(Z71*_DADOSAUXILIARES!$H$104,0)</f>
        <v>0</v>
      </c>
      <c r="CC71" s="591">
        <f>IFERROR(AA71*_DADOSAUXILIARES!$H$106,0)</f>
        <v>0</v>
      </c>
      <c r="CD71" s="182">
        <f>IFERROR(AB71*_DADOSAUXILIARES!$H$107,0)</f>
        <v>0</v>
      </c>
      <c r="CE71" s="182">
        <f>IFERROR(AC71*_DADOSAUXILIARES!$H$108,0)</f>
        <v>0</v>
      </c>
      <c r="CF71" s="182">
        <f>IFERROR(AD71*_DADOSAUXILIARES!$H$109,0)</f>
        <v>0</v>
      </c>
      <c r="CG71" s="383">
        <v>0</v>
      </c>
      <c r="CH71" s="821">
        <f t="shared" si="60"/>
        <v>0</v>
      </c>
      <c r="CI71" s="831">
        <f>IFERROR(_xlfn.XLOOKUP(I71,_REGIONALIZACAO_SOJA!$A$6:$A$20,_REGIONALIZACAO_SOJA!$BE$6:$BE$20,_REGIONALIZACAO_SOJA!$BE$21),0)*$BK71</f>
        <v>0</v>
      </c>
      <c r="CJ71" s="831">
        <f>IFERROR(_xlfn.XLOOKUP(I71,_REGIONALIZACAO_SOJA!$A$6:$A$20,_REGIONALIZACAO_SOJA!$BF$6:$BF$20,_REGIONALIZACAO_SOJA!$BF$21),0)*$BK71</f>
        <v>0</v>
      </c>
      <c r="CK71" s="831">
        <f>IFERROR(_xlfn.XLOOKUP(I71,_REGIONALIZACAO_SOJA!$A$6:$A$20,_REGIONALIZACAO_SOJA!$BG$6:$BG$20,_REGIONALIZACAO_SOJA!$BG$21),0)*$BK71</f>
        <v>0</v>
      </c>
      <c r="CL71" s="384">
        <f>IFERROR((AO71*(1-0.1)+AP71*(1-0.11)+AQ71*(1-0.12)+AR71*(1-AS71)+AT71*(1-AU71)+AV71*(1-AW71)+AX71*(1-AY71)+AZ71*(1-1))*(_DADOSAUXILIARES!$D$26),0)</f>
        <v>0</v>
      </c>
      <c r="CM71" s="384">
        <f>IFERROR((AO71*(0.1)+AP71*(0.11)+AQ71*(0.12)+AR71*(AS71)+AT71*(AU71)+AV71*(AW71)+AX71*(AY71)+AZ71*(1))*(_DADOSAUXILIARES!$D$16),0)</f>
        <v>0</v>
      </c>
      <c r="CN71" s="384">
        <f>IFERROR(BA71*(1-_FEQUEIMACOMB!$D$19)*_DADOSAUXILIARES!$D$24,0)</f>
        <v>0</v>
      </c>
      <c r="CO71" s="384">
        <f>IFERROR(BA71*(_FEQUEIMACOMB!$D$19)*_DADOSAUXILIARES!$D$14,0)</f>
        <v>0</v>
      </c>
      <c r="CP71" s="384">
        <f>IFERROR(BB71*_DADOSAUXILIARES!$D$15,0)</f>
        <v>0</v>
      </c>
      <c r="CQ71" s="384">
        <f t="shared" si="84"/>
        <v>0</v>
      </c>
      <c r="CR71" s="384">
        <f t="shared" si="85"/>
        <v>0</v>
      </c>
      <c r="CS71" s="384">
        <f t="shared" si="86"/>
        <v>0</v>
      </c>
      <c r="CT71" s="384">
        <f t="shared" si="87"/>
        <v>0</v>
      </c>
      <c r="CU71" s="384">
        <f t="shared" si="88"/>
        <v>0</v>
      </c>
      <c r="CV71" s="384">
        <f t="shared" si="89"/>
        <v>0</v>
      </c>
      <c r="CW71" s="385">
        <f>IFERROR(CL71*_DADOSAUXILIARES!$H$161,0)</f>
        <v>0</v>
      </c>
      <c r="CX71" s="385">
        <f>IFERROR(CM71*_DADOSAUXILIARES!$H$162,0)</f>
        <v>0</v>
      </c>
      <c r="CY71" s="385">
        <f>IFERROR(CN71*_DADOSAUXILIARES!$H$165,0)</f>
        <v>0</v>
      </c>
      <c r="CZ71" s="385">
        <f>IFERROR(CO71*_DADOSAUXILIARES!$H$166,0)</f>
        <v>0</v>
      </c>
      <c r="DA71" s="385">
        <f>IFERROR(CP71*_DADOSAUXILIARES!$H$167,0)</f>
        <v>0</v>
      </c>
      <c r="DB71" s="385">
        <f>IFERROR(CQ71*_DADOSAUXILIARES!$F$34*_DADOSAUXILIARES!$H$170,0)</f>
        <v>0</v>
      </c>
      <c r="DC71" s="385">
        <f>IFERROR(CR71*_DADOSAUXILIARES!$H$152,0)</f>
        <v>0</v>
      </c>
      <c r="DD71" s="385">
        <f>IFERROR(CS71*_DADOSAUXILIARES!$H$153,0)</f>
        <v>0</v>
      </c>
      <c r="DE71" s="385">
        <f>IFERROR(CT71*_DADOSAUXILIARES!$H$154,0)</f>
        <v>0</v>
      </c>
      <c r="DF71" s="385">
        <f>IFERROR(CU71*_DADOSAUXILIARES!$H$155,0)</f>
        <v>0</v>
      </c>
      <c r="DG71" s="385">
        <f>IFERROR(CV71*_DADOSAUXILIARES!$H$156,0)</f>
        <v>0</v>
      </c>
      <c r="DH71" s="384">
        <f t="shared" si="90"/>
        <v>0</v>
      </c>
      <c r="DI71" s="384">
        <f t="shared" si="91"/>
        <v>0</v>
      </c>
      <c r="DJ71" s="384">
        <f t="shared" si="92"/>
        <v>0</v>
      </c>
      <c r="DK71" s="384">
        <f>IFERROR(J71*_EMISSOES!$E$28+K71*_EMISSOES!$E$29,0)</f>
        <v>0</v>
      </c>
      <c r="DL71" s="384">
        <f>IFERROR(O71*_EMISSOES!$E$30,0)</f>
        <v>0</v>
      </c>
      <c r="DM71" s="592">
        <f>IFERROR(CL71*_FEQUEIMACOMB!$I$64,0)</f>
        <v>0</v>
      </c>
      <c r="DN71" s="592">
        <f>IFERROR(CM71*_FEQUEIMACOMB!$I$65,0)</f>
        <v>0</v>
      </c>
      <c r="DO71" s="593">
        <f>IFERROR(CN71*_FEQUEIMACOMB!$I$9*_DADOSAUXILIARES!$F$24,0)</f>
        <v>0</v>
      </c>
      <c r="DP71" s="593">
        <f>IFERROR(CO71*_FEQUEIMACOMB!$I$7*_DADOSAUXILIARES!$F$14,0)</f>
        <v>0</v>
      </c>
      <c r="DQ71" s="593">
        <f>IFERROR(CP71*_FEQUEIMACOMB!$I$8*_DADOSAUXILIARES!$F$15,0)</f>
        <v>0</v>
      </c>
      <c r="DR71" s="985">
        <f>IFERROR((CQ71+BD71)*_FEQUEIMACOMB!$I$66,0)</f>
        <v>0</v>
      </c>
      <c r="DS71" s="385">
        <f>IFERROR(DH71*1000*_DADOSAUXILIARES!$D$8,0)</f>
        <v>0</v>
      </c>
      <c r="DT71" s="385">
        <f>IFERROR(DI71*1000*_DADOSAUXILIARES!$D$8,0)</f>
        <v>0</v>
      </c>
      <c r="DU71" s="385">
        <f>IFERROR(DJ71*1000*_DADOSAUXILIARES!$D$8,0)</f>
        <v>0</v>
      </c>
      <c r="DV71" s="385">
        <f t="shared" si="93"/>
        <v>0</v>
      </c>
      <c r="DW71" s="385">
        <f t="shared" si="94"/>
        <v>0</v>
      </c>
      <c r="DX71" s="592">
        <f t="shared" si="95"/>
        <v>0</v>
      </c>
      <c r="DY71" s="592">
        <f t="shared" si="96"/>
        <v>0</v>
      </c>
      <c r="DZ71" s="592">
        <f t="shared" si="97"/>
        <v>0</v>
      </c>
      <c r="EA71" s="592">
        <f t="shared" si="98"/>
        <v>0</v>
      </c>
      <c r="EB71" s="592">
        <f t="shared" si="99"/>
        <v>0</v>
      </c>
      <c r="EC71" s="592">
        <f t="shared" si="100"/>
        <v>0</v>
      </c>
      <c r="ED71" s="386">
        <f t="shared" si="101"/>
        <v>0</v>
      </c>
      <c r="EE71" s="680">
        <f t="shared" si="102"/>
        <v>0</v>
      </c>
      <c r="EF71" s="387">
        <f t="shared" si="103"/>
        <v>0</v>
      </c>
      <c r="EG71" s="185">
        <f t="shared" si="104"/>
        <v>0</v>
      </c>
      <c r="EH71" s="361">
        <f t="shared" si="105"/>
        <v>1</v>
      </c>
      <c r="EI71" s="408">
        <f t="shared" si="106"/>
        <v>0</v>
      </c>
      <c r="EJ71" s="419">
        <f t="shared" si="107"/>
        <v>0</v>
      </c>
      <c r="EK71" s="1011">
        <f t="shared" si="68"/>
        <v>0</v>
      </c>
      <c r="EL71" s="419">
        <f t="shared" si="69"/>
        <v>8.0000000000000002E-3</v>
      </c>
      <c r="EM71" s="402">
        <f t="shared" si="70"/>
        <v>0</v>
      </c>
      <c r="EN71" s="388">
        <f t="shared" si="71"/>
        <v>0.19</v>
      </c>
      <c r="EO71" s="388">
        <f t="shared" si="72"/>
        <v>8.0000000000000002E-3</v>
      </c>
      <c r="EP71" s="389">
        <f t="shared" si="108"/>
        <v>0</v>
      </c>
      <c r="EQ71" s="389">
        <f t="shared" si="109"/>
        <v>0</v>
      </c>
      <c r="ER71" s="411">
        <f t="shared" si="110"/>
        <v>0</v>
      </c>
      <c r="ES71" s="409">
        <f t="shared" si="111"/>
        <v>0</v>
      </c>
      <c r="ET71" s="409">
        <f t="shared" si="112"/>
        <v>0</v>
      </c>
      <c r="EU71" s="418">
        <f t="shared" si="113"/>
        <v>0</v>
      </c>
      <c r="EV71" s="409">
        <f t="shared" si="114"/>
        <v>0</v>
      </c>
      <c r="EW71" s="409">
        <f t="shared" si="115"/>
        <v>0</v>
      </c>
      <c r="EX71" s="418">
        <f t="shared" si="116"/>
        <v>0</v>
      </c>
      <c r="EY71" s="409"/>
      <c r="EZ71" s="409">
        <f t="shared" si="117"/>
        <v>0</v>
      </c>
      <c r="FA71" s="616">
        <f t="shared" si="118"/>
        <v>0</v>
      </c>
    </row>
    <row r="72" spans="1:157" x14ac:dyDescent="0.25">
      <c r="A72" s="140"/>
      <c r="B72" s="140"/>
      <c r="C72" s="1053"/>
      <c r="D72" s="174"/>
      <c r="E72" s="175"/>
      <c r="F72" s="175"/>
      <c r="G72" s="176"/>
      <c r="H72" s="1055" t="s">
        <v>492</v>
      </c>
      <c r="I72" s="177"/>
      <c r="J72" s="142"/>
      <c r="K72" s="142"/>
      <c r="L72" s="142"/>
      <c r="M72" s="142"/>
      <c r="N72" s="142"/>
      <c r="O72" s="142"/>
      <c r="P72" s="142"/>
      <c r="Q72" s="142"/>
      <c r="R72" s="142"/>
      <c r="S72" s="142"/>
      <c r="T72" s="142"/>
      <c r="U72" s="142"/>
      <c r="V72" s="142"/>
      <c r="W72" s="142"/>
      <c r="X72" s="142"/>
      <c r="Y72" s="142"/>
      <c r="Z72" s="142"/>
      <c r="AA72" s="143"/>
      <c r="AB72" s="143"/>
      <c r="AC72" s="143"/>
      <c r="AD72" s="143"/>
      <c r="AE72" s="143"/>
      <c r="AF72" s="143"/>
      <c r="AG72" s="143"/>
      <c r="AH72" s="143"/>
      <c r="AI72" s="143"/>
      <c r="AJ72" s="143"/>
      <c r="AK72" s="143"/>
      <c r="AL72" s="143"/>
      <c r="AM72" s="143"/>
      <c r="AN72" s="143"/>
      <c r="AO72" s="143"/>
      <c r="AP72" s="143"/>
      <c r="AQ72" s="143"/>
      <c r="AR72" s="143"/>
      <c r="AS72" s="144"/>
      <c r="AT72" s="143"/>
      <c r="AU72" s="340"/>
      <c r="AV72" s="343"/>
      <c r="AW72" s="340"/>
      <c r="AX72" s="343"/>
      <c r="AY72" s="340"/>
      <c r="AZ72" s="143"/>
      <c r="BA72" s="143"/>
      <c r="BB72" s="143"/>
      <c r="BC72" s="143"/>
      <c r="BD72" s="143"/>
      <c r="BE72" s="143"/>
      <c r="BF72" s="143"/>
      <c r="BG72" s="143"/>
      <c r="BH72" s="143"/>
      <c r="BI72" s="143"/>
      <c r="BJ72" s="182">
        <f t="shared" si="82"/>
        <v>0</v>
      </c>
      <c r="BK72" s="771">
        <f t="shared" si="83"/>
        <v>0</v>
      </c>
      <c r="BL72" s="183">
        <f>IFERROR(N72*_DADOSAUXILIARES!$H$114,0)</f>
        <v>0</v>
      </c>
      <c r="BM72" s="184">
        <f>IFERROR(J72*_DADOSAUXILIARES!$H$77,0)</f>
        <v>0</v>
      </c>
      <c r="BN72" s="184">
        <f>IFERROR(K72*_DADOSAUXILIARES!$H$78,0)</f>
        <v>0</v>
      </c>
      <c r="BO72" s="591">
        <f>IFERROR(L72*_DADOSAUXILIARES!$H$79,0)</f>
        <v>0</v>
      </c>
      <c r="BP72" s="184">
        <f>IFERROR(M72*_DADOSAUXILIARES!$H$80,0)</f>
        <v>0</v>
      </c>
      <c r="BQ72" s="184">
        <f>IFERROR(O72*_DADOSAUXILIARES!$H$82,0)</f>
        <v>0</v>
      </c>
      <c r="BR72" s="184">
        <f>IFERROR(P72*_DADOSAUXILIARES!$H$84,0)</f>
        <v>0</v>
      </c>
      <c r="BS72" s="184">
        <f>IFERROR(Q72*_DADOSAUXILIARES!$H$85,0)</f>
        <v>0</v>
      </c>
      <c r="BT72" s="182">
        <f>IFERROR(R72*_DADOSAUXILIARES!$H$87,0)</f>
        <v>0</v>
      </c>
      <c r="BU72" s="182">
        <f>IFERROR(S72*_DADOSAUXILIARES!$H$88,0)</f>
        <v>0</v>
      </c>
      <c r="BV72" s="182">
        <f>IFERROR(T72*_DADOSAUXILIARES!$H$90,0)</f>
        <v>0</v>
      </c>
      <c r="BW72" s="182">
        <f>IFERROR(U72*_DADOSAUXILIARES!$H$92,0)</f>
        <v>0</v>
      </c>
      <c r="BX72" s="182">
        <f>IFERROR(V72*_DADOSAUXILIARES!$H$94,0)</f>
        <v>0</v>
      </c>
      <c r="BY72" s="591">
        <f>IFERROR(W72*_DADOSAUXILIARES!$H$96,0)</f>
        <v>0</v>
      </c>
      <c r="BZ72" s="591">
        <f>IFERROR(X72*_DADOSAUXILIARES!$H$98,0)</f>
        <v>0</v>
      </c>
      <c r="CA72" s="591">
        <f>IFERROR(Y72*_DADOSAUXILIARES!$H$102,0)</f>
        <v>0</v>
      </c>
      <c r="CB72" s="591">
        <f>IFERROR(Z72*_DADOSAUXILIARES!$H$104,0)</f>
        <v>0</v>
      </c>
      <c r="CC72" s="591">
        <f>IFERROR(AA72*_DADOSAUXILIARES!$H$106,0)</f>
        <v>0</v>
      </c>
      <c r="CD72" s="182">
        <f>IFERROR(AB72*_DADOSAUXILIARES!$H$107,0)</f>
        <v>0</v>
      </c>
      <c r="CE72" s="182">
        <f>IFERROR(AC72*_DADOSAUXILIARES!$H$108,0)</f>
        <v>0</v>
      </c>
      <c r="CF72" s="182">
        <f>IFERROR(AD72*_DADOSAUXILIARES!$H$109,0)</f>
        <v>0</v>
      </c>
      <c r="CG72" s="383">
        <v>0</v>
      </c>
      <c r="CH72" s="821">
        <f t="shared" ref="CH72:CH135" si="119">SUM(CI72:CK72)</f>
        <v>0</v>
      </c>
      <c r="CI72" s="831">
        <f>IFERROR(_xlfn.XLOOKUP(I72,_REGIONALIZACAO_SOJA!$A$6:$A$20,_REGIONALIZACAO_SOJA!$BE$6:$BE$20,_REGIONALIZACAO_SOJA!$BE$21),0)*$BK72</f>
        <v>0</v>
      </c>
      <c r="CJ72" s="831">
        <f>IFERROR(_xlfn.XLOOKUP(I72,_REGIONALIZACAO_SOJA!$A$6:$A$20,_REGIONALIZACAO_SOJA!$BF$6:$BF$20,_REGIONALIZACAO_SOJA!$BF$21),0)*$BK72</f>
        <v>0</v>
      </c>
      <c r="CK72" s="831">
        <f>IFERROR(_xlfn.XLOOKUP(I72,_REGIONALIZACAO_SOJA!$A$6:$A$20,_REGIONALIZACAO_SOJA!$BG$6:$BG$20,_REGIONALIZACAO_SOJA!$BG$21),0)*$BK72</f>
        <v>0</v>
      </c>
      <c r="CL72" s="384">
        <f>IFERROR((AO72*(1-0.1)+AP72*(1-0.11)+AQ72*(1-0.12)+AR72*(1-AS72)+AT72*(1-AU72)+AV72*(1-AW72)+AX72*(1-AY72)+AZ72*(1-1))*(_DADOSAUXILIARES!$D$26),0)</f>
        <v>0</v>
      </c>
      <c r="CM72" s="384">
        <f>IFERROR((AO72*(0.1)+AP72*(0.11)+AQ72*(0.12)+AR72*(AS72)+AT72*(AU72)+AV72*(AW72)+AX72*(AY72)+AZ72*(1))*(_DADOSAUXILIARES!$D$16),0)</f>
        <v>0</v>
      </c>
      <c r="CN72" s="384">
        <f>IFERROR(BA72*(1-_FEQUEIMACOMB!$D$19)*_DADOSAUXILIARES!$D$24,0)</f>
        <v>0</v>
      </c>
      <c r="CO72" s="384">
        <f>IFERROR(BA72*(_FEQUEIMACOMB!$D$19)*_DADOSAUXILIARES!$D$14,0)</f>
        <v>0</v>
      </c>
      <c r="CP72" s="384">
        <f>IFERROR(BB72*_DADOSAUXILIARES!$D$15,0)</f>
        <v>0</v>
      </c>
      <c r="CQ72" s="384">
        <f t="shared" si="84"/>
        <v>0</v>
      </c>
      <c r="CR72" s="384">
        <f t="shared" si="85"/>
        <v>0</v>
      </c>
      <c r="CS72" s="384">
        <f t="shared" si="86"/>
        <v>0</v>
      </c>
      <c r="CT72" s="384">
        <f t="shared" si="87"/>
        <v>0</v>
      </c>
      <c r="CU72" s="384">
        <f t="shared" si="88"/>
        <v>0</v>
      </c>
      <c r="CV72" s="384">
        <f t="shared" si="89"/>
        <v>0</v>
      </c>
      <c r="CW72" s="385">
        <f>IFERROR(CL72*_DADOSAUXILIARES!$H$161,0)</f>
        <v>0</v>
      </c>
      <c r="CX72" s="385">
        <f>IFERROR(CM72*_DADOSAUXILIARES!$H$162,0)</f>
        <v>0</v>
      </c>
      <c r="CY72" s="385">
        <f>IFERROR(CN72*_DADOSAUXILIARES!$H$165,0)</f>
        <v>0</v>
      </c>
      <c r="CZ72" s="385">
        <f>IFERROR(CO72*_DADOSAUXILIARES!$H$166,0)</f>
        <v>0</v>
      </c>
      <c r="DA72" s="385">
        <f>IFERROR(CP72*_DADOSAUXILIARES!$H$167,0)</f>
        <v>0</v>
      </c>
      <c r="DB72" s="385">
        <f>IFERROR(CQ72*_DADOSAUXILIARES!$F$34*_DADOSAUXILIARES!$H$170,0)</f>
        <v>0</v>
      </c>
      <c r="DC72" s="385">
        <f>IFERROR(CR72*_DADOSAUXILIARES!$H$152,0)</f>
        <v>0</v>
      </c>
      <c r="DD72" s="385">
        <f>IFERROR(CS72*_DADOSAUXILIARES!$H$153,0)</f>
        <v>0</v>
      </c>
      <c r="DE72" s="385">
        <f>IFERROR(CT72*_DADOSAUXILIARES!$H$154,0)</f>
        <v>0</v>
      </c>
      <c r="DF72" s="385">
        <f>IFERROR(CU72*_DADOSAUXILIARES!$H$155,0)</f>
        <v>0</v>
      </c>
      <c r="DG72" s="385">
        <f>IFERROR(CV72*_DADOSAUXILIARES!$H$156,0)</f>
        <v>0</v>
      </c>
      <c r="DH72" s="384">
        <f t="shared" si="90"/>
        <v>0</v>
      </c>
      <c r="DI72" s="384">
        <f t="shared" si="91"/>
        <v>0</v>
      </c>
      <c r="DJ72" s="384">
        <f t="shared" si="92"/>
        <v>0</v>
      </c>
      <c r="DK72" s="384">
        <f>IFERROR(J72*_EMISSOES!$E$28+K72*_EMISSOES!$E$29,0)</f>
        <v>0</v>
      </c>
      <c r="DL72" s="384">
        <f>IFERROR(O72*_EMISSOES!$E$30,0)</f>
        <v>0</v>
      </c>
      <c r="DM72" s="592">
        <f>IFERROR(CL72*_FEQUEIMACOMB!$I$64,0)</f>
        <v>0</v>
      </c>
      <c r="DN72" s="592">
        <f>IFERROR(CM72*_FEQUEIMACOMB!$I$65,0)</f>
        <v>0</v>
      </c>
      <c r="DO72" s="593">
        <f>IFERROR(CN72*_FEQUEIMACOMB!$I$9*_DADOSAUXILIARES!$F$24,0)</f>
        <v>0</v>
      </c>
      <c r="DP72" s="593">
        <f>IFERROR(CO72*_FEQUEIMACOMB!$I$7*_DADOSAUXILIARES!$F$14,0)</f>
        <v>0</v>
      </c>
      <c r="DQ72" s="593">
        <f>IFERROR(CP72*_FEQUEIMACOMB!$I$8*_DADOSAUXILIARES!$F$15,0)</f>
        <v>0</v>
      </c>
      <c r="DR72" s="985">
        <f>IFERROR((CQ72+BD72)*_FEQUEIMACOMB!$I$66,0)</f>
        <v>0</v>
      </c>
      <c r="DS72" s="385">
        <f>IFERROR(DH72*1000*_DADOSAUXILIARES!$D$8,0)</f>
        <v>0</v>
      </c>
      <c r="DT72" s="385">
        <f>IFERROR(DI72*1000*_DADOSAUXILIARES!$D$8,0)</f>
        <v>0</v>
      </c>
      <c r="DU72" s="385">
        <f>IFERROR(DJ72*1000*_DADOSAUXILIARES!$D$8,0)</f>
        <v>0</v>
      </c>
      <c r="DV72" s="385">
        <f t="shared" si="93"/>
        <v>0</v>
      </c>
      <c r="DW72" s="385">
        <f t="shared" si="94"/>
        <v>0</v>
      </c>
      <c r="DX72" s="592">
        <f t="shared" si="95"/>
        <v>0</v>
      </c>
      <c r="DY72" s="592">
        <f t="shared" si="96"/>
        <v>0</v>
      </c>
      <c r="DZ72" s="592">
        <f t="shared" si="97"/>
        <v>0</v>
      </c>
      <c r="EA72" s="592">
        <f t="shared" si="98"/>
        <v>0</v>
      </c>
      <c r="EB72" s="592">
        <f t="shared" si="99"/>
        <v>0</v>
      </c>
      <c r="EC72" s="592">
        <f t="shared" si="100"/>
        <v>0</v>
      </c>
      <c r="ED72" s="386">
        <f t="shared" si="101"/>
        <v>0</v>
      </c>
      <c r="EE72" s="680">
        <f t="shared" si="102"/>
        <v>0</v>
      </c>
      <c r="EF72" s="387">
        <f t="shared" si="103"/>
        <v>0</v>
      </c>
      <c r="EG72" s="185">
        <f t="shared" si="104"/>
        <v>0</v>
      </c>
      <c r="EH72" s="361">
        <f t="shared" si="105"/>
        <v>1</v>
      </c>
      <c r="EI72" s="408">
        <f t="shared" si="106"/>
        <v>0</v>
      </c>
      <c r="EJ72" s="419">
        <f t="shared" si="107"/>
        <v>0</v>
      </c>
      <c r="EK72" s="1011">
        <f t="shared" ref="EK72:EK135" si="120">IFERROR((EJ72*2.1),0)</f>
        <v>0</v>
      </c>
      <c r="EL72" s="419">
        <f t="shared" ref="EL72:EL135" si="121">IFERROR($EL$5,0)</f>
        <v>8.0000000000000002E-3</v>
      </c>
      <c r="EM72" s="402">
        <f t="shared" ref="EM72:EM135" si="122">IFERROR($EM$5,0)</f>
        <v>0</v>
      </c>
      <c r="EN72" s="388">
        <f t="shared" ref="EN72:EN135" si="123">IFERROR($EN$5,0)</f>
        <v>0.19</v>
      </c>
      <c r="EO72" s="388">
        <f t="shared" ref="EO72:EO135" si="124">IFERROR($EO$5,)</f>
        <v>8.0000000000000002E-3</v>
      </c>
      <c r="EP72" s="389">
        <f t="shared" si="108"/>
        <v>0</v>
      </c>
      <c r="EQ72" s="389">
        <f t="shared" si="109"/>
        <v>0</v>
      </c>
      <c r="ER72" s="411">
        <f t="shared" si="110"/>
        <v>0</v>
      </c>
      <c r="ES72" s="409">
        <f t="shared" si="111"/>
        <v>0</v>
      </c>
      <c r="ET72" s="409">
        <f t="shared" si="112"/>
        <v>0</v>
      </c>
      <c r="EU72" s="418">
        <f t="shared" si="113"/>
        <v>0</v>
      </c>
      <c r="EV72" s="409">
        <f t="shared" si="114"/>
        <v>0</v>
      </c>
      <c r="EW72" s="409">
        <f t="shared" si="115"/>
        <v>0</v>
      </c>
      <c r="EX72" s="418">
        <f t="shared" si="116"/>
        <v>0</v>
      </c>
      <c r="EY72" s="409"/>
      <c r="EZ72" s="409">
        <f t="shared" si="117"/>
        <v>0</v>
      </c>
      <c r="FA72" s="616">
        <f t="shared" si="118"/>
        <v>0</v>
      </c>
    </row>
    <row r="73" spans="1:157" x14ac:dyDescent="0.25">
      <c r="A73" s="140"/>
      <c r="B73" s="140"/>
      <c r="C73" s="1053"/>
      <c r="D73" s="174"/>
      <c r="E73" s="175"/>
      <c r="F73" s="175"/>
      <c r="G73" s="176"/>
      <c r="H73" s="1055" t="s">
        <v>492</v>
      </c>
      <c r="I73" s="177"/>
      <c r="J73" s="142"/>
      <c r="K73" s="142"/>
      <c r="L73" s="142"/>
      <c r="M73" s="142"/>
      <c r="N73" s="142"/>
      <c r="O73" s="142"/>
      <c r="P73" s="142"/>
      <c r="Q73" s="142"/>
      <c r="R73" s="142"/>
      <c r="S73" s="142"/>
      <c r="T73" s="142"/>
      <c r="U73" s="142"/>
      <c r="V73" s="142"/>
      <c r="W73" s="142"/>
      <c r="X73" s="142"/>
      <c r="Y73" s="142"/>
      <c r="Z73" s="142"/>
      <c r="AA73" s="143"/>
      <c r="AB73" s="143"/>
      <c r="AC73" s="143"/>
      <c r="AD73" s="143"/>
      <c r="AE73" s="143"/>
      <c r="AF73" s="143"/>
      <c r="AG73" s="143"/>
      <c r="AH73" s="143"/>
      <c r="AI73" s="143"/>
      <c r="AJ73" s="143"/>
      <c r="AK73" s="143"/>
      <c r="AL73" s="143"/>
      <c r="AM73" s="143"/>
      <c r="AN73" s="143"/>
      <c r="AO73" s="143"/>
      <c r="AP73" s="143"/>
      <c r="AQ73" s="143"/>
      <c r="AR73" s="143"/>
      <c r="AS73" s="144"/>
      <c r="AT73" s="143"/>
      <c r="AU73" s="340"/>
      <c r="AV73" s="343"/>
      <c r="AW73" s="340"/>
      <c r="AX73" s="343"/>
      <c r="AY73" s="340"/>
      <c r="AZ73" s="143"/>
      <c r="BA73" s="143"/>
      <c r="BB73" s="143"/>
      <c r="BC73" s="143"/>
      <c r="BD73" s="143"/>
      <c r="BE73" s="143"/>
      <c r="BF73" s="143"/>
      <c r="BG73" s="143"/>
      <c r="BH73" s="143"/>
      <c r="BI73" s="143"/>
      <c r="BJ73" s="182">
        <f t="shared" si="82"/>
        <v>0</v>
      </c>
      <c r="BK73" s="771">
        <f t="shared" si="83"/>
        <v>0</v>
      </c>
      <c r="BL73" s="183">
        <f>IFERROR(N73*_DADOSAUXILIARES!$H$114,0)</f>
        <v>0</v>
      </c>
      <c r="BM73" s="184">
        <f>IFERROR(J73*_DADOSAUXILIARES!$H$77,0)</f>
        <v>0</v>
      </c>
      <c r="BN73" s="184">
        <f>IFERROR(K73*_DADOSAUXILIARES!$H$78,0)</f>
        <v>0</v>
      </c>
      <c r="BO73" s="591">
        <f>IFERROR(L73*_DADOSAUXILIARES!$H$79,0)</f>
        <v>0</v>
      </c>
      <c r="BP73" s="184">
        <f>IFERROR(M73*_DADOSAUXILIARES!$H$80,0)</f>
        <v>0</v>
      </c>
      <c r="BQ73" s="184">
        <f>IFERROR(O73*_DADOSAUXILIARES!$H$82,0)</f>
        <v>0</v>
      </c>
      <c r="BR73" s="184">
        <f>IFERROR(P73*_DADOSAUXILIARES!$H$84,0)</f>
        <v>0</v>
      </c>
      <c r="BS73" s="184">
        <f>IFERROR(Q73*_DADOSAUXILIARES!$H$85,0)</f>
        <v>0</v>
      </c>
      <c r="BT73" s="182">
        <f>IFERROR(R73*_DADOSAUXILIARES!$H$87,0)</f>
        <v>0</v>
      </c>
      <c r="BU73" s="182">
        <f>IFERROR(S73*_DADOSAUXILIARES!$H$88,0)</f>
        <v>0</v>
      </c>
      <c r="BV73" s="182">
        <f>IFERROR(T73*_DADOSAUXILIARES!$H$90,0)</f>
        <v>0</v>
      </c>
      <c r="BW73" s="182">
        <f>IFERROR(U73*_DADOSAUXILIARES!$H$92,0)</f>
        <v>0</v>
      </c>
      <c r="BX73" s="182">
        <f>IFERROR(V73*_DADOSAUXILIARES!$H$94,0)</f>
        <v>0</v>
      </c>
      <c r="BY73" s="591">
        <f>IFERROR(W73*_DADOSAUXILIARES!$H$96,0)</f>
        <v>0</v>
      </c>
      <c r="BZ73" s="591">
        <f>IFERROR(X73*_DADOSAUXILIARES!$H$98,0)</f>
        <v>0</v>
      </c>
      <c r="CA73" s="591">
        <f>IFERROR(Y73*_DADOSAUXILIARES!$H$102,0)</f>
        <v>0</v>
      </c>
      <c r="CB73" s="591">
        <f>IFERROR(Z73*_DADOSAUXILIARES!$H$104,0)</f>
        <v>0</v>
      </c>
      <c r="CC73" s="591">
        <f>IFERROR(AA73*_DADOSAUXILIARES!$H$106,0)</f>
        <v>0</v>
      </c>
      <c r="CD73" s="182">
        <f>IFERROR(AB73*_DADOSAUXILIARES!$H$107,0)</f>
        <v>0</v>
      </c>
      <c r="CE73" s="182">
        <f>IFERROR(AC73*_DADOSAUXILIARES!$H$108,0)</f>
        <v>0</v>
      </c>
      <c r="CF73" s="182">
        <f>IFERROR(AD73*_DADOSAUXILIARES!$H$109,0)</f>
        <v>0</v>
      </c>
      <c r="CG73" s="383">
        <v>0</v>
      </c>
      <c r="CH73" s="821">
        <f t="shared" si="119"/>
        <v>0</v>
      </c>
      <c r="CI73" s="831">
        <f>IFERROR(_xlfn.XLOOKUP(I73,_REGIONALIZACAO_SOJA!$A$6:$A$20,_REGIONALIZACAO_SOJA!$BE$6:$BE$20,_REGIONALIZACAO_SOJA!$BE$21),0)*$BK73</f>
        <v>0</v>
      </c>
      <c r="CJ73" s="831">
        <f>IFERROR(_xlfn.XLOOKUP(I73,_REGIONALIZACAO_SOJA!$A$6:$A$20,_REGIONALIZACAO_SOJA!$BF$6:$BF$20,_REGIONALIZACAO_SOJA!$BF$21),0)*$BK73</f>
        <v>0</v>
      </c>
      <c r="CK73" s="831">
        <f>IFERROR(_xlfn.XLOOKUP(I73,_REGIONALIZACAO_SOJA!$A$6:$A$20,_REGIONALIZACAO_SOJA!$BG$6:$BG$20,_REGIONALIZACAO_SOJA!$BG$21),0)*$BK73</f>
        <v>0</v>
      </c>
      <c r="CL73" s="384">
        <f>IFERROR((AO73*(1-0.1)+AP73*(1-0.11)+AQ73*(1-0.12)+AR73*(1-AS73)+AT73*(1-AU73)+AV73*(1-AW73)+AX73*(1-AY73)+AZ73*(1-1))*(_DADOSAUXILIARES!$D$26),0)</f>
        <v>0</v>
      </c>
      <c r="CM73" s="384">
        <f>IFERROR((AO73*(0.1)+AP73*(0.11)+AQ73*(0.12)+AR73*(AS73)+AT73*(AU73)+AV73*(AW73)+AX73*(AY73)+AZ73*(1))*(_DADOSAUXILIARES!$D$16),0)</f>
        <v>0</v>
      </c>
      <c r="CN73" s="384">
        <f>IFERROR(BA73*(1-_FEQUEIMACOMB!$D$19)*_DADOSAUXILIARES!$D$24,0)</f>
        <v>0</v>
      </c>
      <c r="CO73" s="384">
        <f>IFERROR(BA73*(_FEQUEIMACOMB!$D$19)*_DADOSAUXILIARES!$D$14,0)</f>
        <v>0</v>
      </c>
      <c r="CP73" s="384">
        <f>IFERROR(BB73*_DADOSAUXILIARES!$D$15,0)</f>
        <v>0</v>
      </c>
      <c r="CQ73" s="384">
        <f t="shared" si="84"/>
        <v>0</v>
      </c>
      <c r="CR73" s="384">
        <f t="shared" si="85"/>
        <v>0</v>
      </c>
      <c r="CS73" s="384">
        <f t="shared" si="86"/>
        <v>0</v>
      </c>
      <c r="CT73" s="384">
        <f t="shared" si="87"/>
        <v>0</v>
      </c>
      <c r="CU73" s="384">
        <f t="shared" si="88"/>
        <v>0</v>
      </c>
      <c r="CV73" s="384">
        <f t="shared" si="89"/>
        <v>0</v>
      </c>
      <c r="CW73" s="385">
        <f>IFERROR(CL73*_DADOSAUXILIARES!$H$161,0)</f>
        <v>0</v>
      </c>
      <c r="CX73" s="385">
        <f>IFERROR(CM73*_DADOSAUXILIARES!$H$162,0)</f>
        <v>0</v>
      </c>
      <c r="CY73" s="385">
        <f>IFERROR(CN73*_DADOSAUXILIARES!$H$165,0)</f>
        <v>0</v>
      </c>
      <c r="CZ73" s="385">
        <f>IFERROR(CO73*_DADOSAUXILIARES!$H$166,0)</f>
        <v>0</v>
      </c>
      <c r="DA73" s="385">
        <f>IFERROR(CP73*_DADOSAUXILIARES!$H$167,0)</f>
        <v>0</v>
      </c>
      <c r="DB73" s="385">
        <f>IFERROR(CQ73*_DADOSAUXILIARES!$F$34*_DADOSAUXILIARES!$H$170,0)</f>
        <v>0</v>
      </c>
      <c r="DC73" s="385">
        <f>IFERROR(CR73*_DADOSAUXILIARES!$H$152,0)</f>
        <v>0</v>
      </c>
      <c r="DD73" s="385">
        <f>IFERROR(CS73*_DADOSAUXILIARES!$H$153,0)</f>
        <v>0</v>
      </c>
      <c r="DE73" s="385">
        <f>IFERROR(CT73*_DADOSAUXILIARES!$H$154,0)</f>
        <v>0</v>
      </c>
      <c r="DF73" s="385">
        <f>IFERROR(CU73*_DADOSAUXILIARES!$H$155,0)</f>
        <v>0</v>
      </c>
      <c r="DG73" s="385">
        <f>IFERROR(CV73*_DADOSAUXILIARES!$H$156,0)</f>
        <v>0</v>
      </c>
      <c r="DH73" s="384">
        <f t="shared" si="90"/>
        <v>0</v>
      </c>
      <c r="DI73" s="384">
        <f t="shared" si="91"/>
        <v>0</v>
      </c>
      <c r="DJ73" s="384">
        <f t="shared" si="92"/>
        <v>0</v>
      </c>
      <c r="DK73" s="384">
        <f>IFERROR(J73*_EMISSOES!$E$28+K73*_EMISSOES!$E$29,0)</f>
        <v>0</v>
      </c>
      <c r="DL73" s="384">
        <f>IFERROR(O73*_EMISSOES!$E$30,0)</f>
        <v>0</v>
      </c>
      <c r="DM73" s="592">
        <f>IFERROR(CL73*_FEQUEIMACOMB!$I$64,0)</f>
        <v>0</v>
      </c>
      <c r="DN73" s="592">
        <f>IFERROR(CM73*_FEQUEIMACOMB!$I$65,0)</f>
        <v>0</v>
      </c>
      <c r="DO73" s="593">
        <f>IFERROR(CN73*_FEQUEIMACOMB!$I$9*_DADOSAUXILIARES!$F$24,0)</f>
        <v>0</v>
      </c>
      <c r="DP73" s="593">
        <f>IFERROR(CO73*_FEQUEIMACOMB!$I$7*_DADOSAUXILIARES!$F$14,0)</f>
        <v>0</v>
      </c>
      <c r="DQ73" s="593">
        <f>IFERROR(CP73*_FEQUEIMACOMB!$I$8*_DADOSAUXILIARES!$F$15,0)</f>
        <v>0</v>
      </c>
      <c r="DR73" s="985">
        <f>IFERROR((CQ73+BD73)*_FEQUEIMACOMB!$I$66,0)</f>
        <v>0</v>
      </c>
      <c r="DS73" s="385">
        <f>IFERROR(DH73*1000*_DADOSAUXILIARES!$D$8,0)</f>
        <v>0</v>
      </c>
      <c r="DT73" s="385">
        <f>IFERROR(DI73*1000*_DADOSAUXILIARES!$D$8,0)</f>
        <v>0</v>
      </c>
      <c r="DU73" s="385">
        <f>IFERROR(DJ73*1000*_DADOSAUXILIARES!$D$8,0)</f>
        <v>0</v>
      </c>
      <c r="DV73" s="385">
        <f t="shared" si="93"/>
        <v>0</v>
      </c>
      <c r="DW73" s="385">
        <f t="shared" si="94"/>
        <v>0</v>
      </c>
      <c r="DX73" s="592">
        <f t="shared" si="95"/>
        <v>0</v>
      </c>
      <c r="DY73" s="592">
        <f t="shared" si="96"/>
        <v>0</v>
      </c>
      <c r="DZ73" s="592">
        <f t="shared" si="97"/>
        <v>0</v>
      </c>
      <c r="EA73" s="592">
        <f t="shared" si="98"/>
        <v>0</v>
      </c>
      <c r="EB73" s="592">
        <f t="shared" si="99"/>
        <v>0</v>
      </c>
      <c r="EC73" s="592">
        <f t="shared" si="100"/>
        <v>0</v>
      </c>
      <c r="ED73" s="386">
        <f t="shared" si="101"/>
        <v>0</v>
      </c>
      <c r="EE73" s="680">
        <f t="shared" si="102"/>
        <v>0</v>
      </c>
      <c r="EF73" s="387">
        <f t="shared" si="103"/>
        <v>0</v>
      </c>
      <c r="EG73" s="185">
        <f t="shared" si="104"/>
        <v>0</v>
      </c>
      <c r="EH73" s="361">
        <f t="shared" si="105"/>
        <v>1</v>
      </c>
      <c r="EI73" s="408">
        <f t="shared" si="106"/>
        <v>0</v>
      </c>
      <c r="EJ73" s="419">
        <f t="shared" si="107"/>
        <v>0</v>
      </c>
      <c r="EK73" s="1011">
        <f t="shared" si="120"/>
        <v>0</v>
      </c>
      <c r="EL73" s="419">
        <f t="shared" si="121"/>
        <v>8.0000000000000002E-3</v>
      </c>
      <c r="EM73" s="402">
        <f t="shared" si="122"/>
        <v>0</v>
      </c>
      <c r="EN73" s="388">
        <f t="shared" si="123"/>
        <v>0.19</v>
      </c>
      <c r="EO73" s="388">
        <f t="shared" si="124"/>
        <v>8.0000000000000002E-3</v>
      </c>
      <c r="EP73" s="389">
        <f t="shared" si="108"/>
        <v>0</v>
      </c>
      <c r="EQ73" s="389">
        <f t="shared" si="109"/>
        <v>0</v>
      </c>
      <c r="ER73" s="411">
        <f t="shared" si="110"/>
        <v>0</v>
      </c>
      <c r="ES73" s="409">
        <f t="shared" si="111"/>
        <v>0</v>
      </c>
      <c r="ET73" s="409">
        <f t="shared" si="112"/>
        <v>0</v>
      </c>
      <c r="EU73" s="418">
        <f t="shared" si="113"/>
        <v>0</v>
      </c>
      <c r="EV73" s="409">
        <f t="shared" si="114"/>
        <v>0</v>
      </c>
      <c r="EW73" s="409">
        <f t="shared" si="115"/>
        <v>0</v>
      </c>
      <c r="EX73" s="418">
        <f t="shared" si="116"/>
        <v>0</v>
      </c>
      <c r="EY73" s="409"/>
      <c r="EZ73" s="409">
        <f t="shared" si="117"/>
        <v>0</v>
      </c>
      <c r="FA73" s="616">
        <f t="shared" si="118"/>
        <v>0</v>
      </c>
    </row>
    <row r="74" spans="1:157" x14ac:dyDescent="0.25">
      <c r="A74" s="140"/>
      <c r="B74" s="140"/>
      <c r="C74" s="1053"/>
      <c r="D74" s="174"/>
      <c r="E74" s="175"/>
      <c r="F74" s="175"/>
      <c r="G74" s="176"/>
      <c r="H74" s="1055" t="s">
        <v>492</v>
      </c>
      <c r="I74" s="177"/>
      <c r="J74" s="142"/>
      <c r="K74" s="142"/>
      <c r="L74" s="142"/>
      <c r="M74" s="142"/>
      <c r="N74" s="142"/>
      <c r="O74" s="142"/>
      <c r="P74" s="142"/>
      <c r="Q74" s="142"/>
      <c r="R74" s="142"/>
      <c r="S74" s="142"/>
      <c r="T74" s="142"/>
      <c r="U74" s="142"/>
      <c r="V74" s="142"/>
      <c r="W74" s="142"/>
      <c r="X74" s="142"/>
      <c r="Y74" s="142"/>
      <c r="Z74" s="142"/>
      <c r="AA74" s="143"/>
      <c r="AB74" s="143"/>
      <c r="AC74" s="143"/>
      <c r="AD74" s="143"/>
      <c r="AE74" s="143"/>
      <c r="AF74" s="143"/>
      <c r="AG74" s="143"/>
      <c r="AH74" s="143"/>
      <c r="AI74" s="143"/>
      <c r="AJ74" s="143"/>
      <c r="AK74" s="143"/>
      <c r="AL74" s="143"/>
      <c r="AM74" s="143"/>
      <c r="AN74" s="143"/>
      <c r="AO74" s="143"/>
      <c r="AP74" s="143"/>
      <c r="AQ74" s="143"/>
      <c r="AR74" s="143"/>
      <c r="AS74" s="144"/>
      <c r="AT74" s="143"/>
      <c r="AU74" s="340"/>
      <c r="AV74" s="343"/>
      <c r="AW74" s="340"/>
      <c r="AX74" s="343"/>
      <c r="AY74" s="340"/>
      <c r="AZ74" s="143"/>
      <c r="BA74" s="143"/>
      <c r="BB74" s="143"/>
      <c r="BC74" s="143"/>
      <c r="BD74" s="143"/>
      <c r="BE74" s="143"/>
      <c r="BF74" s="143"/>
      <c r="BG74" s="143"/>
      <c r="BH74" s="143"/>
      <c r="BI74" s="143"/>
      <c r="BJ74" s="182">
        <f t="shared" si="82"/>
        <v>0</v>
      </c>
      <c r="BK74" s="771">
        <f t="shared" si="83"/>
        <v>0</v>
      </c>
      <c r="BL74" s="183">
        <f>IFERROR(N74*_DADOSAUXILIARES!$H$114,0)</f>
        <v>0</v>
      </c>
      <c r="BM74" s="184">
        <f>IFERROR(J74*_DADOSAUXILIARES!$H$77,0)</f>
        <v>0</v>
      </c>
      <c r="BN74" s="184">
        <f>IFERROR(K74*_DADOSAUXILIARES!$H$78,0)</f>
        <v>0</v>
      </c>
      <c r="BO74" s="591">
        <f>IFERROR(L74*_DADOSAUXILIARES!$H$79,0)</f>
        <v>0</v>
      </c>
      <c r="BP74" s="184">
        <f>IFERROR(M74*_DADOSAUXILIARES!$H$80,0)</f>
        <v>0</v>
      </c>
      <c r="BQ74" s="184">
        <f>IFERROR(O74*_DADOSAUXILIARES!$H$82,0)</f>
        <v>0</v>
      </c>
      <c r="BR74" s="184">
        <f>IFERROR(P74*_DADOSAUXILIARES!$H$84,0)</f>
        <v>0</v>
      </c>
      <c r="BS74" s="184">
        <f>IFERROR(Q74*_DADOSAUXILIARES!$H$85,0)</f>
        <v>0</v>
      </c>
      <c r="BT74" s="182">
        <f>IFERROR(R74*_DADOSAUXILIARES!$H$87,0)</f>
        <v>0</v>
      </c>
      <c r="BU74" s="182">
        <f>IFERROR(S74*_DADOSAUXILIARES!$H$88,0)</f>
        <v>0</v>
      </c>
      <c r="BV74" s="182">
        <f>IFERROR(T74*_DADOSAUXILIARES!$H$90,0)</f>
        <v>0</v>
      </c>
      <c r="BW74" s="182">
        <f>IFERROR(U74*_DADOSAUXILIARES!$H$92,0)</f>
        <v>0</v>
      </c>
      <c r="BX74" s="182">
        <f>IFERROR(V74*_DADOSAUXILIARES!$H$94,0)</f>
        <v>0</v>
      </c>
      <c r="BY74" s="591">
        <f>IFERROR(W74*_DADOSAUXILIARES!$H$96,0)</f>
        <v>0</v>
      </c>
      <c r="BZ74" s="591">
        <f>IFERROR(X74*_DADOSAUXILIARES!$H$98,0)</f>
        <v>0</v>
      </c>
      <c r="CA74" s="591">
        <f>IFERROR(Y74*_DADOSAUXILIARES!$H$102,0)</f>
        <v>0</v>
      </c>
      <c r="CB74" s="591">
        <f>IFERROR(Z74*_DADOSAUXILIARES!$H$104,0)</f>
        <v>0</v>
      </c>
      <c r="CC74" s="591">
        <f>IFERROR(AA74*_DADOSAUXILIARES!$H$106,0)</f>
        <v>0</v>
      </c>
      <c r="CD74" s="182">
        <f>IFERROR(AB74*_DADOSAUXILIARES!$H$107,0)</f>
        <v>0</v>
      </c>
      <c r="CE74" s="182">
        <f>IFERROR(AC74*_DADOSAUXILIARES!$H$108,0)</f>
        <v>0</v>
      </c>
      <c r="CF74" s="182">
        <f>IFERROR(AD74*_DADOSAUXILIARES!$H$109,0)</f>
        <v>0</v>
      </c>
      <c r="CG74" s="383">
        <v>0</v>
      </c>
      <c r="CH74" s="821">
        <f t="shared" si="119"/>
        <v>0</v>
      </c>
      <c r="CI74" s="831">
        <f>IFERROR(_xlfn.XLOOKUP(I74,_REGIONALIZACAO_SOJA!$A$6:$A$20,_REGIONALIZACAO_SOJA!$BE$6:$BE$20,_REGIONALIZACAO_SOJA!$BE$21),0)*$BK74</f>
        <v>0</v>
      </c>
      <c r="CJ74" s="831">
        <f>IFERROR(_xlfn.XLOOKUP(I74,_REGIONALIZACAO_SOJA!$A$6:$A$20,_REGIONALIZACAO_SOJA!$BF$6:$BF$20,_REGIONALIZACAO_SOJA!$BF$21),0)*$BK74</f>
        <v>0</v>
      </c>
      <c r="CK74" s="831">
        <f>IFERROR(_xlfn.XLOOKUP(I74,_REGIONALIZACAO_SOJA!$A$6:$A$20,_REGIONALIZACAO_SOJA!$BG$6:$BG$20,_REGIONALIZACAO_SOJA!$BG$21),0)*$BK74</f>
        <v>0</v>
      </c>
      <c r="CL74" s="384">
        <f>IFERROR((AO74*(1-0.1)+AP74*(1-0.11)+AQ74*(1-0.12)+AR74*(1-AS74)+AT74*(1-AU74)+AV74*(1-AW74)+AX74*(1-AY74)+AZ74*(1-1))*(_DADOSAUXILIARES!$D$26),0)</f>
        <v>0</v>
      </c>
      <c r="CM74" s="384">
        <f>IFERROR((AO74*(0.1)+AP74*(0.11)+AQ74*(0.12)+AR74*(AS74)+AT74*(AU74)+AV74*(AW74)+AX74*(AY74)+AZ74*(1))*(_DADOSAUXILIARES!$D$16),0)</f>
        <v>0</v>
      </c>
      <c r="CN74" s="384">
        <f>IFERROR(BA74*(1-_FEQUEIMACOMB!$D$19)*_DADOSAUXILIARES!$D$24,0)</f>
        <v>0</v>
      </c>
      <c r="CO74" s="384">
        <f>IFERROR(BA74*(_FEQUEIMACOMB!$D$19)*_DADOSAUXILIARES!$D$14,0)</f>
        <v>0</v>
      </c>
      <c r="CP74" s="384">
        <f>IFERROR(BB74*_DADOSAUXILIARES!$D$15,0)</f>
        <v>0</v>
      </c>
      <c r="CQ74" s="384">
        <f t="shared" si="84"/>
        <v>0</v>
      </c>
      <c r="CR74" s="384">
        <f t="shared" si="85"/>
        <v>0</v>
      </c>
      <c r="CS74" s="384">
        <f t="shared" si="86"/>
        <v>0</v>
      </c>
      <c r="CT74" s="384">
        <f t="shared" si="87"/>
        <v>0</v>
      </c>
      <c r="CU74" s="384">
        <f t="shared" si="88"/>
        <v>0</v>
      </c>
      <c r="CV74" s="384">
        <f t="shared" si="89"/>
        <v>0</v>
      </c>
      <c r="CW74" s="385">
        <f>IFERROR(CL74*_DADOSAUXILIARES!$H$161,0)</f>
        <v>0</v>
      </c>
      <c r="CX74" s="385">
        <f>IFERROR(CM74*_DADOSAUXILIARES!$H$162,0)</f>
        <v>0</v>
      </c>
      <c r="CY74" s="385">
        <f>IFERROR(CN74*_DADOSAUXILIARES!$H$165,0)</f>
        <v>0</v>
      </c>
      <c r="CZ74" s="385">
        <f>IFERROR(CO74*_DADOSAUXILIARES!$H$166,0)</f>
        <v>0</v>
      </c>
      <c r="DA74" s="385">
        <f>IFERROR(CP74*_DADOSAUXILIARES!$H$167,0)</f>
        <v>0</v>
      </c>
      <c r="DB74" s="385">
        <f>IFERROR(CQ74*_DADOSAUXILIARES!$F$34*_DADOSAUXILIARES!$H$170,0)</f>
        <v>0</v>
      </c>
      <c r="DC74" s="385">
        <f>IFERROR(CR74*_DADOSAUXILIARES!$H$152,0)</f>
        <v>0</v>
      </c>
      <c r="DD74" s="385">
        <f>IFERROR(CS74*_DADOSAUXILIARES!$H$153,0)</f>
        <v>0</v>
      </c>
      <c r="DE74" s="385">
        <f>IFERROR(CT74*_DADOSAUXILIARES!$H$154,0)</f>
        <v>0</v>
      </c>
      <c r="DF74" s="385">
        <f>IFERROR(CU74*_DADOSAUXILIARES!$H$155,0)</f>
        <v>0</v>
      </c>
      <c r="DG74" s="385">
        <f>IFERROR(CV74*_DADOSAUXILIARES!$H$156,0)</f>
        <v>0</v>
      </c>
      <c r="DH74" s="384">
        <f t="shared" si="90"/>
        <v>0</v>
      </c>
      <c r="DI74" s="384">
        <f t="shared" si="91"/>
        <v>0</v>
      </c>
      <c r="DJ74" s="384">
        <f t="shared" si="92"/>
        <v>0</v>
      </c>
      <c r="DK74" s="384">
        <f>IFERROR(J74*_EMISSOES!$E$28+K74*_EMISSOES!$E$29,0)</f>
        <v>0</v>
      </c>
      <c r="DL74" s="384">
        <f>IFERROR(O74*_EMISSOES!$E$30,0)</f>
        <v>0</v>
      </c>
      <c r="DM74" s="592">
        <f>IFERROR(CL74*_FEQUEIMACOMB!$I$64,0)</f>
        <v>0</v>
      </c>
      <c r="DN74" s="592">
        <f>IFERROR(CM74*_FEQUEIMACOMB!$I$65,0)</f>
        <v>0</v>
      </c>
      <c r="DO74" s="593">
        <f>IFERROR(CN74*_FEQUEIMACOMB!$I$9*_DADOSAUXILIARES!$F$24,0)</f>
        <v>0</v>
      </c>
      <c r="DP74" s="593">
        <f>IFERROR(CO74*_FEQUEIMACOMB!$I$7*_DADOSAUXILIARES!$F$14,0)</f>
        <v>0</v>
      </c>
      <c r="DQ74" s="593">
        <f>IFERROR(CP74*_FEQUEIMACOMB!$I$8*_DADOSAUXILIARES!$F$15,0)</f>
        <v>0</v>
      </c>
      <c r="DR74" s="985">
        <f>IFERROR((CQ74+BD74)*_FEQUEIMACOMB!$I$66,0)</f>
        <v>0</v>
      </c>
      <c r="DS74" s="385">
        <f>IFERROR(DH74*1000*_DADOSAUXILIARES!$D$8,0)</f>
        <v>0</v>
      </c>
      <c r="DT74" s="385">
        <f>IFERROR(DI74*1000*_DADOSAUXILIARES!$D$8,0)</f>
        <v>0</v>
      </c>
      <c r="DU74" s="385">
        <f>IFERROR(DJ74*1000*_DADOSAUXILIARES!$D$8,0)</f>
        <v>0</v>
      </c>
      <c r="DV74" s="385">
        <f t="shared" si="93"/>
        <v>0</v>
      </c>
      <c r="DW74" s="385">
        <f t="shared" si="94"/>
        <v>0</v>
      </c>
      <c r="DX74" s="592">
        <f t="shared" si="95"/>
        <v>0</v>
      </c>
      <c r="DY74" s="592">
        <f t="shared" si="96"/>
        <v>0</v>
      </c>
      <c r="DZ74" s="592">
        <f t="shared" si="97"/>
        <v>0</v>
      </c>
      <c r="EA74" s="592">
        <f t="shared" si="98"/>
        <v>0</v>
      </c>
      <c r="EB74" s="592">
        <f t="shared" si="99"/>
        <v>0</v>
      </c>
      <c r="EC74" s="592">
        <f t="shared" si="100"/>
        <v>0</v>
      </c>
      <c r="ED74" s="386">
        <f t="shared" si="101"/>
        <v>0</v>
      </c>
      <c r="EE74" s="680">
        <f t="shared" si="102"/>
        <v>0</v>
      </c>
      <c r="EF74" s="387">
        <f t="shared" si="103"/>
        <v>0</v>
      </c>
      <c r="EG74" s="185">
        <f t="shared" si="104"/>
        <v>0</v>
      </c>
      <c r="EH74" s="361">
        <f t="shared" si="105"/>
        <v>1</v>
      </c>
      <c r="EI74" s="408">
        <f t="shared" si="106"/>
        <v>0</v>
      </c>
      <c r="EJ74" s="419">
        <f t="shared" si="107"/>
        <v>0</v>
      </c>
      <c r="EK74" s="1011">
        <f t="shared" si="120"/>
        <v>0</v>
      </c>
      <c r="EL74" s="419">
        <f t="shared" si="121"/>
        <v>8.0000000000000002E-3</v>
      </c>
      <c r="EM74" s="402">
        <f t="shared" si="122"/>
        <v>0</v>
      </c>
      <c r="EN74" s="388">
        <f t="shared" si="123"/>
        <v>0.19</v>
      </c>
      <c r="EO74" s="388">
        <f t="shared" si="124"/>
        <v>8.0000000000000002E-3</v>
      </c>
      <c r="EP74" s="389">
        <f t="shared" si="108"/>
        <v>0</v>
      </c>
      <c r="EQ74" s="389">
        <f t="shared" si="109"/>
        <v>0</v>
      </c>
      <c r="ER74" s="411">
        <f t="shared" si="110"/>
        <v>0</v>
      </c>
      <c r="ES74" s="409">
        <f t="shared" si="111"/>
        <v>0</v>
      </c>
      <c r="ET74" s="409">
        <f t="shared" si="112"/>
        <v>0</v>
      </c>
      <c r="EU74" s="418">
        <f t="shared" si="113"/>
        <v>0</v>
      </c>
      <c r="EV74" s="409">
        <f t="shared" si="114"/>
        <v>0</v>
      </c>
      <c r="EW74" s="409">
        <f t="shared" si="115"/>
        <v>0</v>
      </c>
      <c r="EX74" s="418">
        <f t="shared" si="116"/>
        <v>0</v>
      </c>
      <c r="EY74" s="409"/>
      <c r="EZ74" s="409">
        <f t="shared" si="117"/>
        <v>0</v>
      </c>
      <c r="FA74" s="616">
        <f t="shared" si="118"/>
        <v>0</v>
      </c>
    </row>
    <row r="75" spans="1:157" x14ac:dyDescent="0.25">
      <c r="A75" s="140"/>
      <c r="B75" s="140"/>
      <c r="C75" s="1053"/>
      <c r="D75" s="174"/>
      <c r="E75" s="175"/>
      <c r="F75" s="175"/>
      <c r="G75" s="176"/>
      <c r="H75" s="1055" t="s">
        <v>492</v>
      </c>
      <c r="I75" s="177"/>
      <c r="J75" s="142"/>
      <c r="K75" s="142"/>
      <c r="L75" s="142"/>
      <c r="M75" s="142"/>
      <c r="N75" s="142"/>
      <c r="O75" s="142"/>
      <c r="P75" s="142"/>
      <c r="Q75" s="142"/>
      <c r="R75" s="142"/>
      <c r="S75" s="142"/>
      <c r="T75" s="142"/>
      <c r="U75" s="142"/>
      <c r="V75" s="142"/>
      <c r="W75" s="142"/>
      <c r="X75" s="142"/>
      <c r="Y75" s="142"/>
      <c r="Z75" s="142"/>
      <c r="AA75" s="143"/>
      <c r="AB75" s="143"/>
      <c r="AC75" s="143"/>
      <c r="AD75" s="143"/>
      <c r="AE75" s="143"/>
      <c r="AF75" s="143"/>
      <c r="AG75" s="143"/>
      <c r="AH75" s="143"/>
      <c r="AI75" s="143"/>
      <c r="AJ75" s="143"/>
      <c r="AK75" s="143"/>
      <c r="AL75" s="143"/>
      <c r="AM75" s="143"/>
      <c r="AN75" s="143"/>
      <c r="AO75" s="143"/>
      <c r="AP75" s="143"/>
      <c r="AQ75" s="143"/>
      <c r="AR75" s="143"/>
      <c r="AS75" s="144"/>
      <c r="AT75" s="143"/>
      <c r="AU75" s="340"/>
      <c r="AV75" s="343"/>
      <c r="AW75" s="340"/>
      <c r="AX75" s="343"/>
      <c r="AY75" s="340"/>
      <c r="AZ75" s="143"/>
      <c r="BA75" s="143"/>
      <c r="BB75" s="143"/>
      <c r="BC75" s="143"/>
      <c r="BD75" s="143"/>
      <c r="BE75" s="143"/>
      <c r="BF75" s="143"/>
      <c r="BG75" s="143"/>
      <c r="BH75" s="143"/>
      <c r="BI75" s="143"/>
      <c r="BJ75" s="182">
        <f t="shared" si="82"/>
        <v>0</v>
      </c>
      <c r="BK75" s="771">
        <f t="shared" si="83"/>
        <v>0</v>
      </c>
      <c r="BL75" s="183">
        <f>IFERROR(N75*_DADOSAUXILIARES!$H$114,0)</f>
        <v>0</v>
      </c>
      <c r="BM75" s="184">
        <f>IFERROR(J75*_DADOSAUXILIARES!$H$77,0)</f>
        <v>0</v>
      </c>
      <c r="BN75" s="184">
        <f>IFERROR(K75*_DADOSAUXILIARES!$H$78,0)</f>
        <v>0</v>
      </c>
      <c r="BO75" s="591">
        <f>IFERROR(L75*_DADOSAUXILIARES!$H$79,0)</f>
        <v>0</v>
      </c>
      <c r="BP75" s="184">
        <f>IFERROR(M75*_DADOSAUXILIARES!$H$80,0)</f>
        <v>0</v>
      </c>
      <c r="BQ75" s="184">
        <f>IFERROR(O75*_DADOSAUXILIARES!$H$82,0)</f>
        <v>0</v>
      </c>
      <c r="BR75" s="184">
        <f>IFERROR(P75*_DADOSAUXILIARES!$H$84,0)</f>
        <v>0</v>
      </c>
      <c r="BS75" s="184">
        <f>IFERROR(Q75*_DADOSAUXILIARES!$H$85,0)</f>
        <v>0</v>
      </c>
      <c r="BT75" s="182">
        <f>IFERROR(R75*_DADOSAUXILIARES!$H$87,0)</f>
        <v>0</v>
      </c>
      <c r="BU75" s="182">
        <f>IFERROR(S75*_DADOSAUXILIARES!$H$88,0)</f>
        <v>0</v>
      </c>
      <c r="BV75" s="182">
        <f>IFERROR(T75*_DADOSAUXILIARES!$H$90,0)</f>
        <v>0</v>
      </c>
      <c r="BW75" s="182">
        <f>IFERROR(U75*_DADOSAUXILIARES!$H$92,0)</f>
        <v>0</v>
      </c>
      <c r="BX75" s="182">
        <f>IFERROR(V75*_DADOSAUXILIARES!$H$94,0)</f>
        <v>0</v>
      </c>
      <c r="BY75" s="591">
        <f>IFERROR(W75*_DADOSAUXILIARES!$H$96,0)</f>
        <v>0</v>
      </c>
      <c r="BZ75" s="591">
        <f>IFERROR(X75*_DADOSAUXILIARES!$H$98,0)</f>
        <v>0</v>
      </c>
      <c r="CA75" s="591">
        <f>IFERROR(Y75*_DADOSAUXILIARES!$H$102,0)</f>
        <v>0</v>
      </c>
      <c r="CB75" s="591">
        <f>IFERROR(Z75*_DADOSAUXILIARES!$H$104,0)</f>
        <v>0</v>
      </c>
      <c r="CC75" s="591">
        <f>IFERROR(AA75*_DADOSAUXILIARES!$H$106,0)</f>
        <v>0</v>
      </c>
      <c r="CD75" s="182">
        <f>IFERROR(AB75*_DADOSAUXILIARES!$H$107,0)</f>
        <v>0</v>
      </c>
      <c r="CE75" s="182">
        <f>IFERROR(AC75*_DADOSAUXILIARES!$H$108,0)</f>
        <v>0</v>
      </c>
      <c r="CF75" s="182">
        <f>IFERROR(AD75*_DADOSAUXILIARES!$H$109,0)</f>
        <v>0</v>
      </c>
      <c r="CG75" s="383">
        <v>0</v>
      </c>
      <c r="CH75" s="821">
        <f t="shared" si="119"/>
        <v>0</v>
      </c>
      <c r="CI75" s="831">
        <f>IFERROR(_xlfn.XLOOKUP(I75,_REGIONALIZACAO_SOJA!$A$6:$A$20,_REGIONALIZACAO_SOJA!$BE$6:$BE$20,_REGIONALIZACAO_SOJA!$BE$21),0)*$BK75</f>
        <v>0</v>
      </c>
      <c r="CJ75" s="831">
        <f>IFERROR(_xlfn.XLOOKUP(I75,_REGIONALIZACAO_SOJA!$A$6:$A$20,_REGIONALIZACAO_SOJA!$BF$6:$BF$20,_REGIONALIZACAO_SOJA!$BF$21),0)*$BK75</f>
        <v>0</v>
      </c>
      <c r="CK75" s="831">
        <f>IFERROR(_xlfn.XLOOKUP(I75,_REGIONALIZACAO_SOJA!$A$6:$A$20,_REGIONALIZACAO_SOJA!$BG$6:$BG$20,_REGIONALIZACAO_SOJA!$BG$21),0)*$BK75</f>
        <v>0</v>
      </c>
      <c r="CL75" s="384">
        <f>IFERROR((AO75*(1-0.1)+AP75*(1-0.11)+AQ75*(1-0.12)+AR75*(1-AS75)+AT75*(1-AU75)+AV75*(1-AW75)+AX75*(1-AY75)+AZ75*(1-1))*(_DADOSAUXILIARES!$D$26),0)</f>
        <v>0</v>
      </c>
      <c r="CM75" s="384">
        <f>IFERROR((AO75*(0.1)+AP75*(0.11)+AQ75*(0.12)+AR75*(AS75)+AT75*(AU75)+AV75*(AW75)+AX75*(AY75)+AZ75*(1))*(_DADOSAUXILIARES!$D$16),0)</f>
        <v>0</v>
      </c>
      <c r="CN75" s="384">
        <f>IFERROR(BA75*(1-_FEQUEIMACOMB!$D$19)*_DADOSAUXILIARES!$D$24,0)</f>
        <v>0</v>
      </c>
      <c r="CO75" s="384">
        <f>IFERROR(BA75*(_FEQUEIMACOMB!$D$19)*_DADOSAUXILIARES!$D$14,0)</f>
        <v>0</v>
      </c>
      <c r="CP75" s="384">
        <f>IFERROR(BB75*_DADOSAUXILIARES!$D$15,0)</f>
        <v>0</v>
      </c>
      <c r="CQ75" s="384">
        <f t="shared" si="84"/>
        <v>0</v>
      </c>
      <c r="CR75" s="384">
        <f t="shared" si="85"/>
        <v>0</v>
      </c>
      <c r="CS75" s="384">
        <f t="shared" si="86"/>
        <v>0</v>
      </c>
      <c r="CT75" s="384">
        <f t="shared" si="87"/>
        <v>0</v>
      </c>
      <c r="CU75" s="384">
        <f t="shared" si="88"/>
        <v>0</v>
      </c>
      <c r="CV75" s="384">
        <f t="shared" si="89"/>
        <v>0</v>
      </c>
      <c r="CW75" s="385">
        <f>IFERROR(CL75*_DADOSAUXILIARES!$H$161,0)</f>
        <v>0</v>
      </c>
      <c r="CX75" s="385">
        <f>IFERROR(CM75*_DADOSAUXILIARES!$H$162,0)</f>
        <v>0</v>
      </c>
      <c r="CY75" s="385">
        <f>IFERROR(CN75*_DADOSAUXILIARES!$H$165,0)</f>
        <v>0</v>
      </c>
      <c r="CZ75" s="385">
        <f>IFERROR(CO75*_DADOSAUXILIARES!$H$166,0)</f>
        <v>0</v>
      </c>
      <c r="DA75" s="385">
        <f>IFERROR(CP75*_DADOSAUXILIARES!$H$167,0)</f>
        <v>0</v>
      </c>
      <c r="DB75" s="385">
        <f>IFERROR(CQ75*_DADOSAUXILIARES!$F$34*_DADOSAUXILIARES!$H$170,0)</f>
        <v>0</v>
      </c>
      <c r="DC75" s="385">
        <f>IFERROR(CR75*_DADOSAUXILIARES!$H$152,0)</f>
        <v>0</v>
      </c>
      <c r="DD75" s="385">
        <f>IFERROR(CS75*_DADOSAUXILIARES!$H$153,0)</f>
        <v>0</v>
      </c>
      <c r="DE75" s="385">
        <f>IFERROR(CT75*_DADOSAUXILIARES!$H$154,0)</f>
        <v>0</v>
      </c>
      <c r="DF75" s="385">
        <f>IFERROR(CU75*_DADOSAUXILIARES!$H$155,0)</f>
        <v>0</v>
      </c>
      <c r="DG75" s="385">
        <f>IFERROR(CV75*_DADOSAUXILIARES!$H$156,0)</f>
        <v>0</v>
      </c>
      <c r="DH75" s="384">
        <f t="shared" si="90"/>
        <v>0</v>
      </c>
      <c r="DI75" s="384">
        <f t="shared" si="91"/>
        <v>0</v>
      </c>
      <c r="DJ75" s="384">
        <f t="shared" si="92"/>
        <v>0</v>
      </c>
      <c r="DK75" s="384">
        <f>IFERROR(J75*_EMISSOES!$E$28+K75*_EMISSOES!$E$29,0)</f>
        <v>0</v>
      </c>
      <c r="DL75" s="384">
        <f>IFERROR(O75*_EMISSOES!$E$30,0)</f>
        <v>0</v>
      </c>
      <c r="DM75" s="592">
        <f>IFERROR(CL75*_FEQUEIMACOMB!$I$64,0)</f>
        <v>0</v>
      </c>
      <c r="DN75" s="592">
        <f>IFERROR(CM75*_FEQUEIMACOMB!$I$65,0)</f>
        <v>0</v>
      </c>
      <c r="DO75" s="593">
        <f>IFERROR(CN75*_FEQUEIMACOMB!$I$9*_DADOSAUXILIARES!$F$24,0)</f>
        <v>0</v>
      </c>
      <c r="DP75" s="593">
        <f>IFERROR(CO75*_FEQUEIMACOMB!$I$7*_DADOSAUXILIARES!$F$14,0)</f>
        <v>0</v>
      </c>
      <c r="DQ75" s="593">
        <f>IFERROR(CP75*_FEQUEIMACOMB!$I$8*_DADOSAUXILIARES!$F$15,0)</f>
        <v>0</v>
      </c>
      <c r="DR75" s="985">
        <f>IFERROR((CQ75+BD75)*_FEQUEIMACOMB!$I$66,0)</f>
        <v>0</v>
      </c>
      <c r="DS75" s="385">
        <f>IFERROR(DH75*1000*_DADOSAUXILIARES!$D$8,0)</f>
        <v>0</v>
      </c>
      <c r="DT75" s="385">
        <f>IFERROR(DI75*1000*_DADOSAUXILIARES!$D$8,0)</f>
        <v>0</v>
      </c>
      <c r="DU75" s="385">
        <f>IFERROR(DJ75*1000*_DADOSAUXILIARES!$D$8,0)</f>
        <v>0</v>
      </c>
      <c r="DV75" s="385">
        <f t="shared" si="93"/>
        <v>0</v>
      </c>
      <c r="DW75" s="385">
        <f t="shared" si="94"/>
        <v>0</v>
      </c>
      <c r="DX75" s="592">
        <f t="shared" si="95"/>
        <v>0</v>
      </c>
      <c r="DY75" s="592">
        <f t="shared" si="96"/>
        <v>0</v>
      </c>
      <c r="DZ75" s="592">
        <f t="shared" si="97"/>
        <v>0</v>
      </c>
      <c r="EA75" s="592">
        <f t="shared" si="98"/>
        <v>0</v>
      </c>
      <c r="EB75" s="592">
        <f t="shared" si="99"/>
        <v>0</v>
      </c>
      <c r="EC75" s="592">
        <f t="shared" si="100"/>
        <v>0</v>
      </c>
      <c r="ED75" s="386">
        <f t="shared" si="101"/>
        <v>0</v>
      </c>
      <c r="EE75" s="680">
        <f t="shared" si="102"/>
        <v>0</v>
      </c>
      <c r="EF75" s="387">
        <f t="shared" si="103"/>
        <v>0</v>
      </c>
      <c r="EG75" s="185">
        <f t="shared" si="104"/>
        <v>0</v>
      </c>
      <c r="EH75" s="361">
        <f t="shared" si="105"/>
        <v>1</v>
      </c>
      <c r="EI75" s="408">
        <f t="shared" si="106"/>
        <v>0</v>
      </c>
      <c r="EJ75" s="419">
        <f t="shared" si="107"/>
        <v>0</v>
      </c>
      <c r="EK75" s="1011">
        <f t="shared" si="120"/>
        <v>0</v>
      </c>
      <c r="EL75" s="419">
        <f t="shared" si="121"/>
        <v>8.0000000000000002E-3</v>
      </c>
      <c r="EM75" s="402">
        <f t="shared" si="122"/>
        <v>0</v>
      </c>
      <c r="EN75" s="388">
        <f t="shared" si="123"/>
        <v>0.19</v>
      </c>
      <c r="EO75" s="388">
        <f t="shared" si="124"/>
        <v>8.0000000000000002E-3</v>
      </c>
      <c r="EP75" s="389">
        <f t="shared" si="108"/>
        <v>0</v>
      </c>
      <c r="EQ75" s="389">
        <f t="shared" si="109"/>
        <v>0</v>
      </c>
      <c r="ER75" s="411">
        <f t="shared" si="110"/>
        <v>0</v>
      </c>
      <c r="ES75" s="409">
        <f t="shared" si="111"/>
        <v>0</v>
      </c>
      <c r="ET75" s="409">
        <f t="shared" si="112"/>
        <v>0</v>
      </c>
      <c r="EU75" s="418">
        <f t="shared" si="113"/>
        <v>0</v>
      </c>
      <c r="EV75" s="409">
        <f t="shared" si="114"/>
        <v>0</v>
      </c>
      <c r="EW75" s="409">
        <f t="shared" si="115"/>
        <v>0</v>
      </c>
      <c r="EX75" s="418">
        <f t="shared" si="116"/>
        <v>0</v>
      </c>
      <c r="EY75" s="409"/>
      <c r="EZ75" s="409">
        <f t="shared" si="117"/>
        <v>0</v>
      </c>
      <c r="FA75" s="616">
        <f t="shared" si="118"/>
        <v>0</v>
      </c>
    </row>
    <row r="76" spans="1:157" x14ac:dyDescent="0.25">
      <c r="A76" s="140"/>
      <c r="B76" s="140"/>
      <c r="C76" s="1053"/>
      <c r="D76" s="174"/>
      <c r="E76" s="175"/>
      <c r="F76" s="175"/>
      <c r="G76" s="176"/>
      <c r="H76" s="1055" t="s">
        <v>492</v>
      </c>
      <c r="I76" s="177"/>
      <c r="J76" s="142"/>
      <c r="K76" s="142"/>
      <c r="L76" s="142"/>
      <c r="M76" s="142"/>
      <c r="N76" s="142"/>
      <c r="O76" s="142"/>
      <c r="P76" s="142"/>
      <c r="Q76" s="142"/>
      <c r="R76" s="142"/>
      <c r="S76" s="142"/>
      <c r="T76" s="142"/>
      <c r="U76" s="142"/>
      <c r="V76" s="142"/>
      <c r="W76" s="142"/>
      <c r="X76" s="142"/>
      <c r="Y76" s="142"/>
      <c r="Z76" s="142"/>
      <c r="AA76" s="143"/>
      <c r="AB76" s="143"/>
      <c r="AC76" s="143"/>
      <c r="AD76" s="143"/>
      <c r="AE76" s="143"/>
      <c r="AF76" s="143"/>
      <c r="AG76" s="143"/>
      <c r="AH76" s="143"/>
      <c r="AI76" s="143"/>
      <c r="AJ76" s="143"/>
      <c r="AK76" s="143"/>
      <c r="AL76" s="143"/>
      <c r="AM76" s="143"/>
      <c r="AN76" s="143"/>
      <c r="AO76" s="143"/>
      <c r="AP76" s="143"/>
      <c r="AQ76" s="143"/>
      <c r="AR76" s="143"/>
      <c r="AS76" s="144"/>
      <c r="AT76" s="143"/>
      <c r="AU76" s="340"/>
      <c r="AV76" s="343"/>
      <c r="AW76" s="340"/>
      <c r="AX76" s="343"/>
      <c r="AY76" s="340"/>
      <c r="AZ76" s="143"/>
      <c r="BA76" s="143"/>
      <c r="BB76" s="143"/>
      <c r="BC76" s="143"/>
      <c r="BD76" s="143"/>
      <c r="BE76" s="143"/>
      <c r="BF76" s="143"/>
      <c r="BG76" s="143"/>
      <c r="BH76" s="143"/>
      <c r="BI76" s="143"/>
      <c r="BJ76" s="182">
        <f t="shared" si="82"/>
        <v>0</v>
      </c>
      <c r="BK76" s="771">
        <f t="shared" si="83"/>
        <v>0</v>
      </c>
      <c r="BL76" s="183">
        <f>IFERROR(N76*_DADOSAUXILIARES!$H$114,0)</f>
        <v>0</v>
      </c>
      <c r="BM76" s="184">
        <f>IFERROR(J76*_DADOSAUXILIARES!$H$77,0)</f>
        <v>0</v>
      </c>
      <c r="BN76" s="184">
        <f>IFERROR(K76*_DADOSAUXILIARES!$H$78,0)</f>
        <v>0</v>
      </c>
      <c r="BO76" s="591">
        <f>IFERROR(L76*_DADOSAUXILIARES!$H$79,0)</f>
        <v>0</v>
      </c>
      <c r="BP76" s="184">
        <f>IFERROR(M76*_DADOSAUXILIARES!$H$80,0)</f>
        <v>0</v>
      </c>
      <c r="BQ76" s="184">
        <f>IFERROR(O76*_DADOSAUXILIARES!$H$82,0)</f>
        <v>0</v>
      </c>
      <c r="BR76" s="184">
        <f>IFERROR(P76*_DADOSAUXILIARES!$H$84,0)</f>
        <v>0</v>
      </c>
      <c r="BS76" s="184">
        <f>IFERROR(Q76*_DADOSAUXILIARES!$H$85,0)</f>
        <v>0</v>
      </c>
      <c r="BT76" s="182">
        <f>IFERROR(R76*_DADOSAUXILIARES!$H$87,0)</f>
        <v>0</v>
      </c>
      <c r="BU76" s="182">
        <f>IFERROR(S76*_DADOSAUXILIARES!$H$88,0)</f>
        <v>0</v>
      </c>
      <c r="BV76" s="182">
        <f>IFERROR(T76*_DADOSAUXILIARES!$H$90,0)</f>
        <v>0</v>
      </c>
      <c r="BW76" s="182">
        <f>IFERROR(U76*_DADOSAUXILIARES!$H$92,0)</f>
        <v>0</v>
      </c>
      <c r="BX76" s="182">
        <f>IFERROR(V76*_DADOSAUXILIARES!$H$94,0)</f>
        <v>0</v>
      </c>
      <c r="BY76" s="591">
        <f>IFERROR(W76*_DADOSAUXILIARES!$H$96,0)</f>
        <v>0</v>
      </c>
      <c r="BZ76" s="591">
        <f>IFERROR(X76*_DADOSAUXILIARES!$H$98,0)</f>
        <v>0</v>
      </c>
      <c r="CA76" s="591">
        <f>IFERROR(Y76*_DADOSAUXILIARES!$H$102,0)</f>
        <v>0</v>
      </c>
      <c r="CB76" s="591">
        <f>IFERROR(Z76*_DADOSAUXILIARES!$H$104,0)</f>
        <v>0</v>
      </c>
      <c r="CC76" s="591">
        <f>IFERROR(AA76*_DADOSAUXILIARES!$H$106,0)</f>
        <v>0</v>
      </c>
      <c r="CD76" s="182">
        <f>IFERROR(AB76*_DADOSAUXILIARES!$H$107,0)</f>
        <v>0</v>
      </c>
      <c r="CE76" s="182">
        <f>IFERROR(AC76*_DADOSAUXILIARES!$H$108,0)</f>
        <v>0</v>
      </c>
      <c r="CF76" s="182">
        <f>IFERROR(AD76*_DADOSAUXILIARES!$H$109,0)</f>
        <v>0</v>
      </c>
      <c r="CG76" s="383">
        <v>0</v>
      </c>
      <c r="CH76" s="821">
        <f t="shared" si="119"/>
        <v>0</v>
      </c>
      <c r="CI76" s="831">
        <f>IFERROR(_xlfn.XLOOKUP(I76,_REGIONALIZACAO_SOJA!$A$6:$A$20,_REGIONALIZACAO_SOJA!$BE$6:$BE$20,_REGIONALIZACAO_SOJA!$BE$21),0)*$BK76</f>
        <v>0</v>
      </c>
      <c r="CJ76" s="831">
        <f>IFERROR(_xlfn.XLOOKUP(I76,_REGIONALIZACAO_SOJA!$A$6:$A$20,_REGIONALIZACAO_SOJA!$BF$6:$BF$20,_REGIONALIZACAO_SOJA!$BF$21),0)*$BK76</f>
        <v>0</v>
      </c>
      <c r="CK76" s="831">
        <f>IFERROR(_xlfn.XLOOKUP(I76,_REGIONALIZACAO_SOJA!$A$6:$A$20,_REGIONALIZACAO_SOJA!$BG$6:$BG$20,_REGIONALIZACAO_SOJA!$BG$21),0)*$BK76</f>
        <v>0</v>
      </c>
      <c r="CL76" s="384">
        <f>IFERROR((AO76*(1-0.1)+AP76*(1-0.11)+AQ76*(1-0.12)+AR76*(1-AS76)+AT76*(1-AU76)+AV76*(1-AW76)+AX76*(1-AY76)+AZ76*(1-1))*(_DADOSAUXILIARES!$D$26),0)</f>
        <v>0</v>
      </c>
      <c r="CM76" s="384">
        <f>IFERROR((AO76*(0.1)+AP76*(0.11)+AQ76*(0.12)+AR76*(AS76)+AT76*(AU76)+AV76*(AW76)+AX76*(AY76)+AZ76*(1))*(_DADOSAUXILIARES!$D$16),0)</f>
        <v>0</v>
      </c>
      <c r="CN76" s="384">
        <f>IFERROR(BA76*(1-_FEQUEIMACOMB!$D$19)*_DADOSAUXILIARES!$D$24,0)</f>
        <v>0</v>
      </c>
      <c r="CO76" s="384">
        <f>IFERROR(BA76*(_FEQUEIMACOMB!$D$19)*_DADOSAUXILIARES!$D$14,0)</f>
        <v>0</v>
      </c>
      <c r="CP76" s="384">
        <f>IFERROR(BB76*_DADOSAUXILIARES!$D$15,0)</f>
        <v>0</v>
      </c>
      <c r="CQ76" s="384">
        <f t="shared" si="84"/>
        <v>0</v>
      </c>
      <c r="CR76" s="384">
        <f t="shared" si="85"/>
        <v>0</v>
      </c>
      <c r="CS76" s="384">
        <f t="shared" si="86"/>
        <v>0</v>
      </c>
      <c r="CT76" s="384">
        <f t="shared" si="87"/>
        <v>0</v>
      </c>
      <c r="CU76" s="384">
        <f t="shared" si="88"/>
        <v>0</v>
      </c>
      <c r="CV76" s="384">
        <f t="shared" si="89"/>
        <v>0</v>
      </c>
      <c r="CW76" s="385">
        <f>IFERROR(CL76*_DADOSAUXILIARES!$H$161,0)</f>
        <v>0</v>
      </c>
      <c r="CX76" s="385">
        <f>IFERROR(CM76*_DADOSAUXILIARES!$H$162,0)</f>
        <v>0</v>
      </c>
      <c r="CY76" s="385">
        <f>IFERROR(CN76*_DADOSAUXILIARES!$H$165,0)</f>
        <v>0</v>
      </c>
      <c r="CZ76" s="385">
        <f>IFERROR(CO76*_DADOSAUXILIARES!$H$166,0)</f>
        <v>0</v>
      </c>
      <c r="DA76" s="385">
        <f>IFERROR(CP76*_DADOSAUXILIARES!$H$167,0)</f>
        <v>0</v>
      </c>
      <c r="DB76" s="385">
        <f>IFERROR(CQ76*_DADOSAUXILIARES!$F$34*_DADOSAUXILIARES!$H$170,0)</f>
        <v>0</v>
      </c>
      <c r="DC76" s="385">
        <f>IFERROR(CR76*_DADOSAUXILIARES!$H$152,0)</f>
        <v>0</v>
      </c>
      <c r="DD76" s="385">
        <f>IFERROR(CS76*_DADOSAUXILIARES!$H$153,0)</f>
        <v>0</v>
      </c>
      <c r="DE76" s="385">
        <f>IFERROR(CT76*_DADOSAUXILIARES!$H$154,0)</f>
        <v>0</v>
      </c>
      <c r="DF76" s="385">
        <f>IFERROR(CU76*_DADOSAUXILIARES!$H$155,0)</f>
        <v>0</v>
      </c>
      <c r="DG76" s="385">
        <f>IFERROR(CV76*_DADOSAUXILIARES!$H$156,0)</f>
        <v>0</v>
      </c>
      <c r="DH76" s="384">
        <f t="shared" si="90"/>
        <v>0</v>
      </c>
      <c r="DI76" s="384">
        <f t="shared" si="91"/>
        <v>0</v>
      </c>
      <c r="DJ76" s="384">
        <f t="shared" si="92"/>
        <v>0</v>
      </c>
      <c r="DK76" s="384">
        <f>IFERROR(J76*_EMISSOES!$E$28+K76*_EMISSOES!$E$29,0)</f>
        <v>0</v>
      </c>
      <c r="DL76" s="384">
        <f>IFERROR(O76*_EMISSOES!$E$30,0)</f>
        <v>0</v>
      </c>
      <c r="DM76" s="592">
        <f>IFERROR(CL76*_FEQUEIMACOMB!$I$64,0)</f>
        <v>0</v>
      </c>
      <c r="DN76" s="592">
        <f>IFERROR(CM76*_FEQUEIMACOMB!$I$65,0)</f>
        <v>0</v>
      </c>
      <c r="DO76" s="593">
        <f>IFERROR(CN76*_FEQUEIMACOMB!$I$9*_DADOSAUXILIARES!$F$24,0)</f>
        <v>0</v>
      </c>
      <c r="DP76" s="593">
        <f>IFERROR(CO76*_FEQUEIMACOMB!$I$7*_DADOSAUXILIARES!$F$14,0)</f>
        <v>0</v>
      </c>
      <c r="DQ76" s="593">
        <f>IFERROR(CP76*_FEQUEIMACOMB!$I$8*_DADOSAUXILIARES!$F$15,0)</f>
        <v>0</v>
      </c>
      <c r="DR76" s="985">
        <f>IFERROR((CQ76+BD76)*_FEQUEIMACOMB!$I$66,0)</f>
        <v>0</v>
      </c>
      <c r="DS76" s="385">
        <f>IFERROR(DH76*1000*_DADOSAUXILIARES!$D$8,0)</f>
        <v>0</v>
      </c>
      <c r="DT76" s="385">
        <f>IFERROR(DI76*1000*_DADOSAUXILIARES!$D$8,0)</f>
        <v>0</v>
      </c>
      <c r="DU76" s="385">
        <f>IFERROR(DJ76*1000*_DADOSAUXILIARES!$D$8,0)</f>
        <v>0</v>
      </c>
      <c r="DV76" s="385">
        <f t="shared" si="93"/>
        <v>0</v>
      </c>
      <c r="DW76" s="385">
        <f t="shared" si="94"/>
        <v>0</v>
      </c>
      <c r="DX76" s="592">
        <f t="shared" si="95"/>
        <v>0</v>
      </c>
      <c r="DY76" s="592">
        <f t="shared" si="96"/>
        <v>0</v>
      </c>
      <c r="DZ76" s="592">
        <f t="shared" si="97"/>
        <v>0</v>
      </c>
      <c r="EA76" s="592">
        <f t="shared" si="98"/>
        <v>0</v>
      </c>
      <c r="EB76" s="592">
        <f t="shared" si="99"/>
        <v>0</v>
      </c>
      <c r="EC76" s="592">
        <f t="shared" si="100"/>
        <v>0</v>
      </c>
      <c r="ED76" s="386">
        <f t="shared" si="101"/>
        <v>0</v>
      </c>
      <c r="EE76" s="680">
        <f t="shared" si="102"/>
        <v>0</v>
      </c>
      <c r="EF76" s="387">
        <f t="shared" si="103"/>
        <v>0</v>
      </c>
      <c r="EG76" s="185">
        <f t="shared" si="104"/>
        <v>0</v>
      </c>
      <c r="EH76" s="361">
        <f t="shared" si="105"/>
        <v>1</v>
      </c>
      <c r="EI76" s="408">
        <f t="shared" si="106"/>
        <v>0</v>
      </c>
      <c r="EJ76" s="419">
        <f t="shared" si="107"/>
        <v>0</v>
      </c>
      <c r="EK76" s="1011">
        <f t="shared" si="120"/>
        <v>0</v>
      </c>
      <c r="EL76" s="419">
        <f t="shared" si="121"/>
        <v>8.0000000000000002E-3</v>
      </c>
      <c r="EM76" s="402">
        <f t="shared" si="122"/>
        <v>0</v>
      </c>
      <c r="EN76" s="388">
        <f t="shared" si="123"/>
        <v>0.19</v>
      </c>
      <c r="EO76" s="388">
        <f t="shared" si="124"/>
        <v>8.0000000000000002E-3</v>
      </c>
      <c r="EP76" s="389">
        <f t="shared" si="108"/>
        <v>0</v>
      </c>
      <c r="EQ76" s="389">
        <f t="shared" si="109"/>
        <v>0</v>
      </c>
      <c r="ER76" s="411">
        <f t="shared" si="110"/>
        <v>0</v>
      </c>
      <c r="ES76" s="409">
        <f t="shared" si="111"/>
        <v>0</v>
      </c>
      <c r="ET76" s="409">
        <f t="shared" si="112"/>
        <v>0</v>
      </c>
      <c r="EU76" s="418">
        <f t="shared" si="113"/>
        <v>0</v>
      </c>
      <c r="EV76" s="409">
        <f t="shared" si="114"/>
        <v>0</v>
      </c>
      <c r="EW76" s="409">
        <f t="shared" si="115"/>
        <v>0</v>
      </c>
      <c r="EX76" s="418">
        <f t="shared" si="116"/>
        <v>0</v>
      </c>
      <c r="EY76" s="409"/>
      <c r="EZ76" s="409">
        <f t="shared" si="117"/>
        <v>0</v>
      </c>
      <c r="FA76" s="616">
        <f t="shared" si="118"/>
        <v>0</v>
      </c>
    </row>
    <row r="77" spans="1:157" x14ac:dyDescent="0.25">
      <c r="A77" s="140"/>
      <c r="B77" s="140"/>
      <c r="C77" s="1053"/>
      <c r="D77" s="174"/>
      <c r="E77" s="175"/>
      <c r="F77" s="175"/>
      <c r="G77" s="176"/>
      <c r="H77" s="1055" t="s">
        <v>492</v>
      </c>
      <c r="I77" s="177"/>
      <c r="J77" s="142"/>
      <c r="K77" s="142"/>
      <c r="L77" s="142"/>
      <c r="M77" s="142"/>
      <c r="N77" s="142"/>
      <c r="O77" s="142"/>
      <c r="P77" s="142"/>
      <c r="Q77" s="142"/>
      <c r="R77" s="142"/>
      <c r="S77" s="142"/>
      <c r="T77" s="142"/>
      <c r="U77" s="142"/>
      <c r="V77" s="142"/>
      <c r="W77" s="142"/>
      <c r="X77" s="142"/>
      <c r="Y77" s="142"/>
      <c r="Z77" s="142"/>
      <c r="AA77" s="143"/>
      <c r="AB77" s="143"/>
      <c r="AC77" s="143"/>
      <c r="AD77" s="143"/>
      <c r="AE77" s="143"/>
      <c r="AF77" s="143"/>
      <c r="AG77" s="143"/>
      <c r="AH77" s="143"/>
      <c r="AI77" s="143"/>
      <c r="AJ77" s="143"/>
      <c r="AK77" s="143"/>
      <c r="AL77" s="143"/>
      <c r="AM77" s="143"/>
      <c r="AN77" s="143"/>
      <c r="AO77" s="143"/>
      <c r="AP77" s="143"/>
      <c r="AQ77" s="143"/>
      <c r="AR77" s="143"/>
      <c r="AS77" s="144"/>
      <c r="AT77" s="143"/>
      <c r="AU77" s="340"/>
      <c r="AV77" s="343"/>
      <c r="AW77" s="340"/>
      <c r="AX77" s="343"/>
      <c r="AY77" s="340"/>
      <c r="AZ77" s="143"/>
      <c r="BA77" s="143"/>
      <c r="BB77" s="143"/>
      <c r="BC77" s="143"/>
      <c r="BD77" s="143"/>
      <c r="BE77" s="143"/>
      <c r="BF77" s="143"/>
      <c r="BG77" s="143"/>
      <c r="BH77" s="143"/>
      <c r="BI77" s="143"/>
      <c r="BJ77" s="182">
        <f t="shared" si="82"/>
        <v>0</v>
      </c>
      <c r="BK77" s="771">
        <f t="shared" si="83"/>
        <v>0</v>
      </c>
      <c r="BL77" s="183">
        <f>IFERROR(N77*_DADOSAUXILIARES!$H$114,0)</f>
        <v>0</v>
      </c>
      <c r="BM77" s="184">
        <f>IFERROR(J77*_DADOSAUXILIARES!$H$77,0)</f>
        <v>0</v>
      </c>
      <c r="BN77" s="184">
        <f>IFERROR(K77*_DADOSAUXILIARES!$H$78,0)</f>
        <v>0</v>
      </c>
      <c r="BO77" s="591">
        <f>IFERROR(L77*_DADOSAUXILIARES!$H$79,0)</f>
        <v>0</v>
      </c>
      <c r="BP77" s="184">
        <f>IFERROR(M77*_DADOSAUXILIARES!$H$80,0)</f>
        <v>0</v>
      </c>
      <c r="BQ77" s="184">
        <f>IFERROR(O77*_DADOSAUXILIARES!$H$82,0)</f>
        <v>0</v>
      </c>
      <c r="BR77" s="184">
        <f>IFERROR(P77*_DADOSAUXILIARES!$H$84,0)</f>
        <v>0</v>
      </c>
      <c r="BS77" s="184">
        <f>IFERROR(Q77*_DADOSAUXILIARES!$H$85,0)</f>
        <v>0</v>
      </c>
      <c r="BT77" s="182">
        <f>IFERROR(R77*_DADOSAUXILIARES!$H$87,0)</f>
        <v>0</v>
      </c>
      <c r="BU77" s="182">
        <f>IFERROR(S77*_DADOSAUXILIARES!$H$88,0)</f>
        <v>0</v>
      </c>
      <c r="BV77" s="182">
        <f>IFERROR(T77*_DADOSAUXILIARES!$H$90,0)</f>
        <v>0</v>
      </c>
      <c r="BW77" s="182">
        <f>IFERROR(U77*_DADOSAUXILIARES!$H$92,0)</f>
        <v>0</v>
      </c>
      <c r="BX77" s="182">
        <f>IFERROR(V77*_DADOSAUXILIARES!$H$94,0)</f>
        <v>0</v>
      </c>
      <c r="BY77" s="591">
        <f>IFERROR(W77*_DADOSAUXILIARES!$H$96,0)</f>
        <v>0</v>
      </c>
      <c r="BZ77" s="591">
        <f>IFERROR(X77*_DADOSAUXILIARES!$H$98,0)</f>
        <v>0</v>
      </c>
      <c r="CA77" s="591">
        <f>IFERROR(Y77*_DADOSAUXILIARES!$H$102,0)</f>
        <v>0</v>
      </c>
      <c r="CB77" s="591">
        <f>IFERROR(Z77*_DADOSAUXILIARES!$H$104,0)</f>
        <v>0</v>
      </c>
      <c r="CC77" s="591">
        <f>IFERROR(AA77*_DADOSAUXILIARES!$H$106,0)</f>
        <v>0</v>
      </c>
      <c r="CD77" s="182">
        <f>IFERROR(AB77*_DADOSAUXILIARES!$H$107,0)</f>
        <v>0</v>
      </c>
      <c r="CE77" s="182">
        <f>IFERROR(AC77*_DADOSAUXILIARES!$H$108,0)</f>
        <v>0</v>
      </c>
      <c r="CF77" s="182">
        <f>IFERROR(AD77*_DADOSAUXILIARES!$H$109,0)</f>
        <v>0</v>
      </c>
      <c r="CG77" s="383">
        <v>0</v>
      </c>
      <c r="CH77" s="821">
        <f t="shared" si="119"/>
        <v>0</v>
      </c>
      <c r="CI77" s="831">
        <f>IFERROR(_xlfn.XLOOKUP(I77,_REGIONALIZACAO_SOJA!$A$6:$A$20,_REGIONALIZACAO_SOJA!$BE$6:$BE$20,_REGIONALIZACAO_SOJA!$BE$21),0)*$BK77</f>
        <v>0</v>
      </c>
      <c r="CJ77" s="831">
        <f>IFERROR(_xlfn.XLOOKUP(I77,_REGIONALIZACAO_SOJA!$A$6:$A$20,_REGIONALIZACAO_SOJA!$BF$6:$BF$20,_REGIONALIZACAO_SOJA!$BF$21),0)*$BK77</f>
        <v>0</v>
      </c>
      <c r="CK77" s="831">
        <f>IFERROR(_xlfn.XLOOKUP(I77,_REGIONALIZACAO_SOJA!$A$6:$A$20,_REGIONALIZACAO_SOJA!$BG$6:$BG$20,_REGIONALIZACAO_SOJA!$BG$21),0)*$BK77</f>
        <v>0</v>
      </c>
      <c r="CL77" s="384">
        <f>IFERROR((AO77*(1-0.1)+AP77*(1-0.11)+AQ77*(1-0.12)+AR77*(1-AS77)+AT77*(1-AU77)+AV77*(1-AW77)+AX77*(1-AY77)+AZ77*(1-1))*(_DADOSAUXILIARES!$D$26),0)</f>
        <v>0</v>
      </c>
      <c r="CM77" s="384">
        <f>IFERROR((AO77*(0.1)+AP77*(0.11)+AQ77*(0.12)+AR77*(AS77)+AT77*(AU77)+AV77*(AW77)+AX77*(AY77)+AZ77*(1))*(_DADOSAUXILIARES!$D$16),0)</f>
        <v>0</v>
      </c>
      <c r="CN77" s="384">
        <f>IFERROR(BA77*(1-_FEQUEIMACOMB!$D$19)*_DADOSAUXILIARES!$D$24,0)</f>
        <v>0</v>
      </c>
      <c r="CO77" s="384">
        <f>IFERROR(BA77*(_FEQUEIMACOMB!$D$19)*_DADOSAUXILIARES!$D$14,0)</f>
        <v>0</v>
      </c>
      <c r="CP77" s="384">
        <f>IFERROR(BB77*_DADOSAUXILIARES!$D$15,0)</f>
        <v>0</v>
      </c>
      <c r="CQ77" s="384">
        <f t="shared" si="84"/>
        <v>0</v>
      </c>
      <c r="CR77" s="384">
        <f t="shared" si="85"/>
        <v>0</v>
      </c>
      <c r="CS77" s="384">
        <f t="shared" si="86"/>
        <v>0</v>
      </c>
      <c r="CT77" s="384">
        <f t="shared" si="87"/>
        <v>0</v>
      </c>
      <c r="CU77" s="384">
        <f t="shared" si="88"/>
        <v>0</v>
      </c>
      <c r="CV77" s="384">
        <f t="shared" si="89"/>
        <v>0</v>
      </c>
      <c r="CW77" s="385">
        <f>IFERROR(CL77*_DADOSAUXILIARES!$H$161,0)</f>
        <v>0</v>
      </c>
      <c r="CX77" s="385">
        <f>IFERROR(CM77*_DADOSAUXILIARES!$H$162,0)</f>
        <v>0</v>
      </c>
      <c r="CY77" s="385">
        <f>IFERROR(CN77*_DADOSAUXILIARES!$H$165,0)</f>
        <v>0</v>
      </c>
      <c r="CZ77" s="385">
        <f>IFERROR(CO77*_DADOSAUXILIARES!$H$166,0)</f>
        <v>0</v>
      </c>
      <c r="DA77" s="385">
        <f>IFERROR(CP77*_DADOSAUXILIARES!$H$167,0)</f>
        <v>0</v>
      </c>
      <c r="DB77" s="385">
        <f>IFERROR(CQ77*_DADOSAUXILIARES!$F$34*_DADOSAUXILIARES!$H$170,0)</f>
        <v>0</v>
      </c>
      <c r="DC77" s="385">
        <f>IFERROR(CR77*_DADOSAUXILIARES!$H$152,0)</f>
        <v>0</v>
      </c>
      <c r="DD77" s="385">
        <f>IFERROR(CS77*_DADOSAUXILIARES!$H$153,0)</f>
        <v>0</v>
      </c>
      <c r="DE77" s="385">
        <f>IFERROR(CT77*_DADOSAUXILIARES!$H$154,0)</f>
        <v>0</v>
      </c>
      <c r="DF77" s="385">
        <f>IFERROR(CU77*_DADOSAUXILIARES!$H$155,0)</f>
        <v>0</v>
      </c>
      <c r="DG77" s="385">
        <f>IFERROR(CV77*_DADOSAUXILIARES!$H$156,0)</f>
        <v>0</v>
      </c>
      <c r="DH77" s="384">
        <f t="shared" si="90"/>
        <v>0</v>
      </c>
      <c r="DI77" s="384">
        <f t="shared" si="91"/>
        <v>0</v>
      </c>
      <c r="DJ77" s="384">
        <f t="shared" si="92"/>
        <v>0</v>
      </c>
      <c r="DK77" s="384">
        <f>IFERROR(J77*_EMISSOES!$E$28+K77*_EMISSOES!$E$29,0)</f>
        <v>0</v>
      </c>
      <c r="DL77" s="384">
        <f>IFERROR(O77*_EMISSOES!$E$30,0)</f>
        <v>0</v>
      </c>
      <c r="DM77" s="592">
        <f>IFERROR(CL77*_FEQUEIMACOMB!$I$64,0)</f>
        <v>0</v>
      </c>
      <c r="DN77" s="592">
        <f>IFERROR(CM77*_FEQUEIMACOMB!$I$65,0)</f>
        <v>0</v>
      </c>
      <c r="DO77" s="593">
        <f>IFERROR(CN77*_FEQUEIMACOMB!$I$9*_DADOSAUXILIARES!$F$24,0)</f>
        <v>0</v>
      </c>
      <c r="DP77" s="593">
        <f>IFERROR(CO77*_FEQUEIMACOMB!$I$7*_DADOSAUXILIARES!$F$14,0)</f>
        <v>0</v>
      </c>
      <c r="DQ77" s="593">
        <f>IFERROR(CP77*_FEQUEIMACOMB!$I$8*_DADOSAUXILIARES!$F$15,0)</f>
        <v>0</v>
      </c>
      <c r="DR77" s="985">
        <f>IFERROR((CQ77+BD77)*_FEQUEIMACOMB!$I$66,0)</f>
        <v>0</v>
      </c>
      <c r="DS77" s="385">
        <f>IFERROR(DH77*1000*_DADOSAUXILIARES!$D$8,0)</f>
        <v>0</v>
      </c>
      <c r="DT77" s="385">
        <f>IFERROR(DI77*1000*_DADOSAUXILIARES!$D$8,0)</f>
        <v>0</v>
      </c>
      <c r="DU77" s="385">
        <f>IFERROR(DJ77*1000*_DADOSAUXILIARES!$D$8,0)</f>
        <v>0</v>
      </c>
      <c r="DV77" s="385">
        <f t="shared" si="93"/>
        <v>0</v>
      </c>
      <c r="DW77" s="385">
        <f t="shared" si="94"/>
        <v>0</v>
      </c>
      <c r="DX77" s="592">
        <f t="shared" si="95"/>
        <v>0</v>
      </c>
      <c r="DY77" s="592">
        <f t="shared" si="96"/>
        <v>0</v>
      </c>
      <c r="DZ77" s="592">
        <f t="shared" si="97"/>
        <v>0</v>
      </c>
      <c r="EA77" s="592">
        <f t="shared" si="98"/>
        <v>0</v>
      </c>
      <c r="EB77" s="592">
        <f t="shared" si="99"/>
        <v>0</v>
      </c>
      <c r="EC77" s="592">
        <f t="shared" si="100"/>
        <v>0</v>
      </c>
      <c r="ED77" s="386">
        <f t="shared" si="101"/>
        <v>0</v>
      </c>
      <c r="EE77" s="680">
        <f t="shared" si="102"/>
        <v>0</v>
      </c>
      <c r="EF77" s="387">
        <f t="shared" si="103"/>
        <v>0</v>
      </c>
      <c r="EG77" s="185">
        <f t="shared" si="104"/>
        <v>0</v>
      </c>
      <c r="EH77" s="361">
        <f t="shared" si="105"/>
        <v>1</v>
      </c>
      <c r="EI77" s="408">
        <f t="shared" si="106"/>
        <v>0</v>
      </c>
      <c r="EJ77" s="419">
        <f t="shared" si="107"/>
        <v>0</v>
      </c>
      <c r="EK77" s="1011">
        <f t="shared" si="120"/>
        <v>0</v>
      </c>
      <c r="EL77" s="419">
        <f t="shared" si="121"/>
        <v>8.0000000000000002E-3</v>
      </c>
      <c r="EM77" s="402">
        <f t="shared" si="122"/>
        <v>0</v>
      </c>
      <c r="EN77" s="388">
        <f t="shared" si="123"/>
        <v>0.19</v>
      </c>
      <c r="EO77" s="388">
        <f t="shared" si="124"/>
        <v>8.0000000000000002E-3</v>
      </c>
      <c r="EP77" s="389">
        <f t="shared" si="108"/>
        <v>0</v>
      </c>
      <c r="EQ77" s="389">
        <f t="shared" si="109"/>
        <v>0</v>
      </c>
      <c r="ER77" s="411">
        <f t="shared" si="110"/>
        <v>0</v>
      </c>
      <c r="ES77" s="409">
        <f t="shared" si="111"/>
        <v>0</v>
      </c>
      <c r="ET77" s="409">
        <f t="shared" si="112"/>
        <v>0</v>
      </c>
      <c r="EU77" s="418">
        <f t="shared" si="113"/>
        <v>0</v>
      </c>
      <c r="EV77" s="409">
        <f t="shared" si="114"/>
        <v>0</v>
      </c>
      <c r="EW77" s="409">
        <f t="shared" si="115"/>
        <v>0</v>
      </c>
      <c r="EX77" s="418">
        <f t="shared" si="116"/>
        <v>0</v>
      </c>
      <c r="EY77" s="409"/>
      <c r="EZ77" s="409">
        <f t="shared" si="117"/>
        <v>0</v>
      </c>
      <c r="FA77" s="616">
        <f t="shared" si="118"/>
        <v>0</v>
      </c>
    </row>
    <row r="78" spans="1:157" x14ac:dyDescent="0.25">
      <c r="A78" s="140"/>
      <c r="B78" s="140"/>
      <c r="C78" s="1053"/>
      <c r="D78" s="174"/>
      <c r="E78" s="175"/>
      <c r="F78" s="175"/>
      <c r="G78" s="176"/>
      <c r="H78" s="1055" t="s">
        <v>492</v>
      </c>
      <c r="I78" s="177"/>
      <c r="J78" s="142"/>
      <c r="K78" s="142"/>
      <c r="L78" s="142"/>
      <c r="M78" s="142"/>
      <c r="N78" s="142"/>
      <c r="O78" s="142"/>
      <c r="P78" s="142"/>
      <c r="Q78" s="142"/>
      <c r="R78" s="142"/>
      <c r="S78" s="142"/>
      <c r="T78" s="142"/>
      <c r="U78" s="142"/>
      <c r="V78" s="142"/>
      <c r="W78" s="142"/>
      <c r="X78" s="142"/>
      <c r="Y78" s="142"/>
      <c r="Z78" s="142"/>
      <c r="AA78" s="143"/>
      <c r="AB78" s="143"/>
      <c r="AC78" s="143"/>
      <c r="AD78" s="143"/>
      <c r="AE78" s="143"/>
      <c r="AF78" s="143"/>
      <c r="AG78" s="143"/>
      <c r="AH78" s="143"/>
      <c r="AI78" s="143"/>
      <c r="AJ78" s="143"/>
      <c r="AK78" s="143"/>
      <c r="AL78" s="143"/>
      <c r="AM78" s="143"/>
      <c r="AN78" s="143"/>
      <c r="AO78" s="143"/>
      <c r="AP78" s="143"/>
      <c r="AQ78" s="143"/>
      <c r="AR78" s="143"/>
      <c r="AS78" s="144"/>
      <c r="AT78" s="143"/>
      <c r="AU78" s="340"/>
      <c r="AV78" s="343"/>
      <c r="AW78" s="340"/>
      <c r="AX78" s="343"/>
      <c r="AY78" s="340"/>
      <c r="AZ78" s="143"/>
      <c r="BA78" s="143"/>
      <c r="BB78" s="143"/>
      <c r="BC78" s="143"/>
      <c r="BD78" s="143"/>
      <c r="BE78" s="143"/>
      <c r="BF78" s="143"/>
      <c r="BG78" s="143"/>
      <c r="BH78" s="143"/>
      <c r="BI78" s="143"/>
      <c r="BJ78" s="182">
        <f t="shared" si="82"/>
        <v>0</v>
      </c>
      <c r="BK78" s="771">
        <f t="shared" si="83"/>
        <v>0</v>
      </c>
      <c r="BL78" s="183">
        <f>IFERROR(N78*_DADOSAUXILIARES!$H$114,0)</f>
        <v>0</v>
      </c>
      <c r="BM78" s="184">
        <f>IFERROR(J78*_DADOSAUXILIARES!$H$77,0)</f>
        <v>0</v>
      </c>
      <c r="BN78" s="184">
        <f>IFERROR(K78*_DADOSAUXILIARES!$H$78,0)</f>
        <v>0</v>
      </c>
      <c r="BO78" s="591">
        <f>IFERROR(L78*_DADOSAUXILIARES!$H$79,0)</f>
        <v>0</v>
      </c>
      <c r="BP78" s="184">
        <f>IFERROR(M78*_DADOSAUXILIARES!$H$80,0)</f>
        <v>0</v>
      </c>
      <c r="BQ78" s="184">
        <f>IFERROR(O78*_DADOSAUXILIARES!$H$82,0)</f>
        <v>0</v>
      </c>
      <c r="BR78" s="184">
        <f>IFERROR(P78*_DADOSAUXILIARES!$H$84,0)</f>
        <v>0</v>
      </c>
      <c r="BS78" s="184">
        <f>IFERROR(Q78*_DADOSAUXILIARES!$H$85,0)</f>
        <v>0</v>
      </c>
      <c r="BT78" s="182">
        <f>IFERROR(R78*_DADOSAUXILIARES!$H$87,0)</f>
        <v>0</v>
      </c>
      <c r="BU78" s="182">
        <f>IFERROR(S78*_DADOSAUXILIARES!$H$88,0)</f>
        <v>0</v>
      </c>
      <c r="BV78" s="182">
        <f>IFERROR(T78*_DADOSAUXILIARES!$H$90,0)</f>
        <v>0</v>
      </c>
      <c r="BW78" s="182">
        <f>IFERROR(U78*_DADOSAUXILIARES!$H$92,0)</f>
        <v>0</v>
      </c>
      <c r="BX78" s="182">
        <f>IFERROR(V78*_DADOSAUXILIARES!$H$94,0)</f>
        <v>0</v>
      </c>
      <c r="BY78" s="591">
        <f>IFERROR(W78*_DADOSAUXILIARES!$H$96,0)</f>
        <v>0</v>
      </c>
      <c r="BZ78" s="591">
        <f>IFERROR(X78*_DADOSAUXILIARES!$H$98,0)</f>
        <v>0</v>
      </c>
      <c r="CA78" s="591">
        <f>IFERROR(Y78*_DADOSAUXILIARES!$H$102,0)</f>
        <v>0</v>
      </c>
      <c r="CB78" s="591">
        <f>IFERROR(Z78*_DADOSAUXILIARES!$H$104,0)</f>
        <v>0</v>
      </c>
      <c r="CC78" s="591">
        <f>IFERROR(AA78*_DADOSAUXILIARES!$H$106,0)</f>
        <v>0</v>
      </c>
      <c r="CD78" s="182">
        <f>IFERROR(AB78*_DADOSAUXILIARES!$H$107,0)</f>
        <v>0</v>
      </c>
      <c r="CE78" s="182">
        <f>IFERROR(AC78*_DADOSAUXILIARES!$H$108,0)</f>
        <v>0</v>
      </c>
      <c r="CF78" s="182">
        <f>IFERROR(AD78*_DADOSAUXILIARES!$H$109,0)</f>
        <v>0</v>
      </c>
      <c r="CG78" s="383">
        <v>0</v>
      </c>
      <c r="CH78" s="821">
        <f t="shared" si="119"/>
        <v>0</v>
      </c>
      <c r="CI78" s="831">
        <f>IFERROR(_xlfn.XLOOKUP(I78,_REGIONALIZACAO_SOJA!$A$6:$A$20,_REGIONALIZACAO_SOJA!$BE$6:$BE$20,_REGIONALIZACAO_SOJA!$BE$21),0)*$BK78</f>
        <v>0</v>
      </c>
      <c r="CJ78" s="831">
        <f>IFERROR(_xlfn.XLOOKUP(I78,_REGIONALIZACAO_SOJA!$A$6:$A$20,_REGIONALIZACAO_SOJA!$BF$6:$BF$20,_REGIONALIZACAO_SOJA!$BF$21),0)*$BK78</f>
        <v>0</v>
      </c>
      <c r="CK78" s="831">
        <f>IFERROR(_xlfn.XLOOKUP(I78,_REGIONALIZACAO_SOJA!$A$6:$A$20,_REGIONALIZACAO_SOJA!$BG$6:$BG$20,_REGIONALIZACAO_SOJA!$BG$21),0)*$BK78</f>
        <v>0</v>
      </c>
      <c r="CL78" s="384">
        <f>IFERROR((AO78*(1-0.1)+AP78*(1-0.11)+AQ78*(1-0.12)+AR78*(1-AS78)+AT78*(1-AU78)+AV78*(1-AW78)+AX78*(1-AY78)+AZ78*(1-1))*(_DADOSAUXILIARES!$D$26),0)</f>
        <v>0</v>
      </c>
      <c r="CM78" s="384">
        <f>IFERROR((AO78*(0.1)+AP78*(0.11)+AQ78*(0.12)+AR78*(AS78)+AT78*(AU78)+AV78*(AW78)+AX78*(AY78)+AZ78*(1))*(_DADOSAUXILIARES!$D$16),0)</f>
        <v>0</v>
      </c>
      <c r="CN78" s="384">
        <f>IFERROR(BA78*(1-_FEQUEIMACOMB!$D$19)*_DADOSAUXILIARES!$D$24,0)</f>
        <v>0</v>
      </c>
      <c r="CO78" s="384">
        <f>IFERROR(BA78*(_FEQUEIMACOMB!$D$19)*_DADOSAUXILIARES!$D$14,0)</f>
        <v>0</v>
      </c>
      <c r="CP78" s="384">
        <f>IFERROR(BB78*_DADOSAUXILIARES!$D$15,0)</f>
        <v>0</v>
      </c>
      <c r="CQ78" s="384">
        <f t="shared" si="84"/>
        <v>0</v>
      </c>
      <c r="CR78" s="384">
        <f t="shared" si="85"/>
        <v>0</v>
      </c>
      <c r="CS78" s="384">
        <f t="shared" si="86"/>
        <v>0</v>
      </c>
      <c r="CT78" s="384">
        <f t="shared" si="87"/>
        <v>0</v>
      </c>
      <c r="CU78" s="384">
        <f t="shared" si="88"/>
        <v>0</v>
      </c>
      <c r="CV78" s="384">
        <f t="shared" si="89"/>
        <v>0</v>
      </c>
      <c r="CW78" s="385">
        <f>IFERROR(CL78*_DADOSAUXILIARES!$H$161,0)</f>
        <v>0</v>
      </c>
      <c r="CX78" s="385">
        <f>IFERROR(CM78*_DADOSAUXILIARES!$H$162,0)</f>
        <v>0</v>
      </c>
      <c r="CY78" s="385">
        <f>IFERROR(CN78*_DADOSAUXILIARES!$H$165,0)</f>
        <v>0</v>
      </c>
      <c r="CZ78" s="385">
        <f>IFERROR(CO78*_DADOSAUXILIARES!$H$166,0)</f>
        <v>0</v>
      </c>
      <c r="DA78" s="385">
        <f>IFERROR(CP78*_DADOSAUXILIARES!$H$167,0)</f>
        <v>0</v>
      </c>
      <c r="DB78" s="385">
        <f>IFERROR(CQ78*_DADOSAUXILIARES!$F$34*_DADOSAUXILIARES!$H$170,0)</f>
        <v>0</v>
      </c>
      <c r="DC78" s="385">
        <f>IFERROR(CR78*_DADOSAUXILIARES!$H$152,0)</f>
        <v>0</v>
      </c>
      <c r="DD78" s="385">
        <f>IFERROR(CS78*_DADOSAUXILIARES!$H$153,0)</f>
        <v>0</v>
      </c>
      <c r="DE78" s="385">
        <f>IFERROR(CT78*_DADOSAUXILIARES!$H$154,0)</f>
        <v>0</v>
      </c>
      <c r="DF78" s="385">
        <f>IFERROR(CU78*_DADOSAUXILIARES!$H$155,0)</f>
        <v>0</v>
      </c>
      <c r="DG78" s="385">
        <f>IFERROR(CV78*_DADOSAUXILIARES!$H$156,0)</f>
        <v>0</v>
      </c>
      <c r="DH78" s="384">
        <f t="shared" si="90"/>
        <v>0</v>
      </c>
      <c r="DI78" s="384">
        <f t="shared" si="91"/>
        <v>0</v>
      </c>
      <c r="DJ78" s="384">
        <f t="shared" si="92"/>
        <v>0</v>
      </c>
      <c r="DK78" s="384">
        <f>IFERROR(J78*_EMISSOES!$E$28+K78*_EMISSOES!$E$29,0)</f>
        <v>0</v>
      </c>
      <c r="DL78" s="384">
        <f>IFERROR(O78*_EMISSOES!$E$30,0)</f>
        <v>0</v>
      </c>
      <c r="DM78" s="592">
        <f>IFERROR(CL78*_FEQUEIMACOMB!$I$64,0)</f>
        <v>0</v>
      </c>
      <c r="DN78" s="592">
        <f>IFERROR(CM78*_FEQUEIMACOMB!$I$65,0)</f>
        <v>0</v>
      </c>
      <c r="DO78" s="593">
        <f>IFERROR(CN78*_FEQUEIMACOMB!$I$9*_DADOSAUXILIARES!$F$24,0)</f>
        <v>0</v>
      </c>
      <c r="DP78" s="593">
        <f>IFERROR(CO78*_FEQUEIMACOMB!$I$7*_DADOSAUXILIARES!$F$14,0)</f>
        <v>0</v>
      </c>
      <c r="DQ78" s="593">
        <f>IFERROR(CP78*_FEQUEIMACOMB!$I$8*_DADOSAUXILIARES!$F$15,0)</f>
        <v>0</v>
      </c>
      <c r="DR78" s="985">
        <f>IFERROR((CQ78+BD78)*_FEQUEIMACOMB!$I$66,0)</f>
        <v>0</v>
      </c>
      <c r="DS78" s="385">
        <f>IFERROR(DH78*1000*_DADOSAUXILIARES!$D$8,0)</f>
        <v>0</v>
      </c>
      <c r="DT78" s="385">
        <f>IFERROR(DI78*1000*_DADOSAUXILIARES!$D$8,0)</f>
        <v>0</v>
      </c>
      <c r="DU78" s="385">
        <f>IFERROR(DJ78*1000*_DADOSAUXILIARES!$D$8,0)</f>
        <v>0</v>
      </c>
      <c r="DV78" s="385">
        <f t="shared" si="93"/>
        <v>0</v>
      </c>
      <c r="DW78" s="385">
        <f t="shared" si="94"/>
        <v>0</v>
      </c>
      <c r="DX78" s="592">
        <f t="shared" si="95"/>
        <v>0</v>
      </c>
      <c r="DY78" s="592">
        <f t="shared" si="96"/>
        <v>0</v>
      </c>
      <c r="DZ78" s="592">
        <f t="shared" si="97"/>
        <v>0</v>
      </c>
      <c r="EA78" s="592">
        <f t="shared" si="98"/>
        <v>0</v>
      </c>
      <c r="EB78" s="592">
        <f t="shared" si="99"/>
        <v>0</v>
      </c>
      <c r="EC78" s="592">
        <f t="shared" si="100"/>
        <v>0</v>
      </c>
      <c r="ED78" s="386">
        <f t="shared" si="101"/>
        <v>0</v>
      </c>
      <c r="EE78" s="680">
        <f t="shared" si="102"/>
        <v>0</v>
      </c>
      <c r="EF78" s="387">
        <f t="shared" si="103"/>
        <v>0</v>
      </c>
      <c r="EG78" s="185">
        <f t="shared" si="104"/>
        <v>0</v>
      </c>
      <c r="EH78" s="361">
        <f t="shared" si="105"/>
        <v>1</v>
      </c>
      <c r="EI78" s="408">
        <f t="shared" si="106"/>
        <v>0</v>
      </c>
      <c r="EJ78" s="419">
        <f t="shared" si="107"/>
        <v>0</v>
      </c>
      <c r="EK78" s="1011">
        <f t="shared" si="120"/>
        <v>0</v>
      </c>
      <c r="EL78" s="419">
        <f t="shared" si="121"/>
        <v>8.0000000000000002E-3</v>
      </c>
      <c r="EM78" s="402">
        <f t="shared" si="122"/>
        <v>0</v>
      </c>
      <c r="EN78" s="388">
        <f t="shared" si="123"/>
        <v>0.19</v>
      </c>
      <c r="EO78" s="388">
        <f t="shared" si="124"/>
        <v>8.0000000000000002E-3</v>
      </c>
      <c r="EP78" s="389">
        <f t="shared" si="108"/>
        <v>0</v>
      </c>
      <c r="EQ78" s="389">
        <f t="shared" si="109"/>
        <v>0</v>
      </c>
      <c r="ER78" s="411">
        <f t="shared" si="110"/>
        <v>0</v>
      </c>
      <c r="ES78" s="409">
        <f t="shared" si="111"/>
        <v>0</v>
      </c>
      <c r="ET78" s="409">
        <f t="shared" si="112"/>
        <v>0</v>
      </c>
      <c r="EU78" s="418">
        <f t="shared" si="113"/>
        <v>0</v>
      </c>
      <c r="EV78" s="409">
        <f t="shared" si="114"/>
        <v>0</v>
      </c>
      <c r="EW78" s="409">
        <f t="shared" si="115"/>
        <v>0</v>
      </c>
      <c r="EX78" s="418">
        <f t="shared" si="116"/>
        <v>0</v>
      </c>
      <c r="EY78" s="409"/>
      <c r="EZ78" s="409">
        <f t="shared" si="117"/>
        <v>0</v>
      </c>
      <c r="FA78" s="616">
        <f t="shared" si="118"/>
        <v>0</v>
      </c>
    </row>
    <row r="79" spans="1:157" x14ac:dyDescent="0.25">
      <c r="A79" s="140"/>
      <c r="B79" s="140"/>
      <c r="C79" s="1053"/>
      <c r="D79" s="174"/>
      <c r="E79" s="175"/>
      <c r="F79" s="175"/>
      <c r="G79" s="176"/>
      <c r="H79" s="1055" t="s">
        <v>492</v>
      </c>
      <c r="I79" s="177"/>
      <c r="J79" s="142"/>
      <c r="K79" s="142"/>
      <c r="L79" s="142"/>
      <c r="M79" s="142"/>
      <c r="N79" s="142"/>
      <c r="O79" s="142"/>
      <c r="P79" s="142"/>
      <c r="Q79" s="142"/>
      <c r="R79" s="142"/>
      <c r="S79" s="142"/>
      <c r="T79" s="142"/>
      <c r="U79" s="142"/>
      <c r="V79" s="142"/>
      <c r="W79" s="142"/>
      <c r="X79" s="142"/>
      <c r="Y79" s="142"/>
      <c r="Z79" s="142"/>
      <c r="AA79" s="143"/>
      <c r="AB79" s="143"/>
      <c r="AC79" s="143"/>
      <c r="AD79" s="143"/>
      <c r="AE79" s="143"/>
      <c r="AF79" s="143"/>
      <c r="AG79" s="143"/>
      <c r="AH79" s="143"/>
      <c r="AI79" s="143"/>
      <c r="AJ79" s="143"/>
      <c r="AK79" s="143"/>
      <c r="AL79" s="143"/>
      <c r="AM79" s="143"/>
      <c r="AN79" s="143"/>
      <c r="AO79" s="143"/>
      <c r="AP79" s="143"/>
      <c r="AQ79" s="143"/>
      <c r="AR79" s="143"/>
      <c r="AS79" s="144"/>
      <c r="AT79" s="143"/>
      <c r="AU79" s="340"/>
      <c r="AV79" s="343"/>
      <c r="AW79" s="340"/>
      <c r="AX79" s="343"/>
      <c r="AY79" s="340"/>
      <c r="AZ79" s="143"/>
      <c r="BA79" s="143"/>
      <c r="BB79" s="143"/>
      <c r="BC79" s="143"/>
      <c r="BD79" s="143"/>
      <c r="BE79" s="143"/>
      <c r="BF79" s="143"/>
      <c r="BG79" s="143"/>
      <c r="BH79" s="143"/>
      <c r="BI79" s="143"/>
      <c r="BJ79" s="182">
        <f t="shared" si="82"/>
        <v>0</v>
      </c>
      <c r="BK79" s="771">
        <f t="shared" si="83"/>
        <v>0</v>
      </c>
      <c r="BL79" s="183">
        <f>IFERROR(N79*_DADOSAUXILIARES!$H$114,0)</f>
        <v>0</v>
      </c>
      <c r="BM79" s="184">
        <f>IFERROR(J79*_DADOSAUXILIARES!$H$77,0)</f>
        <v>0</v>
      </c>
      <c r="BN79" s="184">
        <f>IFERROR(K79*_DADOSAUXILIARES!$H$78,0)</f>
        <v>0</v>
      </c>
      <c r="BO79" s="591">
        <f>IFERROR(L79*_DADOSAUXILIARES!$H$79,0)</f>
        <v>0</v>
      </c>
      <c r="BP79" s="184">
        <f>IFERROR(M79*_DADOSAUXILIARES!$H$80,0)</f>
        <v>0</v>
      </c>
      <c r="BQ79" s="184">
        <f>IFERROR(O79*_DADOSAUXILIARES!$H$82,0)</f>
        <v>0</v>
      </c>
      <c r="BR79" s="184">
        <f>IFERROR(P79*_DADOSAUXILIARES!$H$84,0)</f>
        <v>0</v>
      </c>
      <c r="BS79" s="184">
        <f>IFERROR(Q79*_DADOSAUXILIARES!$H$85,0)</f>
        <v>0</v>
      </c>
      <c r="BT79" s="182">
        <f>IFERROR(R79*_DADOSAUXILIARES!$H$87,0)</f>
        <v>0</v>
      </c>
      <c r="BU79" s="182">
        <f>IFERROR(S79*_DADOSAUXILIARES!$H$88,0)</f>
        <v>0</v>
      </c>
      <c r="BV79" s="182">
        <f>IFERROR(T79*_DADOSAUXILIARES!$H$90,0)</f>
        <v>0</v>
      </c>
      <c r="BW79" s="182">
        <f>IFERROR(U79*_DADOSAUXILIARES!$H$92,0)</f>
        <v>0</v>
      </c>
      <c r="BX79" s="182">
        <f>IFERROR(V79*_DADOSAUXILIARES!$H$94,0)</f>
        <v>0</v>
      </c>
      <c r="BY79" s="591">
        <f>IFERROR(W79*_DADOSAUXILIARES!$H$96,0)</f>
        <v>0</v>
      </c>
      <c r="BZ79" s="591">
        <f>IFERROR(X79*_DADOSAUXILIARES!$H$98,0)</f>
        <v>0</v>
      </c>
      <c r="CA79" s="591">
        <f>IFERROR(Y79*_DADOSAUXILIARES!$H$102,0)</f>
        <v>0</v>
      </c>
      <c r="CB79" s="591">
        <f>IFERROR(Z79*_DADOSAUXILIARES!$H$104,0)</f>
        <v>0</v>
      </c>
      <c r="CC79" s="591">
        <f>IFERROR(AA79*_DADOSAUXILIARES!$H$106,0)</f>
        <v>0</v>
      </c>
      <c r="CD79" s="182">
        <f>IFERROR(AB79*_DADOSAUXILIARES!$H$107,0)</f>
        <v>0</v>
      </c>
      <c r="CE79" s="182">
        <f>IFERROR(AC79*_DADOSAUXILIARES!$H$108,0)</f>
        <v>0</v>
      </c>
      <c r="CF79" s="182">
        <f>IFERROR(AD79*_DADOSAUXILIARES!$H$109,0)</f>
        <v>0</v>
      </c>
      <c r="CG79" s="383">
        <v>0</v>
      </c>
      <c r="CH79" s="821">
        <f t="shared" si="119"/>
        <v>0</v>
      </c>
      <c r="CI79" s="831">
        <f>IFERROR(_xlfn.XLOOKUP(I79,_REGIONALIZACAO_SOJA!$A$6:$A$20,_REGIONALIZACAO_SOJA!$BE$6:$BE$20,_REGIONALIZACAO_SOJA!$BE$21),0)*$BK79</f>
        <v>0</v>
      </c>
      <c r="CJ79" s="831">
        <f>IFERROR(_xlfn.XLOOKUP(I79,_REGIONALIZACAO_SOJA!$A$6:$A$20,_REGIONALIZACAO_SOJA!$BF$6:$BF$20,_REGIONALIZACAO_SOJA!$BF$21),0)*$BK79</f>
        <v>0</v>
      </c>
      <c r="CK79" s="831">
        <f>IFERROR(_xlfn.XLOOKUP(I79,_REGIONALIZACAO_SOJA!$A$6:$A$20,_REGIONALIZACAO_SOJA!$BG$6:$BG$20,_REGIONALIZACAO_SOJA!$BG$21),0)*$BK79</f>
        <v>0</v>
      </c>
      <c r="CL79" s="384">
        <f>IFERROR((AO79*(1-0.1)+AP79*(1-0.11)+AQ79*(1-0.12)+AR79*(1-AS79)+AT79*(1-AU79)+AV79*(1-AW79)+AX79*(1-AY79)+AZ79*(1-1))*(_DADOSAUXILIARES!$D$26),0)</f>
        <v>0</v>
      </c>
      <c r="CM79" s="384">
        <f>IFERROR((AO79*(0.1)+AP79*(0.11)+AQ79*(0.12)+AR79*(AS79)+AT79*(AU79)+AV79*(AW79)+AX79*(AY79)+AZ79*(1))*(_DADOSAUXILIARES!$D$16),0)</f>
        <v>0</v>
      </c>
      <c r="CN79" s="384">
        <f>IFERROR(BA79*(1-_FEQUEIMACOMB!$D$19)*_DADOSAUXILIARES!$D$24,0)</f>
        <v>0</v>
      </c>
      <c r="CO79" s="384">
        <f>IFERROR(BA79*(_FEQUEIMACOMB!$D$19)*_DADOSAUXILIARES!$D$14,0)</f>
        <v>0</v>
      </c>
      <c r="CP79" s="384">
        <f>IFERROR(BB79*_DADOSAUXILIARES!$D$15,0)</f>
        <v>0</v>
      </c>
      <c r="CQ79" s="384">
        <f t="shared" si="84"/>
        <v>0</v>
      </c>
      <c r="CR79" s="384">
        <f t="shared" si="85"/>
        <v>0</v>
      </c>
      <c r="CS79" s="384">
        <f t="shared" si="86"/>
        <v>0</v>
      </c>
      <c r="CT79" s="384">
        <f t="shared" si="87"/>
        <v>0</v>
      </c>
      <c r="CU79" s="384">
        <f t="shared" si="88"/>
        <v>0</v>
      </c>
      <c r="CV79" s="384">
        <f t="shared" si="89"/>
        <v>0</v>
      </c>
      <c r="CW79" s="385">
        <f>IFERROR(CL79*_DADOSAUXILIARES!$H$161,0)</f>
        <v>0</v>
      </c>
      <c r="CX79" s="385">
        <f>IFERROR(CM79*_DADOSAUXILIARES!$H$162,0)</f>
        <v>0</v>
      </c>
      <c r="CY79" s="385">
        <f>IFERROR(CN79*_DADOSAUXILIARES!$H$165,0)</f>
        <v>0</v>
      </c>
      <c r="CZ79" s="385">
        <f>IFERROR(CO79*_DADOSAUXILIARES!$H$166,0)</f>
        <v>0</v>
      </c>
      <c r="DA79" s="385">
        <f>IFERROR(CP79*_DADOSAUXILIARES!$H$167,0)</f>
        <v>0</v>
      </c>
      <c r="DB79" s="385">
        <f>IFERROR(CQ79*_DADOSAUXILIARES!$F$34*_DADOSAUXILIARES!$H$170,0)</f>
        <v>0</v>
      </c>
      <c r="DC79" s="385">
        <f>IFERROR(CR79*_DADOSAUXILIARES!$H$152,0)</f>
        <v>0</v>
      </c>
      <c r="DD79" s="385">
        <f>IFERROR(CS79*_DADOSAUXILIARES!$H$153,0)</f>
        <v>0</v>
      </c>
      <c r="DE79" s="385">
        <f>IFERROR(CT79*_DADOSAUXILIARES!$H$154,0)</f>
        <v>0</v>
      </c>
      <c r="DF79" s="385">
        <f>IFERROR(CU79*_DADOSAUXILIARES!$H$155,0)</f>
        <v>0</v>
      </c>
      <c r="DG79" s="385">
        <f>IFERROR(CV79*_DADOSAUXILIARES!$H$156,0)</f>
        <v>0</v>
      </c>
      <c r="DH79" s="384">
        <f t="shared" si="90"/>
        <v>0</v>
      </c>
      <c r="DI79" s="384">
        <f t="shared" si="91"/>
        <v>0</v>
      </c>
      <c r="DJ79" s="384">
        <f t="shared" si="92"/>
        <v>0</v>
      </c>
      <c r="DK79" s="384">
        <f>IFERROR(J79*_EMISSOES!$E$28+K79*_EMISSOES!$E$29,0)</f>
        <v>0</v>
      </c>
      <c r="DL79" s="384">
        <f>IFERROR(O79*_EMISSOES!$E$30,0)</f>
        <v>0</v>
      </c>
      <c r="DM79" s="592">
        <f>IFERROR(CL79*_FEQUEIMACOMB!$I$64,0)</f>
        <v>0</v>
      </c>
      <c r="DN79" s="592">
        <f>IFERROR(CM79*_FEQUEIMACOMB!$I$65,0)</f>
        <v>0</v>
      </c>
      <c r="DO79" s="593">
        <f>IFERROR(CN79*_FEQUEIMACOMB!$I$9*_DADOSAUXILIARES!$F$24,0)</f>
        <v>0</v>
      </c>
      <c r="DP79" s="593">
        <f>IFERROR(CO79*_FEQUEIMACOMB!$I$7*_DADOSAUXILIARES!$F$14,0)</f>
        <v>0</v>
      </c>
      <c r="DQ79" s="593">
        <f>IFERROR(CP79*_FEQUEIMACOMB!$I$8*_DADOSAUXILIARES!$F$15,0)</f>
        <v>0</v>
      </c>
      <c r="DR79" s="985">
        <f>IFERROR((CQ79+BD79)*_FEQUEIMACOMB!$I$66,0)</f>
        <v>0</v>
      </c>
      <c r="DS79" s="385">
        <f>IFERROR(DH79*1000*_DADOSAUXILIARES!$D$8,0)</f>
        <v>0</v>
      </c>
      <c r="DT79" s="385">
        <f>IFERROR(DI79*1000*_DADOSAUXILIARES!$D$8,0)</f>
        <v>0</v>
      </c>
      <c r="DU79" s="385">
        <f>IFERROR(DJ79*1000*_DADOSAUXILIARES!$D$8,0)</f>
        <v>0</v>
      </c>
      <c r="DV79" s="385">
        <f t="shared" si="93"/>
        <v>0</v>
      </c>
      <c r="DW79" s="385">
        <f t="shared" si="94"/>
        <v>0</v>
      </c>
      <c r="DX79" s="592">
        <f t="shared" si="95"/>
        <v>0</v>
      </c>
      <c r="DY79" s="592">
        <f t="shared" si="96"/>
        <v>0</v>
      </c>
      <c r="DZ79" s="592">
        <f t="shared" si="97"/>
        <v>0</v>
      </c>
      <c r="EA79" s="592">
        <f t="shared" si="98"/>
        <v>0</v>
      </c>
      <c r="EB79" s="592">
        <f t="shared" si="99"/>
        <v>0</v>
      </c>
      <c r="EC79" s="592">
        <f t="shared" si="100"/>
        <v>0</v>
      </c>
      <c r="ED79" s="386">
        <f t="shared" si="101"/>
        <v>0</v>
      </c>
      <c r="EE79" s="680">
        <f t="shared" si="102"/>
        <v>0</v>
      </c>
      <c r="EF79" s="387">
        <f t="shared" si="103"/>
        <v>0</v>
      </c>
      <c r="EG79" s="185">
        <f t="shared" si="104"/>
        <v>0</v>
      </c>
      <c r="EH79" s="361">
        <f t="shared" si="105"/>
        <v>1</v>
      </c>
      <c r="EI79" s="408">
        <f t="shared" si="106"/>
        <v>0</v>
      </c>
      <c r="EJ79" s="419">
        <f t="shared" si="107"/>
        <v>0</v>
      </c>
      <c r="EK79" s="1011">
        <f t="shared" si="120"/>
        <v>0</v>
      </c>
      <c r="EL79" s="419">
        <f t="shared" si="121"/>
        <v>8.0000000000000002E-3</v>
      </c>
      <c r="EM79" s="402">
        <f t="shared" si="122"/>
        <v>0</v>
      </c>
      <c r="EN79" s="388">
        <f t="shared" si="123"/>
        <v>0.19</v>
      </c>
      <c r="EO79" s="388">
        <f t="shared" si="124"/>
        <v>8.0000000000000002E-3</v>
      </c>
      <c r="EP79" s="389">
        <f t="shared" si="108"/>
        <v>0</v>
      </c>
      <c r="EQ79" s="389">
        <f t="shared" si="109"/>
        <v>0</v>
      </c>
      <c r="ER79" s="411">
        <f t="shared" si="110"/>
        <v>0</v>
      </c>
      <c r="ES79" s="409">
        <f t="shared" si="111"/>
        <v>0</v>
      </c>
      <c r="ET79" s="409">
        <f t="shared" si="112"/>
        <v>0</v>
      </c>
      <c r="EU79" s="418">
        <f t="shared" si="113"/>
        <v>0</v>
      </c>
      <c r="EV79" s="409">
        <f t="shared" si="114"/>
        <v>0</v>
      </c>
      <c r="EW79" s="409">
        <f t="shared" si="115"/>
        <v>0</v>
      </c>
      <c r="EX79" s="418">
        <f t="shared" si="116"/>
        <v>0</v>
      </c>
      <c r="EY79" s="409"/>
      <c r="EZ79" s="409">
        <f t="shared" si="117"/>
        <v>0</v>
      </c>
      <c r="FA79" s="616">
        <f t="shared" si="118"/>
        <v>0</v>
      </c>
    </row>
    <row r="80" spans="1:157" x14ac:dyDescent="0.25">
      <c r="A80" s="140"/>
      <c r="B80" s="140"/>
      <c r="C80" s="1053"/>
      <c r="D80" s="174"/>
      <c r="E80" s="175"/>
      <c r="F80" s="175"/>
      <c r="G80" s="176"/>
      <c r="H80" s="1055" t="s">
        <v>492</v>
      </c>
      <c r="I80" s="177"/>
      <c r="J80" s="142"/>
      <c r="K80" s="142"/>
      <c r="L80" s="142"/>
      <c r="M80" s="142"/>
      <c r="N80" s="142"/>
      <c r="O80" s="142"/>
      <c r="P80" s="142"/>
      <c r="Q80" s="142"/>
      <c r="R80" s="142"/>
      <c r="S80" s="142"/>
      <c r="T80" s="142"/>
      <c r="U80" s="142"/>
      <c r="V80" s="142"/>
      <c r="W80" s="142"/>
      <c r="X80" s="142"/>
      <c r="Y80" s="142"/>
      <c r="Z80" s="142"/>
      <c r="AA80" s="143"/>
      <c r="AB80" s="143"/>
      <c r="AC80" s="143"/>
      <c r="AD80" s="143"/>
      <c r="AE80" s="143"/>
      <c r="AF80" s="143"/>
      <c r="AG80" s="143"/>
      <c r="AH80" s="143"/>
      <c r="AI80" s="143"/>
      <c r="AJ80" s="143"/>
      <c r="AK80" s="143"/>
      <c r="AL80" s="143"/>
      <c r="AM80" s="143"/>
      <c r="AN80" s="143"/>
      <c r="AO80" s="143"/>
      <c r="AP80" s="143"/>
      <c r="AQ80" s="143"/>
      <c r="AR80" s="143"/>
      <c r="AS80" s="144"/>
      <c r="AT80" s="143"/>
      <c r="AU80" s="340"/>
      <c r="AV80" s="343"/>
      <c r="AW80" s="340"/>
      <c r="AX80" s="343"/>
      <c r="AY80" s="340"/>
      <c r="AZ80" s="143"/>
      <c r="BA80" s="143"/>
      <c r="BB80" s="143"/>
      <c r="BC80" s="143"/>
      <c r="BD80" s="143"/>
      <c r="BE80" s="143"/>
      <c r="BF80" s="143"/>
      <c r="BG80" s="143"/>
      <c r="BH80" s="143"/>
      <c r="BI80" s="143"/>
      <c r="BJ80" s="182">
        <f t="shared" si="82"/>
        <v>0</v>
      </c>
      <c r="BK80" s="771">
        <f t="shared" si="83"/>
        <v>0</v>
      </c>
      <c r="BL80" s="183">
        <f>IFERROR(N80*_DADOSAUXILIARES!$H$114,0)</f>
        <v>0</v>
      </c>
      <c r="BM80" s="184">
        <f>IFERROR(J80*_DADOSAUXILIARES!$H$77,0)</f>
        <v>0</v>
      </c>
      <c r="BN80" s="184">
        <f>IFERROR(K80*_DADOSAUXILIARES!$H$78,0)</f>
        <v>0</v>
      </c>
      <c r="BO80" s="591">
        <f>IFERROR(L80*_DADOSAUXILIARES!$H$79,0)</f>
        <v>0</v>
      </c>
      <c r="BP80" s="184">
        <f>IFERROR(M80*_DADOSAUXILIARES!$H$80,0)</f>
        <v>0</v>
      </c>
      <c r="BQ80" s="184">
        <f>IFERROR(O80*_DADOSAUXILIARES!$H$82,0)</f>
        <v>0</v>
      </c>
      <c r="BR80" s="184">
        <f>IFERROR(P80*_DADOSAUXILIARES!$H$84,0)</f>
        <v>0</v>
      </c>
      <c r="BS80" s="184">
        <f>IFERROR(Q80*_DADOSAUXILIARES!$H$85,0)</f>
        <v>0</v>
      </c>
      <c r="BT80" s="182">
        <f>IFERROR(R80*_DADOSAUXILIARES!$H$87,0)</f>
        <v>0</v>
      </c>
      <c r="BU80" s="182">
        <f>IFERROR(S80*_DADOSAUXILIARES!$H$88,0)</f>
        <v>0</v>
      </c>
      <c r="BV80" s="182">
        <f>IFERROR(T80*_DADOSAUXILIARES!$H$90,0)</f>
        <v>0</v>
      </c>
      <c r="BW80" s="182">
        <f>IFERROR(U80*_DADOSAUXILIARES!$H$92,0)</f>
        <v>0</v>
      </c>
      <c r="BX80" s="182">
        <f>IFERROR(V80*_DADOSAUXILIARES!$H$94,0)</f>
        <v>0</v>
      </c>
      <c r="BY80" s="591">
        <f>IFERROR(W80*_DADOSAUXILIARES!$H$96,0)</f>
        <v>0</v>
      </c>
      <c r="BZ80" s="591">
        <f>IFERROR(X80*_DADOSAUXILIARES!$H$98,0)</f>
        <v>0</v>
      </c>
      <c r="CA80" s="591">
        <f>IFERROR(Y80*_DADOSAUXILIARES!$H$102,0)</f>
        <v>0</v>
      </c>
      <c r="CB80" s="591">
        <f>IFERROR(Z80*_DADOSAUXILIARES!$H$104,0)</f>
        <v>0</v>
      </c>
      <c r="CC80" s="591">
        <f>IFERROR(AA80*_DADOSAUXILIARES!$H$106,0)</f>
        <v>0</v>
      </c>
      <c r="CD80" s="182">
        <f>IFERROR(AB80*_DADOSAUXILIARES!$H$107,0)</f>
        <v>0</v>
      </c>
      <c r="CE80" s="182">
        <f>IFERROR(AC80*_DADOSAUXILIARES!$H$108,0)</f>
        <v>0</v>
      </c>
      <c r="CF80" s="182">
        <f>IFERROR(AD80*_DADOSAUXILIARES!$H$109,0)</f>
        <v>0</v>
      </c>
      <c r="CG80" s="383">
        <v>0</v>
      </c>
      <c r="CH80" s="821">
        <f t="shared" si="119"/>
        <v>0</v>
      </c>
      <c r="CI80" s="831">
        <f>IFERROR(_xlfn.XLOOKUP(I80,_REGIONALIZACAO_SOJA!$A$6:$A$20,_REGIONALIZACAO_SOJA!$BE$6:$BE$20,_REGIONALIZACAO_SOJA!$BE$21),0)*$BK80</f>
        <v>0</v>
      </c>
      <c r="CJ80" s="831">
        <f>IFERROR(_xlfn.XLOOKUP(I80,_REGIONALIZACAO_SOJA!$A$6:$A$20,_REGIONALIZACAO_SOJA!$BF$6:$BF$20,_REGIONALIZACAO_SOJA!$BF$21),0)*$BK80</f>
        <v>0</v>
      </c>
      <c r="CK80" s="831">
        <f>IFERROR(_xlfn.XLOOKUP(I80,_REGIONALIZACAO_SOJA!$A$6:$A$20,_REGIONALIZACAO_SOJA!$BG$6:$BG$20,_REGIONALIZACAO_SOJA!$BG$21),0)*$BK80</f>
        <v>0</v>
      </c>
      <c r="CL80" s="384">
        <f>IFERROR((AO80*(1-0.1)+AP80*(1-0.11)+AQ80*(1-0.12)+AR80*(1-AS80)+AT80*(1-AU80)+AV80*(1-AW80)+AX80*(1-AY80)+AZ80*(1-1))*(_DADOSAUXILIARES!$D$26),0)</f>
        <v>0</v>
      </c>
      <c r="CM80" s="384">
        <f>IFERROR((AO80*(0.1)+AP80*(0.11)+AQ80*(0.12)+AR80*(AS80)+AT80*(AU80)+AV80*(AW80)+AX80*(AY80)+AZ80*(1))*(_DADOSAUXILIARES!$D$16),0)</f>
        <v>0</v>
      </c>
      <c r="CN80" s="384">
        <f>IFERROR(BA80*(1-_FEQUEIMACOMB!$D$19)*_DADOSAUXILIARES!$D$24,0)</f>
        <v>0</v>
      </c>
      <c r="CO80" s="384">
        <f>IFERROR(BA80*(_FEQUEIMACOMB!$D$19)*_DADOSAUXILIARES!$D$14,0)</f>
        <v>0</v>
      </c>
      <c r="CP80" s="384">
        <f>IFERROR(BB80*_DADOSAUXILIARES!$D$15,0)</f>
        <v>0</v>
      </c>
      <c r="CQ80" s="384">
        <f t="shared" si="84"/>
        <v>0</v>
      </c>
      <c r="CR80" s="384">
        <f t="shared" si="85"/>
        <v>0</v>
      </c>
      <c r="CS80" s="384">
        <f t="shared" si="86"/>
        <v>0</v>
      </c>
      <c r="CT80" s="384">
        <f t="shared" si="87"/>
        <v>0</v>
      </c>
      <c r="CU80" s="384">
        <f t="shared" si="88"/>
        <v>0</v>
      </c>
      <c r="CV80" s="384">
        <f t="shared" si="89"/>
        <v>0</v>
      </c>
      <c r="CW80" s="385">
        <f>IFERROR(CL80*_DADOSAUXILIARES!$H$161,0)</f>
        <v>0</v>
      </c>
      <c r="CX80" s="385">
        <f>IFERROR(CM80*_DADOSAUXILIARES!$H$162,0)</f>
        <v>0</v>
      </c>
      <c r="CY80" s="385">
        <f>IFERROR(CN80*_DADOSAUXILIARES!$H$165,0)</f>
        <v>0</v>
      </c>
      <c r="CZ80" s="385">
        <f>IFERROR(CO80*_DADOSAUXILIARES!$H$166,0)</f>
        <v>0</v>
      </c>
      <c r="DA80" s="385">
        <f>IFERROR(CP80*_DADOSAUXILIARES!$H$167,0)</f>
        <v>0</v>
      </c>
      <c r="DB80" s="385">
        <f>IFERROR(CQ80*_DADOSAUXILIARES!$F$34*_DADOSAUXILIARES!$H$170,0)</f>
        <v>0</v>
      </c>
      <c r="DC80" s="385">
        <f>IFERROR(CR80*_DADOSAUXILIARES!$H$152,0)</f>
        <v>0</v>
      </c>
      <c r="DD80" s="385">
        <f>IFERROR(CS80*_DADOSAUXILIARES!$H$153,0)</f>
        <v>0</v>
      </c>
      <c r="DE80" s="385">
        <f>IFERROR(CT80*_DADOSAUXILIARES!$H$154,0)</f>
        <v>0</v>
      </c>
      <c r="DF80" s="385">
        <f>IFERROR(CU80*_DADOSAUXILIARES!$H$155,0)</f>
        <v>0</v>
      </c>
      <c r="DG80" s="385">
        <f>IFERROR(CV80*_DADOSAUXILIARES!$H$156,0)</f>
        <v>0</v>
      </c>
      <c r="DH80" s="384">
        <f t="shared" si="90"/>
        <v>0</v>
      </c>
      <c r="DI80" s="384">
        <f t="shared" si="91"/>
        <v>0</v>
      </c>
      <c r="DJ80" s="384">
        <f t="shared" si="92"/>
        <v>0</v>
      </c>
      <c r="DK80" s="384">
        <f>IFERROR(J80*_EMISSOES!$E$28+K80*_EMISSOES!$E$29,0)</f>
        <v>0</v>
      </c>
      <c r="DL80" s="384">
        <f>IFERROR(O80*_EMISSOES!$E$30,0)</f>
        <v>0</v>
      </c>
      <c r="DM80" s="592">
        <f>IFERROR(CL80*_FEQUEIMACOMB!$I$64,0)</f>
        <v>0</v>
      </c>
      <c r="DN80" s="592">
        <f>IFERROR(CM80*_FEQUEIMACOMB!$I$65,0)</f>
        <v>0</v>
      </c>
      <c r="DO80" s="593">
        <f>IFERROR(CN80*_FEQUEIMACOMB!$I$9*_DADOSAUXILIARES!$F$24,0)</f>
        <v>0</v>
      </c>
      <c r="DP80" s="593">
        <f>IFERROR(CO80*_FEQUEIMACOMB!$I$7*_DADOSAUXILIARES!$F$14,0)</f>
        <v>0</v>
      </c>
      <c r="DQ80" s="593">
        <f>IFERROR(CP80*_FEQUEIMACOMB!$I$8*_DADOSAUXILIARES!$F$15,0)</f>
        <v>0</v>
      </c>
      <c r="DR80" s="985">
        <f>IFERROR((CQ80+BD80)*_FEQUEIMACOMB!$I$66,0)</f>
        <v>0</v>
      </c>
      <c r="DS80" s="385">
        <f>IFERROR(DH80*1000*_DADOSAUXILIARES!$D$8,0)</f>
        <v>0</v>
      </c>
      <c r="DT80" s="385">
        <f>IFERROR(DI80*1000*_DADOSAUXILIARES!$D$8,0)</f>
        <v>0</v>
      </c>
      <c r="DU80" s="385">
        <f>IFERROR(DJ80*1000*_DADOSAUXILIARES!$D$8,0)</f>
        <v>0</v>
      </c>
      <c r="DV80" s="385">
        <f t="shared" si="93"/>
        <v>0</v>
      </c>
      <c r="DW80" s="385">
        <f t="shared" si="94"/>
        <v>0</v>
      </c>
      <c r="DX80" s="592">
        <f t="shared" si="95"/>
        <v>0</v>
      </c>
      <c r="DY80" s="592">
        <f t="shared" si="96"/>
        <v>0</v>
      </c>
      <c r="DZ80" s="592">
        <f t="shared" si="97"/>
        <v>0</v>
      </c>
      <c r="EA80" s="592">
        <f t="shared" si="98"/>
        <v>0</v>
      </c>
      <c r="EB80" s="592">
        <f t="shared" si="99"/>
        <v>0</v>
      </c>
      <c r="EC80" s="592">
        <f t="shared" si="100"/>
        <v>0</v>
      </c>
      <c r="ED80" s="386">
        <f t="shared" si="101"/>
        <v>0</v>
      </c>
      <c r="EE80" s="680">
        <f t="shared" si="102"/>
        <v>0</v>
      </c>
      <c r="EF80" s="387">
        <f t="shared" si="103"/>
        <v>0</v>
      </c>
      <c r="EG80" s="185">
        <f t="shared" si="104"/>
        <v>0</v>
      </c>
      <c r="EH80" s="361">
        <f t="shared" si="105"/>
        <v>1</v>
      </c>
      <c r="EI80" s="408">
        <f t="shared" si="106"/>
        <v>0</v>
      </c>
      <c r="EJ80" s="419">
        <f t="shared" si="107"/>
        <v>0</v>
      </c>
      <c r="EK80" s="1011">
        <f t="shared" si="120"/>
        <v>0</v>
      </c>
      <c r="EL80" s="419">
        <f t="shared" si="121"/>
        <v>8.0000000000000002E-3</v>
      </c>
      <c r="EM80" s="402">
        <f t="shared" si="122"/>
        <v>0</v>
      </c>
      <c r="EN80" s="388">
        <f t="shared" si="123"/>
        <v>0.19</v>
      </c>
      <c r="EO80" s="388">
        <f t="shared" si="124"/>
        <v>8.0000000000000002E-3</v>
      </c>
      <c r="EP80" s="389">
        <f t="shared" si="108"/>
        <v>0</v>
      </c>
      <c r="EQ80" s="389">
        <f t="shared" si="109"/>
        <v>0</v>
      </c>
      <c r="ER80" s="411">
        <f t="shared" si="110"/>
        <v>0</v>
      </c>
      <c r="ES80" s="409">
        <f t="shared" si="111"/>
        <v>0</v>
      </c>
      <c r="ET80" s="409">
        <f t="shared" si="112"/>
        <v>0</v>
      </c>
      <c r="EU80" s="418">
        <f t="shared" si="113"/>
        <v>0</v>
      </c>
      <c r="EV80" s="409">
        <f t="shared" si="114"/>
        <v>0</v>
      </c>
      <c r="EW80" s="409">
        <f t="shared" si="115"/>
        <v>0</v>
      </c>
      <c r="EX80" s="418">
        <f t="shared" si="116"/>
        <v>0</v>
      </c>
      <c r="EY80" s="409"/>
      <c r="EZ80" s="409">
        <f t="shared" si="117"/>
        <v>0</v>
      </c>
      <c r="FA80" s="616">
        <f t="shared" si="118"/>
        <v>0</v>
      </c>
    </row>
    <row r="81" spans="1:157" x14ac:dyDescent="0.25">
      <c r="A81" s="140"/>
      <c r="B81" s="140"/>
      <c r="C81" s="1053"/>
      <c r="D81" s="174"/>
      <c r="E81" s="175"/>
      <c r="F81" s="175"/>
      <c r="G81" s="176"/>
      <c r="H81" s="1055" t="s">
        <v>492</v>
      </c>
      <c r="I81" s="177"/>
      <c r="J81" s="142"/>
      <c r="K81" s="142"/>
      <c r="L81" s="142"/>
      <c r="M81" s="142"/>
      <c r="N81" s="142"/>
      <c r="O81" s="142"/>
      <c r="P81" s="142"/>
      <c r="Q81" s="142"/>
      <c r="R81" s="142"/>
      <c r="S81" s="142"/>
      <c r="T81" s="142"/>
      <c r="U81" s="142"/>
      <c r="V81" s="142"/>
      <c r="W81" s="142"/>
      <c r="X81" s="142"/>
      <c r="Y81" s="142"/>
      <c r="Z81" s="142"/>
      <c r="AA81" s="143"/>
      <c r="AB81" s="143"/>
      <c r="AC81" s="143"/>
      <c r="AD81" s="143"/>
      <c r="AE81" s="143"/>
      <c r="AF81" s="143"/>
      <c r="AG81" s="143"/>
      <c r="AH81" s="143"/>
      <c r="AI81" s="143"/>
      <c r="AJ81" s="143"/>
      <c r="AK81" s="143"/>
      <c r="AL81" s="143"/>
      <c r="AM81" s="143"/>
      <c r="AN81" s="143"/>
      <c r="AO81" s="143"/>
      <c r="AP81" s="143"/>
      <c r="AQ81" s="143"/>
      <c r="AR81" s="143"/>
      <c r="AS81" s="144"/>
      <c r="AT81" s="143"/>
      <c r="AU81" s="340"/>
      <c r="AV81" s="343"/>
      <c r="AW81" s="340"/>
      <c r="AX81" s="343"/>
      <c r="AY81" s="340"/>
      <c r="AZ81" s="143"/>
      <c r="BA81" s="143"/>
      <c r="BB81" s="143"/>
      <c r="BC81" s="143"/>
      <c r="BD81" s="143"/>
      <c r="BE81" s="143"/>
      <c r="BF81" s="143"/>
      <c r="BG81" s="143"/>
      <c r="BH81" s="143"/>
      <c r="BI81" s="143"/>
      <c r="BJ81" s="182">
        <f t="shared" si="82"/>
        <v>0</v>
      </c>
      <c r="BK81" s="771">
        <f t="shared" si="83"/>
        <v>0</v>
      </c>
      <c r="BL81" s="183">
        <f>IFERROR(N81*_DADOSAUXILIARES!$H$114,0)</f>
        <v>0</v>
      </c>
      <c r="BM81" s="184">
        <f>IFERROR(J81*_DADOSAUXILIARES!$H$77,0)</f>
        <v>0</v>
      </c>
      <c r="BN81" s="184">
        <f>IFERROR(K81*_DADOSAUXILIARES!$H$78,0)</f>
        <v>0</v>
      </c>
      <c r="BO81" s="591">
        <f>IFERROR(L81*_DADOSAUXILIARES!$H$79,0)</f>
        <v>0</v>
      </c>
      <c r="BP81" s="184">
        <f>IFERROR(M81*_DADOSAUXILIARES!$H$80,0)</f>
        <v>0</v>
      </c>
      <c r="BQ81" s="184">
        <f>IFERROR(O81*_DADOSAUXILIARES!$H$82,0)</f>
        <v>0</v>
      </c>
      <c r="BR81" s="184">
        <f>IFERROR(P81*_DADOSAUXILIARES!$H$84,0)</f>
        <v>0</v>
      </c>
      <c r="BS81" s="184">
        <f>IFERROR(Q81*_DADOSAUXILIARES!$H$85,0)</f>
        <v>0</v>
      </c>
      <c r="BT81" s="182">
        <f>IFERROR(R81*_DADOSAUXILIARES!$H$87,0)</f>
        <v>0</v>
      </c>
      <c r="BU81" s="182">
        <f>IFERROR(S81*_DADOSAUXILIARES!$H$88,0)</f>
        <v>0</v>
      </c>
      <c r="BV81" s="182">
        <f>IFERROR(T81*_DADOSAUXILIARES!$H$90,0)</f>
        <v>0</v>
      </c>
      <c r="BW81" s="182">
        <f>IFERROR(U81*_DADOSAUXILIARES!$H$92,0)</f>
        <v>0</v>
      </c>
      <c r="BX81" s="182">
        <f>IFERROR(V81*_DADOSAUXILIARES!$H$94,0)</f>
        <v>0</v>
      </c>
      <c r="BY81" s="591">
        <f>IFERROR(W81*_DADOSAUXILIARES!$H$96,0)</f>
        <v>0</v>
      </c>
      <c r="BZ81" s="591">
        <f>IFERROR(X81*_DADOSAUXILIARES!$H$98,0)</f>
        <v>0</v>
      </c>
      <c r="CA81" s="591">
        <f>IFERROR(Y81*_DADOSAUXILIARES!$H$102,0)</f>
        <v>0</v>
      </c>
      <c r="CB81" s="591">
        <f>IFERROR(Z81*_DADOSAUXILIARES!$H$104,0)</f>
        <v>0</v>
      </c>
      <c r="CC81" s="591">
        <f>IFERROR(AA81*_DADOSAUXILIARES!$H$106,0)</f>
        <v>0</v>
      </c>
      <c r="CD81" s="182">
        <f>IFERROR(AB81*_DADOSAUXILIARES!$H$107,0)</f>
        <v>0</v>
      </c>
      <c r="CE81" s="182">
        <f>IFERROR(AC81*_DADOSAUXILIARES!$H$108,0)</f>
        <v>0</v>
      </c>
      <c r="CF81" s="182">
        <f>IFERROR(AD81*_DADOSAUXILIARES!$H$109,0)</f>
        <v>0</v>
      </c>
      <c r="CG81" s="383">
        <v>0</v>
      </c>
      <c r="CH81" s="821">
        <f t="shared" si="119"/>
        <v>0</v>
      </c>
      <c r="CI81" s="831">
        <f>IFERROR(_xlfn.XLOOKUP(I81,_REGIONALIZACAO_SOJA!$A$6:$A$20,_REGIONALIZACAO_SOJA!$BE$6:$BE$20,_REGIONALIZACAO_SOJA!$BE$21),0)*$BK81</f>
        <v>0</v>
      </c>
      <c r="CJ81" s="831">
        <f>IFERROR(_xlfn.XLOOKUP(I81,_REGIONALIZACAO_SOJA!$A$6:$A$20,_REGIONALIZACAO_SOJA!$BF$6:$BF$20,_REGIONALIZACAO_SOJA!$BF$21),0)*$BK81</f>
        <v>0</v>
      </c>
      <c r="CK81" s="831">
        <f>IFERROR(_xlfn.XLOOKUP(I81,_REGIONALIZACAO_SOJA!$A$6:$A$20,_REGIONALIZACAO_SOJA!$BG$6:$BG$20,_REGIONALIZACAO_SOJA!$BG$21),0)*$BK81</f>
        <v>0</v>
      </c>
      <c r="CL81" s="384">
        <f>IFERROR((AO81*(1-0.1)+AP81*(1-0.11)+AQ81*(1-0.12)+AR81*(1-AS81)+AT81*(1-AU81)+AV81*(1-AW81)+AX81*(1-AY81)+AZ81*(1-1))*(_DADOSAUXILIARES!$D$26),0)</f>
        <v>0</v>
      </c>
      <c r="CM81" s="384">
        <f>IFERROR((AO81*(0.1)+AP81*(0.11)+AQ81*(0.12)+AR81*(AS81)+AT81*(AU81)+AV81*(AW81)+AX81*(AY81)+AZ81*(1))*(_DADOSAUXILIARES!$D$16),0)</f>
        <v>0</v>
      </c>
      <c r="CN81" s="384">
        <f>IFERROR(BA81*(1-_FEQUEIMACOMB!$D$19)*_DADOSAUXILIARES!$D$24,0)</f>
        <v>0</v>
      </c>
      <c r="CO81" s="384">
        <f>IFERROR(BA81*(_FEQUEIMACOMB!$D$19)*_DADOSAUXILIARES!$D$14,0)</f>
        <v>0</v>
      </c>
      <c r="CP81" s="384">
        <f>IFERROR(BB81*_DADOSAUXILIARES!$D$15,0)</f>
        <v>0</v>
      </c>
      <c r="CQ81" s="384">
        <f t="shared" si="84"/>
        <v>0</v>
      </c>
      <c r="CR81" s="384">
        <f t="shared" si="85"/>
        <v>0</v>
      </c>
      <c r="CS81" s="384">
        <f t="shared" si="86"/>
        <v>0</v>
      </c>
      <c r="CT81" s="384">
        <f t="shared" si="87"/>
        <v>0</v>
      </c>
      <c r="CU81" s="384">
        <f t="shared" si="88"/>
        <v>0</v>
      </c>
      <c r="CV81" s="384">
        <f t="shared" si="89"/>
        <v>0</v>
      </c>
      <c r="CW81" s="385">
        <f>IFERROR(CL81*_DADOSAUXILIARES!$H$161,0)</f>
        <v>0</v>
      </c>
      <c r="CX81" s="385">
        <f>IFERROR(CM81*_DADOSAUXILIARES!$H$162,0)</f>
        <v>0</v>
      </c>
      <c r="CY81" s="385">
        <f>IFERROR(CN81*_DADOSAUXILIARES!$H$165,0)</f>
        <v>0</v>
      </c>
      <c r="CZ81" s="385">
        <f>IFERROR(CO81*_DADOSAUXILIARES!$H$166,0)</f>
        <v>0</v>
      </c>
      <c r="DA81" s="385">
        <f>IFERROR(CP81*_DADOSAUXILIARES!$H$167,0)</f>
        <v>0</v>
      </c>
      <c r="DB81" s="385">
        <f>IFERROR(CQ81*_DADOSAUXILIARES!$F$34*_DADOSAUXILIARES!$H$170,0)</f>
        <v>0</v>
      </c>
      <c r="DC81" s="385">
        <f>IFERROR(CR81*_DADOSAUXILIARES!$H$152,0)</f>
        <v>0</v>
      </c>
      <c r="DD81" s="385">
        <f>IFERROR(CS81*_DADOSAUXILIARES!$H$153,0)</f>
        <v>0</v>
      </c>
      <c r="DE81" s="385">
        <f>IFERROR(CT81*_DADOSAUXILIARES!$H$154,0)</f>
        <v>0</v>
      </c>
      <c r="DF81" s="385">
        <f>IFERROR(CU81*_DADOSAUXILIARES!$H$155,0)</f>
        <v>0</v>
      </c>
      <c r="DG81" s="385">
        <f>IFERROR(CV81*_DADOSAUXILIARES!$H$156,0)</f>
        <v>0</v>
      </c>
      <c r="DH81" s="384">
        <f t="shared" si="90"/>
        <v>0</v>
      </c>
      <c r="DI81" s="384">
        <f t="shared" si="91"/>
        <v>0</v>
      </c>
      <c r="DJ81" s="384">
        <f t="shared" si="92"/>
        <v>0</v>
      </c>
      <c r="DK81" s="384">
        <f>IFERROR(J81*_EMISSOES!$E$28+K81*_EMISSOES!$E$29,0)</f>
        <v>0</v>
      </c>
      <c r="DL81" s="384">
        <f>IFERROR(O81*_EMISSOES!$E$30,0)</f>
        <v>0</v>
      </c>
      <c r="DM81" s="592">
        <f>IFERROR(CL81*_FEQUEIMACOMB!$I$64,0)</f>
        <v>0</v>
      </c>
      <c r="DN81" s="592">
        <f>IFERROR(CM81*_FEQUEIMACOMB!$I$65,0)</f>
        <v>0</v>
      </c>
      <c r="DO81" s="593">
        <f>IFERROR(CN81*_FEQUEIMACOMB!$I$9*_DADOSAUXILIARES!$F$24,0)</f>
        <v>0</v>
      </c>
      <c r="DP81" s="593">
        <f>IFERROR(CO81*_FEQUEIMACOMB!$I$7*_DADOSAUXILIARES!$F$14,0)</f>
        <v>0</v>
      </c>
      <c r="DQ81" s="593">
        <f>IFERROR(CP81*_FEQUEIMACOMB!$I$8*_DADOSAUXILIARES!$F$15,0)</f>
        <v>0</v>
      </c>
      <c r="DR81" s="985">
        <f>IFERROR((CQ81+BD81)*_FEQUEIMACOMB!$I$66,0)</f>
        <v>0</v>
      </c>
      <c r="DS81" s="385">
        <f>IFERROR(DH81*1000*_DADOSAUXILIARES!$D$8,0)</f>
        <v>0</v>
      </c>
      <c r="DT81" s="385">
        <f>IFERROR(DI81*1000*_DADOSAUXILIARES!$D$8,0)</f>
        <v>0</v>
      </c>
      <c r="DU81" s="385">
        <f>IFERROR(DJ81*1000*_DADOSAUXILIARES!$D$8,0)</f>
        <v>0</v>
      </c>
      <c r="DV81" s="385">
        <f t="shared" si="93"/>
        <v>0</v>
      </c>
      <c r="DW81" s="385">
        <f t="shared" si="94"/>
        <v>0</v>
      </c>
      <c r="DX81" s="592">
        <f t="shared" si="95"/>
        <v>0</v>
      </c>
      <c r="DY81" s="592">
        <f t="shared" si="96"/>
        <v>0</v>
      </c>
      <c r="DZ81" s="592">
        <f t="shared" si="97"/>
        <v>0</v>
      </c>
      <c r="EA81" s="592">
        <f t="shared" si="98"/>
        <v>0</v>
      </c>
      <c r="EB81" s="592">
        <f t="shared" si="99"/>
        <v>0</v>
      </c>
      <c r="EC81" s="592">
        <f t="shared" si="100"/>
        <v>0</v>
      </c>
      <c r="ED81" s="386">
        <f t="shared" si="101"/>
        <v>0</v>
      </c>
      <c r="EE81" s="680">
        <f t="shared" si="102"/>
        <v>0</v>
      </c>
      <c r="EF81" s="387">
        <f t="shared" si="103"/>
        <v>0</v>
      </c>
      <c r="EG81" s="185">
        <f t="shared" si="104"/>
        <v>0</v>
      </c>
      <c r="EH81" s="361">
        <f t="shared" si="105"/>
        <v>1</v>
      </c>
      <c r="EI81" s="408">
        <f t="shared" si="106"/>
        <v>0</v>
      </c>
      <c r="EJ81" s="419">
        <f t="shared" si="107"/>
        <v>0</v>
      </c>
      <c r="EK81" s="1011">
        <f t="shared" si="120"/>
        <v>0</v>
      </c>
      <c r="EL81" s="419">
        <f t="shared" si="121"/>
        <v>8.0000000000000002E-3</v>
      </c>
      <c r="EM81" s="402">
        <f t="shared" si="122"/>
        <v>0</v>
      </c>
      <c r="EN81" s="388">
        <f t="shared" si="123"/>
        <v>0.19</v>
      </c>
      <c r="EO81" s="388">
        <f t="shared" si="124"/>
        <v>8.0000000000000002E-3</v>
      </c>
      <c r="EP81" s="389">
        <f t="shared" si="108"/>
        <v>0</v>
      </c>
      <c r="EQ81" s="389">
        <f t="shared" si="109"/>
        <v>0</v>
      </c>
      <c r="ER81" s="411">
        <f t="shared" si="110"/>
        <v>0</v>
      </c>
      <c r="ES81" s="409">
        <f t="shared" si="111"/>
        <v>0</v>
      </c>
      <c r="ET81" s="409">
        <f t="shared" si="112"/>
        <v>0</v>
      </c>
      <c r="EU81" s="418">
        <f t="shared" si="113"/>
        <v>0</v>
      </c>
      <c r="EV81" s="409">
        <f t="shared" si="114"/>
        <v>0</v>
      </c>
      <c r="EW81" s="409">
        <f t="shared" si="115"/>
        <v>0</v>
      </c>
      <c r="EX81" s="418">
        <f t="shared" si="116"/>
        <v>0</v>
      </c>
      <c r="EY81" s="409"/>
      <c r="EZ81" s="409">
        <f t="shared" si="117"/>
        <v>0</v>
      </c>
      <c r="FA81" s="616">
        <f t="shared" si="118"/>
        <v>0</v>
      </c>
    </row>
    <row r="82" spans="1:157" x14ac:dyDescent="0.25">
      <c r="A82" s="140"/>
      <c r="B82" s="140"/>
      <c r="C82" s="1053"/>
      <c r="D82" s="174"/>
      <c r="E82" s="175"/>
      <c r="F82" s="175"/>
      <c r="G82" s="176"/>
      <c r="H82" s="1055" t="s">
        <v>492</v>
      </c>
      <c r="I82" s="177"/>
      <c r="J82" s="142"/>
      <c r="K82" s="142"/>
      <c r="L82" s="142"/>
      <c r="M82" s="142"/>
      <c r="N82" s="142"/>
      <c r="O82" s="142"/>
      <c r="P82" s="142"/>
      <c r="Q82" s="142"/>
      <c r="R82" s="142"/>
      <c r="S82" s="142"/>
      <c r="T82" s="142"/>
      <c r="U82" s="142"/>
      <c r="V82" s="142"/>
      <c r="W82" s="142"/>
      <c r="X82" s="142"/>
      <c r="Y82" s="142"/>
      <c r="Z82" s="142"/>
      <c r="AA82" s="143"/>
      <c r="AB82" s="143"/>
      <c r="AC82" s="143"/>
      <c r="AD82" s="143"/>
      <c r="AE82" s="143"/>
      <c r="AF82" s="143"/>
      <c r="AG82" s="143"/>
      <c r="AH82" s="143"/>
      <c r="AI82" s="143"/>
      <c r="AJ82" s="143"/>
      <c r="AK82" s="143"/>
      <c r="AL82" s="143"/>
      <c r="AM82" s="143"/>
      <c r="AN82" s="143"/>
      <c r="AO82" s="143"/>
      <c r="AP82" s="143"/>
      <c r="AQ82" s="143"/>
      <c r="AR82" s="143"/>
      <c r="AS82" s="144"/>
      <c r="AT82" s="143"/>
      <c r="AU82" s="340"/>
      <c r="AV82" s="343"/>
      <c r="AW82" s="340"/>
      <c r="AX82" s="343"/>
      <c r="AY82" s="340"/>
      <c r="AZ82" s="143"/>
      <c r="BA82" s="143"/>
      <c r="BB82" s="143"/>
      <c r="BC82" s="143"/>
      <c r="BD82" s="143"/>
      <c r="BE82" s="143"/>
      <c r="BF82" s="143"/>
      <c r="BG82" s="143"/>
      <c r="BH82" s="143"/>
      <c r="BI82" s="143"/>
      <c r="BJ82" s="182">
        <f t="shared" si="82"/>
        <v>0</v>
      </c>
      <c r="BK82" s="771">
        <f t="shared" si="83"/>
        <v>0</v>
      </c>
      <c r="BL82" s="183">
        <f>IFERROR(N82*_DADOSAUXILIARES!$H$114,0)</f>
        <v>0</v>
      </c>
      <c r="BM82" s="184">
        <f>IFERROR(J82*_DADOSAUXILIARES!$H$77,0)</f>
        <v>0</v>
      </c>
      <c r="BN82" s="184">
        <f>IFERROR(K82*_DADOSAUXILIARES!$H$78,0)</f>
        <v>0</v>
      </c>
      <c r="BO82" s="591">
        <f>IFERROR(L82*_DADOSAUXILIARES!$H$79,0)</f>
        <v>0</v>
      </c>
      <c r="BP82" s="184">
        <f>IFERROR(M82*_DADOSAUXILIARES!$H$80,0)</f>
        <v>0</v>
      </c>
      <c r="BQ82" s="184">
        <f>IFERROR(O82*_DADOSAUXILIARES!$H$82,0)</f>
        <v>0</v>
      </c>
      <c r="BR82" s="184">
        <f>IFERROR(P82*_DADOSAUXILIARES!$H$84,0)</f>
        <v>0</v>
      </c>
      <c r="BS82" s="184">
        <f>IFERROR(Q82*_DADOSAUXILIARES!$H$85,0)</f>
        <v>0</v>
      </c>
      <c r="BT82" s="182">
        <f>IFERROR(R82*_DADOSAUXILIARES!$H$87,0)</f>
        <v>0</v>
      </c>
      <c r="BU82" s="182">
        <f>IFERROR(S82*_DADOSAUXILIARES!$H$88,0)</f>
        <v>0</v>
      </c>
      <c r="BV82" s="182">
        <f>IFERROR(T82*_DADOSAUXILIARES!$H$90,0)</f>
        <v>0</v>
      </c>
      <c r="BW82" s="182">
        <f>IFERROR(U82*_DADOSAUXILIARES!$H$92,0)</f>
        <v>0</v>
      </c>
      <c r="BX82" s="182">
        <f>IFERROR(V82*_DADOSAUXILIARES!$H$94,0)</f>
        <v>0</v>
      </c>
      <c r="BY82" s="591">
        <f>IFERROR(W82*_DADOSAUXILIARES!$H$96,0)</f>
        <v>0</v>
      </c>
      <c r="BZ82" s="591">
        <f>IFERROR(X82*_DADOSAUXILIARES!$H$98,0)</f>
        <v>0</v>
      </c>
      <c r="CA82" s="591">
        <f>IFERROR(Y82*_DADOSAUXILIARES!$H$102,0)</f>
        <v>0</v>
      </c>
      <c r="CB82" s="591">
        <f>IFERROR(Z82*_DADOSAUXILIARES!$H$104,0)</f>
        <v>0</v>
      </c>
      <c r="CC82" s="591">
        <f>IFERROR(AA82*_DADOSAUXILIARES!$H$106,0)</f>
        <v>0</v>
      </c>
      <c r="CD82" s="182">
        <f>IFERROR(AB82*_DADOSAUXILIARES!$H$107,0)</f>
        <v>0</v>
      </c>
      <c r="CE82" s="182">
        <f>IFERROR(AC82*_DADOSAUXILIARES!$H$108,0)</f>
        <v>0</v>
      </c>
      <c r="CF82" s="182">
        <f>IFERROR(AD82*_DADOSAUXILIARES!$H$109,0)</f>
        <v>0</v>
      </c>
      <c r="CG82" s="383">
        <v>0</v>
      </c>
      <c r="CH82" s="821">
        <f t="shared" si="119"/>
        <v>0</v>
      </c>
      <c r="CI82" s="831">
        <f>IFERROR(_xlfn.XLOOKUP(I82,_REGIONALIZACAO_SOJA!$A$6:$A$20,_REGIONALIZACAO_SOJA!$BE$6:$BE$20,_REGIONALIZACAO_SOJA!$BE$21),0)*$BK82</f>
        <v>0</v>
      </c>
      <c r="CJ82" s="831">
        <f>IFERROR(_xlfn.XLOOKUP(I82,_REGIONALIZACAO_SOJA!$A$6:$A$20,_REGIONALIZACAO_SOJA!$BF$6:$BF$20,_REGIONALIZACAO_SOJA!$BF$21),0)*$BK82</f>
        <v>0</v>
      </c>
      <c r="CK82" s="831">
        <f>IFERROR(_xlfn.XLOOKUP(I82,_REGIONALIZACAO_SOJA!$A$6:$A$20,_REGIONALIZACAO_SOJA!$BG$6:$BG$20,_REGIONALIZACAO_SOJA!$BG$21),0)*$BK82</f>
        <v>0</v>
      </c>
      <c r="CL82" s="384">
        <f>IFERROR((AO82*(1-0.1)+AP82*(1-0.11)+AQ82*(1-0.12)+AR82*(1-AS82)+AT82*(1-AU82)+AV82*(1-AW82)+AX82*(1-AY82)+AZ82*(1-1))*(_DADOSAUXILIARES!$D$26),0)</f>
        <v>0</v>
      </c>
      <c r="CM82" s="384">
        <f>IFERROR((AO82*(0.1)+AP82*(0.11)+AQ82*(0.12)+AR82*(AS82)+AT82*(AU82)+AV82*(AW82)+AX82*(AY82)+AZ82*(1))*(_DADOSAUXILIARES!$D$16),0)</f>
        <v>0</v>
      </c>
      <c r="CN82" s="384">
        <f>IFERROR(BA82*(1-_FEQUEIMACOMB!$D$19)*_DADOSAUXILIARES!$D$24,0)</f>
        <v>0</v>
      </c>
      <c r="CO82" s="384">
        <f>IFERROR(BA82*(_FEQUEIMACOMB!$D$19)*_DADOSAUXILIARES!$D$14,0)</f>
        <v>0</v>
      </c>
      <c r="CP82" s="384">
        <f>IFERROR(BB82*_DADOSAUXILIARES!$D$15,0)</f>
        <v>0</v>
      </c>
      <c r="CQ82" s="384">
        <f t="shared" si="84"/>
        <v>0</v>
      </c>
      <c r="CR82" s="384">
        <f t="shared" si="85"/>
        <v>0</v>
      </c>
      <c r="CS82" s="384">
        <f t="shared" si="86"/>
        <v>0</v>
      </c>
      <c r="CT82" s="384">
        <f t="shared" si="87"/>
        <v>0</v>
      </c>
      <c r="CU82" s="384">
        <f t="shared" si="88"/>
        <v>0</v>
      </c>
      <c r="CV82" s="384">
        <f t="shared" si="89"/>
        <v>0</v>
      </c>
      <c r="CW82" s="385">
        <f>IFERROR(CL82*_DADOSAUXILIARES!$H$161,0)</f>
        <v>0</v>
      </c>
      <c r="CX82" s="385">
        <f>IFERROR(CM82*_DADOSAUXILIARES!$H$162,0)</f>
        <v>0</v>
      </c>
      <c r="CY82" s="385">
        <f>IFERROR(CN82*_DADOSAUXILIARES!$H$165,0)</f>
        <v>0</v>
      </c>
      <c r="CZ82" s="385">
        <f>IFERROR(CO82*_DADOSAUXILIARES!$H$166,0)</f>
        <v>0</v>
      </c>
      <c r="DA82" s="385">
        <f>IFERROR(CP82*_DADOSAUXILIARES!$H$167,0)</f>
        <v>0</v>
      </c>
      <c r="DB82" s="385">
        <f>IFERROR(CQ82*_DADOSAUXILIARES!$F$34*_DADOSAUXILIARES!$H$170,0)</f>
        <v>0</v>
      </c>
      <c r="DC82" s="385">
        <f>IFERROR(CR82*_DADOSAUXILIARES!$H$152,0)</f>
        <v>0</v>
      </c>
      <c r="DD82" s="385">
        <f>IFERROR(CS82*_DADOSAUXILIARES!$H$153,0)</f>
        <v>0</v>
      </c>
      <c r="DE82" s="385">
        <f>IFERROR(CT82*_DADOSAUXILIARES!$H$154,0)</f>
        <v>0</v>
      </c>
      <c r="DF82" s="385">
        <f>IFERROR(CU82*_DADOSAUXILIARES!$H$155,0)</f>
        <v>0</v>
      </c>
      <c r="DG82" s="385">
        <f>IFERROR(CV82*_DADOSAUXILIARES!$H$156,0)</f>
        <v>0</v>
      </c>
      <c r="DH82" s="384">
        <f t="shared" si="90"/>
        <v>0</v>
      </c>
      <c r="DI82" s="384">
        <f t="shared" si="91"/>
        <v>0</v>
      </c>
      <c r="DJ82" s="384">
        <f t="shared" si="92"/>
        <v>0</v>
      </c>
      <c r="DK82" s="384">
        <f>IFERROR(J82*_EMISSOES!$E$28+K82*_EMISSOES!$E$29,0)</f>
        <v>0</v>
      </c>
      <c r="DL82" s="384">
        <f>IFERROR(O82*_EMISSOES!$E$30,0)</f>
        <v>0</v>
      </c>
      <c r="DM82" s="592">
        <f>IFERROR(CL82*_FEQUEIMACOMB!$I$64,0)</f>
        <v>0</v>
      </c>
      <c r="DN82" s="592">
        <f>IFERROR(CM82*_FEQUEIMACOMB!$I$65,0)</f>
        <v>0</v>
      </c>
      <c r="DO82" s="593">
        <f>IFERROR(CN82*_FEQUEIMACOMB!$I$9*_DADOSAUXILIARES!$F$24,0)</f>
        <v>0</v>
      </c>
      <c r="DP82" s="593">
        <f>IFERROR(CO82*_FEQUEIMACOMB!$I$7*_DADOSAUXILIARES!$F$14,0)</f>
        <v>0</v>
      </c>
      <c r="DQ82" s="593">
        <f>IFERROR(CP82*_FEQUEIMACOMB!$I$8*_DADOSAUXILIARES!$F$15,0)</f>
        <v>0</v>
      </c>
      <c r="DR82" s="985">
        <f>IFERROR((CQ82+BD82)*_FEQUEIMACOMB!$I$66,0)</f>
        <v>0</v>
      </c>
      <c r="DS82" s="385">
        <f>IFERROR(DH82*1000*_DADOSAUXILIARES!$D$8,0)</f>
        <v>0</v>
      </c>
      <c r="DT82" s="385">
        <f>IFERROR(DI82*1000*_DADOSAUXILIARES!$D$8,0)</f>
        <v>0</v>
      </c>
      <c r="DU82" s="385">
        <f>IFERROR(DJ82*1000*_DADOSAUXILIARES!$D$8,0)</f>
        <v>0</v>
      </c>
      <c r="DV82" s="385">
        <f t="shared" si="93"/>
        <v>0</v>
      </c>
      <c r="DW82" s="385">
        <f t="shared" si="94"/>
        <v>0</v>
      </c>
      <c r="DX82" s="592">
        <f t="shared" si="95"/>
        <v>0</v>
      </c>
      <c r="DY82" s="592">
        <f t="shared" si="96"/>
        <v>0</v>
      </c>
      <c r="DZ82" s="592">
        <f t="shared" si="97"/>
        <v>0</v>
      </c>
      <c r="EA82" s="592">
        <f t="shared" si="98"/>
        <v>0</v>
      </c>
      <c r="EB82" s="592">
        <f t="shared" si="99"/>
        <v>0</v>
      </c>
      <c r="EC82" s="592">
        <f t="shared" si="100"/>
        <v>0</v>
      </c>
      <c r="ED82" s="386">
        <f t="shared" si="101"/>
        <v>0</v>
      </c>
      <c r="EE82" s="680">
        <f t="shared" si="102"/>
        <v>0</v>
      </c>
      <c r="EF82" s="387">
        <f t="shared" si="103"/>
        <v>0</v>
      </c>
      <c r="EG82" s="185">
        <f t="shared" si="104"/>
        <v>0</v>
      </c>
      <c r="EH82" s="361">
        <f t="shared" si="105"/>
        <v>1</v>
      </c>
      <c r="EI82" s="408">
        <f t="shared" si="106"/>
        <v>0</v>
      </c>
      <c r="EJ82" s="419">
        <f t="shared" si="107"/>
        <v>0</v>
      </c>
      <c r="EK82" s="1011">
        <f t="shared" si="120"/>
        <v>0</v>
      </c>
      <c r="EL82" s="419">
        <f t="shared" si="121"/>
        <v>8.0000000000000002E-3</v>
      </c>
      <c r="EM82" s="402">
        <f t="shared" si="122"/>
        <v>0</v>
      </c>
      <c r="EN82" s="388">
        <f t="shared" si="123"/>
        <v>0.19</v>
      </c>
      <c r="EO82" s="388">
        <f t="shared" si="124"/>
        <v>8.0000000000000002E-3</v>
      </c>
      <c r="EP82" s="389">
        <f t="shared" si="108"/>
        <v>0</v>
      </c>
      <c r="EQ82" s="389">
        <f t="shared" si="109"/>
        <v>0</v>
      </c>
      <c r="ER82" s="411">
        <f t="shared" si="110"/>
        <v>0</v>
      </c>
      <c r="ES82" s="409">
        <f t="shared" si="111"/>
        <v>0</v>
      </c>
      <c r="ET82" s="409">
        <f t="shared" si="112"/>
        <v>0</v>
      </c>
      <c r="EU82" s="418">
        <f t="shared" si="113"/>
        <v>0</v>
      </c>
      <c r="EV82" s="409">
        <f t="shared" si="114"/>
        <v>0</v>
      </c>
      <c r="EW82" s="409">
        <f t="shared" si="115"/>
        <v>0</v>
      </c>
      <c r="EX82" s="418">
        <f t="shared" si="116"/>
        <v>0</v>
      </c>
      <c r="EY82" s="409"/>
      <c r="EZ82" s="409">
        <f t="shared" si="117"/>
        <v>0</v>
      </c>
      <c r="FA82" s="616">
        <f t="shared" si="118"/>
        <v>0</v>
      </c>
    </row>
    <row r="83" spans="1:157" x14ac:dyDescent="0.25">
      <c r="A83" s="140"/>
      <c r="B83" s="140"/>
      <c r="C83" s="1053"/>
      <c r="D83" s="174"/>
      <c r="E83" s="175"/>
      <c r="F83" s="175"/>
      <c r="G83" s="176"/>
      <c r="H83" s="1055" t="s">
        <v>492</v>
      </c>
      <c r="I83" s="177"/>
      <c r="J83" s="142"/>
      <c r="K83" s="142"/>
      <c r="L83" s="142"/>
      <c r="M83" s="142"/>
      <c r="N83" s="142"/>
      <c r="O83" s="142"/>
      <c r="P83" s="142"/>
      <c r="Q83" s="142"/>
      <c r="R83" s="142"/>
      <c r="S83" s="142"/>
      <c r="T83" s="142"/>
      <c r="U83" s="142"/>
      <c r="V83" s="142"/>
      <c r="W83" s="142"/>
      <c r="X83" s="142"/>
      <c r="Y83" s="142"/>
      <c r="Z83" s="142"/>
      <c r="AA83" s="143"/>
      <c r="AB83" s="143"/>
      <c r="AC83" s="143"/>
      <c r="AD83" s="143"/>
      <c r="AE83" s="143"/>
      <c r="AF83" s="143"/>
      <c r="AG83" s="143"/>
      <c r="AH83" s="143"/>
      <c r="AI83" s="143"/>
      <c r="AJ83" s="143"/>
      <c r="AK83" s="143"/>
      <c r="AL83" s="143"/>
      <c r="AM83" s="143"/>
      <c r="AN83" s="143"/>
      <c r="AO83" s="143"/>
      <c r="AP83" s="143"/>
      <c r="AQ83" s="143"/>
      <c r="AR83" s="143"/>
      <c r="AS83" s="144"/>
      <c r="AT83" s="143"/>
      <c r="AU83" s="340"/>
      <c r="AV83" s="343"/>
      <c r="AW83" s="340"/>
      <c r="AX83" s="343"/>
      <c r="AY83" s="340"/>
      <c r="AZ83" s="143"/>
      <c r="BA83" s="143"/>
      <c r="BB83" s="143"/>
      <c r="BC83" s="143"/>
      <c r="BD83" s="143"/>
      <c r="BE83" s="143"/>
      <c r="BF83" s="143"/>
      <c r="BG83" s="143"/>
      <c r="BH83" s="143"/>
      <c r="BI83" s="143"/>
      <c r="BJ83" s="182">
        <f t="shared" si="82"/>
        <v>0</v>
      </c>
      <c r="BK83" s="771">
        <f t="shared" si="83"/>
        <v>0</v>
      </c>
      <c r="BL83" s="183">
        <f>IFERROR(N83*_DADOSAUXILIARES!$H$114,0)</f>
        <v>0</v>
      </c>
      <c r="BM83" s="184">
        <f>IFERROR(J83*_DADOSAUXILIARES!$H$77,0)</f>
        <v>0</v>
      </c>
      <c r="BN83" s="184">
        <f>IFERROR(K83*_DADOSAUXILIARES!$H$78,0)</f>
        <v>0</v>
      </c>
      <c r="BO83" s="591">
        <f>IFERROR(L83*_DADOSAUXILIARES!$H$79,0)</f>
        <v>0</v>
      </c>
      <c r="BP83" s="184">
        <f>IFERROR(M83*_DADOSAUXILIARES!$H$80,0)</f>
        <v>0</v>
      </c>
      <c r="BQ83" s="184">
        <f>IFERROR(O83*_DADOSAUXILIARES!$H$82,0)</f>
        <v>0</v>
      </c>
      <c r="BR83" s="184">
        <f>IFERROR(P83*_DADOSAUXILIARES!$H$84,0)</f>
        <v>0</v>
      </c>
      <c r="BS83" s="184">
        <f>IFERROR(Q83*_DADOSAUXILIARES!$H$85,0)</f>
        <v>0</v>
      </c>
      <c r="BT83" s="182">
        <f>IFERROR(R83*_DADOSAUXILIARES!$H$87,0)</f>
        <v>0</v>
      </c>
      <c r="BU83" s="182">
        <f>IFERROR(S83*_DADOSAUXILIARES!$H$88,0)</f>
        <v>0</v>
      </c>
      <c r="BV83" s="182">
        <f>IFERROR(T83*_DADOSAUXILIARES!$H$90,0)</f>
        <v>0</v>
      </c>
      <c r="BW83" s="182">
        <f>IFERROR(U83*_DADOSAUXILIARES!$H$92,0)</f>
        <v>0</v>
      </c>
      <c r="BX83" s="182">
        <f>IFERROR(V83*_DADOSAUXILIARES!$H$94,0)</f>
        <v>0</v>
      </c>
      <c r="BY83" s="591">
        <f>IFERROR(W83*_DADOSAUXILIARES!$H$96,0)</f>
        <v>0</v>
      </c>
      <c r="BZ83" s="591">
        <f>IFERROR(X83*_DADOSAUXILIARES!$H$98,0)</f>
        <v>0</v>
      </c>
      <c r="CA83" s="591">
        <f>IFERROR(Y83*_DADOSAUXILIARES!$H$102,0)</f>
        <v>0</v>
      </c>
      <c r="CB83" s="591">
        <f>IFERROR(Z83*_DADOSAUXILIARES!$H$104,0)</f>
        <v>0</v>
      </c>
      <c r="CC83" s="591">
        <f>IFERROR(AA83*_DADOSAUXILIARES!$H$106,0)</f>
        <v>0</v>
      </c>
      <c r="CD83" s="182">
        <f>IFERROR(AB83*_DADOSAUXILIARES!$H$107,0)</f>
        <v>0</v>
      </c>
      <c r="CE83" s="182">
        <f>IFERROR(AC83*_DADOSAUXILIARES!$H$108,0)</f>
        <v>0</v>
      </c>
      <c r="CF83" s="182">
        <f>IFERROR(AD83*_DADOSAUXILIARES!$H$109,0)</f>
        <v>0</v>
      </c>
      <c r="CG83" s="383">
        <v>0</v>
      </c>
      <c r="CH83" s="821">
        <f t="shared" si="119"/>
        <v>0</v>
      </c>
      <c r="CI83" s="831">
        <f>IFERROR(_xlfn.XLOOKUP(I83,_REGIONALIZACAO_SOJA!$A$6:$A$20,_REGIONALIZACAO_SOJA!$BE$6:$BE$20,_REGIONALIZACAO_SOJA!$BE$21),0)*$BK83</f>
        <v>0</v>
      </c>
      <c r="CJ83" s="831">
        <f>IFERROR(_xlfn.XLOOKUP(I83,_REGIONALIZACAO_SOJA!$A$6:$A$20,_REGIONALIZACAO_SOJA!$BF$6:$BF$20,_REGIONALIZACAO_SOJA!$BF$21),0)*$BK83</f>
        <v>0</v>
      </c>
      <c r="CK83" s="831">
        <f>IFERROR(_xlfn.XLOOKUP(I83,_REGIONALIZACAO_SOJA!$A$6:$A$20,_REGIONALIZACAO_SOJA!$BG$6:$BG$20,_REGIONALIZACAO_SOJA!$BG$21),0)*$BK83</f>
        <v>0</v>
      </c>
      <c r="CL83" s="384">
        <f>IFERROR((AO83*(1-0.1)+AP83*(1-0.11)+AQ83*(1-0.12)+AR83*(1-AS83)+AT83*(1-AU83)+AV83*(1-AW83)+AX83*(1-AY83)+AZ83*(1-1))*(_DADOSAUXILIARES!$D$26),0)</f>
        <v>0</v>
      </c>
      <c r="CM83" s="384">
        <f>IFERROR((AO83*(0.1)+AP83*(0.11)+AQ83*(0.12)+AR83*(AS83)+AT83*(AU83)+AV83*(AW83)+AX83*(AY83)+AZ83*(1))*(_DADOSAUXILIARES!$D$16),0)</f>
        <v>0</v>
      </c>
      <c r="CN83" s="384">
        <f>IFERROR(BA83*(1-_FEQUEIMACOMB!$D$19)*_DADOSAUXILIARES!$D$24,0)</f>
        <v>0</v>
      </c>
      <c r="CO83" s="384">
        <f>IFERROR(BA83*(_FEQUEIMACOMB!$D$19)*_DADOSAUXILIARES!$D$14,0)</f>
        <v>0</v>
      </c>
      <c r="CP83" s="384">
        <f>IFERROR(BB83*_DADOSAUXILIARES!$D$15,0)</f>
        <v>0</v>
      </c>
      <c r="CQ83" s="384">
        <f t="shared" si="84"/>
        <v>0</v>
      </c>
      <c r="CR83" s="384">
        <f t="shared" si="85"/>
        <v>0</v>
      </c>
      <c r="CS83" s="384">
        <f t="shared" si="86"/>
        <v>0</v>
      </c>
      <c r="CT83" s="384">
        <f t="shared" si="87"/>
        <v>0</v>
      </c>
      <c r="CU83" s="384">
        <f t="shared" si="88"/>
        <v>0</v>
      </c>
      <c r="CV83" s="384">
        <f t="shared" si="89"/>
        <v>0</v>
      </c>
      <c r="CW83" s="385">
        <f>IFERROR(CL83*_DADOSAUXILIARES!$H$161,0)</f>
        <v>0</v>
      </c>
      <c r="CX83" s="385">
        <f>IFERROR(CM83*_DADOSAUXILIARES!$H$162,0)</f>
        <v>0</v>
      </c>
      <c r="CY83" s="385">
        <f>IFERROR(CN83*_DADOSAUXILIARES!$H$165,0)</f>
        <v>0</v>
      </c>
      <c r="CZ83" s="385">
        <f>IFERROR(CO83*_DADOSAUXILIARES!$H$166,0)</f>
        <v>0</v>
      </c>
      <c r="DA83" s="385">
        <f>IFERROR(CP83*_DADOSAUXILIARES!$H$167,0)</f>
        <v>0</v>
      </c>
      <c r="DB83" s="385">
        <f>IFERROR(CQ83*_DADOSAUXILIARES!$F$34*_DADOSAUXILIARES!$H$170,0)</f>
        <v>0</v>
      </c>
      <c r="DC83" s="385">
        <f>IFERROR(CR83*_DADOSAUXILIARES!$H$152,0)</f>
        <v>0</v>
      </c>
      <c r="DD83" s="385">
        <f>IFERROR(CS83*_DADOSAUXILIARES!$H$153,0)</f>
        <v>0</v>
      </c>
      <c r="DE83" s="385">
        <f>IFERROR(CT83*_DADOSAUXILIARES!$H$154,0)</f>
        <v>0</v>
      </c>
      <c r="DF83" s="385">
        <f>IFERROR(CU83*_DADOSAUXILIARES!$H$155,0)</f>
        <v>0</v>
      </c>
      <c r="DG83" s="385">
        <f>IFERROR(CV83*_DADOSAUXILIARES!$H$156,0)</f>
        <v>0</v>
      </c>
      <c r="DH83" s="384">
        <f t="shared" si="90"/>
        <v>0</v>
      </c>
      <c r="DI83" s="384">
        <f t="shared" si="91"/>
        <v>0</v>
      </c>
      <c r="DJ83" s="384">
        <f t="shared" si="92"/>
        <v>0</v>
      </c>
      <c r="DK83" s="384">
        <f>IFERROR(J83*_EMISSOES!$E$28+K83*_EMISSOES!$E$29,0)</f>
        <v>0</v>
      </c>
      <c r="DL83" s="384">
        <f>IFERROR(O83*_EMISSOES!$E$30,0)</f>
        <v>0</v>
      </c>
      <c r="DM83" s="592">
        <f>IFERROR(CL83*_FEQUEIMACOMB!$I$64,0)</f>
        <v>0</v>
      </c>
      <c r="DN83" s="592">
        <f>IFERROR(CM83*_FEQUEIMACOMB!$I$65,0)</f>
        <v>0</v>
      </c>
      <c r="DO83" s="593">
        <f>IFERROR(CN83*_FEQUEIMACOMB!$I$9*_DADOSAUXILIARES!$F$24,0)</f>
        <v>0</v>
      </c>
      <c r="DP83" s="593">
        <f>IFERROR(CO83*_FEQUEIMACOMB!$I$7*_DADOSAUXILIARES!$F$14,0)</f>
        <v>0</v>
      </c>
      <c r="DQ83" s="593">
        <f>IFERROR(CP83*_FEQUEIMACOMB!$I$8*_DADOSAUXILIARES!$F$15,0)</f>
        <v>0</v>
      </c>
      <c r="DR83" s="985">
        <f>IFERROR((CQ83+BD83)*_FEQUEIMACOMB!$I$66,0)</f>
        <v>0</v>
      </c>
      <c r="DS83" s="385">
        <f>IFERROR(DH83*1000*_DADOSAUXILIARES!$D$8,0)</f>
        <v>0</v>
      </c>
      <c r="DT83" s="385">
        <f>IFERROR(DI83*1000*_DADOSAUXILIARES!$D$8,0)</f>
        <v>0</v>
      </c>
      <c r="DU83" s="385">
        <f>IFERROR(DJ83*1000*_DADOSAUXILIARES!$D$8,0)</f>
        <v>0</v>
      </c>
      <c r="DV83" s="385">
        <f t="shared" si="93"/>
        <v>0</v>
      </c>
      <c r="DW83" s="385">
        <f t="shared" si="94"/>
        <v>0</v>
      </c>
      <c r="DX83" s="592">
        <f t="shared" si="95"/>
        <v>0</v>
      </c>
      <c r="DY83" s="592">
        <f t="shared" si="96"/>
        <v>0</v>
      </c>
      <c r="DZ83" s="592">
        <f t="shared" si="97"/>
        <v>0</v>
      </c>
      <c r="EA83" s="592">
        <f t="shared" si="98"/>
        <v>0</v>
      </c>
      <c r="EB83" s="592">
        <f t="shared" si="99"/>
        <v>0</v>
      </c>
      <c r="EC83" s="592">
        <f t="shared" si="100"/>
        <v>0</v>
      </c>
      <c r="ED83" s="386">
        <f t="shared" si="101"/>
        <v>0</v>
      </c>
      <c r="EE83" s="680">
        <f t="shared" si="102"/>
        <v>0</v>
      </c>
      <c r="EF83" s="387">
        <f t="shared" si="103"/>
        <v>0</v>
      </c>
      <c r="EG83" s="185">
        <f t="shared" si="104"/>
        <v>0</v>
      </c>
      <c r="EH83" s="361">
        <f t="shared" si="105"/>
        <v>1</v>
      </c>
      <c r="EI83" s="408">
        <f t="shared" si="106"/>
        <v>0</v>
      </c>
      <c r="EJ83" s="419">
        <f t="shared" si="107"/>
        <v>0</v>
      </c>
      <c r="EK83" s="1011">
        <f t="shared" si="120"/>
        <v>0</v>
      </c>
      <c r="EL83" s="419">
        <f t="shared" si="121"/>
        <v>8.0000000000000002E-3</v>
      </c>
      <c r="EM83" s="402">
        <f t="shared" si="122"/>
        <v>0</v>
      </c>
      <c r="EN83" s="388">
        <f t="shared" si="123"/>
        <v>0.19</v>
      </c>
      <c r="EO83" s="388">
        <f t="shared" si="124"/>
        <v>8.0000000000000002E-3</v>
      </c>
      <c r="EP83" s="389">
        <f t="shared" si="108"/>
        <v>0</v>
      </c>
      <c r="EQ83" s="389">
        <f t="shared" si="109"/>
        <v>0</v>
      </c>
      <c r="ER83" s="411">
        <f t="shared" si="110"/>
        <v>0</v>
      </c>
      <c r="ES83" s="409">
        <f t="shared" si="111"/>
        <v>0</v>
      </c>
      <c r="ET83" s="409">
        <f t="shared" si="112"/>
        <v>0</v>
      </c>
      <c r="EU83" s="418">
        <f t="shared" si="113"/>
        <v>0</v>
      </c>
      <c r="EV83" s="409">
        <f t="shared" si="114"/>
        <v>0</v>
      </c>
      <c r="EW83" s="409">
        <f t="shared" si="115"/>
        <v>0</v>
      </c>
      <c r="EX83" s="418">
        <f t="shared" si="116"/>
        <v>0</v>
      </c>
      <c r="EY83" s="409"/>
      <c r="EZ83" s="409">
        <f t="shared" si="117"/>
        <v>0</v>
      </c>
      <c r="FA83" s="616">
        <f t="shared" si="118"/>
        <v>0</v>
      </c>
    </row>
    <row r="84" spans="1:157" x14ac:dyDescent="0.25">
      <c r="A84" s="140"/>
      <c r="B84" s="140"/>
      <c r="C84" s="1053"/>
      <c r="D84" s="174"/>
      <c r="E84" s="175"/>
      <c r="F84" s="175"/>
      <c r="G84" s="176"/>
      <c r="H84" s="1055" t="s">
        <v>492</v>
      </c>
      <c r="I84" s="177"/>
      <c r="J84" s="142"/>
      <c r="K84" s="142"/>
      <c r="L84" s="142"/>
      <c r="M84" s="142"/>
      <c r="N84" s="142"/>
      <c r="O84" s="142"/>
      <c r="P84" s="142"/>
      <c r="Q84" s="142"/>
      <c r="R84" s="142"/>
      <c r="S84" s="142"/>
      <c r="T84" s="142"/>
      <c r="U84" s="142"/>
      <c r="V84" s="142"/>
      <c r="W84" s="142"/>
      <c r="X84" s="142"/>
      <c r="Y84" s="142"/>
      <c r="Z84" s="142"/>
      <c r="AA84" s="143"/>
      <c r="AB84" s="143"/>
      <c r="AC84" s="143"/>
      <c r="AD84" s="143"/>
      <c r="AE84" s="143"/>
      <c r="AF84" s="143"/>
      <c r="AG84" s="143"/>
      <c r="AH84" s="143"/>
      <c r="AI84" s="143"/>
      <c r="AJ84" s="143"/>
      <c r="AK84" s="143"/>
      <c r="AL84" s="143"/>
      <c r="AM84" s="143"/>
      <c r="AN84" s="143"/>
      <c r="AO84" s="143"/>
      <c r="AP84" s="143"/>
      <c r="AQ84" s="143"/>
      <c r="AR84" s="143"/>
      <c r="AS84" s="144"/>
      <c r="AT84" s="143"/>
      <c r="AU84" s="340"/>
      <c r="AV84" s="343"/>
      <c r="AW84" s="340"/>
      <c r="AX84" s="343"/>
      <c r="AY84" s="340"/>
      <c r="AZ84" s="143"/>
      <c r="BA84" s="143"/>
      <c r="BB84" s="143"/>
      <c r="BC84" s="143"/>
      <c r="BD84" s="143"/>
      <c r="BE84" s="143"/>
      <c r="BF84" s="143"/>
      <c r="BG84" s="143"/>
      <c r="BH84" s="143"/>
      <c r="BI84" s="143"/>
      <c r="BJ84" s="182">
        <f t="shared" si="82"/>
        <v>0</v>
      </c>
      <c r="BK84" s="771">
        <f t="shared" si="83"/>
        <v>0</v>
      </c>
      <c r="BL84" s="183">
        <f>IFERROR(N84*_DADOSAUXILIARES!$H$114,0)</f>
        <v>0</v>
      </c>
      <c r="BM84" s="184">
        <f>IFERROR(J84*_DADOSAUXILIARES!$H$77,0)</f>
        <v>0</v>
      </c>
      <c r="BN84" s="184">
        <f>IFERROR(K84*_DADOSAUXILIARES!$H$78,0)</f>
        <v>0</v>
      </c>
      <c r="BO84" s="591">
        <f>IFERROR(L84*_DADOSAUXILIARES!$H$79,0)</f>
        <v>0</v>
      </c>
      <c r="BP84" s="184">
        <f>IFERROR(M84*_DADOSAUXILIARES!$H$80,0)</f>
        <v>0</v>
      </c>
      <c r="BQ84" s="184">
        <f>IFERROR(O84*_DADOSAUXILIARES!$H$82,0)</f>
        <v>0</v>
      </c>
      <c r="BR84" s="184">
        <f>IFERROR(P84*_DADOSAUXILIARES!$H$84,0)</f>
        <v>0</v>
      </c>
      <c r="BS84" s="184">
        <f>IFERROR(Q84*_DADOSAUXILIARES!$H$85,0)</f>
        <v>0</v>
      </c>
      <c r="BT84" s="182">
        <f>IFERROR(R84*_DADOSAUXILIARES!$H$87,0)</f>
        <v>0</v>
      </c>
      <c r="BU84" s="182">
        <f>IFERROR(S84*_DADOSAUXILIARES!$H$88,0)</f>
        <v>0</v>
      </c>
      <c r="BV84" s="182">
        <f>IFERROR(T84*_DADOSAUXILIARES!$H$90,0)</f>
        <v>0</v>
      </c>
      <c r="BW84" s="182">
        <f>IFERROR(U84*_DADOSAUXILIARES!$H$92,0)</f>
        <v>0</v>
      </c>
      <c r="BX84" s="182">
        <f>IFERROR(V84*_DADOSAUXILIARES!$H$94,0)</f>
        <v>0</v>
      </c>
      <c r="BY84" s="591">
        <f>IFERROR(W84*_DADOSAUXILIARES!$H$96,0)</f>
        <v>0</v>
      </c>
      <c r="BZ84" s="591">
        <f>IFERROR(X84*_DADOSAUXILIARES!$H$98,0)</f>
        <v>0</v>
      </c>
      <c r="CA84" s="591">
        <f>IFERROR(Y84*_DADOSAUXILIARES!$H$102,0)</f>
        <v>0</v>
      </c>
      <c r="CB84" s="591">
        <f>IFERROR(Z84*_DADOSAUXILIARES!$H$104,0)</f>
        <v>0</v>
      </c>
      <c r="CC84" s="591">
        <f>IFERROR(AA84*_DADOSAUXILIARES!$H$106,0)</f>
        <v>0</v>
      </c>
      <c r="CD84" s="182">
        <f>IFERROR(AB84*_DADOSAUXILIARES!$H$107,0)</f>
        <v>0</v>
      </c>
      <c r="CE84" s="182">
        <f>IFERROR(AC84*_DADOSAUXILIARES!$H$108,0)</f>
        <v>0</v>
      </c>
      <c r="CF84" s="182">
        <f>IFERROR(AD84*_DADOSAUXILIARES!$H$109,0)</f>
        <v>0</v>
      </c>
      <c r="CG84" s="383">
        <v>0</v>
      </c>
      <c r="CH84" s="821">
        <f t="shared" si="119"/>
        <v>0</v>
      </c>
      <c r="CI84" s="831">
        <f>IFERROR(_xlfn.XLOOKUP(I84,_REGIONALIZACAO_SOJA!$A$6:$A$20,_REGIONALIZACAO_SOJA!$BE$6:$BE$20,_REGIONALIZACAO_SOJA!$BE$21),0)*$BK84</f>
        <v>0</v>
      </c>
      <c r="CJ84" s="831">
        <f>IFERROR(_xlfn.XLOOKUP(I84,_REGIONALIZACAO_SOJA!$A$6:$A$20,_REGIONALIZACAO_SOJA!$BF$6:$BF$20,_REGIONALIZACAO_SOJA!$BF$21),0)*$BK84</f>
        <v>0</v>
      </c>
      <c r="CK84" s="831">
        <f>IFERROR(_xlfn.XLOOKUP(I84,_REGIONALIZACAO_SOJA!$A$6:$A$20,_REGIONALIZACAO_SOJA!$BG$6:$BG$20,_REGIONALIZACAO_SOJA!$BG$21),0)*$BK84</f>
        <v>0</v>
      </c>
      <c r="CL84" s="384">
        <f>IFERROR((AO84*(1-0.1)+AP84*(1-0.11)+AQ84*(1-0.12)+AR84*(1-AS84)+AT84*(1-AU84)+AV84*(1-AW84)+AX84*(1-AY84)+AZ84*(1-1))*(_DADOSAUXILIARES!$D$26),0)</f>
        <v>0</v>
      </c>
      <c r="CM84" s="384">
        <f>IFERROR((AO84*(0.1)+AP84*(0.11)+AQ84*(0.12)+AR84*(AS84)+AT84*(AU84)+AV84*(AW84)+AX84*(AY84)+AZ84*(1))*(_DADOSAUXILIARES!$D$16),0)</f>
        <v>0</v>
      </c>
      <c r="CN84" s="384">
        <f>IFERROR(BA84*(1-_FEQUEIMACOMB!$D$19)*_DADOSAUXILIARES!$D$24,0)</f>
        <v>0</v>
      </c>
      <c r="CO84" s="384">
        <f>IFERROR(BA84*(_FEQUEIMACOMB!$D$19)*_DADOSAUXILIARES!$D$14,0)</f>
        <v>0</v>
      </c>
      <c r="CP84" s="384">
        <f>IFERROR(BB84*_DADOSAUXILIARES!$D$15,0)</f>
        <v>0</v>
      </c>
      <c r="CQ84" s="384">
        <f t="shared" si="84"/>
        <v>0</v>
      </c>
      <c r="CR84" s="384">
        <f t="shared" si="85"/>
        <v>0</v>
      </c>
      <c r="CS84" s="384">
        <f t="shared" si="86"/>
        <v>0</v>
      </c>
      <c r="CT84" s="384">
        <f t="shared" si="87"/>
        <v>0</v>
      </c>
      <c r="CU84" s="384">
        <f t="shared" si="88"/>
        <v>0</v>
      </c>
      <c r="CV84" s="384">
        <f t="shared" si="89"/>
        <v>0</v>
      </c>
      <c r="CW84" s="385">
        <f>IFERROR(CL84*_DADOSAUXILIARES!$H$161,0)</f>
        <v>0</v>
      </c>
      <c r="CX84" s="385">
        <f>IFERROR(CM84*_DADOSAUXILIARES!$H$162,0)</f>
        <v>0</v>
      </c>
      <c r="CY84" s="385">
        <f>IFERROR(CN84*_DADOSAUXILIARES!$H$165,0)</f>
        <v>0</v>
      </c>
      <c r="CZ84" s="385">
        <f>IFERROR(CO84*_DADOSAUXILIARES!$H$166,0)</f>
        <v>0</v>
      </c>
      <c r="DA84" s="385">
        <f>IFERROR(CP84*_DADOSAUXILIARES!$H$167,0)</f>
        <v>0</v>
      </c>
      <c r="DB84" s="385">
        <f>IFERROR(CQ84*_DADOSAUXILIARES!$F$34*_DADOSAUXILIARES!$H$170,0)</f>
        <v>0</v>
      </c>
      <c r="DC84" s="385">
        <f>IFERROR(CR84*_DADOSAUXILIARES!$H$152,0)</f>
        <v>0</v>
      </c>
      <c r="DD84" s="385">
        <f>IFERROR(CS84*_DADOSAUXILIARES!$H$153,0)</f>
        <v>0</v>
      </c>
      <c r="DE84" s="385">
        <f>IFERROR(CT84*_DADOSAUXILIARES!$H$154,0)</f>
        <v>0</v>
      </c>
      <c r="DF84" s="385">
        <f>IFERROR(CU84*_DADOSAUXILIARES!$H$155,0)</f>
        <v>0</v>
      </c>
      <c r="DG84" s="385">
        <f>IFERROR(CV84*_DADOSAUXILIARES!$H$156,0)</f>
        <v>0</v>
      </c>
      <c r="DH84" s="384">
        <f t="shared" si="90"/>
        <v>0</v>
      </c>
      <c r="DI84" s="384">
        <f t="shared" si="91"/>
        <v>0</v>
      </c>
      <c r="DJ84" s="384">
        <f t="shared" si="92"/>
        <v>0</v>
      </c>
      <c r="DK84" s="384">
        <f>IFERROR(J84*_EMISSOES!$E$28+K84*_EMISSOES!$E$29,0)</f>
        <v>0</v>
      </c>
      <c r="DL84" s="384">
        <f>IFERROR(O84*_EMISSOES!$E$30,0)</f>
        <v>0</v>
      </c>
      <c r="DM84" s="592">
        <f>IFERROR(CL84*_FEQUEIMACOMB!$I$64,0)</f>
        <v>0</v>
      </c>
      <c r="DN84" s="592">
        <f>IFERROR(CM84*_FEQUEIMACOMB!$I$65,0)</f>
        <v>0</v>
      </c>
      <c r="DO84" s="593">
        <f>IFERROR(CN84*_FEQUEIMACOMB!$I$9*_DADOSAUXILIARES!$F$24,0)</f>
        <v>0</v>
      </c>
      <c r="DP84" s="593">
        <f>IFERROR(CO84*_FEQUEIMACOMB!$I$7*_DADOSAUXILIARES!$F$14,0)</f>
        <v>0</v>
      </c>
      <c r="DQ84" s="593">
        <f>IFERROR(CP84*_FEQUEIMACOMB!$I$8*_DADOSAUXILIARES!$F$15,0)</f>
        <v>0</v>
      </c>
      <c r="DR84" s="985">
        <f>IFERROR((CQ84+BD84)*_FEQUEIMACOMB!$I$66,0)</f>
        <v>0</v>
      </c>
      <c r="DS84" s="385">
        <f>IFERROR(DH84*1000*_DADOSAUXILIARES!$D$8,0)</f>
        <v>0</v>
      </c>
      <c r="DT84" s="385">
        <f>IFERROR(DI84*1000*_DADOSAUXILIARES!$D$8,0)</f>
        <v>0</v>
      </c>
      <c r="DU84" s="385">
        <f>IFERROR(DJ84*1000*_DADOSAUXILIARES!$D$8,0)</f>
        <v>0</v>
      </c>
      <c r="DV84" s="385">
        <f t="shared" si="93"/>
        <v>0</v>
      </c>
      <c r="DW84" s="385">
        <f t="shared" si="94"/>
        <v>0</v>
      </c>
      <c r="DX84" s="592">
        <f t="shared" si="95"/>
        <v>0</v>
      </c>
      <c r="DY84" s="592">
        <f t="shared" si="96"/>
        <v>0</v>
      </c>
      <c r="DZ84" s="592">
        <f t="shared" si="97"/>
        <v>0</v>
      </c>
      <c r="EA84" s="592">
        <f t="shared" si="98"/>
        <v>0</v>
      </c>
      <c r="EB84" s="592">
        <f t="shared" si="99"/>
        <v>0</v>
      </c>
      <c r="EC84" s="592">
        <f t="shared" si="100"/>
        <v>0</v>
      </c>
      <c r="ED84" s="386">
        <f t="shared" si="101"/>
        <v>0</v>
      </c>
      <c r="EE84" s="680">
        <f t="shared" si="102"/>
        <v>0</v>
      </c>
      <c r="EF84" s="387">
        <f t="shared" si="103"/>
        <v>0</v>
      </c>
      <c r="EG84" s="185">
        <f t="shared" si="104"/>
        <v>0</v>
      </c>
      <c r="EH84" s="361">
        <f t="shared" si="105"/>
        <v>1</v>
      </c>
      <c r="EI84" s="408">
        <f t="shared" si="106"/>
        <v>0</v>
      </c>
      <c r="EJ84" s="419">
        <f t="shared" si="107"/>
        <v>0</v>
      </c>
      <c r="EK84" s="1011">
        <f t="shared" si="120"/>
        <v>0</v>
      </c>
      <c r="EL84" s="419">
        <f t="shared" si="121"/>
        <v>8.0000000000000002E-3</v>
      </c>
      <c r="EM84" s="402">
        <f t="shared" si="122"/>
        <v>0</v>
      </c>
      <c r="EN84" s="388">
        <f t="shared" si="123"/>
        <v>0.19</v>
      </c>
      <c r="EO84" s="388">
        <f t="shared" si="124"/>
        <v>8.0000000000000002E-3</v>
      </c>
      <c r="EP84" s="389">
        <f t="shared" si="108"/>
        <v>0</v>
      </c>
      <c r="EQ84" s="389">
        <f t="shared" si="109"/>
        <v>0</v>
      </c>
      <c r="ER84" s="411">
        <f t="shared" si="110"/>
        <v>0</v>
      </c>
      <c r="ES84" s="409">
        <f t="shared" si="111"/>
        <v>0</v>
      </c>
      <c r="ET84" s="409">
        <f t="shared" si="112"/>
        <v>0</v>
      </c>
      <c r="EU84" s="418">
        <f t="shared" si="113"/>
        <v>0</v>
      </c>
      <c r="EV84" s="409">
        <f t="shared" si="114"/>
        <v>0</v>
      </c>
      <c r="EW84" s="409">
        <f t="shared" si="115"/>
        <v>0</v>
      </c>
      <c r="EX84" s="418">
        <f t="shared" si="116"/>
        <v>0</v>
      </c>
      <c r="EY84" s="409"/>
      <c r="EZ84" s="409">
        <f t="shared" si="117"/>
        <v>0</v>
      </c>
      <c r="FA84" s="616">
        <f t="shared" si="118"/>
        <v>0</v>
      </c>
    </row>
    <row r="85" spans="1:157" x14ac:dyDescent="0.25">
      <c r="A85" s="140"/>
      <c r="B85" s="140"/>
      <c r="C85" s="1053"/>
      <c r="D85" s="174"/>
      <c r="E85" s="175"/>
      <c r="F85" s="175"/>
      <c r="G85" s="176"/>
      <c r="H85" s="1055" t="s">
        <v>492</v>
      </c>
      <c r="I85" s="177"/>
      <c r="J85" s="142"/>
      <c r="K85" s="142"/>
      <c r="L85" s="142"/>
      <c r="M85" s="142"/>
      <c r="N85" s="142"/>
      <c r="O85" s="142"/>
      <c r="P85" s="142"/>
      <c r="Q85" s="142"/>
      <c r="R85" s="142"/>
      <c r="S85" s="142"/>
      <c r="T85" s="142"/>
      <c r="U85" s="142"/>
      <c r="V85" s="142"/>
      <c r="W85" s="142"/>
      <c r="X85" s="142"/>
      <c r="Y85" s="142"/>
      <c r="Z85" s="142"/>
      <c r="AA85" s="143"/>
      <c r="AB85" s="143"/>
      <c r="AC85" s="143"/>
      <c r="AD85" s="143"/>
      <c r="AE85" s="143"/>
      <c r="AF85" s="143"/>
      <c r="AG85" s="143"/>
      <c r="AH85" s="143"/>
      <c r="AI85" s="143"/>
      <c r="AJ85" s="143"/>
      <c r="AK85" s="143"/>
      <c r="AL85" s="143"/>
      <c r="AM85" s="143"/>
      <c r="AN85" s="143"/>
      <c r="AO85" s="143"/>
      <c r="AP85" s="143"/>
      <c r="AQ85" s="143"/>
      <c r="AR85" s="143"/>
      <c r="AS85" s="144"/>
      <c r="AT85" s="143"/>
      <c r="AU85" s="340"/>
      <c r="AV85" s="343"/>
      <c r="AW85" s="340"/>
      <c r="AX85" s="343"/>
      <c r="AY85" s="340"/>
      <c r="AZ85" s="143"/>
      <c r="BA85" s="143"/>
      <c r="BB85" s="143"/>
      <c r="BC85" s="143"/>
      <c r="BD85" s="143"/>
      <c r="BE85" s="143"/>
      <c r="BF85" s="143"/>
      <c r="BG85" s="143"/>
      <c r="BH85" s="143"/>
      <c r="BI85" s="143"/>
      <c r="BJ85" s="182">
        <f t="shared" si="82"/>
        <v>0</v>
      </c>
      <c r="BK85" s="771">
        <f t="shared" si="83"/>
        <v>0</v>
      </c>
      <c r="BL85" s="183">
        <f>IFERROR(N85*_DADOSAUXILIARES!$H$114,0)</f>
        <v>0</v>
      </c>
      <c r="BM85" s="184">
        <f>IFERROR(J85*_DADOSAUXILIARES!$H$77,0)</f>
        <v>0</v>
      </c>
      <c r="BN85" s="184">
        <f>IFERROR(K85*_DADOSAUXILIARES!$H$78,0)</f>
        <v>0</v>
      </c>
      <c r="BO85" s="591">
        <f>IFERROR(L85*_DADOSAUXILIARES!$H$79,0)</f>
        <v>0</v>
      </c>
      <c r="BP85" s="184">
        <f>IFERROR(M85*_DADOSAUXILIARES!$H$80,0)</f>
        <v>0</v>
      </c>
      <c r="BQ85" s="184">
        <f>IFERROR(O85*_DADOSAUXILIARES!$H$82,0)</f>
        <v>0</v>
      </c>
      <c r="BR85" s="184">
        <f>IFERROR(P85*_DADOSAUXILIARES!$H$84,0)</f>
        <v>0</v>
      </c>
      <c r="BS85" s="184">
        <f>IFERROR(Q85*_DADOSAUXILIARES!$H$85,0)</f>
        <v>0</v>
      </c>
      <c r="BT85" s="182">
        <f>IFERROR(R85*_DADOSAUXILIARES!$H$87,0)</f>
        <v>0</v>
      </c>
      <c r="BU85" s="182">
        <f>IFERROR(S85*_DADOSAUXILIARES!$H$88,0)</f>
        <v>0</v>
      </c>
      <c r="BV85" s="182">
        <f>IFERROR(T85*_DADOSAUXILIARES!$H$90,0)</f>
        <v>0</v>
      </c>
      <c r="BW85" s="182">
        <f>IFERROR(U85*_DADOSAUXILIARES!$H$92,0)</f>
        <v>0</v>
      </c>
      <c r="BX85" s="182">
        <f>IFERROR(V85*_DADOSAUXILIARES!$H$94,0)</f>
        <v>0</v>
      </c>
      <c r="BY85" s="591">
        <f>IFERROR(W85*_DADOSAUXILIARES!$H$96,0)</f>
        <v>0</v>
      </c>
      <c r="BZ85" s="591">
        <f>IFERROR(X85*_DADOSAUXILIARES!$H$98,0)</f>
        <v>0</v>
      </c>
      <c r="CA85" s="591">
        <f>IFERROR(Y85*_DADOSAUXILIARES!$H$102,0)</f>
        <v>0</v>
      </c>
      <c r="CB85" s="591">
        <f>IFERROR(Z85*_DADOSAUXILIARES!$H$104,0)</f>
        <v>0</v>
      </c>
      <c r="CC85" s="591">
        <f>IFERROR(AA85*_DADOSAUXILIARES!$H$106,0)</f>
        <v>0</v>
      </c>
      <c r="CD85" s="182">
        <f>IFERROR(AB85*_DADOSAUXILIARES!$H$107,0)</f>
        <v>0</v>
      </c>
      <c r="CE85" s="182">
        <f>IFERROR(AC85*_DADOSAUXILIARES!$H$108,0)</f>
        <v>0</v>
      </c>
      <c r="CF85" s="182">
        <f>IFERROR(AD85*_DADOSAUXILIARES!$H$109,0)</f>
        <v>0</v>
      </c>
      <c r="CG85" s="383">
        <v>0</v>
      </c>
      <c r="CH85" s="821">
        <f t="shared" si="119"/>
        <v>0</v>
      </c>
      <c r="CI85" s="831">
        <f>IFERROR(_xlfn.XLOOKUP(I85,_REGIONALIZACAO_SOJA!$A$6:$A$20,_REGIONALIZACAO_SOJA!$BE$6:$BE$20,_REGIONALIZACAO_SOJA!$BE$21),0)*$BK85</f>
        <v>0</v>
      </c>
      <c r="CJ85" s="831">
        <f>IFERROR(_xlfn.XLOOKUP(I85,_REGIONALIZACAO_SOJA!$A$6:$A$20,_REGIONALIZACAO_SOJA!$BF$6:$BF$20,_REGIONALIZACAO_SOJA!$BF$21),0)*$BK85</f>
        <v>0</v>
      </c>
      <c r="CK85" s="831">
        <f>IFERROR(_xlfn.XLOOKUP(I85,_REGIONALIZACAO_SOJA!$A$6:$A$20,_REGIONALIZACAO_SOJA!$BG$6:$BG$20,_REGIONALIZACAO_SOJA!$BG$21),0)*$BK85</f>
        <v>0</v>
      </c>
      <c r="CL85" s="384">
        <f>IFERROR((AO85*(1-0.1)+AP85*(1-0.11)+AQ85*(1-0.12)+AR85*(1-AS85)+AT85*(1-AU85)+AV85*(1-AW85)+AX85*(1-AY85)+AZ85*(1-1))*(_DADOSAUXILIARES!$D$26),0)</f>
        <v>0</v>
      </c>
      <c r="CM85" s="384">
        <f>IFERROR((AO85*(0.1)+AP85*(0.11)+AQ85*(0.12)+AR85*(AS85)+AT85*(AU85)+AV85*(AW85)+AX85*(AY85)+AZ85*(1))*(_DADOSAUXILIARES!$D$16),0)</f>
        <v>0</v>
      </c>
      <c r="CN85" s="384">
        <f>IFERROR(BA85*(1-_FEQUEIMACOMB!$D$19)*_DADOSAUXILIARES!$D$24,0)</f>
        <v>0</v>
      </c>
      <c r="CO85" s="384">
        <f>IFERROR(BA85*(_FEQUEIMACOMB!$D$19)*_DADOSAUXILIARES!$D$14,0)</f>
        <v>0</v>
      </c>
      <c r="CP85" s="384">
        <f>IFERROR(BB85*_DADOSAUXILIARES!$D$15,0)</f>
        <v>0</v>
      </c>
      <c r="CQ85" s="384">
        <f t="shared" si="84"/>
        <v>0</v>
      </c>
      <c r="CR85" s="384">
        <f t="shared" si="85"/>
        <v>0</v>
      </c>
      <c r="CS85" s="384">
        <f t="shared" si="86"/>
        <v>0</v>
      </c>
      <c r="CT85" s="384">
        <f t="shared" si="87"/>
        <v>0</v>
      </c>
      <c r="CU85" s="384">
        <f t="shared" si="88"/>
        <v>0</v>
      </c>
      <c r="CV85" s="384">
        <f t="shared" si="89"/>
        <v>0</v>
      </c>
      <c r="CW85" s="385">
        <f>IFERROR(CL85*_DADOSAUXILIARES!$H$161,0)</f>
        <v>0</v>
      </c>
      <c r="CX85" s="385">
        <f>IFERROR(CM85*_DADOSAUXILIARES!$H$162,0)</f>
        <v>0</v>
      </c>
      <c r="CY85" s="385">
        <f>IFERROR(CN85*_DADOSAUXILIARES!$H$165,0)</f>
        <v>0</v>
      </c>
      <c r="CZ85" s="385">
        <f>IFERROR(CO85*_DADOSAUXILIARES!$H$166,0)</f>
        <v>0</v>
      </c>
      <c r="DA85" s="385">
        <f>IFERROR(CP85*_DADOSAUXILIARES!$H$167,0)</f>
        <v>0</v>
      </c>
      <c r="DB85" s="385">
        <f>IFERROR(CQ85*_DADOSAUXILIARES!$F$34*_DADOSAUXILIARES!$H$170,0)</f>
        <v>0</v>
      </c>
      <c r="DC85" s="385">
        <f>IFERROR(CR85*_DADOSAUXILIARES!$H$152,0)</f>
        <v>0</v>
      </c>
      <c r="DD85" s="385">
        <f>IFERROR(CS85*_DADOSAUXILIARES!$H$153,0)</f>
        <v>0</v>
      </c>
      <c r="DE85" s="385">
        <f>IFERROR(CT85*_DADOSAUXILIARES!$H$154,0)</f>
        <v>0</v>
      </c>
      <c r="DF85" s="385">
        <f>IFERROR(CU85*_DADOSAUXILIARES!$H$155,0)</f>
        <v>0</v>
      </c>
      <c r="DG85" s="385">
        <f>IFERROR(CV85*_DADOSAUXILIARES!$H$156,0)</f>
        <v>0</v>
      </c>
      <c r="DH85" s="384">
        <f t="shared" si="90"/>
        <v>0</v>
      </c>
      <c r="DI85" s="384">
        <f t="shared" si="91"/>
        <v>0</v>
      </c>
      <c r="DJ85" s="384">
        <f t="shared" si="92"/>
        <v>0</v>
      </c>
      <c r="DK85" s="384">
        <f>IFERROR(J85*_EMISSOES!$E$28+K85*_EMISSOES!$E$29,0)</f>
        <v>0</v>
      </c>
      <c r="DL85" s="384">
        <f>IFERROR(O85*_EMISSOES!$E$30,0)</f>
        <v>0</v>
      </c>
      <c r="DM85" s="592">
        <f>IFERROR(CL85*_FEQUEIMACOMB!$I$64,0)</f>
        <v>0</v>
      </c>
      <c r="DN85" s="592">
        <f>IFERROR(CM85*_FEQUEIMACOMB!$I$65,0)</f>
        <v>0</v>
      </c>
      <c r="DO85" s="593">
        <f>IFERROR(CN85*_FEQUEIMACOMB!$I$9*_DADOSAUXILIARES!$F$24,0)</f>
        <v>0</v>
      </c>
      <c r="DP85" s="593">
        <f>IFERROR(CO85*_FEQUEIMACOMB!$I$7*_DADOSAUXILIARES!$F$14,0)</f>
        <v>0</v>
      </c>
      <c r="DQ85" s="593">
        <f>IFERROR(CP85*_FEQUEIMACOMB!$I$8*_DADOSAUXILIARES!$F$15,0)</f>
        <v>0</v>
      </c>
      <c r="DR85" s="985">
        <f>IFERROR((CQ85+BD85)*_FEQUEIMACOMB!$I$66,0)</f>
        <v>0</v>
      </c>
      <c r="DS85" s="385">
        <f>IFERROR(DH85*1000*_DADOSAUXILIARES!$D$8,0)</f>
        <v>0</v>
      </c>
      <c r="DT85" s="385">
        <f>IFERROR(DI85*1000*_DADOSAUXILIARES!$D$8,0)</f>
        <v>0</v>
      </c>
      <c r="DU85" s="385">
        <f>IFERROR(DJ85*1000*_DADOSAUXILIARES!$D$8,0)</f>
        <v>0</v>
      </c>
      <c r="DV85" s="385">
        <f t="shared" si="93"/>
        <v>0</v>
      </c>
      <c r="DW85" s="385">
        <f t="shared" si="94"/>
        <v>0</v>
      </c>
      <c r="DX85" s="592">
        <f t="shared" si="95"/>
        <v>0</v>
      </c>
      <c r="DY85" s="592">
        <f t="shared" si="96"/>
        <v>0</v>
      </c>
      <c r="DZ85" s="592">
        <f t="shared" si="97"/>
        <v>0</v>
      </c>
      <c r="EA85" s="592">
        <f t="shared" si="98"/>
        <v>0</v>
      </c>
      <c r="EB85" s="592">
        <f t="shared" si="99"/>
        <v>0</v>
      </c>
      <c r="EC85" s="592">
        <f t="shared" si="100"/>
        <v>0</v>
      </c>
      <c r="ED85" s="386">
        <f t="shared" si="101"/>
        <v>0</v>
      </c>
      <c r="EE85" s="680">
        <f t="shared" si="102"/>
        <v>0</v>
      </c>
      <c r="EF85" s="387">
        <f t="shared" si="103"/>
        <v>0</v>
      </c>
      <c r="EG85" s="185">
        <f t="shared" si="104"/>
        <v>0</v>
      </c>
      <c r="EH85" s="361">
        <f t="shared" si="105"/>
        <v>1</v>
      </c>
      <c r="EI85" s="408">
        <f t="shared" si="106"/>
        <v>0</v>
      </c>
      <c r="EJ85" s="419">
        <f t="shared" si="107"/>
        <v>0</v>
      </c>
      <c r="EK85" s="1011">
        <f t="shared" si="120"/>
        <v>0</v>
      </c>
      <c r="EL85" s="419">
        <f t="shared" si="121"/>
        <v>8.0000000000000002E-3</v>
      </c>
      <c r="EM85" s="402">
        <f t="shared" si="122"/>
        <v>0</v>
      </c>
      <c r="EN85" s="388">
        <f t="shared" si="123"/>
        <v>0.19</v>
      </c>
      <c r="EO85" s="388">
        <f t="shared" si="124"/>
        <v>8.0000000000000002E-3</v>
      </c>
      <c r="EP85" s="389">
        <f t="shared" si="108"/>
        <v>0</v>
      </c>
      <c r="EQ85" s="389">
        <f t="shared" si="109"/>
        <v>0</v>
      </c>
      <c r="ER85" s="411">
        <f t="shared" si="110"/>
        <v>0</v>
      </c>
      <c r="ES85" s="409">
        <f t="shared" si="111"/>
        <v>0</v>
      </c>
      <c r="ET85" s="409">
        <f t="shared" si="112"/>
        <v>0</v>
      </c>
      <c r="EU85" s="418">
        <f t="shared" si="113"/>
        <v>0</v>
      </c>
      <c r="EV85" s="409">
        <f t="shared" si="114"/>
        <v>0</v>
      </c>
      <c r="EW85" s="409">
        <f t="shared" si="115"/>
        <v>0</v>
      </c>
      <c r="EX85" s="418">
        <f t="shared" si="116"/>
        <v>0</v>
      </c>
      <c r="EY85" s="409"/>
      <c r="EZ85" s="409">
        <f t="shared" si="117"/>
        <v>0</v>
      </c>
      <c r="FA85" s="616">
        <f t="shared" si="118"/>
        <v>0</v>
      </c>
    </row>
    <row r="86" spans="1:157" x14ac:dyDescent="0.25">
      <c r="A86" s="140"/>
      <c r="B86" s="140"/>
      <c r="C86" s="1053"/>
      <c r="D86" s="174"/>
      <c r="E86" s="175"/>
      <c r="F86" s="175"/>
      <c r="G86" s="176"/>
      <c r="H86" s="1055" t="s">
        <v>492</v>
      </c>
      <c r="I86" s="177"/>
      <c r="J86" s="142"/>
      <c r="K86" s="142"/>
      <c r="L86" s="142"/>
      <c r="M86" s="142"/>
      <c r="N86" s="142"/>
      <c r="O86" s="142"/>
      <c r="P86" s="142"/>
      <c r="Q86" s="142"/>
      <c r="R86" s="142"/>
      <c r="S86" s="142"/>
      <c r="T86" s="142"/>
      <c r="U86" s="142"/>
      <c r="V86" s="142"/>
      <c r="W86" s="142"/>
      <c r="X86" s="142"/>
      <c r="Y86" s="142"/>
      <c r="Z86" s="142"/>
      <c r="AA86" s="143"/>
      <c r="AB86" s="143"/>
      <c r="AC86" s="143"/>
      <c r="AD86" s="143"/>
      <c r="AE86" s="143"/>
      <c r="AF86" s="143"/>
      <c r="AG86" s="143"/>
      <c r="AH86" s="143"/>
      <c r="AI86" s="143"/>
      <c r="AJ86" s="143"/>
      <c r="AK86" s="143"/>
      <c r="AL86" s="143"/>
      <c r="AM86" s="143"/>
      <c r="AN86" s="143"/>
      <c r="AO86" s="143"/>
      <c r="AP86" s="143"/>
      <c r="AQ86" s="143"/>
      <c r="AR86" s="143"/>
      <c r="AS86" s="144"/>
      <c r="AT86" s="143"/>
      <c r="AU86" s="340"/>
      <c r="AV86" s="343"/>
      <c r="AW86" s="340"/>
      <c r="AX86" s="343"/>
      <c r="AY86" s="340"/>
      <c r="AZ86" s="143"/>
      <c r="BA86" s="143"/>
      <c r="BB86" s="143"/>
      <c r="BC86" s="143"/>
      <c r="BD86" s="143"/>
      <c r="BE86" s="143"/>
      <c r="BF86" s="143"/>
      <c r="BG86" s="143"/>
      <c r="BH86" s="143"/>
      <c r="BI86" s="143"/>
      <c r="BJ86" s="182">
        <f t="shared" si="82"/>
        <v>0</v>
      </c>
      <c r="BK86" s="771">
        <f t="shared" si="83"/>
        <v>0</v>
      </c>
      <c r="BL86" s="183">
        <f>IFERROR(N86*_DADOSAUXILIARES!$H$114,0)</f>
        <v>0</v>
      </c>
      <c r="BM86" s="184">
        <f>IFERROR(J86*_DADOSAUXILIARES!$H$77,0)</f>
        <v>0</v>
      </c>
      <c r="BN86" s="184">
        <f>IFERROR(K86*_DADOSAUXILIARES!$H$78,0)</f>
        <v>0</v>
      </c>
      <c r="BO86" s="591">
        <f>IFERROR(L86*_DADOSAUXILIARES!$H$79,0)</f>
        <v>0</v>
      </c>
      <c r="BP86" s="184">
        <f>IFERROR(M86*_DADOSAUXILIARES!$H$80,0)</f>
        <v>0</v>
      </c>
      <c r="BQ86" s="184">
        <f>IFERROR(O86*_DADOSAUXILIARES!$H$82,0)</f>
        <v>0</v>
      </c>
      <c r="BR86" s="184">
        <f>IFERROR(P86*_DADOSAUXILIARES!$H$84,0)</f>
        <v>0</v>
      </c>
      <c r="BS86" s="184">
        <f>IFERROR(Q86*_DADOSAUXILIARES!$H$85,0)</f>
        <v>0</v>
      </c>
      <c r="BT86" s="182">
        <f>IFERROR(R86*_DADOSAUXILIARES!$H$87,0)</f>
        <v>0</v>
      </c>
      <c r="BU86" s="182">
        <f>IFERROR(S86*_DADOSAUXILIARES!$H$88,0)</f>
        <v>0</v>
      </c>
      <c r="BV86" s="182">
        <f>IFERROR(T86*_DADOSAUXILIARES!$H$90,0)</f>
        <v>0</v>
      </c>
      <c r="BW86" s="182">
        <f>IFERROR(U86*_DADOSAUXILIARES!$H$92,0)</f>
        <v>0</v>
      </c>
      <c r="BX86" s="182">
        <f>IFERROR(V86*_DADOSAUXILIARES!$H$94,0)</f>
        <v>0</v>
      </c>
      <c r="BY86" s="591">
        <f>IFERROR(W86*_DADOSAUXILIARES!$H$96,0)</f>
        <v>0</v>
      </c>
      <c r="BZ86" s="591">
        <f>IFERROR(X86*_DADOSAUXILIARES!$H$98,0)</f>
        <v>0</v>
      </c>
      <c r="CA86" s="591">
        <f>IFERROR(Y86*_DADOSAUXILIARES!$H$102,0)</f>
        <v>0</v>
      </c>
      <c r="CB86" s="591">
        <f>IFERROR(Z86*_DADOSAUXILIARES!$H$104,0)</f>
        <v>0</v>
      </c>
      <c r="CC86" s="591">
        <f>IFERROR(AA86*_DADOSAUXILIARES!$H$106,0)</f>
        <v>0</v>
      </c>
      <c r="CD86" s="182">
        <f>IFERROR(AB86*_DADOSAUXILIARES!$H$107,0)</f>
        <v>0</v>
      </c>
      <c r="CE86" s="182">
        <f>IFERROR(AC86*_DADOSAUXILIARES!$H$108,0)</f>
        <v>0</v>
      </c>
      <c r="CF86" s="182">
        <f>IFERROR(AD86*_DADOSAUXILIARES!$H$109,0)</f>
        <v>0</v>
      </c>
      <c r="CG86" s="383">
        <v>0</v>
      </c>
      <c r="CH86" s="821">
        <f t="shared" si="119"/>
        <v>0</v>
      </c>
      <c r="CI86" s="831">
        <f>IFERROR(_xlfn.XLOOKUP(I86,_REGIONALIZACAO_SOJA!$A$6:$A$20,_REGIONALIZACAO_SOJA!$BE$6:$BE$20,_REGIONALIZACAO_SOJA!$BE$21),0)*$BK86</f>
        <v>0</v>
      </c>
      <c r="CJ86" s="831">
        <f>IFERROR(_xlfn.XLOOKUP(I86,_REGIONALIZACAO_SOJA!$A$6:$A$20,_REGIONALIZACAO_SOJA!$BF$6:$BF$20,_REGIONALIZACAO_SOJA!$BF$21),0)*$BK86</f>
        <v>0</v>
      </c>
      <c r="CK86" s="831">
        <f>IFERROR(_xlfn.XLOOKUP(I86,_REGIONALIZACAO_SOJA!$A$6:$A$20,_REGIONALIZACAO_SOJA!$BG$6:$BG$20,_REGIONALIZACAO_SOJA!$BG$21),0)*$BK86</f>
        <v>0</v>
      </c>
      <c r="CL86" s="384">
        <f>IFERROR((AO86*(1-0.1)+AP86*(1-0.11)+AQ86*(1-0.12)+AR86*(1-AS86)+AT86*(1-AU86)+AV86*(1-AW86)+AX86*(1-AY86)+AZ86*(1-1))*(_DADOSAUXILIARES!$D$26),0)</f>
        <v>0</v>
      </c>
      <c r="CM86" s="384">
        <f>IFERROR((AO86*(0.1)+AP86*(0.11)+AQ86*(0.12)+AR86*(AS86)+AT86*(AU86)+AV86*(AW86)+AX86*(AY86)+AZ86*(1))*(_DADOSAUXILIARES!$D$16),0)</f>
        <v>0</v>
      </c>
      <c r="CN86" s="384">
        <f>IFERROR(BA86*(1-_FEQUEIMACOMB!$D$19)*_DADOSAUXILIARES!$D$24,0)</f>
        <v>0</v>
      </c>
      <c r="CO86" s="384">
        <f>IFERROR(BA86*(_FEQUEIMACOMB!$D$19)*_DADOSAUXILIARES!$D$14,0)</f>
        <v>0</v>
      </c>
      <c r="CP86" s="384">
        <f>IFERROR(BB86*_DADOSAUXILIARES!$D$15,0)</f>
        <v>0</v>
      </c>
      <c r="CQ86" s="384">
        <f t="shared" si="84"/>
        <v>0</v>
      </c>
      <c r="CR86" s="384">
        <f t="shared" si="85"/>
        <v>0</v>
      </c>
      <c r="CS86" s="384">
        <f t="shared" si="86"/>
        <v>0</v>
      </c>
      <c r="CT86" s="384">
        <f t="shared" si="87"/>
        <v>0</v>
      </c>
      <c r="CU86" s="384">
        <f t="shared" si="88"/>
        <v>0</v>
      </c>
      <c r="CV86" s="384">
        <f t="shared" si="89"/>
        <v>0</v>
      </c>
      <c r="CW86" s="385">
        <f>IFERROR(CL86*_DADOSAUXILIARES!$H$161,0)</f>
        <v>0</v>
      </c>
      <c r="CX86" s="385">
        <f>IFERROR(CM86*_DADOSAUXILIARES!$H$162,0)</f>
        <v>0</v>
      </c>
      <c r="CY86" s="385">
        <f>IFERROR(CN86*_DADOSAUXILIARES!$H$165,0)</f>
        <v>0</v>
      </c>
      <c r="CZ86" s="385">
        <f>IFERROR(CO86*_DADOSAUXILIARES!$H$166,0)</f>
        <v>0</v>
      </c>
      <c r="DA86" s="385">
        <f>IFERROR(CP86*_DADOSAUXILIARES!$H$167,0)</f>
        <v>0</v>
      </c>
      <c r="DB86" s="385">
        <f>IFERROR(CQ86*_DADOSAUXILIARES!$F$34*_DADOSAUXILIARES!$H$170,0)</f>
        <v>0</v>
      </c>
      <c r="DC86" s="385">
        <f>IFERROR(CR86*_DADOSAUXILIARES!$H$152,0)</f>
        <v>0</v>
      </c>
      <c r="DD86" s="385">
        <f>IFERROR(CS86*_DADOSAUXILIARES!$H$153,0)</f>
        <v>0</v>
      </c>
      <c r="DE86" s="385">
        <f>IFERROR(CT86*_DADOSAUXILIARES!$H$154,0)</f>
        <v>0</v>
      </c>
      <c r="DF86" s="385">
        <f>IFERROR(CU86*_DADOSAUXILIARES!$H$155,0)</f>
        <v>0</v>
      </c>
      <c r="DG86" s="385">
        <f>IFERROR(CV86*_DADOSAUXILIARES!$H$156,0)</f>
        <v>0</v>
      </c>
      <c r="DH86" s="384">
        <f t="shared" si="90"/>
        <v>0</v>
      </c>
      <c r="DI86" s="384">
        <f t="shared" si="91"/>
        <v>0</v>
      </c>
      <c r="DJ86" s="384">
        <f t="shared" si="92"/>
        <v>0</v>
      </c>
      <c r="DK86" s="384">
        <f>IFERROR(J86*_EMISSOES!$E$28+K86*_EMISSOES!$E$29,0)</f>
        <v>0</v>
      </c>
      <c r="DL86" s="384">
        <f>IFERROR(O86*_EMISSOES!$E$30,0)</f>
        <v>0</v>
      </c>
      <c r="DM86" s="592">
        <f>IFERROR(CL86*_FEQUEIMACOMB!$I$64,0)</f>
        <v>0</v>
      </c>
      <c r="DN86" s="592">
        <f>IFERROR(CM86*_FEQUEIMACOMB!$I$65,0)</f>
        <v>0</v>
      </c>
      <c r="DO86" s="593">
        <f>IFERROR(CN86*_FEQUEIMACOMB!$I$9*_DADOSAUXILIARES!$F$24,0)</f>
        <v>0</v>
      </c>
      <c r="DP86" s="593">
        <f>IFERROR(CO86*_FEQUEIMACOMB!$I$7*_DADOSAUXILIARES!$F$14,0)</f>
        <v>0</v>
      </c>
      <c r="DQ86" s="593">
        <f>IFERROR(CP86*_FEQUEIMACOMB!$I$8*_DADOSAUXILIARES!$F$15,0)</f>
        <v>0</v>
      </c>
      <c r="DR86" s="985">
        <f>IFERROR((CQ86+BD86)*_FEQUEIMACOMB!$I$66,0)</f>
        <v>0</v>
      </c>
      <c r="DS86" s="385">
        <f>IFERROR(DH86*1000*_DADOSAUXILIARES!$D$8,0)</f>
        <v>0</v>
      </c>
      <c r="DT86" s="385">
        <f>IFERROR(DI86*1000*_DADOSAUXILIARES!$D$8,0)</f>
        <v>0</v>
      </c>
      <c r="DU86" s="385">
        <f>IFERROR(DJ86*1000*_DADOSAUXILIARES!$D$8,0)</f>
        <v>0</v>
      </c>
      <c r="DV86" s="385">
        <f t="shared" si="93"/>
        <v>0</v>
      </c>
      <c r="DW86" s="385">
        <f t="shared" si="94"/>
        <v>0</v>
      </c>
      <c r="DX86" s="592">
        <f t="shared" si="95"/>
        <v>0</v>
      </c>
      <c r="DY86" s="592">
        <f t="shared" si="96"/>
        <v>0</v>
      </c>
      <c r="DZ86" s="592">
        <f t="shared" si="97"/>
        <v>0</v>
      </c>
      <c r="EA86" s="592">
        <f t="shared" si="98"/>
        <v>0</v>
      </c>
      <c r="EB86" s="592">
        <f t="shared" si="99"/>
        <v>0</v>
      </c>
      <c r="EC86" s="592">
        <f t="shared" si="100"/>
        <v>0</v>
      </c>
      <c r="ED86" s="386">
        <f t="shared" si="101"/>
        <v>0</v>
      </c>
      <c r="EE86" s="680">
        <f t="shared" si="102"/>
        <v>0</v>
      </c>
      <c r="EF86" s="387">
        <f t="shared" si="103"/>
        <v>0</v>
      </c>
      <c r="EG86" s="185">
        <f t="shared" si="104"/>
        <v>0</v>
      </c>
      <c r="EH86" s="361">
        <f t="shared" si="105"/>
        <v>1</v>
      </c>
      <c r="EI86" s="408">
        <f t="shared" si="106"/>
        <v>0</v>
      </c>
      <c r="EJ86" s="419">
        <f t="shared" si="107"/>
        <v>0</v>
      </c>
      <c r="EK86" s="1011">
        <f t="shared" si="120"/>
        <v>0</v>
      </c>
      <c r="EL86" s="419">
        <f t="shared" si="121"/>
        <v>8.0000000000000002E-3</v>
      </c>
      <c r="EM86" s="402">
        <f t="shared" si="122"/>
        <v>0</v>
      </c>
      <c r="EN86" s="388">
        <f t="shared" si="123"/>
        <v>0.19</v>
      </c>
      <c r="EO86" s="388">
        <f t="shared" si="124"/>
        <v>8.0000000000000002E-3</v>
      </c>
      <c r="EP86" s="389">
        <f t="shared" si="108"/>
        <v>0</v>
      </c>
      <c r="EQ86" s="389">
        <f t="shared" si="109"/>
        <v>0</v>
      </c>
      <c r="ER86" s="411">
        <f t="shared" si="110"/>
        <v>0</v>
      </c>
      <c r="ES86" s="409">
        <f t="shared" si="111"/>
        <v>0</v>
      </c>
      <c r="ET86" s="409">
        <f t="shared" si="112"/>
        <v>0</v>
      </c>
      <c r="EU86" s="418">
        <f t="shared" si="113"/>
        <v>0</v>
      </c>
      <c r="EV86" s="409">
        <f t="shared" si="114"/>
        <v>0</v>
      </c>
      <c r="EW86" s="409">
        <f t="shared" si="115"/>
        <v>0</v>
      </c>
      <c r="EX86" s="418">
        <f t="shared" si="116"/>
        <v>0</v>
      </c>
      <c r="EY86" s="409"/>
      <c r="EZ86" s="409">
        <f t="shared" si="117"/>
        <v>0</v>
      </c>
      <c r="FA86" s="616">
        <f t="shared" si="118"/>
        <v>0</v>
      </c>
    </row>
    <row r="87" spans="1:157" x14ac:dyDescent="0.25">
      <c r="A87" s="140"/>
      <c r="B87" s="140"/>
      <c r="C87" s="1053"/>
      <c r="D87" s="174"/>
      <c r="E87" s="175"/>
      <c r="F87" s="175"/>
      <c r="G87" s="176"/>
      <c r="H87" s="1055" t="s">
        <v>492</v>
      </c>
      <c r="I87" s="177"/>
      <c r="J87" s="142"/>
      <c r="K87" s="142"/>
      <c r="L87" s="142"/>
      <c r="M87" s="142"/>
      <c r="N87" s="142"/>
      <c r="O87" s="142"/>
      <c r="P87" s="142"/>
      <c r="Q87" s="142"/>
      <c r="R87" s="142"/>
      <c r="S87" s="142"/>
      <c r="T87" s="142"/>
      <c r="U87" s="142"/>
      <c r="V87" s="142"/>
      <c r="W87" s="142"/>
      <c r="X87" s="142"/>
      <c r="Y87" s="142"/>
      <c r="Z87" s="142"/>
      <c r="AA87" s="143"/>
      <c r="AB87" s="143"/>
      <c r="AC87" s="143"/>
      <c r="AD87" s="143"/>
      <c r="AE87" s="143"/>
      <c r="AF87" s="143"/>
      <c r="AG87" s="143"/>
      <c r="AH87" s="143"/>
      <c r="AI87" s="143"/>
      <c r="AJ87" s="143"/>
      <c r="AK87" s="143"/>
      <c r="AL87" s="143"/>
      <c r="AM87" s="143"/>
      <c r="AN87" s="143"/>
      <c r="AO87" s="143"/>
      <c r="AP87" s="143"/>
      <c r="AQ87" s="143"/>
      <c r="AR87" s="143"/>
      <c r="AS87" s="144"/>
      <c r="AT87" s="143"/>
      <c r="AU87" s="340"/>
      <c r="AV87" s="343"/>
      <c r="AW87" s="340"/>
      <c r="AX87" s="343"/>
      <c r="AY87" s="340"/>
      <c r="AZ87" s="143"/>
      <c r="BA87" s="143"/>
      <c r="BB87" s="143"/>
      <c r="BC87" s="143"/>
      <c r="BD87" s="143"/>
      <c r="BE87" s="143"/>
      <c r="BF87" s="143"/>
      <c r="BG87" s="143"/>
      <c r="BH87" s="143"/>
      <c r="BI87" s="143"/>
      <c r="BJ87" s="182">
        <f t="shared" si="82"/>
        <v>0</v>
      </c>
      <c r="BK87" s="771">
        <f t="shared" si="83"/>
        <v>0</v>
      </c>
      <c r="BL87" s="183">
        <f>IFERROR(N87*_DADOSAUXILIARES!$H$114,0)</f>
        <v>0</v>
      </c>
      <c r="BM87" s="184">
        <f>IFERROR(J87*_DADOSAUXILIARES!$H$77,0)</f>
        <v>0</v>
      </c>
      <c r="BN87" s="184">
        <f>IFERROR(K87*_DADOSAUXILIARES!$H$78,0)</f>
        <v>0</v>
      </c>
      <c r="BO87" s="591">
        <f>IFERROR(L87*_DADOSAUXILIARES!$H$79,0)</f>
        <v>0</v>
      </c>
      <c r="BP87" s="184">
        <f>IFERROR(M87*_DADOSAUXILIARES!$H$80,0)</f>
        <v>0</v>
      </c>
      <c r="BQ87" s="184">
        <f>IFERROR(O87*_DADOSAUXILIARES!$H$82,0)</f>
        <v>0</v>
      </c>
      <c r="BR87" s="184">
        <f>IFERROR(P87*_DADOSAUXILIARES!$H$84,0)</f>
        <v>0</v>
      </c>
      <c r="BS87" s="184">
        <f>IFERROR(Q87*_DADOSAUXILIARES!$H$85,0)</f>
        <v>0</v>
      </c>
      <c r="BT87" s="182">
        <f>IFERROR(R87*_DADOSAUXILIARES!$H$87,0)</f>
        <v>0</v>
      </c>
      <c r="BU87" s="182">
        <f>IFERROR(S87*_DADOSAUXILIARES!$H$88,0)</f>
        <v>0</v>
      </c>
      <c r="BV87" s="182">
        <f>IFERROR(T87*_DADOSAUXILIARES!$H$90,0)</f>
        <v>0</v>
      </c>
      <c r="BW87" s="182">
        <f>IFERROR(U87*_DADOSAUXILIARES!$H$92,0)</f>
        <v>0</v>
      </c>
      <c r="BX87" s="182">
        <f>IFERROR(V87*_DADOSAUXILIARES!$H$94,0)</f>
        <v>0</v>
      </c>
      <c r="BY87" s="591">
        <f>IFERROR(W87*_DADOSAUXILIARES!$H$96,0)</f>
        <v>0</v>
      </c>
      <c r="BZ87" s="591">
        <f>IFERROR(X87*_DADOSAUXILIARES!$H$98,0)</f>
        <v>0</v>
      </c>
      <c r="CA87" s="591">
        <f>IFERROR(Y87*_DADOSAUXILIARES!$H$102,0)</f>
        <v>0</v>
      </c>
      <c r="CB87" s="591">
        <f>IFERROR(Z87*_DADOSAUXILIARES!$H$104,0)</f>
        <v>0</v>
      </c>
      <c r="CC87" s="591">
        <f>IFERROR(AA87*_DADOSAUXILIARES!$H$106,0)</f>
        <v>0</v>
      </c>
      <c r="CD87" s="182">
        <f>IFERROR(AB87*_DADOSAUXILIARES!$H$107,0)</f>
        <v>0</v>
      </c>
      <c r="CE87" s="182">
        <f>IFERROR(AC87*_DADOSAUXILIARES!$H$108,0)</f>
        <v>0</v>
      </c>
      <c r="CF87" s="182">
        <f>IFERROR(AD87*_DADOSAUXILIARES!$H$109,0)</f>
        <v>0</v>
      </c>
      <c r="CG87" s="383">
        <v>0</v>
      </c>
      <c r="CH87" s="821">
        <f t="shared" si="119"/>
        <v>0</v>
      </c>
      <c r="CI87" s="831">
        <f>IFERROR(_xlfn.XLOOKUP(I87,_REGIONALIZACAO_SOJA!$A$6:$A$20,_REGIONALIZACAO_SOJA!$BE$6:$BE$20,_REGIONALIZACAO_SOJA!$BE$21),0)*$BK87</f>
        <v>0</v>
      </c>
      <c r="CJ87" s="831">
        <f>IFERROR(_xlfn.XLOOKUP(I87,_REGIONALIZACAO_SOJA!$A$6:$A$20,_REGIONALIZACAO_SOJA!$BF$6:$BF$20,_REGIONALIZACAO_SOJA!$BF$21),0)*$BK87</f>
        <v>0</v>
      </c>
      <c r="CK87" s="831">
        <f>IFERROR(_xlfn.XLOOKUP(I87,_REGIONALIZACAO_SOJA!$A$6:$A$20,_REGIONALIZACAO_SOJA!$BG$6:$BG$20,_REGIONALIZACAO_SOJA!$BG$21),0)*$BK87</f>
        <v>0</v>
      </c>
      <c r="CL87" s="384">
        <f>IFERROR((AO87*(1-0.1)+AP87*(1-0.11)+AQ87*(1-0.12)+AR87*(1-AS87)+AT87*(1-AU87)+AV87*(1-AW87)+AX87*(1-AY87)+AZ87*(1-1))*(_DADOSAUXILIARES!$D$26),0)</f>
        <v>0</v>
      </c>
      <c r="CM87" s="384">
        <f>IFERROR((AO87*(0.1)+AP87*(0.11)+AQ87*(0.12)+AR87*(AS87)+AT87*(AU87)+AV87*(AW87)+AX87*(AY87)+AZ87*(1))*(_DADOSAUXILIARES!$D$16),0)</f>
        <v>0</v>
      </c>
      <c r="CN87" s="384">
        <f>IFERROR(BA87*(1-_FEQUEIMACOMB!$D$19)*_DADOSAUXILIARES!$D$24,0)</f>
        <v>0</v>
      </c>
      <c r="CO87" s="384">
        <f>IFERROR(BA87*(_FEQUEIMACOMB!$D$19)*_DADOSAUXILIARES!$D$14,0)</f>
        <v>0</v>
      </c>
      <c r="CP87" s="384">
        <f>IFERROR(BB87*_DADOSAUXILIARES!$D$15,0)</f>
        <v>0</v>
      </c>
      <c r="CQ87" s="384">
        <f t="shared" si="84"/>
        <v>0</v>
      </c>
      <c r="CR87" s="384">
        <f t="shared" si="85"/>
        <v>0</v>
      </c>
      <c r="CS87" s="384">
        <f t="shared" si="86"/>
        <v>0</v>
      </c>
      <c r="CT87" s="384">
        <f t="shared" si="87"/>
        <v>0</v>
      </c>
      <c r="CU87" s="384">
        <f t="shared" si="88"/>
        <v>0</v>
      </c>
      <c r="CV87" s="384">
        <f t="shared" si="89"/>
        <v>0</v>
      </c>
      <c r="CW87" s="385">
        <f>IFERROR(CL87*_DADOSAUXILIARES!$H$161,0)</f>
        <v>0</v>
      </c>
      <c r="CX87" s="385">
        <f>IFERROR(CM87*_DADOSAUXILIARES!$H$162,0)</f>
        <v>0</v>
      </c>
      <c r="CY87" s="385">
        <f>IFERROR(CN87*_DADOSAUXILIARES!$H$165,0)</f>
        <v>0</v>
      </c>
      <c r="CZ87" s="385">
        <f>IFERROR(CO87*_DADOSAUXILIARES!$H$166,0)</f>
        <v>0</v>
      </c>
      <c r="DA87" s="385">
        <f>IFERROR(CP87*_DADOSAUXILIARES!$H$167,0)</f>
        <v>0</v>
      </c>
      <c r="DB87" s="385">
        <f>IFERROR(CQ87*_DADOSAUXILIARES!$F$34*_DADOSAUXILIARES!$H$170,0)</f>
        <v>0</v>
      </c>
      <c r="DC87" s="385">
        <f>IFERROR(CR87*_DADOSAUXILIARES!$H$152,0)</f>
        <v>0</v>
      </c>
      <c r="DD87" s="385">
        <f>IFERROR(CS87*_DADOSAUXILIARES!$H$153,0)</f>
        <v>0</v>
      </c>
      <c r="DE87" s="385">
        <f>IFERROR(CT87*_DADOSAUXILIARES!$H$154,0)</f>
        <v>0</v>
      </c>
      <c r="DF87" s="385">
        <f>IFERROR(CU87*_DADOSAUXILIARES!$H$155,0)</f>
        <v>0</v>
      </c>
      <c r="DG87" s="385">
        <f>IFERROR(CV87*_DADOSAUXILIARES!$H$156,0)</f>
        <v>0</v>
      </c>
      <c r="DH87" s="384">
        <f t="shared" si="90"/>
        <v>0</v>
      </c>
      <c r="DI87" s="384">
        <f t="shared" si="91"/>
        <v>0</v>
      </c>
      <c r="DJ87" s="384">
        <f t="shared" si="92"/>
        <v>0</v>
      </c>
      <c r="DK87" s="384">
        <f>IFERROR(J87*_EMISSOES!$E$28+K87*_EMISSOES!$E$29,0)</f>
        <v>0</v>
      </c>
      <c r="DL87" s="384">
        <f>IFERROR(O87*_EMISSOES!$E$30,0)</f>
        <v>0</v>
      </c>
      <c r="DM87" s="592">
        <f>IFERROR(CL87*_FEQUEIMACOMB!$I$64,0)</f>
        <v>0</v>
      </c>
      <c r="DN87" s="592">
        <f>IFERROR(CM87*_FEQUEIMACOMB!$I$65,0)</f>
        <v>0</v>
      </c>
      <c r="DO87" s="593">
        <f>IFERROR(CN87*_FEQUEIMACOMB!$I$9*_DADOSAUXILIARES!$F$24,0)</f>
        <v>0</v>
      </c>
      <c r="DP87" s="593">
        <f>IFERROR(CO87*_FEQUEIMACOMB!$I$7*_DADOSAUXILIARES!$F$14,0)</f>
        <v>0</v>
      </c>
      <c r="DQ87" s="593">
        <f>IFERROR(CP87*_FEQUEIMACOMB!$I$8*_DADOSAUXILIARES!$F$15,0)</f>
        <v>0</v>
      </c>
      <c r="DR87" s="985">
        <f>IFERROR((CQ87+BD87)*_FEQUEIMACOMB!$I$66,0)</f>
        <v>0</v>
      </c>
      <c r="DS87" s="385">
        <f>IFERROR(DH87*1000*_DADOSAUXILIARES!$D$8,0)</f>
        <v>0</v>
      </c>
      <c r="DT87" s="385">
        <f>IFERROR(DI87*1000*_DADOSAUXILIARES!$D$8,0)</f>
        <v>0</v>
      </c>
      <c r="DU87" s="385">
        <f>IFERROR(DJ87*1000*_DADOSAUXILIARES!$D$8,0)</f>
        <v>0</v>
      </c>
      <c r="DV87" s="385">
        <f t="shared" si="93"/>
        <v>0</v>
      </c>
      <c r="DW87" s="385">
        <f t="shared" si="94"/>
        <v>0</v>
      </c>
      <c r="DX87" s="592">
        <f t="shared" si="95"/>
        <v>0</v>
      </c>
      <c r="DY87" s="592">
        <f t="shared" si="96"/>
        <v>0</v>
      </c>
      <c r="DZ87" s="592">
        <f t="shared" si="97"/>
        <v>0</v>
      </c>
      <c r="EA87" s="592">
        <f t="shared" si="98"/>
        <v>0</v>
      </c>
      <c r="EB87" s="592">
        <f t="shared" si="99"/>
        <v>0</v>
      </c>
      <c r="EC87" s="592">
        <f t="shared" si="100"/>
        <v>0</v>
      </c>
      <c r="ED87" s="386">
        <f t="shared" si="101"/>
        <v>0</v>
      </c>
      <c r="EE87" s="680">
        <f t="shared" si="102"/>
        <v>0</v>
      </c>
      <c r="EF87" s="387">
        <f t="shared" si="103"/>
        <v>0</v>
      </c>
      <c r="EG87" s="185">
        <f t="shared" si="104"/>
        <v>0</v>
      </c>
      <c r="EH87" s="361">
        <f t="shared" si="105"/>
        <v>1</v>
      </c>
      <c r="EI87" s="408">
        <f t="shared" si="106"/>
        <v>0</v>
      </c>
      <c r="EJ87" s="419">
        <f t="shared" si="107"/>
        <v>0</v>
      </c>
      <c r="EK87" s="1011">
        <f t="shared" si="120"/>
        <v>0</v>
      </c>
      <c r="EL87" s="419">
        <f t="shared" si="121"/>
        <v>8.0000000000000002E-3</v>
      </c>
      <c r="EM87" s="402">
        <f t="shared" si="122"/>
        <v>0</v>
      </c>
      <c r="EN87" s="388">
        <f t="shared" si="123"/>
        <v>0.19</v>
      </c>
      <c r="EO87" s="388">
        <f t="shared" si="124"/>
        <v>8.0000000000000002E-3</v>
      </c>
      <c r="EP87" s="389">
        <f t="shared" si="108"/>
        <v>0</v>
      </c>
      <c r="EQ87" s="389">
        <f t="shared" si="109"/>
        <v>0</v>
      </c>
      <c r="ER87" s="411">
        <f t="shared" si="110"/>
        <v>0</v>
      </c>
      <c r="ES87" s="409">
        <f t="shared" si="111"/>
        <v>0</v>
      </c>
      <c r="ET87" s="409">
        <f t="shared" si="112"/>
        <v>0</v>
      </c>
      <c r="EU87" s="418">
        <f t="shared" si="113"/>
        <v>0</v>
      </c>
      <c r="EV87" s="409">
        <f t="shared" si="114"/>
        <v>0</v>
      </c>
      <c r="EW87" s="409">
        <f t="shared" si="115"/>
        <v>0</v>
      </c>
      <c r="EX87" s="418">
        <f t="shared" si="116"/>
        <v>0</v>
      </c>
      <c r="EY87" s="409"/>
      <c r="EZ87" s="409">
        <f t="shared" si="117"/>
        <v>0</v>
      </c>
      <c r="FA87" s="616">
        <f t="shared" si="118"/>
        <v>0</v>
      </c>
    </row>
    <row r="88" spans="1:157" x14ac:dyDescent="0.25">
      <c r="A88" s="140"/>
      <c r="B88" s="140"/>
      <c r="C88" s="1053"/>
      <c r="D88" s="174"/>
      <c r="E88" s="175"/>
      <c r="F88" s="175"/>
      <c r="G88" s="176"/>
      <c r="H88" s="1055" t="s">
        <v>492</v>
      </c>
      <c r="I88" s="177"/>
      <c r="J88" s="142"/>
      <c r="K88" s="142"/>
      <c r="L88" s="142"/>
      <c r="M88" s="142"/>
      <c r="N88" s="142"/>
      <c r="O88" s="142"/>
      <c r="P88" s="142"/>
      <c r="Q88" s="142"/>
      <c r="R88" s="142"/>
      <c r="S88" s="142"/>
      <c r="T88" s="142"/>
      <c r="U88" s="142"/>
      <c r="V88" s="142"/>
      <c r="W88" s="142"/>
      <c r="X88" s="142"/>
      <c r="Y88" s="142"/>
      <c r="Z88" s="142"/>
      <c r="AA88" s="143"/>
      <c r="AB88" s="143"/>
      <c r="AC88" s="143"/>
      <c r="AD88" s="143"/>
      <c r="AE88" s="143"/>
      <c r="AF88" s="143"/>
      <c r="AG88" s="143"/>
      <c r="AH88" s="143"/>
      <c r="AI88" s="143"/>
      <c r="AJ88" s="143"/>
      <c r="AK88" s="143"/>
      <c r="AL88" s="143"/>
      <c r="AM88" s="143"/>
      <c r="AN88" s="143"/>
      <c r="AO88" s="143"/>
      <c r="AP88" s="143"/>
      <c r="AQ88" s="143"/>
      <c r="AR88" s="143"/>
      <c r="AS88" s="144"/>
      <c r="AT88" s="143"/>
      <c r="AU88" s="340"/>
      <c r="AV88" s="343"/>
      <c r="AW88" s="340"/>
      <c r="AX88" s="343"/>
      <c r="AY88" s="340"/>
      <c r="AZ88" s="143"/>
      <c r="BA88" s="143"/>
      <c r="BB88" s="143"/>
      <c r="BC88" s="143"/>
      <c r="BD88" s="143"/>
      <c r="BE88" s="143"/>
      <c r="BF88" s="143"/>
      <c r="BG88" s="143"/>
      <c r="BH88" s="143"/>
      <c r="BI88" s="143"/>
      <c r="BJ88" s="182">
        <f t="shared" si="82"/>
        <v>0</v>
      </c>
      <c r="BK88" s="771">
        <f t="shared" si="83"/>
        <v>0</v>
      </c>
      <c r="BL88" s="183">
        <f>IFERROR(N88*_DADOSAUXILIARES!$H$114,0)</f>
        <v>0</v>
      </c>
      <c r="BM88" s="184">
        <f>IFERROR(J88*_DADOSAUXILIARES!$H$77,0)</f>
        <v>0</v>
      </c>
      <c r="BN88" s="184">
        <f>IFERROR(K88*_DADOSAUXILIARES!$H$78,0)</f>
        <v>0</v>
      </c>
      <c r="BO88" s="591">
        <f>IFERROR(L88*_DADOSAUXILIARES!$H$79,0)</f>
        <v>0</v>
      </c>
      <c r="BP88" s="184">
        <f>IFERROR(M88*_DADOSAUXILIARES!$H$80,0)</f>
        <v>0</v>
      </c>
      <c r="BQ88" s="184">
        <f>IFERROR(O88*_DADOSAUXILIARES!$H$82,0)</f>
        <v>0</v>
      </c>
      <c r="BR88" s="184">
        <f>IFERROR(P88*_DADOSAUXILIARES!$H$84,0)</f>
        <v>0</v>
      </c>
      <c r="BS88" s="184">
        <f>IFERROR(Q88*_DADOSAUXILIARES!$H$85,0)</f>
        <v>0</v>
      </c>
      <c r="BT88" s="182">
        <f>IFERROR(R88*_DADOSAUXILIARES!$H$87,0)</f>
        <v>0</v>
      </c>
      <c r="BU88" s="182">
        <f>IFERROR(S88*_DADOSAUXILIARES!$H$88,0)</f>
        <v>0</v>
      </c>
      <c r="BV88" s="182">
        <f>IFERROR(T88*_DADOSAUXILIARES!$H$90,0)</f>
        <v>0</v>
      </c>
      <c r="BW88" s="182">
        <f>IFERROR(U88*_DADOSAUXILIARES!$H$92,0)</f>
        <v>0</v>
      </c>
      <c r="BX88" s="182">
        <f>IFERROR(V88*_DADOSAUXILIARES!$H$94,0)</f>
        <v>0</v>
      </c>
      <c r="BY88" s="591">
        <f>IFERROR(W88*_DADOSAUXILIARES!$H$96,0)</f>
        <v>0</v>
      </c>
      <c r="BZ88" s="591">
        <f>IFERROR(X88*_DADOSAUXILIARES!$H$98,0)</f>
        <v>0</v>
      </c>
      <c r="CA88" s="591">
        <f>IFERROR(Y88*_DADOSAUXILIARES!$H$102,0)</f>
        <v>0</v>
      </c>
      <c r="CB88" s="591">
        <f>IFERROR(Z88*_DADOSAUXILIARES!$H$104,0)</f>
        <v>0</v>
      </c>
      <c r="CC88" s="591">
        <f>IFERROR(AA88*_DADOSAUXILIARES!$H$106,0)</f>
        <v>0</v>
      </c>
      <c r="CD88" s="182">
        <f>IFERROR(AB88*_DADOSAUXILIARES!$H$107,0)</f>
        <v>0</v>
      </c>
      <c r="CE88" s="182">
        <f>IFERROR(AC88*_DADOSAUXILIARES!$H$108,0)</f>
        <v>0</v>
      </c>
      <c r="CF88" s="182">
        <f>IFERROR(AD88*_DADOSAUXILIARES!$H$109,0)</f>
        <v>0</v>
      </c>
      <c r="CG88" s="383">
        <v>0</v>
      </c>
      <c r="CH88" s="821">
        <f t="shared" si="119"/>
        <v>0</v>
      </c>
      <c r="CI88" s="831">
        <f>IFERROR(_xlfn.XLOOKUP(I88,_REGIONALIZACAO_SOJA!$A$6:$A$20,_REGIONALIZACAO_SOJA!$BE$6:$BE$20,_REGIONALIZACAO_SOJA!$BE$21),0)*$BK88</f>
        <v>0</v>
      </c>
      <c r="CJ88" s="831">
        <f>IFERROR(_xlfn.XLOOKUP(I88,_REGIONALIZACAO_SOJA!$A$6:$A$20,_REGIONALIZACAO_SOJA!$BF$6:$BF$20,_REGIONALIZACAO_SOJA!$BF$21),0)*$BK88</f>
        <v>0</v>
      </c>
      <c r="CK88" s="831">
        <f>IFERROR(_xlfn.XLOOKUP(I88,_REGIONALIZACAO_SOJA!$A$6:$A$20,_REGIONALIZACAO_SOJA!$BG$6:$BG$20,_REGIONALIZACAO_SOJA!$BG$21),0)*$BK88</f>
        <v>0</v>
      </c>
      <c r="CL88" s="384">
        <f>IFERROR((AO88*(1-0.1)+AP88*(1-0.11)+AQ88*(1-0.12)+AR88*(1-AS88)+AT88*(1-AU88)+AV88*(1-AW88)+AX88*(1-AY88)+AZ88*(1-1))*(_DADOSAUXILIARES!$D$26),0)</f>
        <v>0</v>
      </c>
      <c r="CM88" s="384">
        <f>IFERROR((AO88*(0.1)+AP88*(0.11)+AQ88*(0.12)+AR88*(AS88)+AT88*(AU88)+AV88*(AW88)+AX88*(AY88)+AZ88*(1))*(_DADOSAUXILIARES!$D$16),0)</f>
        <v>0</v>
      </c>
      <c r="CN88" s="384">
        <f>IFERROR(BA88*(1-_FEQUEIMACOMB!$D$19)*_DADOSAUXILIARES!$D$24,0)</f>
        <v>0</v>
      </c>
      <c r="CO88" s="384">
        <f>IFERROR(BA88*(_FEQUEIMACOMB!$D$19)*_DADOSAUXILIARES!$D$14,0)</f>
        <v>0</v>
      </c>
      <c r="CP88" s="384">
        <f>IFERROR(BB88*_DADOSAUXILIARES!$D$15,0)</f>
        <v>0</v>
      </c>
      <c r="CQ88" s="384">
        <f t="shared" si="84"/>
        <v>0</v>
      </c>
      <c r="CR88" s="384">
        <f t="shared" si="85"/>
        <v>0</v>
      </c>
      <c r="CS88" s="384">
        <f t="shared" si="86"/>
        <v>0</v>
      </c>
      <c r="CT88" s="384">
        <f t="shared" si="87"/>
        <v>0</v>
      </c>
      <c r="CU88" s="384">
        <f t="shared" si="88"/>
        <v>0</v>
      </c>
      <c r="CV88" s="384">
        <f t="shared" si="89"/>
        <v>0</v>
      </c>
      <c r="CW88" s="385">
        <f>IFERROR(CL88*_DADOSAUXILIARES!$H$161,0)</f>
        <v>0</v>
      </c>
      <c r="CX88" s="385">
        <f>IFERROR(CM88*_DADOSAUXILIARES!$H$162,0)</f>
        <v>0</v>
      </c>
      <c r="CY88" s="385">
        <f>IFERROR(CN88*_DADOSAUXILIARES!$H$165,0)</f>
        <v>0</v>
      </c>
      <c r="CZ88" s="385">
        <f>IFERROR(CO88*_DADOSAUXILIARES!$H$166,0)</f>
        <v>0</v>
      </c>
      <c r="DA88" s="385">
        <f>IFERROR(CP88*_DADOSAUXILIARES!$H$167,0)</f>
        <v>0</v>
      </c>
      <c r="DB88" s="385">
        <f>IFERROR(CQ88*_DADOSAUXILIARES!$F$34*_DADOSAUXILIARES!$H$170,0)</f>
        <v>0</v>
      </c>
      <c r="DC88" s="385">
        <f>IFERROR(CR88*_DADOSAUXILIARES!$H$152,0)</f>
        <v>0</v>
      </c>
      <c r="DD88" s="385">
        <f>IFERROR(CS88*_DADOSAUXILIARES!$H$153,0)</f>
        <v>0</v>
      </c>
      <c r="DE88" s="385">
        <f>IFERROR(CT88*_DADOSAUXILIARES!$H$154,0)</f>
        <v>0</v>
      </c>
      <c r="DF88" s="385">
        <f>IFERROR(CU88*_DADOSAUXILIARES!$H$155,0)</f>
        <v>0</v>
      </c>
      <c r="DG88" s="385">
        <f>IFERROR(CV88*_DADOSAUXILIARES!$H$156,0)</f>
        <v>0</v>
      </c>
      <c r="DH88" s="384">
        <f t="shared" si="90"/>
        <v>0</v>
      </c>
      <c r="DI88" s="384">
        <f t="shared" si="91"/>
        <v>0</v>
      </c>
      <c r="DJ88" s="384">
        <f t="shared" si="92"/>
        <v>0</v>
      </c>
      <c r="DK88" s="384">
        <f>IFERROR(J88*_EMISSOES!$E$28+K88*_EMISSOES!$E$29,0)</f>
        <v>0</v>
      </c>
      <c r="DL88" s="384">
        <f>IFERROR(O88*_EMISSOES!$E$30,0)</f>
        <v>0</v>
      </c>
      <c r="DM88" s="592">
        <f>IFERROR(CL88*_FEQUEIMACOMB!$I$64,0)</f>
        <v>0</v>
      </c>
      <c r="DN88" s="592">
        <f>IFERROR(CM88*_FEQUEIMACOMB!$I$65,0)</f>
        <v>0</v>
      </c>
      <c r="DO88" s="593">
        <f>IFERROR(CN88*_FEQUEIMACOMB!$I$9*_DADOSAUXILIARES!$F$24,0)</f>
        <v>0</v>
      </c>
      <c r="DP88" s="593">
        <f>IFERROR(CO88*_FEQUEIMACOMB!$I$7*_DADOSAUXILIARES!$F$14,0)</f>
        <v>0</v>
      </c>
      <c r="DQ88" s="593">
        <f>IFERROR(CP88*_FEQUEIMACOMB!$I$8*_DADOSAUXILIARES!$F$15,0)</f>
        <v>0</v>
      </c>
      <c r="DR88" s="985">
        <f>IFERROR((CQ88+BD88)*_FEQUEIMACOMB!$I$66,0)</f>
        <v>0</v>
      </c>
      <c r="DS88" s="385">
        <f>IFERROR(DH88*1000*_DADOSAUXILIARES!$D$8,0)</f>
        <v>0</v>
      </c>
      <c r="DT88" s="385">
        <f>IFERROR(DI88*1000*_DADOSAUXILIARES!$D$8,0)</f>
        <v>0</v>
      </c>
      <c r="DU88" s="385">
        <f>IFERROR(DJ88*1000*_DADOSAUXILIARES!$D$8,0)</f>
        <v>0</v>
      </c>
      <c r="DV88" s="385">
        <f t="shared" si="93"/>
        <v>0</v>
      </c>
      <c r="DW88" s="385">
        <f t="shared" si="94"/>
        <v>0</v>
      </c>
      <c r="DX88" s="592">
        <f t="shared" si="95"/>
        <v>0</v>
      </c>
      <c r="DY88" s="592">
        <f t="shared" si="96"/>
        <v>0</v>
      </c>
      <c r="DZ88" s="592">
        <f t="shared" si="97"/>
        <v>0</v>
      </c>
      <c r="EA88" s="592">
        <f t="shared" si="98"/>
        <v>0</v>
      </c>
      <c r="EB88" s="592">
        <f t="shared" si="99"/>
        <v>0</v>
      </c>
      <c r="EC88" s="592">
        <f t="shared" si="100"/>
        <v>0</v>
      </c>
      <c r="ED88" s="386">
        <f t="shared" si="101"/>
        <v>0</v>
      </c>
      <c r="EE88" s="680">
        <f t="shared" si="102"/>
        <v>0</v>
      </c>
      <c r="EF88" s="387">
        <f t="shared" si="103"/>
        <v>0</v>
      </c>
      <c r="EG88" s="185">
        <f t="shared" si="104"/>
        <v>0</v>
      </c>
      <c r="EH88" s="361">
        <f t="shared" si="105"/>
        <v>1</v>
      </c>
      <c r="EI88" s="408">
        <f t="shared" si="106"/>
        <v>0</v>
      </c>
      <c r="EJ88" s="419">
        <f t="shared" si="107"/>
        <v>0</v>
      </c>
      <c r="EK88" s="1011">
        <f t="shared" si="120"/>
        <v>0</v>
      </c>
      <c r="EL88" s="419">
        <f t="shared" si="121"/>
        <v>8.0000000000000002E-3</v>
      </c>
      <c r="EM88" s="402">
        <f t="shared" si="122"/>
        <v>0</v>
      </c>
      <c r="EN88" s="388">
        <f t="shared" si="123"/>
        <v>0.19</v>
      </c>
      <c r="EO88" s="388">
        <f t="shared" si="124"/>
        <v>8.0000000000000002E-3</v>
      </c>
      <c r="EP88" s="389">
        <f t="shared" si="108"/>
        <v>0</v>
      </c>
      <c r="EQ88" s="389">
        <f t="shared" si="109"/>
        <v>0</v>
      </c>
      <c r="ER88" s="411">
        <f t="shared" si="110"/>
        <v>0</v>
      </c>
      <c r="ES88" s="409">
        <f t="shared" si="111"/>
        <v>0</v>
      </c>
      <c r="ET88" s="409">
        <f t="shared" si="112"/>
        <v>0</v>
      </c>
      <c r="EU88" s="418">
        <f t="shared" si="113"/>
        <v>0</v>
      </c>
      <c r="EV88" s="409">
        <f t="shared" si="114"/>
        <v>0</v>
      </c>
      <c r="EW88" s="409">
        <f t="shared" si="115"/>
        <v>0</v>
      </c>
      <c r="EX88" s="418">
        <f t="shared" si="116"/>
        <v>0</v>
      </c>
      <c r="EY88" s="409"/>
      <c r="EZ88" s="409">
        <f t="shared" si="117"/>
        <v>0</v>
      </c>
      <c r="FA88" s="616">
        <f t="shared" si="118"/>
        <v>0</v>
      </c>
    </row>
    <row r="89" spans="1:157" x14ac:dyDescent="0.25">
      <c r="A89" s="140"/>
      <c r="B89" s="140"/>
      <c r="C89" s="1053"/>
      <c r="D89" s="174"/>
      <c r="E89" s="175"/>
      <c r="F89" s="175"/>
      <c r="G89" s="176"/>
      <c r="H89" s="1055" t="s">
        <v>492</v>
      </c>
      <c r="I89" s="177"/>
      <c r="J89" s="142"/>
      <c r="K89" s="142"/>
      <c r="L89" s="142"/>
      <c r="M89" s="142"/>
      <c r="N89" s="142"/>
      <c r="O89" s="142"/>
      <c r="P89" s="142"/>
      <c r="Q89" s="142"/>
      <c r="R89" s="142"/>
      <c r="S89" s="142"/>
      <c r="T89" s="142"/>
      <c r="U89" s="142"/>
      <c r="V89" s="142"/>
      <c r="W89" s="142"/>
      <c r="X89" s="142"/>
      <c r="Y89" s="142"/>
      <c r="Z89" s="142"/>
      <c r="AA89" s="143"/>
      <c r="AB89" s="143"/>
      <c r="AC89" s="143"/>
      <c r="AD89" s="143"/>
      <c r="AE89" s="143"/>
      <c r="AF89" s="143"/>
      <c r="AG89" s="143"/>
      <c r="AH89" s="143"/>
      <c r="AI89" s="143"/>
      <c r="AJ89" s="143"/>
      <c r="AK89" s="143"/>
      <c r="AL89" s="143"/>
      <c r="AM89" s="143"/>
      <c r="AN89" s="143"/>
      <c r="AO89" s="143"/>
      <c r="AP89" s="143"/>
      <c r="AQ89" s="143"/>
      <c r="AR89" s="143"/>
      <c r="AS89" s="144"/>
      <c r="AT89" s="143"/>
      <c r="AU89" s="340"/>
      <c r="AV89" s="343"/>
      <c r="AW89" s="340"/>
      <c r="AX89" s="343"/>
      <c r="AY89" s="340"/>
      <c r="AZ89" s="143"/>
      <c r="BA89" s="143"/>
      <c r="BB89" s="143"/>
      <c r="BC89" s="143"/>
      <c r="BD89" s="143"/>
      <c r="BE89" s="143"/>
      <c r="BF89" s="143"/>
      <c r="BG89" s="143"/>
      <c r="BH89" s="143"/>
      <c r="BI89" s="143"/>
      <c r="BJ89" s="182">
        <f t="shared" si="82"/>
        <v>0</v>
      </c>
      <c r="BK89" s="771">
        <f t="shared" si="83"/>
        <v>0</v>
      </c>
      <c r="BL89" s="183">
        <f>IFERROR(N89*_DADOSAUXILIARES!$H$114,0)</f>
        <v>0</v>
      </c>
      <c r="BM89" s="184">
        <f>IFERROR(J89*_DADOSAUXILIARES!$H$77,0)</f>
        <v>0</v>
      </c>
      <c r="BN89" s="184">
        <f>IFERROR(K89*_DADOSAUXILIARES!$H$78,0)</f>
        <v>0</v>
      </c>
      <c r="BO89" s="591">
        <f>IFERROR(L89*_DADOSAUXILIARES!$H$79,0)</f>
        <v>0</v>
      </c>
      <c r="BP89" s="184">
        <f>IFERROR(M89*_DADOSAUXILIARES!$H$80,0)</f>
        <v>0</v>
      </c>
      <c r="BQ89" s="184">
        <f>IFERROR(O89*_DADOSAUXILIARES!$H$82,0)</f>
        <v>0</v>
      </c>
      <c r="BR89" s="184">
        <f>IFERROR(P89*_DADOSAUXILIARES!$H$84,0)</f>
        <v>0</v>
      </c>
      <c r="BS89" s="184">
        <f>IFERROR(Q89*_DADOSAUXILIARES!$H$85,0)</f>
        <v>0</v>
      </c>
      <c r="BT89" s="182">
        <f>IFERROR(R89*_DADOSAUXILIARES!$H$87,0)</f>
        <v>0</v>
      </c>
      <c r="BU89" s="182">
        <f>IFERROR(S89*_DADOSAUXILIARES!$H$88,0)</f>
        <v>0</v>
      </c>
      <c r="BV89" s="182">
        <f>IFERROR(T89*_DADOSAUXILIARES!$H$90,0)</f>
        <v>0</v>
      </c>
      <c r="BW89" s="182">
        <f>IFERROR(U89*_DADOSAUXILIARES!$H$92,0)</f>
        <v>0</v>
      </c>
      <c r="BX89" s="182">
        <f>IFERROR(V89*_DADOSAUXILIARES!$H$94,0)</f>
        <v>0</v>
      </c>
      <c r="BY89" s="591">
        <f>IFERROR(W89*_DADOSAUXILIARES!$H$96,0)</f>
        <v>0</v>
      </c>
      <c r="BZ89" s="591">
        <f>IFERROR(X89*_DADOSAUXILIARES!$H$98,0)</f>
        <v>0</v>
      </c>
      <c r="CA89" s="591">
        <f>IFERROR(Y89*_DADOSAUXILIARES!$H$102,0)</f>
        <v>0</v>
      </c>
      <c r="CB89" s="591">
        <f>IFERROR(Z89*_DADOSAUXILIARES!$H$104,0)</f>
        <v>0</v>
      </c>
      <c r="CC89" s="591">
        <f>IFERROR(AA89*_DADOSAUXILIARES!$H$106,0)</f>
        <v>0</v>
      </c>
      <c r="CD89" s="182">
        <f>IFERROR(AB89*_DADOSAUXILIARES!$H$107,0)</f>
        <v>0</v>
      </c>
      <c r="CE89" s="182">
        <f>IFERROR(AC89*_DADOSAUXILIARES!$H$108,0)</f>
        <v>0</v>
      </c>
      <c r="CF89" s="182">
        <f>IFERROR(AD89*_DADOSAUXILIARES!$H$109,0)</f>
        <v>0</v>
      </c>
      <c r="CG89" s="383">
        <v>0</v>
      </c>
      <c r="CH89" s="821">
        <f t="shared" si="119"/>
        <v>0</v>
      </c>
      <c r="CI89" s="831">
        <f>IFERROR(_xlfn.XLOOKUP(I89,_REGIONALIZACAO_SOJA!$A$6:$A$20,_REGIONALIZACAO_SOJA!$BE$6:$BE$20,_REGIONALIZACAO_SOJA!$BE$21),0)*$BK89</f>
        <v>0</v>
      </c>
      <c r="CJ89" s="831">
        <f>IFERROR(_xlfn.XLOOKUP(I89,_REGIONALIZACAO_SOJA!$A$6:$A$20,_REGIONALIZACAO_SOJA!$BF$6:$BF$20,_REGIONALIZACAO_SOJA!$BF$21),0)*$BK89</f>
        <v>0</v>
      </c>
      <c r="CK89" s="831">
        <f>IFERROR(_xlfn.XLOOKUP(I89,_REGIONALIZACAO_SOJA!$A$6:$A$20,_REGIONALIZACAO_SOJA!$BG$6:$BG$20,_REGIONALIZACAO_SOJA!$BG$21),0)*$BK89</f>
        <v>0</v>
      </c>
      <c r="CL89" s="384">
        <f>IFERROR((AO89*(1-0.1)+AP89*(1-0.11)+AQ89*(1-0.12)+AR89*(1-AS89)+AT89*(1-AU89)+AV89*(1-AW89)+AX89*(1-AY89)+AZ89*(1-1))*(_DADOSAUXILIARES!$D$26),0)</f>
        <v>0</v>
      </c>
      <c r="CM89" s="384">
        <f>IFERROR((AO89*(0.1)+AP89*(0.11)+AQ89*(0.12)+AR89*(AS89)+AT89*(AU89)+AV89*(AW89)+AX89*(AY89)+AZ89*(1))*(_DADOSAUXILIARES!$D$16),0)</f>
        <v>0</v>
      </c>
      <c r="CN89" s="384">
        <f>IFERROR(BA89*(1-_FEQUEIMACOMB!$D$19)*_DADOSAUXILIARES!$D$24,0)</f>
        <v>0</v>
      </c>
      <c r="CO89" s="384">
        <f>IFERROR(BA89*(_FEQUEIMACOMB!$D$19)*_DADOSAUXILIARES!$D$14,0)</f>
        <v>0</v>
      </c>
      <c r="CP89" s="384">
        <f>IFERROR(BB89*_DADOSAUXILIARES!$D$15,0)</f>
        <v>0</v>
      </c>
      <c r="CQ89" s="384">
        <f t="shared" si="84"/>
        <v>0</v>
      </c>
      <c r="CR89" s="384">
        <f t="shared" si="85"/>
        <v>0</v>
      </c>
      <c r="CS89" s="384">
        <f t="shared" si="86"/>
        <v>0</v>
      </c>
      <c r="CT89" s="384">
        <f t="shared" si="87"/>
        <v>0</v>
      </c>
      <c r="CU89" s="384">
        <f t="shared" si="88"/>
        <v>0</v>
      </c>
      <c r="CV89" s="384">
        <f t="shared" si="89"/>
        <v>0</v>
      </c>
      <c r="CW89" s="385">
        <f>IFERROR(CL89*_DADOSAUXILIARES!$H$161,0)</f>
        <v>0</v>
      </c>
      <c r="CX89" s="385">
        <f>IFERROR(CM89*_DADOSAUXILIARES!$H$162,0)</f>
        <v>0</v>
      </c>
      <c r="CY89" s="385">
        <f>IFERROR(CN89*_DADOSAUXILIARES!$H$165,0)</f>
        <v>0</v>
      </c>
      <c r="CZ89" s="385">
        <f>IFERROR(CO89*_DADOSAUXILIARES!$H$166,0)</f>
        <v>0</v>
      </c>
      <c r="DA89" s="385">
        <f>IFERROR(CP89*_DADOSAUXILIARES!$H$167,0)</f>
        <v>0</v>
      </c>
      <c r="DB89" s="385">
        <f>IFERROR(CQ89*_DADOSAUXILIARES!$F$34*_DADOSAUXILIARES!$H$170,0)</f>
        <v>0</v>
      </c>
      <c r="DC89" s="385">
        <f>IFERROR(CR89*_DADOSAUXILIARES!$H$152,0)</f>
        <v>0</v>
      </c>
      <c r="DD89" s="385">
        <f>IFERROR(CS89*_DADOSAUXILIARES!$H$153,0)</f>
        <v>0</v>
      </c>
      <c r="DE89" s="385">
        <f>IFERROR(CT89*_DADOSAUXILIARES!$H$154,0)</f>
        <v>0</v>
      </c>
      <c r="DF89" s="385">
        <f>IFERROR(CU89*_DADOSAUXILIARES!$H$155,0)</f>
        <v>0</v>
      </c>
      <c r="DG89" s="385">
        <f>IFERROR(CV89*_DADOSAUXILIARES!$H$156,0)</f>
        <v>0</v>
      </c>
      <c r="DH89" s="384">
        <f t="shared" si="90"/>
        <v>0</v>
      </c>
      <c r="DI89" s="384">
        <f t="shared" si="91"/>
        <v>0</v>
      </c>
      <c r="DJ89" s="384">
        <f t="shared" si="92"/>
        <v>0</v>
      </c>
      <c r="DK89" s="384">
        <f>IFERROR(J89*_EMISSOES!$E$28+K89*_EMISSOES!$E$29,0)</f>
        <v>0</v>
      </c>
      <c r="DL89" s="384">
        <f>IFERROR(O89*_EMISSOES!$E$30,0)</f>
        <v>0</v>
      </c>
      <c r="DM89" s="592">
        <f>IFERROR(CL89*_FEQUEIMACOMB!$I$64,0)</f>
        <v>0</v>
      </c>
      <c r="DN89" s="592">
        <f>IFERROR(CM89*_FEQUEIMACOMB!$I$65,0)</f>
        <v>0</v>
      </c>
      <c r="DO89" s="593">
        <f>IFERROR(CN89*_FEQUEIMACOMB!$I$9*_DADOSAUXILIARES!$F$24,0)</f>
        <v>0</v>
      </c>
      <c r="DP89" s="593">
        <f>IFERROR(CO89*_FEQUEIMACOMB!$I$7*_DADOSAUXILIARES!$F$14,0)</f>
        <v>0</v>
      </c>
      <c r="DQ89" s="593">
        <f>IFERROR(CP89*_FEQUEIMACOMB!$I$8*_DADOSAUXILIARES!$F$15,0)</f>
        <v>0</v>
      </c>
      <c r="DR89" s="985">
        <f>IFERROR((CQ89+BD89)*_FEQUEIMACOMB!$I$66,0)</f>
        <v>0</v>
      </c>
      <c r="DS89" s="385">
        <f>IFERROR(DH89*1000*_DADOSAUXILIARES!$D$8,0)</f>
        <v>0</v>
      </c>
      <c r="DT89" s="385">
        <f>IFERROR(DI89*1000*_DADOSAUXILIARES!$D$8,0)</f>
        <v>0</v>
      </c>
      <c r="DU89" s="385">
        <f>IFERROR(DJ89*1000*_DADOSAUXILIARES!$D$8,0)</f>
        <v>0</v>
      </c>
      <c r="DV89" s="385">
        <f t="shared" si="93"/>
        <v>0</v>
      </c>
      <c r="DW89" s="385">
        <f t="shared" si="94"/>
        <v>0</v>
      </c>
      <c r="DX89" s="592">
        <f t="shared" si="95"/>
        <v>0</v>
      </c>
      <c r="DY89" s="592">
        <f t="shared" si="96"/>
        <v>0</v>
      </c>
      <c r="DZ89" s="592">
        <f t="shared" si="97"/>
        <v>0</v>
      </c>
      <c r="EA89" s="592">
        <f t="shared" si="98"/>
        <v>0</v>
      </c>
      <c r="EB89" s="592">
        <f t="shared" si="99"/>
        <v>0</v>
      </c>
      <c r="EC89" s="592">
        <f t="shared" si="100"/>
        <v>0</v>
      </c>
      <c r="ED89" s="386">
        <f t="shared" si="101"/>
        <v>0</v>
      </c>
      <c r="EE89" s="680">
        <f t="shared" si="102"/>
        <v>0</v>
      </c>
      <c r="EF89" s="387">
        <f t="shared" si="103"/>
        <v>0</v>
      </c>
      <c r="EG89" s="185">
        <f t="shared" si="104"/>
        <v>0</v>
      </c>
      <c r="EH89" s="361">
        <f t="shared" si="105"/>
        <v>1</v>
      </c>
      <c r="EI89" s="408">
        <f t="shared" si="106"/>
        <v>0</v>
      </c>
      <c r="EJ89" s="419">
        <f t="shared" si="107"/>
        <v>0</v>
      </c>
      <c r="EK89" s="1011">
        <f t="shared" si="120"/>
        <v>0</v>
      </c>
      <c r="EL89" s="419">
        <f t="shared" si="121"/>
        <v>8.0000000000000002E-3</v>
      </c>
      <c r="EM89" s="402">
        <f t="shared" si="122"/>
        <v>0</v>
      </c>
      <c r="EN89" s="388">
        <f t="shared" si="123"/>
        <v>0.19</v>
      </c>
      <c r="EO89" s="388">
        <f t="shared" si="124"/>
        <v>8.0000000000000002E-3</v>
      </c>
      <c r="EP89" s="389">
        <f t="shared" si="108"/>
        <v>0</v>
      </c>
      <c r="EQ89" s="389">
        <f t="shared" si="109"/>
        <v>0</v>
      </c>
      <c r="ER89" s="411">
        <f t="shared" si="110"/>
        <v>0</v>
      </c>
      <c r="ES89" s="409">
        <f t="shared" si="111"/>
        <v>0</v>
      </c>
      <c r="ET89" s="409">
        <f t="shared" si="112"/>
        <v>0</v>
      </c>
      <c r="EU89" s="418">
        <f t="shared" si="113"/>
        <v>0</v>
      </c>
      <c r="EV89" s="409">
        <f t="shared" si="114"/>
        <v>0</v>
      </c>
      <c r="EW89" s="409">
        <f t="shared" si="115"/>
        <v>0</v>
      </c>
      <c r="EX89" s="418">
        <f t="shared" si="116"/>
        <v>0</v>
      </c>
      <c r="EY89" s="409"/>
      <c r="EZ89" s="409">
        <f t="shared" si="117"/>
        <v>0</v>
      </c>
      <c r="FA89" s="616">
        <f t="shared" si="118"/>
        <v>0</v>
      </c>
    </row>
    <row r="90" spans="1:157" x14ac:dyDescent="0.25">
      <c r="A90" s="140"/>
      <c r="B90" s="140"/>
      <c r="C90" s="1053"/>
      <c r="D90" s="174"/>
      <c r="E90" s="175"/>
      <c r="F90" s="175"/>
      <c r="G90" s="176"/>
      <c r="H90" s="1055" t="s">
        <v>492</v>
      </c>
      <c r="I90" s="177"/>
      <c r="J90" s="142"/>
      <c r="K90" s="142"/>
      <c r="L90" s="142"/>
      <c r="M90" s="142"/>
      <c r="N90" s="142"/>
      <c r="O90" s="142"/>
      <c r="P90" s="142"/>
      <c r="Q90" s="142"/>
      <c r="R90" s="142"/>
      <c r="S90" s="142"/>
      <c r="T90" s="142"/>
      <c r="U90" s="142"/>
      <c r="V90" s="142"/>
      <c r="W90" s="142"/>
      <c r="X90" s="142"/>
      <c r="Y90" s="142"/>
      <c r="Z90" s="142"/>
      <c r="AA90" s="143"/>
      <c r="AB90" s="143"/>
      <c r="AC90" s="143"/>
      <c r="AD90" s="143"/>
      <c r="AE90" s="143"/>
      <c r="AF90" s="143"/>
      <c r="AG90" s="143"/>
      <c r="AH90" s="143"/>
      <c r="AI90" s="143"/>
      <c r="AJ90" s="143"/>
      <c r="AK90" s="143"/>
      <c r="AL90" s="143"/>
      <c r="AM90" s="143"/>
      <c r="AN90" s="143"/>
      <c r="AO90" s="143"/>
      <c r="AP90" s="143"/>
      <c r="AQ90" s="143"/>
      <c r="AR90" s="143"/>
      <c r="AS90" s="144"/>
      <c r="AT90" s="143"/>
      <c r="AU90" s="340"/>
      <c r="AV90" s="343"/>
      <c r="AW90" s="340"/>
      <c r="AX90" s="343"/>
      <c r="AY90" s="340"/>
      <c r="AZ90" s="143"/>
      <c r="BA90" s="143"/>
      <c r="BB90" s="143"/>
      <c r="BC90" s="143"/>
      <c r="BD90" s="143"/>
      <c r="BE90" s="143"/>
      <c r="BF90" s="143"/>
      <c r="BG90" s="143"/>
      <c r="BH90" s="143"/>
      <c r="BI90" s="143"/>
      <c r="BJ90" s="182">
        <f t="shared" si="82"/>
        <v>0</v>
      </c>
      <c r="BK90" s="771">
        <f t="shared" si="83"/>
        <v>0</v>
      </c>
      <c r="BL90" s="183">
        <f>IFERROR(N90*_DADOSAUXILIARES!$H$114,0)</f>
        <v>0</v>
      </c>
      <c r="BM90" s="184">
        <f>IFERROR(J90*_DADOSAUXILIARES!$H$77,0)</f>
        <v>0</v>
      </c>
      <c r="BN90" s="184">
        <f>IFERROR(K90*_DADOSAUXILIARES!$H$78,0)</f>
        <v>0</v>
      </c>
      <c r="BO90" s="591">
        <f>IFERROR(L90*_DADOSAUXILIARES!$H$79,0)</f>
        <v>0</v>
      </c>
      <c r="BP90" s="184">
        <f>IFERROR(M90*_DADOSAUXILIARES!$H$80,0)</f>
        <v>0</v>
      </c>
      <c r="BQ90" s="184">
        <f>IFERROR(O90*_DADOSAUXILIARES!$H$82,0)</f>
        <v>0</v>
      </c>
      <c r="BR90" s="184">
        <f>IFERROR(P90*_DADOSAUXILIARES!$H$84,0)</f>
        <v>0</v>
      </c>
      <c r="BS90" s="184">
        <f>IFERROR(Q90*_DADOSAUXILIARES!$H$85,0)</f>
        <v>0</v>
      </c>
      <c r="BT90" s="182">
        <f>IFERROR(R90*_DADOSAUXILIARES!$H$87,0)</f>
        <v>0</v>
      </c>
      <c r="BU90" s="182">
        <f>IFERROR(S90*_DADOSAUXILIARES!$H$88,0)</f>
        <v>0</v>
      </c>
      <c r="BV90" s="182">
        <f>IFERROR(T90*_DADOSAUXILIARES!$H$90,0)</f>
        <v>0</v>
      </c>
      <c r="BW90" s="182">
        <f>IFERROR(U90*_DADOSAUXILIARES!$H$92,0)</f>
        <v>0</v>
      </c>
      <c r="BX90" s="182">
        <f>IFERROR(V90*_DADOSAUXILIARES!$H$94,0)</f>
        <v>0</v>
      </c>
      <c r="BY90" s="591">
        <f>IFERROR(W90*_DADOSAUXILIARES!$H$96,0)</f>
        <v>0</v>
      </c>
      <c r="BZ90" s="591">
        <f>IFERROR(X90*_DADOSAUXILIARES!$H$98,0)</f>
        <v>0</v>
      </c>
      <c r="CA90" s="591">
        <f>IFERROR(Y90*_DADOSAUXILIARES!$H$102,0)</f>
        <v>0</v>
      </c>
      <c r="CB90" s="591">
        <f>IFERROR(Z90*_DADOSAUXILIARES!$H$104,0)</f>
        <v>0</v>
      </c>
      <c r="CC90" s="591">
        <f>IFERROR(AA90*_DADOSAUXILIARES!$H$106,0)</f>
        <v>0</v>
      </c>
      <c r="CD90" s="182">
        <f>IFERROR(AB90*_DADOSAUXILIARES!$H$107,0)</f>
        <v>0</v>
      </c>
      <c r="CE90" s="182">
        <f>IFERROR(AC90*_DADOSAUXILIARES!$H$108,0)</f>
        <v>0</v>
      </c>
      <c r="CF90" s="182">
        <f>IFERROR(AD90*_DADOSAUXILIARES!$H$109,0)</f>
        <v>0</v>
      </c>
      <c r="CG90" s="383">
        <v>0</v>
      </c>
      <c r="CH90" s="821">
        <f t="shared" si="119"/>
        <v>0</v>
      </c>
      <c r="CI90" s="831">
        <f>IFERROR(_xlfn.XLOOKUP(I90,_REGIONALIZACAO_SOJA!$A$6:$A$20,_REGIONALIZACAO_SOJA!$BE$6:$BE$20,_REGIONALIZACAO_SOJA!$BE$21),0)*$BK90</f>
        <v>0</v>
      </c>
      <c r="CJ90" s="831">
        <f>IFERROR(_xlfn.XLOOKUP(I90,_REGIONALIZACAO_SOJA!$A$6:$A$20,_REGIONALIZACAO_SOJA!$BF$6:$BF$20,_REGIONALIZACAO_SOJA!$BF$21),0)*$BK90</f>
        <v>0</v>
      </c>
      <c r="CK90" s="831">
        <f>IFERROR(_xlfn.XLOOKUP(I90,_REGIONALIZACAO_SOJA!$A$6:$A$20,_REGIONALIZACAO_SOJA!$BG$6:$BG$20,_REGIONALIZACAO_SOJA!$BG$21),0)*$BK90</f>
        <v>0</v>
      </c>
      <c r="CL90" s="384">
        <f>IFERROR((AO90*(1-0.1)+AP90*(1-0.11)+AQ90*(1-0.12)+AR90*(1-AS90)+AT90*(1-AU90)+AV90*(1-AW90)+AX90*(1-AY90)+AZ90*(1-1))*(_DADOSAUXILIARES!$D$26),0)</f>
        <v>0</v>
      </c>
      <c r="CM90" s="384">
        <f>IFERROR((AO90*(0.1)+AP90*(0.11)+AQ90*(0.12)+AR90*(AS90)+AT90*(AU90)+AV90*(AW90)+AX90*(AY90)+AZ90*(1))*(_DADOSAUXILIARES!$D$16),0)</f>
        <v>0</v>
      </c>
      <c r="CN90" s="384">
        <f>IFERROR(BA90*(1-_FEQUEIMACOMB!$D$19)*_DADOSAUXILIARES!$D$24,0)</f>
        <v>0</v>
      </c>
      <c r="CO90" s="384">
        <f>IFERROR(BA90*(_FEQUEIMACOMB!$D$19)*_DADOSAUXILIARES!$D$14,0)</f>
        <v>0</v>
      </c>
      <c r="CP90" s="384">
        <f>IFERROR(BB90*_DADOSAUXILIARES!$D$15,0)</f>
        <v>0</v>
      </c>
      <c r="CQ90" s="384">
        <f t="shared" si="84"/>
        <v>0</v>
      </c>
      <c r="CR90" s="384">
        <f t="shared" si="85"/>
        <v>0</v>
      </c>
      <c r="CS90" s="384">
        <f t="shared" si="86"/>
        <v>0</v>
      </c>
      <c r="CT90" s="384">
        <f t="shared" si="87"/>
        <v>0</v>
      </c>
      <c r="CU90" s="384">
        <f t="shared" si="88"/>
        <v>0</v>
      </c>
      <c r="CV90" s="384">
        <f t="shared" si="89"/>
        <v>0</v>
      </c>
      <c r="CW90" s="385">
        <f>IFERROR(CL90*_DADOSAUXILIARES!$H$161,0)</f>
        <v>0</v>
      </c>
      <c r="CX90" s="385">
        <f>IFERROR(CM90*_DADOSAUXILIARES!$H$162,0)</f>
        <v>0</v>
      </c>
      <c r="CY90" s="385">
        <f>IFERROR(CN90*_DADOSAUXILIARES!$H$165,0)</f>
        <v>0</v>
      </c>
      <c r="CZ90" s="385">
        <f>IFERROR(CO90*_DADOSAUXILIARES!$H$166,0)</f>
        <v>0</v>
      </c>
      <c r="DA90" s="385">
        <f>IFERROR(CP90*_DADOSAUXILIARES!$H$167,0)</f>
        <v>0</v>
      </c>
      <c r="DB90" s="385">
        <f>IFERROR(CQ90*_DADOSAUXILIARES!$F$34*_DADOSAUXILIARES!$H$170,0)</f>
        <v>0</v>
      </c>
      <c r="DC90" s="385">
        <f>IFERROR(CR90*_DADOSAUXILIARES!$H$152,0)</f>
        <v>0</v>
      </c>
      <c r="DD90" s="385">
        <f>IFERROR(CS90*_DADOSAUXILIARES!$H$153,0)</f>
        <v>0</v>
      </c>
      <c r="DE90" s="385">
        <f>IFERROR(CT90*_DADOSAUXILIARES!$H$154,0)</f>
        <v>0</v>
      </c>
      <c r="DF90" s="385">
        <f>IFERROR(CU90*_DADOSAUXILIARES!$H$155,0)</f>
        <v>0</v>
      </c>
      <c r="DG90" s="385">
        <f>IFERROR(CV90*_DADOSAUXILIARES!$H$156,0)</f>
        <v>0</v>
      </c>
      <c r="DH90" s="384">
        <f t="shared" si="90"/>
        <v>0</v>
      </c>
      <c r="DI90" s="384">
        <f t="shared" si="91"/>
        <v>0</v>
      </c>
      <c r="DJ90" s="384">
        <f t="shared" si="92"/>
        <v>0</v>
      </c>
      <c r="DK90" s="384">
        <f>IFERROR(J90*_EMISSOES!$E$28+K90*_EMISSOES!$E$29,0)</f>
        <v>0</v>
      </c>
      <c r="DL90" s="384">
        <f>IFERROR(O90*_EMISSOES!$E$30,0)</f>
        <v>0</v>
      </c>
      <c r="DM90" s="592">
        <f>IFERROR(CL90*_FEQUEIMACOMB!$I$64,0)</f>
        <v>0</v>
      </c>
      <c r="DN90" s="592">
        <f>IFERROR(CM90*_FEQUEIMACOMB!$I$65,0)</f>
        <v>0</v>
      </c>
      <c r="DO90" s="593">
        <f>IFERROR(CN90*_FEQUEIMACOMB!$I$9*_DADOSAUXILIARES!$F$24,0)</f>
        <v>0</v>
      </c>
      <c r="DP90" s="593">
        <f>IFERROR(CO90*_FEQUEIMACOMB!$I$7*_DADOSAUXILIARES!$F$14,0)</f>
        <v>0</v>
      </c>
      <c r="DQ90" s="593">
        <f>IFERROR(CP90*_FEQUEIMACOMB!$I$8*_DADOSAUXILIARES!$F$15,0)</f>
        <v>0</v>
      </c>
      <c r="DR90" s="985">
        <f>IFERROR((CQ90+BD90)*_FEQUEIMACOMB!$I$66,0)</f>
        <v>0</v>
      </c>
      <c r="DS90" s="385">
        <f>IFERROR(DH90*1000*_DADOSAUXILIARES!$D$8,0)</f>
        <v>0</v>
      </c>
      <c r="DT90" s="385">
        <f>IFERROR(DI90*1000*_DADOSAUXILIARES!$D$8,0)</f>
        <v>0</v>
      </c>
      <c r="DU90" s="385">
        <f>IFERROR(DJ90*1000*_DADOSAUXILIARES!$D$8,0)</f>
        <v>0</v>
      </c>
      <c r="DV90" s="385">
        <f t="shared" si="93"/>
        <v>0</v>
      </c>
      <c r="DW90" s="385">
        <f t="shared" si="94"/>
        <v>0</v>
      </c>
      <c r="DX90" s="592">
        <f t="shared" si="95"/>
        <v>0</v>
      </c>
      <c r="DY90" s="592">
        <f t="shared" si="96"/>
        <v>0</v>
      </c>
      <c r="DZ90" s="592">
        <f t="shared" si="97"/>
        <v>0</v>
      </c>
      <c r="EA90" s="592">
        <f t="shared" si="98"/>
        <v>0</v>
      </c>
      <c r="EB90" s="592">
        <f t="shared" si="99"/>
        <v>0</v>
      </c>
      <c r="EC90" s="592">
        <f t="shared" si="100"/>
        <v>0</v>
      </c>
      <c r="ED90" s="386">
        <f t="shared" si="101"/>
        <v>0</v>
      </c>
      <c r="EE90" s="680">
        <f t="shared" si="102"/>
        <v>0</v>
      </c>
      <c r="EF90" s="387">
        <f t="shared" si="103"/>
        <v>0</v>
      </c>
      <c r="EG90" s="185">
        <f t="shared" si="104"/>
        <v>0</v>
      </c>
      <c r="EH90" s="361">
        <f t="shared" si="105"/>
        <v>1</v>
      </c>
      <c r="EI90" s="408">
        <f t="shared" si="106"/>
        <v>0</v>
      </c>
      <c r="EJ90" s="419">
        <f t="shared" si="107"/>
        <v>0</v>
      </c>
      <c r="EK90" s="1011">
        <f t="shared" si="120"/>
        <v>0</v>
      </c>
      <c r="EL90" s="419">
        <f t="shared" si="121"/>
        <v>8.0000000000000002E-3</v>
      </c>
      <c r="EM90" s="402">
        <f t="shared" si="122"/>
        <v>0</v>
      </c>
      <c r="EN90" s="388">
        <f t="shared" si="123"/>
        <v>0.19</v>
      </c>
      <c r="EO90" s="388">
        <f t="shared" si="124"/>
        <v>8.0000000000000002E-3</v>
      </c>
      <c r="EP90" s="389">
        <f t="shared" si="108"/>
        <v>0</v>
      </c>
      <c r="EQ90" s="389">
        <f t="shared" si="109"/>
        <v>0</v>
      </c>
      <c r="ER90" s="411">
        <f t="shared" si="110"/>
        <v>0</v>
      </c>
      <c r="ES90" s="409">
        <f t="shared" si="111"/>
        <v>0</v>
      </c>
      <c r="ET90" s="409">
        <f t="shared" si="112"/>
        <v>0</v>
      </c>
      <c r="EU90" s="418">
        <f t="shared" si="113"/>
        <v>0</v>
      </c>
      <c r="EV90" s="409">
        <f t="shared" si="114"/>
        <v>0</v>
      </c>
      <c r="EW90" s="409">
        <f t="shared" si="115"/>
        <v>0</v>
      </c>
      <c r="EX90" s="418">
        <f t="shared" si="116"/>
        <v>0</v>
      </c>
      <c r="EY90" s="409"/>
      <c r="EZ90" s="409">
        <f t="shared" si="117"/>
        <v>0</v>
      </c>
      <c r="FA90" s="616">
        <f t="shared" si="118"/>
        <v>0</v>
      </c>
    </row>
    <row r="91" spans="1:157" x14ac:dyDescent="0.25">
      <c r="A91" s="140"/>
      <c r="B91" s="140"/>
      <c r="C91" s="1053"/>
      <c r="D91" s="174"/>
      <c r="E91" s="175"/>
      <c r="F91" s="175"/>
      <c r="G91" s="176"/>
      <c r="H91" s="1055" t="s">
        <v>492</v>
      </c>
      <c r="I91" s="177"/>
      <c r="J91" s="142"/>
      <c r="K91" s="142"/>
      <c r="L91" s="142"/>
      <c r="M91" s="142"/>
      <c r="N91" s="142"/>
      <c r="O91" s="142"/>
      <c r="P91" s="142"/>
      <c r="Q91" s="142"/>
      <c r="R91" s="142"/>
      <c r="S91" s="142"/>
      <c r="T91" s="142"/>
      <c r="U91" s="142"/>
      <c r="V91" s="142"/>
      <c r="W91" s="142"/>
      <c r="X91" s="142"/>
      <c r="Y91" s="142"/>
      <c r="Z91" s="142"/>
      <c r="AA91" s="143"/>
      <c r="AB91" s="143"/>
      <c r="AC91" s="143"/>
      <c r="AD91" s="143"/>
      <c r="AE91" s="143"/>
      <c r="AF91" s="143"/>
      <c r="AG91" s="143"/>
      <c r="AH91" s="143"/>
      <c r="AI91" s="143"/>
      <c r="AJ91" s="143"/>
      <c r="AK91" s="143"/>
      <c r="AL91" s="143"/>
      <c r="AM91" s="143"/>
      <c r="AN91" s="143"/>
      <c r="AO91" s="143"/>
      <c r="AP91" s="143"/>
      <c r="AQ91" s="143"/>
      <c r="AR91" s="143"/>
      <c r="AS91" s="144"/>
      <c r="AT91" s="143"/>
      <c r="AU91" s="340"/>
      <c r="AV91" s="343"/>
      <c r="AW91" s="340"/>
      <c r="AX91" s="343"/>
      <c r="AY91" s="340"/>
      <c r="AZ91" s="143"/>
      <c r="BA91" s="143"/>
      <c r="BB91" s="143"/>
      <c r="BC91" s="143"/>
      <c r="BD91" s="143"/>
      <c r="BE91" s="143"/>
      <c r="BF91" s="143"/>
      <c r="BG91" s="143"/>
      <c r="BH91" s="143"/>
      <c r="BI91" s="143"/>
      <c r="BJ91" s="182">
        <f t="shared" si="82"/>
        <v>0</v>
      </c>
      <c r="BK91" s="771">
        <f t="shared" si="83"/>
        <v>0</v>
      </c>
      <c r="BL91" s="183">
        <f>IFERROR(N91*_DADOSAUXILIARES!$H$114,0)</f>
        <v>0</v>
      </c>
      <c r="BM91" s="184">
        <f>IFERROR(J91*_DADOSAUXILIARES!$H$77,0)</f>
        <v>0</v>
      </c>
      <c r="BN91" s="184">
        <f>IFERROR(K91*_DADOSAUXILIARES!$H$78,0)</f>
        <v>0</v>
      </c>
      <c r="BO91" s="591">
        <f>IFERROR(L91*_DADOSAUXILIARES!$H$79,0)</f>
        <v>0</v>
      </c>
      <c r="BP91" s="184">
        <f>IFERROR(M91*_DADOSAUXILIARES!$H$80,0)</f>
        <v>0</v>
      </c>
      <c r="BQ91" s="184">
        <f>IFERROR(O91*_DADOSAUXILIARES!$H$82,0)</f>
        <v>0</v>
      </c>
      <c r="BR91" s="184">
        <f>IFERROR(P91*_DADOSAUXILIARES!$H$84,0)</f>
        <v>0</v>
      </c>
      <c r="BS91" s="184">
        <f>IFERROR(Q91*_DADOSAUXILIARES!$H$85,0)</f>
        <v>0</v>
      </c>
      <c r="BT91" s="182">
        <f>IFERROR(R91*_DADOSAUXILIARES!$H$87,0)</f>
        <v>0</v>
      </c>
      <c r="BU91" s="182">
        <f>IFERROR(S91*_DADOSAUXILIARES!$H$88,0)</f>
        <v>0</v>
      </c>
      <c r="BV91" s="182">
        <f>IFERROR(T91*_DADOSAUXILIARES!$H$90,0)</f>
        <v>0</v>
      </c>
      <c r="BW91" s="182">
        <f>IFERROR(U91*_DADOSAUXILIARES!$H$92,0)</f>
        <v>0</v>
      </c>
      <c r="BX91" s="182">
        <f>IFERROR(V91*_DADOSAUXILIARES!$H$94,0)</f>
        <v>0</v>
      </c>
      <c r="BY91" s="591">
        <f>IFERROR(W91*_DADOSAUXILIARES!$H$96,0)</f>
        <v>0</v>
      </c>
      <c r="BZ91" s="591">
        <f>IFERROR(X91*_DADOSAUXILIARES!$H$98,0)</f>
        <v>0</v>
      </c>
      <c r="CA91" s="591">
        <f>IFERROR(Y91*_DADOSAUXILIARES!$H$102,0)</f>
        <v>0</v>
      </c>
      <c r="CB91" s="591">
        <f>IFERROR(Z91*_DADOSAUXILIARES!$H$104,0)</f>
        <v>0</v>
      </c>
      <c r="CC91" s="591">
        <f>IFERROR(AA91*_DADOSAUXILIARES!$H$106,0)</f>
        <v>0</v>
      </c>
      <c r="CD91" s="182">
        <f>IFERROR(AB91*_DADOSAUXILIARES!$H$107,0)</f>
        <v>0</v>
      </c>
      <c r="CE91" s="182">
        <f>IFERROR(AC91*_DADOSAUXILIARES!$H$108,0)</f>
        <v>0</v>
      </c>
      <c r="CF91" s="182">
        <f>IFERROR(AD91*_DADOSAUXILIARES!$H$109,0)</f>
        <v>0</v>
      </c>
      <c r="CG91" s="383">
        <v>0</v>
      </c>
      <c r="CH91" s="821">
        <f t="shared" si="119"/>
        <v>0</v>
      </c>
      <c r="CI91" s="831">
        <f>IFERROR(_xlfn.XLOOKUP(I91,_REGIONALIZACAO_SOJA!$A$6:$A$20,_REGIONALIZACAO_SOJA!$BE$6:$BE$20,_REGIONALIZACAO_SOJA!$BE$21),0)*$BK91</f>
        <v>0</v>
      </c>
      <c r="CJ91" s="831">
        <f>IFERROR(_xlfn.XLOOKUP(I91,_REGIONALIZACAO_SOJA!$A$6:$A$20,_REGIONALIZACAO_SOJA!$BF$6:$BF$20,_REGIONALIZACAO_SOJA!$BF$21),0)*$BK91</f>
        <v>0</v>
      </c>
      <c r="CK91" s="831">
        <f>IFERROR(_xlfn.XLOOKUP(I91,_REGIONALIZACAO_SOJA!$A$6:$A$20,_REGIONALIZACAO_SOJA!$BG$6:$BG$20,_REGIONALIZACAO_SOJA!$BG$21),0)*$BK91</f>
        <v>0</v>
      </c>
      <c r="CL91" s="384">
        <f>IFERROR((AO91*(1-0.1)+AP91*(1-0.11)+AQ91*(1-0.12)+AR91*(1-AS91)+AT91*(1-AU91)+AV91*(1-AW91)+AX91*(1-AY91)+AZ91*(1-1))*(_DADOSAUXILIARES!$D$26),0)</f>
        <v>0</v>
      </c>
      <c r="CM91" s="384">
        <f>IFERROR((AO91*(0.1)+AP91*(0.11)+AQ91*(0.12)+AR91*(AS91)+AT91*(AU91)+AV91*(AW91)+AX91*(AY91)+AZ91*(1))*(_DADOSAUXILIARES!$D$16),0)</f>
        <v>0</v>
      </c>
      <c r="CN91" s="384">
        <f>IFERROR(BA91*(1-_FEQUEIMACOMB!$D$19)*_DADOSAUXILIARES!$D$24,0)</f>
        <v>0</v>
      </c>
      <c r="CO91" s="384">
        <f>IFERROR(BA91*(_FEQUEIMACOMB!$D$19)*_DADOSAUXILIARES!$D$14,0)</f>
        <v>0</v>
      </c>
      <c r="CP91" s="384">
        <f>IFERROR(BB91*_DADOSAUXILIARES!$D$15,0)</f>
        <v>0</v>
      </c>
      <c r="CQ91" s="384">
        <f t="shared" si="84"/>
        <v>0</v>
      </c>
      <c r="CR91" s="384">
        <f t="shared" si="85"/>
        <v>0</v>
      </c>
      <c r="CS91" s="384">
        <f t="shared" si="86"/>
        <v>0</v>
      </c>
      <c r="CT91" s="384">
        <f t="shared" si="87"/>
        <v>0</v>
      </c>
      <c r="CU91" s="384">
        <f t="shared" si="88"/>
        <v>0</v>
      </c>
      <c r="CV91" s="384">
        <f t="shared" si="89"/>
        <v>0</v>
      </c>
      <c r="CW91" s="385">
        <f>IFERROR(CL91*_DADOSAUXILIARES!$H$161,0)</f>
        <v>0</v>
      </c>
      <c r="CX91" s="385">
        <f>IFERROR(CM91*_DADOSAUXILIARES!$H$162,0)</f>
        <v>0</v>
      </c>
      <c r="CY91" s="385">
        <f>IFERROR(CN91*_DADOSAUXILIARES!$H$165,0)</f>
        <v>0</v>
      </c>
      <c r="CZ91" s="385">
        <f>IFERROR(CO91*_DADOSAUXILIARES!$H$166,0)</f>
        <v>0</v>
      </c>
      <c r="DA91" s="385">
        <f>IFERROR(CP91*_DADOSAUXILIARES!$H$167,0)</f>
        <v>0</v>
      </c>
      <c r="DB91" s="385">
        <f>IFERROR(CQ91*_DADOSAUXILIARES!$F$34*_DADOSAUXILIARES!$H$170,0)</f>
        <v>0</v>
      </c>
      <c r="DC91" s="385">
        <f>IFERROR(CR91*_DADOSAUXILIARES!$H$152,0)</f>
        <v>0</v>
      </c>
      <c r="DD91" s="385">
        <f>IFERROR(CS91*_DADOSAUXILIARES!$H$153,0)</f>
        <v>0</v>
      </c>
      <c r="DE91" s="385">
        <f>IFERROR(CT91*_DADOSAUXILIARES!$H$154,0)</f>
        <v>0</v>
      </c>
      <c r="DF91" s="385">
        <f>IFERROR(CU91*_DADOSAUXILIARES!$H$155,0)</f>
        <v>0</v>
      </c>
      <c r="DG91" s="385">
        <f>IFERROR(CV91*_DADOSAUXILIARES!$H$156,0)</f>
        <v>0</v>
      </c>
      <c r="DH91" s="384">
        <f t="shared" si="90"/>
        <v>0</v>
      </c>
      <c r="DI91" s="384">
        <f t="shared" si="91"/>
        <v>0</v>
      </c>
      <c r="DJ91" s="384">
        <f t="shared" si="92"/>
        <v>0</v>
      </c>
      <c r="DK91" s="384">
        <f>IFERROR(J91*_EMISSOES!$E$28+K91*_EMISSOES!$E$29,0)</f>
        <v>0</v>
      </c>
      <c r="DL91" s="384">
        <f>IFERROR(O91*_EMISSOES!$E$30,0)</f>
        <v>0</v>
      </c>
      <c r="DM91" s="592">
        <f>IFERROR(CL91*_FEQUEIMACOMB!$I$64,0)</f>
        <v>0</v>
      </c>
      <c r="DN91" s="592">
        <f>IFERROR(CM91*_FEQUEIMACOMB!$I$65,0)</f>
        <v>0</v>
      </c>
      <c r="DO91" s="593">
        <f>IFERROR(CN91*_FEQUEIMACOMB!$I$9*_DADOSAUXILIARES!$F$24,0)</f>
        <v>0</v>
      </c>
      <c r="DP91" s="593">
        <f>IFERROR(CO91*_FEQUEIMACOMB!$I$7*_DADOSAUXILIARES!$F$14,0)</f>
        <v>0</v>
      </c>
      <c r="DQ91" s="593">
        <f>IFERROR(CP91*_FEQUEIMACOMB!$I$8*_DADOSAUXILIARES!$F$15,0)</f>
        <v>0</v>
      </c>
      <c r="DR91" s="985">
        <f>IFERROR((CQ91+BD91)*_FEQUEIMACOMB!$I$66,0)</f>
        <v>0</v>
      </c>
      <c r="DS91" s="385">
        <f>IFERROR(DH91*1000*_DADOSAUXILIARES!$D$8,0)</f>
        <v>0</v>
      </c>
      <c r="DT91" s="385">
        <f>IFERROR(DI91*1000*_DADOSAUXILIARES!$D$8,0)</f>
        <v>0</v>
      </c>
      <c r="DU91" s="385">
        <f>IFERROR(DJ91*1000*_DADOSAUXILIARES!$D$8,0)</f>
        <v>0</v>
      </c>
      <c r="DV91" s="385">
        <f t="shared" si="93"/>
        <v>0</v>
      </c>
      <c r="DW91" s="385">
        <f t="shared" si="94"/>
        <v>0</v>
      </c>
      <c r="DX91" s="592">
        <f t="shared" si="95"/>
        <v>0</v>
      </c>
      <c r="DY91" s="592">
        <f t="shared" si="96"/>
        <v>0</v>
      </c>
      <c r="DZ91" s="592">
        <f t="shared" si="97"/>
        <v>0</v>
      </c>
      <c r="EA91" s="592">
        <f t="shared" si="98"/>
        <v>0</v>
      </c>
      <c r="EB91" s="592">
        <f t="shared" si="99"/>
        <v>0</v>
      </c>
      <c r="EC91" s="592">
        <f t="shared" si="100"/>
        <v>0</v>
      </c>
      <c r="ED91" s="386">
        <f t="shared" si="101"/>
        <v>0</v>
      </c>
      <c r="EE91" s="680">
        <f t="shared" si="102"/>
        <v>0</v>
      </c>
      <c r="EF91" s="387">
        <f t="shared" si="103"/>
        <v>0</v>
      </c>
      <c r="EG91" s="185">
        <f t="shared" si="104"/>
        <v>0</v>
      </c>
      <c r="EH91" s="361">
        <f t="shared" si="105"/>
        <v>1</v>
      </c>
      <c r="EI91" s="408">
        <f t="shared" si="106"/>
        <v>0</v>
      </c>
      <c r="EJ91" s="419">
        <f t="shared" si="107"/>
        <v>0</v>
      </c>
      <c r="EK91" s="1011">
        <f t="shared" si="120"/>
        <v>0</v>
      </c>
      <c r="EL91" s="419">
        <f t="shared" si="121"/>
        <v>8.0000000000000002E-3</v>
      </c>
      <c r="EM91" s="402">
        <f t="shared" si="122"/>
        <v>0</v>
      </c>
      <c r="EN91" s="388">
        <f t="shared" si="123"/>
        <v>0.19</v>
      </c>
      <c r="EO91" s="388">
        <f t="shared" si="124"/>
        <v>8.0000000000000002E-3</v>
      </c>
      <c r="EP91" s="389">
        <f t="shared" si="108"/>
        <v>0</v>
      </c>
      <c r="EQ91" s="389">
        <f t="shared" si="109"/>
        <v>0</v>
      </c>
      <c r="ER91" s="411">
        <f t="shared" si="110"/>
        <v>0</v>
      </c>
      <c r="ES91" s="409">
        <f t="shared" si="111"/>
        <v>0</v>
      </c>
      <c r="ET91" s="409">
        <f t="shared" si="112"/>
        <v>0</v>
      </c>
      <c r="EU91" s="418">
        <f t="shared" si="113"/>
        <v>0</v>
      </c>
      <c r="EV91" s="409">
        <f t="shared" si="114"/>
        <v>0</v>
      </c>
      <c r="EW91" s="409">
        <f t="shared" si="115"/>
        <v>0</v>
      </c>
      <c r="EX91" s="418">
        <f t="shared" si="116"/>
        <v>0</v>
      </c>
      <c r="EY91" s="409"/>
      <c r="EZ91" s="409">
        <f t="shared" si="117"/>
        <v>0</v>
      </c>
      <c r="FA91" s="616">
        <f t="shared" si="118"/>
        <v>0</v>
      </c>
    </row>
    <row r="92" spans="1:157" x14ac:dyDescent="0.25">
      <c r="A92" s="140"/>
      <c r="B92" s="140"/>
      <c r="C92" s="1053"/>
      <c r="D92" s="174"/>
      <c r="E92" s="175"/>
      <c r="F92" s="175"/>
      <c r="G92" s="176"/>
      <c r="H92" s="1055" t="s">
        <v>492</v>
      </c>
      <c r="I92" s="177"/>
      <c r="J92" s="142"/>
      <c r="K92" s="142"/>
      <c r="L92" s="142"/>
      <c r="M92" s="142"/>
      <c r="N92" s="142"/>
      <c r="O92" s="142"/>
      <c r="P92" s="142"/>
      <c r="Q92" s="142"/>
      <c r="R92" s="142"/>
      <c r="S92" s="142"/>
      <c r="T92" s="142"/>
      <c r="U92" s="142"/>
      <c r="V92" s="142"/>
      <c r="W92" s="142"/>
      <c r="X92" s="142"/>
      <c r="Y92" s="142"/>
      <c r="Z92" s="142"/>
      <c r="AA92" s="143"/>
      <c r="AB92" s="143"/>
      <c r="AC92" s="143"/>
      <c r="AD92" s="143"/>
      <c r="AE92" s="143"/>
      <c r="AF92" s="143"/>
      <c r="AG92" s="143"/>
      <c r="AH92" s="143"/>
      <c r="AI92" s="143"/>
      <c r="AJ92" s="143"/>
      <c r="AK92" s="143"/>
      <c r="AL92" s="143"/>
      <c r="AM92" s="143"/>
      <c r="AN92" s="143"/>
      <c r="AO92" s="143"/>
      <c r="AP92" s="143"/>
      <c r="AQ92" s="143"/>
      <c r="AR92" s="143"/>
      <c r="AS92" s="144"/>
      <c r="AT92" s="143"/>
      <c r="AU92" s="340"/>
      <c r="AV92" s="343"/>
      <c r="AW92" s="340"/>
      <c r="AX92" s="343"/>
      <c r="AY92" s="340"/>
      <c r="AZ92" s="143"/>
      <c r="BA92" s="143"/>
      <c r="BB92" s="143"/>
      <c r="BC92" s="143"/>
      <c r="BD92" s="143"/>
      <c r="BE92" s="143"/>
      <c r="BF92" s="143"/>
      <c r="BG92" s="143"/>
      <c r="BH92" s="143"/>
      <c r="BI92" s="143"/>
      <c r="BJ92" s="182">
        <f t="shared" si="82"/>
        <v>0</v>
      </c>
      <c r="BK92" s="771">
        <f t="shared" si="83"/>
        <v>0</v>
      </c>
      <c r="BL92" s="183">
        <f>IFERROR(N92*_DADOSAUXILIARES!$H$114,0)</f>
        <v>0</v>
      </c>
      <c r="BM92" s="184">
        <f>IFERROR(J92*_DADOSAUXILIARES!$H$77,0)</f>
        <v>0</v>
      </c>
      <c r="BN92" s="184">
        <f>IFERROR(K92*_DADOSAUXILIARES!$H$78,0)</f>
        <v>0</v>
      </c>
      <c r="BO92" s="591">
        <f>IFERROR(L92*_DADOSAUXILIARES!$H$79,0)</f>
        <v>0</v>
      </c>
      <c r="BP92" s="184">
        <f>IFERROR(M92*_DADOSAUXILIARES!$H$80,0)</f>
        <v>0</v>
      </c>
      <c r="BQ92" s="184">
        <f>IFERROR(O92*_DADOSAUXILIARES!$H$82,0)</f>
        <v>0</v>
      </c>
      <c r="BR92" s="184">
        <f>IFERROR(P92*_DADOSAUXILIARES!$H$84,0)</f>
        <v>0</v>
      </c>
      <c r="BS92" s="184">
        <f>IFERROR(Q92*_DADOSAUXILIARES!$H$85,0)</f>
        <v>0</v>
      </c>
      <c r="BT92" s="182">
        <f>IFERROR(R92*_DADOSAUXILIARES!$H$87,0)</f>
        <v>0</v>
      </c>
      <c r="BU92" s="182">
        <f>IFERROR(S92*_DADOSAUXILIARES!$H$88,0)</f>
        <v>0</v>
      </c>
      <c r="BV92" s="182">
        <f>IFERROR(T92*_DADOSAUXILIARES!$H$90,0)</f>
        <v>0</v>
      </c>
      <c r="BW92" s="182">
        <f>IFERROR(U92*_DADOSAUXILIARES!$H$92,0)</f>
        <v>0</v>
      </c>
      <c r="BX92" s="182">
        <f>IFERROR(V92*_DADOSAUXILIARES!$H$94,0)</f>
        <v>0</v>
      </c>
      <c r="BY92" s="591">
        <f>IFERROR(W92*_DADOSAUXILIARES!$H$96,0)</f>
        <v>0</v>
      </c>
      <c r="BZ92" s="591">
        <f>IFERROR(X92*_DADOSAUXILIARES!$H$98,0)</f>
        <v>0</v>
      </c>
      <c r="CA92" s="591">
        <f>IFERROR(Y92*_DADOSAUXILIARES!$H$102,0)</f>
        <v>0</v>
      </c>
      <c r="CB92" s="591">
        <f>IFERROR(Z92*_DADOSAUXILIARES!$H$104,0)</f>
        <v>0</v>
      </c>
      <c r="CC92" s="591">
        <f>IFERROR(AA92*_DADOSAUXILIARES!$H$106,0)</f>
        <v>0</v>
      </c>
      <c r="CD92" s="182">
        <f>IFERROR(AB92*_DADOSAUXILIARES!$H$107,0)</f>
        <v>0</v>
      </c>
      <c r="CE92" s="182">
        <f>IFERROR(AC92*_DADOSAUXILIARES!$H$108,0)</f>
        <v>0</v>
      </c>
      <c r="CF92" s="182">
        <f>IFERROR(AD92*_DADOSAUXILIARES!$H$109,0)</f>
        <v>0</v>
      </c>
      <c r="CG92" s="383">
        <v>0</v>
      </c>
      <c r="CH92" s="821">
        <f t="shared" si="119"/>
        <v>0</v>
      </c>
      <c r="CI92" s="831">
        <f>IFERROR(_xlfn.XLOOKUP(I92,_REGIONALIZACAO_SOJA!$A$6:$A$20,_REGIONALIZACAO_SOJA!$BE$6:$BE$20,_REGIONALIZACAO_SOJA!$BE$21),0)*$BK92</f>
        <v>0</v>
      </c>
      <c r="CJ92" s="831">
        <f>IFERROR(_xlfn.XLOOKUP(I92,_REGIONALIZACAO_SOJA!$A$6:$A$20,_REGIONALIZACAO_SOJA!$BF$6:$BF$20,_REGIONALIZACAO_SOJA!$BF$21),0)*$BK92</f>
        <v>0</v>
      </c>
      <c r="CK92" s="831">
        <f>IFERROR(_xlfn.XLOOKUP(I92,_REGIONALIZACAO_SOJA!$A$6:$A$20,_REGIONALIZACAO_SOJA!$BG$6:$BG$20,_REGIONALIZACAO_SOJA!$BG$21),0)*$BK92</f>
        <v>0</v>
      </c>
      <c r="CL92" s="384">
        <f>IFERROR((AO92*(1-0.1)+AP92*(1-0.11)+AQ92*(1-0.12)+AR92*(1-AS92)+AT92*(1-AU92)+AV92*(1-AW92)+AX92*(1-AY92)+AZ92*(1-1))*(_DADOSAUXILIARES!$D$26),0)</f>
        <v>0</v>
      </c>
      <c r="CM92" s="384">
        <f>IFERROR((AO92*(0.1)+AP92*(0.11)+AQ92*(0.12)+AR92*(AS92)+AT92*(AU92)+AV92*(AW92)+AX92*(AY92)+AZ92*(1))*(_DADOSAUXILIARES!$D$16),0)</f>
        <v>0</v>
      </c>
      <c r="CN92" s="384">
        <f>IFERROR(BA92*(1-_FEQUEIMACOMB!$D$19)*_DADOSAUXILIARES!$D$24,0)</f>
        <v>0</v>
      </c>
      <c r="CO92" s="384">
        <f>IFERROR(BA92*(_FEQUEIMACOMB!$D$19)*_DADOSAUXILIARES!$D$14,0)</f>
        <v>0</v>
      </c>
      <c r="CP92" s="384">
        <f>IFERROR(BB92*_DADOSAUXILIARES!$D$15,0)</f>
        <v>0</v>
      </c>
      <c r="CQ92" s="384">
        <f t="shared" si="84"/>
        <v>0</v>
      </c>
      <c r="CR92" s="384">
        <f t="shared" si="85"/>
        <v>0</v>
      </c>
      <c r="CS92" s="384">
        <f t="shared" si="86"/>
        <v>0</v>
      </c>
      <c r="CT92" s="384">
        <f t="shared" si="87"/>
        <v>0</v>
      </c>
      <c r="CU92" s="384">
        <f t="shared" si="88"/>
        <v>0</v>
      </c>
      <c r="CV92" s="384">
        <f t="shared" si="89"/>
        <v>0</v>
      </c>
      <c r="CW92" s="385">
        <f>IFERROR(CL92*_DADOSAUXILIARES!$H$161,0)</f>
        <v>0</v>
      </c>
      <c r="CX92" s="385">
        <f>IFERROR(CM92*_DADOSAUXILIARES!$H$162,0)</f>
        <v>0</v>
      </c>
      <c r="CY92" s="385">
        <f>IFERROR(CN92*_DADOSAUXILIARES!$H$165,0)</f>
        <v>0</v>
      </c>
      <c r="CZ92" s="385">
        <f>IFERROR(CO92*_DADOSAUXILIARES!$H$166,0)</f>
        <v>0</v>
      </c>
      <c r="DA92" s="385">
        <f>IFERROR(CP92*_DADOSAUXILIARES!$H$167,0)</f>
        <v>0</v>
      </c>
      <c r="DB92" s="385">
        <f>IFERROR(CQ92*_DADOSAUXILIARES!$F$34*_DADOSAUXILIARES!$H$170,0)</f>
        <v>0</v>
      </c>
      <c r="DC92" s="385">
        <f>IFERROR(CR92*_DADOSAUXILIARES!$H$152,0)</f>
        <v>0</v>
      </c>
      <c r="DD92" s="385">
        <f>IFERROR(CS92*_DADOSAUXILIARES!$H$153,0)</f>
        <v>0</v>
      </c>
      <c r="DE92" s="385">
        <f>IFERROR(CT92*_DADOSAUXILIARES!$H$154,0)</f>
        <v>0</v>
      </c>
      <c r="DF92" s="385">
        <f>IFERROR(CU92*_DADOSAUXILIARES!$H$155,0)</f>
        <v>0</v>
      </c>
      <c r="DG92" s="385">
        <f>IFERROR(CV92*_DADOSAUXILIARES!$H$156,0)</f>
        <v>0</v>
      </c>
      <c r="DH92" s="384">
        <f t="shared" si="90"/>
        <v>0</v>
      </c>
      <c r="DI92" s="384">
        <f t="shared" si="91"/>
        <v>0</v>
      </c>
      <c r="DJ92" s="384">
        <f t="shared" si="92"/>
        <v>0</v>
      </c>
      <c r="DK92" s="384">
        <f>IFERROR(J92*_EMISSOES!$E$28+K92*_EMISSOES!$E$29,0)</f>
        <v>0</v>
      </c>
      <c r="DL92" s="384">
        <f>IFERROR(O92*_EMISSOES!$E$30,0)</f>
        <v>0</v>
      </c>
      <c r="DM92" s="592">
        <f>IFERROR(CL92*_FEQUEIMACOMB!$I$64,0)</f>
        <v>0</v>
      </c>
      <c r="DN92" s="592">
        <f>IFERROR(CM92*_FEQUEIMACOMB!$I$65,0)</f>
        <v>0</v>
      </c>
      <c r="DO92" s="593">
        <f>IFERROR(CN92*_FEQUEIMACOMB!$I$9*_DADOSAUXILIARES!$F$24,0)</f>
        <v>0</v>
      </c>
      <c r="DP92" s="593">
        <f>IFERROR(CO92*_FEQUEIMACOMB!$I$7*_DADOSAUXILIARES!$F$14,0)</f>
        <v>0</v>
      </c>
      <c r="DQ92" s="593">
        <f>IFERROR(CP92*_FEQUEIMACOMB!$I$8*_DADOSAUXILIARES!$F$15,0)</f>
        <v>0</v>
      </c>
      <c r="DR92" s="985">
        <f>IFERROR((CQ92+BD92)*_FEQUEIMACOMB!$I$66,0)</f>
        <v>0</v>
      </c>
      <c r="DS92" s="385">
        <f>IFERROR(DH92*1000*_DADOSAUXILIARES!$D$8,0)</f>
        <v>0</v>
      </c>
      <c r="DT92" s="385">
        <f>IFERROR(DI92*1000*_DADOSAUXILIARES!$D$8,0)</f>
        <v>0</v>
      </c>
      <c r="DU92" s="385">
        <f>IFERROR(DJ92*1000*_DADOSAUXILIARES!$D$8,0)</f>
        <v>0</v>
      </c>
      <c r="DV92" s="385">
        <f t="shared" si="93"/>
        <v>0</v>
      </c>
      <c r="DW92" s="385">
        <f t="shared" si="94"/>
        <v>0</v>
      </c>
      <c r="DX92" s="592">
        <f t="shared" si="95"/>
        <v>0</v>
      </c>
      <c r="DY92" s="592">
        <f t="shared" si="96"/>
        <v>0</v>
      </c>
      <c r="DZ92" s="592">
        <f t="shared" si="97"/>
        <v>0</v>
      </c>
      <c r="EA92" s="592">
        <f t="shared" si="98"/>
        <v>0</v>
      </c>
      <c r="EB92" s="592">
        <f t="shared" si="99"/>
        <v>0</v>
      </c>
      <c r="EC92" s="592">
        <f t="shared" si="100"/>
        <v>0</v>
      </c>
      <c r="ED92" s="386">
        <f t="shared" si="101"/>
        <v>0</v>
      </c>
      <c r="EE92" s="680">
        <f t="shared" si="102"/>
        <v>0</v>
      </c>
      <c r="EF92" s="387">
        <f t="shared" si="103"/>
        <v>0</v>
      </c>
      <c r="EG92" s="185">
        <f t="shared" si="104"/>
        <v>0</v>
      </c>
      <c r="EH92" s="361">
        <f t="shared" si="105"/>
        <v>1</v>
      </c>
      <c r="EI92" s="408">
        <f t="shared" si="106"/>
        <v>0</v>
      </c>
      <c r="EJ92" s="419">
        <f t="shared" si="107"/>
        <v>0</v>
      </c>
      <c r="EK92" s="1011">
        <f t="shared" si="120"/>
        <v>0</v>
      </c>
      <c r="EL92" s="419">
        <f t="shared" si="121"/>
        <v>8.0000000000000002E-3</v>
      </c>
      <c r="EM92" s="402">
        <f t="shared" si="122"/>
        <v>0</v>
      </c>
      <c r="EN92" s="388">
        <f t="shared" si="123"/>
        <v>0.19</v>
      </c>
      <c r="EO92" s="388">
        <f t="shared" si="124"/>
        <v>8.0000000000000002E-3</v>
      </c>
      <c r="EP92" s="389">
        <f t="shared" si="108"/>
        <v>0</v>
      </c>
      <c r="EQ92" s="389">
        <f t="shared" si="109"/>
        <v>0</v>
      </c>
      <c r="ER92" s="411">
        <f t="shared" si="110"/>
        <v>0</v>
      </c>
      <c r="ES92" s="409">
        <f t="shared" si="111"/>
        <v>0</v>
      </c>
      <c r="ET92" s="409">
        <f t="shared" si="112"/>
        <v>0</v>
      </c>
      <c r="EU92" s="418">
        <f t="shared" si="113"/>
        <v>0</v>
      </c>
      <c r="EV92" s="409">
        <f t="shared" si="114"/>
        <v>0</v>
      </c>
      <c r="EW92" s="409">
        <f t="shared" si="115"/>
        <v>0</v>
      </c>
      <c r="EX92" s="418">
        <f t="shared" si="116"/>
        <v>0</v>
      </c>
      <c r="EY92" s="409"/>
      <c r="EZ92" s="409">
        <f t="shared" si="117"/>
        <v>0</v>
      </c>
      <c r="FA92" s="616">
        <f t="shared" si="118"/>
        <v>0</v>
      </c>
    </row>
    <row r="93" spans="1:157" x14ac:dyDescent="0.25">
      <c r="A93" s="140"/>
      <c r="B93" s="140"/>
      <c r="C93" s="1053"/>
      <c r="D93" s="174"/>
      <c r="E93" s="175"/>
      <c r="F93" s="175"/>
      <c r="G93" s="176"/>
      <c r="H93" s="1055" t="s">
        <v>492</v>
      </c>
      <c r="I93" s="177"/>
      <c r="J93" s="142"/>
      <c r="K93" s="142"/>
      <c r="L93" s="142"/>
      <c r="M93" s="142"/>
      <c r="N93" s="142"/>
      <c r="O93" s="142"/>
      <c r="P93" s="142"/>
      <c r="Q93" s="142"/>
      <c r="R93" s="142"/>
      <c r="S93" s="142"/>
      <c r="T93" s="142"/>
      <c r="U93" s="142"/>
      <c r="V93" s="142"/>
      <c r="W93" s="142"/>
      <c r="X93" s="142"/>
      <c r="Y93" s="142"/>
      <c r="Z93" s="142"/>
      <c r="AA93" s="143"/>
      <c r="AB93" s="143"/>
      <c r="AC93" s="143"/>
      <c r="AD93" s="143"/>
      <c r="AE93" s="143"/>
      <c r="AF93" s="143"/>
      <c r="AG93" s="143"/>
      <c r="AH93" s="143"/>
      <c r="AI93" s="143"/>
      <c r="AJ93" s="143"/>
      <c r="AK93" s="143"/>
      <c r="AL93" s="143"/>
      <c r="AM93" s="143"/>
      <c r="AN93" s="143"/>
      <c r="AO93" s="143"/>
      <c r="AP93" s="143"/>
      <c r="AQ93" s="143"/>
      <c r="AR93" s="143"/>
      <c r="AS93" s="144"/>
      <c r="AT93" s="143"/>
      <c r="AU93" s="340"/>
      <c r="AV93" s="343"/>
      <c r="AW93" s="340"/>
      <c r="AX93" s="343"/>
      <c r="AY93" s="340"/>
      <c r="AZ93" s="143"/>
      <c r="BA93" s="143"/>
      <c r="BB93" s="143"/>
      <c r="BC93" s="143"/>
      <c r="BD93" s="143"/>
      <c r="BE93" s="143"/>
      <c r="BF93" s="143"/>
      <c r="BG93" s="143"/>
      <c r="BH93" s="143"/>
      <c r="BI93" s="143"/>
      <c r="BJ93" s="182">
        <f t="shared" si="82"/>
        <v>0</v>
      </c>
      <c r="BK93" s="771">
        <f t="shared" si="83"/>
        <v>0</v>
      </c>
      <c r="BL93" s="183">
        <f>IFERROR(N93*_DADOSAUXILIARES!$H$114,0)</f>
        <v>0</v>
      </c>
      <c r="BM93" s="184">
        <f>IFERROR(J93*_DADOSAUXILIARES!$H$77,0)</f>
        <v>0</v>
      </c>
      <c r="BN93" s="184">
        <f>IFERROR(K93*_DADOSAUXILIARES!$H$78,0)</f>
        <v>0</v>
      </c>
      <c r="BO93" s="591">
        <f>IFERROR(L93*_DADOSAUXILIARES!$H$79,0)</f>
        <v>0</v>
      </c>
      <c r="BP93" s="184">
        <f>IFERROR(M93*_DADOSAUXILIARES!$H$80,0)</f>
        <v>0</v>
      </c>
      <c r="BQ93" s="184">
        <f>IFERROR(O93*_DADOSAUXILIARES!$H$82,0)</f>
        <v>0</v>
      </c>
      <c r="BR93" s="184">
        <f>IFERROR(P93*_DADOSAUXILIARES!$H$84,0)</f>
        <v>0</v>
      </c>
      <c r="BS93" s="184">
        <f>IFERROR(Q93*_DADOSAUXILIARES!$H$85,0)</f>
        <v>0</v>
      </c>
      <c r="BT93" s="182">
        <f>IFERROR(R93*_DADOSAUXILIARES!$H$87,0)</f>
        <v>0</v>
      </c>
      <c r="BU93" s="182">
        <f>IFERROR(S93*_DADOSAUXILIARES!$H$88,0)</f>
        <v>0</v>
      </c>
      <c r="BV93" s="182">
        <f>IFERROR(T93*_DADOSAUXILIARES!$H$90,0)</f>
        <v>0</v>
      </c>
      <c r="BW93" s="182">
        <f>IFERROR(U93*_DADOSAUXILIARES!$H$92,0)</f>
        <v>0</v>
      </c>
      <c r="BX93" s="182">
        <f>IFERROR(V93*_DADOSAUXILIARES!$H$94,0)</f>
        <v>0</v>
      </c>
      <c r="BY93" s="591">
        <f>IFERROR(W93*_DADOSAUXILIARES!$H$96,0)</f>
        <v>0</v>
      </c>
      <c r="BZ93" s="591">
        <f>IFERROR(X93*_DADOSAUXILIARES!$H$98,0)</f>
        <v>0</v>
      </c>
      <c r="CA93" s="591">
        <f>IFERROR(Y93*_DADOSAUXILIARES!$H$102,0)</f>
        <v>0</v>
      </c>
      <c r="CB93" s="591">
        <f>IFERROR(Z93*_DADOSAUXILIARES!$H$104,0)</f>
        <v>0</v>
      </c>
      <c r="CC93" s="591">
        <f>IFERROR(AA93*_DADOSAUXILIARES!$H$106,0)</f>
        <v>0</v>
      </c>
      <c r="CD93" s="182">
        <f>IFERROR(AB93*_DADOSAUXILIARES!$H$107,0)</f>
        <v>0</v>
      </c>
      <c r="CE93" s="182">
        <f>IFERROR(AC93*_DADOSAUXILIARES!$H$108,0)</f>
        <v>0</v>
      </c>
      <c r="CF93" s="182">
        <f>IFERROR(AD93*_DADOSAUXILIARES!$H$109,0)</f>
        <v>0</v>
      </c>
      <c r="CG93" s="383">
        <v>0</v>
      </c>
      <c r="CH93" s="821">
        <f t="shared" si="119"/>
        <v>0</v>
      </c>
      <c r="CI93" s="831">
        <f>IFERROR(_xlfn.XLOOKUP(I93,_REGIONALIZACAO_SOJA!$A$6:$A$20,_REGIONALIZACAO_SOJA!$BE$6:$BE$20,_REGIONALIZACAO_SOJA!$BE$21),0)*$BK93</f>
        <v>0</v>
      </c>
      <c r="CJ93" s="831">
        <f>IFERROR(_xlfn.XLOOKUP(I93,_REGIONALIZACAO_SOJA!$A$6:$A$20,_REGIONALIZACAO_SOJA!$BF$6:$BF$20,_REGIONALIZACAO_SOJA!$BF$21),0)*$BK93</f>
        <v>0</v>
      </c>
      <c r="CK93" s="831">
        <f>IFERROR(_xlfn.XLOOKUP(I93,_REGIONALIZACAO_SOJA!$A$6:$A$20,_REGIONALIZACAO_SOJA!$BG$6:$BG$20,_REGIONALIZACAO_SOJA!$BG$21),0)*$BK93</f>
        <v>0</v>
      </c>
      <c r="CL93" s="384">
        <f>IFERROR((AO93*(1-0.1)+AP93*(1-0.11)+AQ93*(1-0.12)+AR93*(1-AS93)+AT93*(1-AU93)+AV93*(1-AW93)+AX93*(1-AY93)+AZ93*(1-1))*(_DADOSAUXILIARES!$D$26),0)</f>
        <v>0</v>
      </c>
      <c r="CM93" s="384">
        <f>IFERROR((AO93*(0.1)+AP93*(0.11)+AQ93*(0.12)+AR93*(AS93)+AT93*(AU93)+AV93*(AW93)+AX93*(AY93)+AZ93*(1))*(_DADOSAUXILIARES!$D$16),0)</f>
        <v>0</v>
      </c>
      <c r="CN93" s="384">
        <f>IFERROR(BA93*(1-_FEQUEIMACOMB!$D$19)*_DADOSAUXILIARES!$D$24,0)</f>
        <v>0</v>
      </c>
      <c r="CO93" s="384">
        <f>IFERROR(BA93*(_FEQUEIMACOMB!$D$19)*_DADOSAUXILIARES!$D$14,0)</f>
        <v>0</v>
      </c>
      <c r="CP93" s="384">
        <f>IFERROR(BB93*_DADOSAUXILIARES!$D$15,0)</f>
        <v>0</v>
      </c>
      <c r="CQ93" s="384">
        <f t="shared" si="84"/>
        <v>0</v>
      </c>
      <c r="CR93" s="384">
        <f t="shared" si="85"/>
        <v>0</v>
      </c>
      <c r="CS93" s="384">
        <f t="shared" si="86"/>
        <v>0</v>
      </c>
      <c r="CT93" s="384">
        <f t="shared" si="87"/>
        <v>0</v>
      </c>
      <c r="CU93" s="384">
        <f t="shared" si="88"/>
        <v>0</v>
      </c>
      <c r="CV93" s="384">
        <f t="shared" si="89"/>
        <v>0</v>
      </c>
      <c r="CW93" s="385">
        <f>IFERROR(CL93*_DADOSAUXILIARES!$H$161,0)</f>
        <v>0</v>
      </c>
      <c r="CX93" s="385">
        <f>IFERROR(CM93*_DADOSAUXILIARES!$H$162,0)</f>
        <v>0</v>
      </c>
      <c r="CY93" s="385">
        <f>IFERROR(CN93*_DADOSAUXILIARES!$H$165,0)</f>
        <v>0</v>
      </c>
      <c r="CZ93" s="385">
        <f>IFERROR(CO93*_DADOSAUXILIARES!$H$166,0)</f>
        <v>0</v>
      </c>
      <c r="DA93" s="385">
        <f>IFERROR(CP93*_DADOSAUXILIARES!$H$167,0)</f>
        <v>0</v>
      </c>
      <c r="DB93" s="385">
        <f>IFERROR(CQ93*_DADOSAUXILIARES!$F$34*_DADOSAUXILIARES!$H$170,0)</f>
        <v>0</v>
      </c>
      <c r="DC93" s="385">
        <f>IFERROR(CR93*_DADOSAUXILIARES!$H$152,0)</f>
        <v>0</v>
      </c>
      <c r="DD93" s="385">
        <f>IFERROR(CS93*_DADOSAUXILIARES!$H$153,0)</f>
        <v>0</v>
      </c>
      <c r="DE93" s="385">
        <f>IFERROR(CT93*_DADOSAUXILIARES!$H$154,0)</f>
        <v>0</v>
      </c>
      <c r="DF93" s="385">
        <f>IFERROR(CU93*_DADOSAUXILIARES!$H$155,0)</f>
        <v>0</v>
      </c>
      <c r="DG93" s="385">
        <f>IFERROR(CV93*_DADOSAUXILIARES!$H$156,0)</f>
        <v>0</v>
      </c>
      <c r="DH93" s="384">
        <f t="shared" si="90"/>
        <v>0</v>
      </c>
      <c r="DI93" s="384">
        <f t="shared" si="91"/>
        <v>0</v>
      </c>
      <c r="DJ93" s="384">
        <f t="shared" si="92"/>
        <v>0</v>
      </c>
      <c r="DK93" s="384">
        <f>IFERROR(J93*_EMISSOES!$E$28+K93*_EMISSOES!$E$29,0)</f>
        <v>0</v>
      </c>
      <c r="DL93" s="384">
        <f>IFERROR(O93*_EMISSOES!$E$30,0)</f>
        <v>0</v>
      </c>
      <c r="DM93" s="592">
        <f>IFERROR(CL93*_FEQUEIMACOMB!$I$64,0)</f>
        <v>0</v>
      </c>
      <c r="DN93" s="592">
        <f>IFERROR(CM93*_FEQUEIMACOMB!$I$65,0)</f>
        <v>0</v>
      </c>
      <c r="DO93" s="593">
        <f>IFERROR(CN93*_FEQUEIMACOMB!$I$9*_DADOSAUXILIARES!$F$24,0)</f>
        <v>0</v>
      </c>
      <c r="DP93" s="593">
        <f>IFERROR(CO93*_FEQUEIMACOMB!$I$7*_DADOSAUXILIARES!$F$14,0)</f>
        <v>0</v>
      </c>
      <c r="DQ93" s="593">
        <f>IFERROR(CP93*_FEQUEIMACOMB!$I$8*_DADOSAUXILIARES!$F$15,0)</f>
        <v>0</v>
      </c>
      <c r="DR93" s="985">
        <f>IFERROR((CQ93+BD93)*_FEQUEIMACOMB!$I$66,0)</f>
        <v>0</v>
      </c>
      <c r="DS93" s="385">
        <f>IFERROR(DH93*1000*_DADOSAUXILIARES!$D$8,0)</f>
        <v>0</v>
      </c>
      <c r="DT93" s="385">
        <f>IFERROR(DI93*1000*_DADOSAUXILIARES!$D$8,0)</f>
        <v>0</v>
      </c>
      <c r="DU93" s="385">
        <f>IFERROR(DJ93*1000*_DADOSAUXILIARES!$D$8,0)</f>
        <v>0</v>
      </c>
      <c r="DV93" s="385">
        <f t="shared" si="93"/>
        <v>0</v>
      </c>
      <c r="DW93" s="385">
        <f t="shared" si="94"/>
        <v>0</v>
      </c>
      <c r="DX93" s="592">
        <f t="shared" si="95"/>
        <v>0</v>
      </c>
      <c r="DY93" s="592">
        <f t="shared" si="96"/>
        <v>0</v>
      </c>
      <c r="DZ93" s="592">
        <f t="shared" si="97"/>
        <v>0</v>
      </c>
      <c r="EA93" s="592">
        <f t="shared" si="98"/>
        <v>0</v>
      </c>
      <c r="EB93" s="592">
        <f t="shared" si="99"/>
        <v>0</v>
      </c>
      <c r="EC93" s="592">
        <f t="shared" si="100"/>
        <v>0</v>
      </c>
      <c r="ED93" s="386">
        <f t="shared" si="101"/>
        <v>0</v>
      </c>
      <c r="EE93" s="680">
        <f t="shared" si="102"/>
        <v>0</v>
      </c>
      <c r="EF93" s="387">
        <f t="shared" si="103"/>
        <v>0</v>
      </c>
      <c r="EG93" s="185">
        <f t="shared" si="104"/>
        <v>0</v>
      </c>
      <c r="EH93" s="361">
        <f t="shared" si="105"/>
        <v>1</v>
      </c>
      <c r="EI93" s="408">
        <f t="shared" si="106"/>
        <v>0</v>
      </c>
      <c r="EJ93" s="419">
        <f t="shared" si="107"/>
        <v>0</v>
      </c>
      <c r="EK93" s="1011">
        <f t="shared" si="120"/>
        <v>0</v>
      </c>
      <c r="EL93" s="419">
        <f t="shared" si="121"/>
        <v>8.0000000000000002E-3</v>
      </c>
      <c r="EM93" s="402">
        <f t="shared" si="122"/>
        <v>0</v>
      </c>
      <c r="EN93" s="388">
        <f t="shared" si="123"/>
        <v>0.19</v>
      </c>
      <c r="EO93" s="388">
        <f t="shared" si="124"/>
        <v>8.0000000000000002E-3</v>
      </c>
      <c r="EP93" s="389">
        <f t="shared" si="108"/>
        <v>0</v>
      </c>
      <c r="EQ93" s="389">
        <f t="shared" si="109"/>
        <v>0</v>
      </c>
      <c r="ER93" s="411">
        <f t="shared" si="110"/>
        <v>0</v>
      </c>
      <c r="ES93" s="409">
        <f t="shared" si="111"/>
        <v>0</v>
      </c>
      <c r="ET93" s="409">
        <f t="shared" si="112"/>
        <v>0</v>
      </c>
      <c r="EU93" s="418">
        <f t="shared" si="113"/>
        <v>0</v>
      </c>
      <c r="EV93" s="409">
        <f t="shared" si="114"/>
        <v>0</v>
      </c>
      <c r="EW93" s="409">
        <f t="shared" si="115"/>
        <v>0</v>
      </c>
      <c r="EX93" s="418">
        <f t="shared" si="116"/>
        <v>0</v>
      </c>
      <c r="EY93" s="409"/>
      <c r="EZ93" s="409">
        <f t="shared" si="117"/>
        <v>0</v>
      </c>
      <c r="FA93" s="616">
        <f t="shared" si="118"/>
        <v>0</v>
      </c>
    </row>
    <row r="94" spans="1:157" x14ac:dyDescent="0.25">
      <c r="A94" s="140"/>
      <c r="B94" s="140"/>
      <c r="C94" s="1053"/>
      <c r="D94" s="174"/>
      <c r="E94" s="175"/>
      <c r="F94" s="175"/>
      <c r="G94" s="176"/>
      <c r="H94" s="1055" t="s">
        <v>492</v>
      </c>
      <c r="I94" s="177"/>
      <c r="J94" s="142"/>
      <c r="K94" s="142"/>
      <c r="L94" s="142"/>
      <c r="M94" s="142"/>
      <c r="N94" s="142"/>
      <c r="O94" s="142"/>
      <c r="P94" s="142"/>
      <c r="Q94" s="142"/>
      <c r="R94" s="142"/>
      <c r="S94" s="142"/>
      <c r="T94" s="142"/>
      <c r="U94" s="142"/>
      <c r="V94" s="142"/>
      <c r="W94" s="142"/>
      <c r="X94" s="142"/>
      <c r="Y94" s="142"/>
      <c r="Z94" s="142"/>
      <c r="AA94" s="143"/>
      <c r="AB94" s="143"/>
      <c r="AC94" s="143"/>
      <c r="AD94" s="143"/>
      <c r="AE94" s="143"/>
      <c r="AF94" s="143"/>
      <c r="AG94" s="143"/>
      <c r="AH94" s="143"/>
      <c r="AI94" s="143"/>
      <c r="AJ94" s="143"/>
      <c r="AK94" s="143"/>
      <c r="AL94" s="143"/>
      <c r="AM94" s="143"/>
      <c r="AN94" s="143"/>
      <c r="AO94" s="143"/>
      <c r="AP94" s="143"/>
      <c r="AQ94" s="143"/>
      <c r="AR94" s="143"/>
      <c r="AS94" s="144"/>
      <c r="AT94" s="143"/>
      <c r="AU94" s="340"/>
      <c r="AV94" s="343"/>
      <c r="AW94" s="340"/>
      <c r="AX94" s="343"/>
      <c r="AY94" s="340"/>
      <c r="AZ94" s="143"/>
      <c r="BA94" s="143"/>
      <c r="BB94" s="143"/>
      <c r="BC94" s="143"/>
      <c r="BD94" s="143"/>
      <c r="BE94" s="143"/>
      <c r="BF94" s="143"/>
      <c r="BG94" s="143"/>
      <c r="BH94" s="143"/>
      <c r="BI94" s="143"/>
      <c r="BJ94" s="182">
        <f t="shared" si="82"/>
        <v>0</v>
      </c>
      <c r="BK94" s="771">
        <f t="shared" si="83"/>
        <v>0</v>
      </c>
      <c r="BL94" s="183">
        <f>IFERROR(N94*_DADOSAUXILIARES!$H$114,0)</f>
        <v>0</v>
      </c>
      <c r="BM94" s="184">
        <f>IFERROR(J94*_DADOSAUXILIARES!$H$77,0)</f>
        <v>0</v>
      </c>
      <c r="BN94" s="184">
        <f>IFERROR(K94*_DADOSAUXILIARES!$H$78,0)</f>
        <v>0</v>
      </c>
      <c r="BO94" s="591">
        <f>IFERROR(L94*_DADOSAUXILIARES!$H$79,0)</f>
        <v>0</v>
      </c>
      <c r="BP94" s="184">
        <f>IFERROR(M94*_DADOSAUXILIARES!$H$80,0)</f>
        <v>0</v>
      </c>
      <c r="BQ94" s="184">
        <f>IFERROR(O94*_DADOSAUXILIARES!$H$82,0)</f>
        <v>0</v>
      </c>
      <c r="BR94" s="184">
        <f>IFERROR(P94*_DADOSAUXILIARES!$H$84,0)</f>
        <v>0</v>
      </c>
      <c r="BS94" s="184">
        <f>IFERROR(Q94*_DADOSAUXILIARES!$H$85,0)</f>
        <v>0</v>
      </c>
      <c r="BT94" s="182">
        <f>IFERROR(R94*_DADOSAUXILIARES!$H$87,0)</f>
        <v>0</v>
      </c>
      <c r="BU94" s="182">
        <f>IFERROR(S94*_DADOSAUXILIARES!$H$88,0)</f>
        <v>0</v>
      </c>
      <c r="BV94" s="182">
        <f>IFERROR(T94*_DADOSAUXILIARES!$H$90,0)</f>
        <v>0</v>
      </c>
      <c r="BW94" s="182">
        <f>IFERROR(U94*_DADOSAUXILIARES!$H$92,0)</f>
        <v>0</v>
      </c>
      <c r="BX94" s="182">
        <f>IFERROR(V94*_DADOSAUXILIARES!$H$94,0)</f>
        <v>0</v>
      </c>
      <c r="BY94" s="591">
        <f>IFERROR(W94*_DADOSAUXILIARES!$H$96,0)</f>
        <v>0</v>
      </c>
      <c r="BZ94" s="591">
        <f>IFERROR(X94*_DADOSAUXILIARES!$H$98,0)</f>
        <v>0</v>
      </c>
      <c r="CA94" s="591">
        <f>IFERROR(Y94*_DADOSAUXILIARES!$H$102,0)</f>
        <v>0</v>
      </c>
      <c r="CB94" s="591">
        <f>IFERROR(Z94*_DADOSAUXILIARES!$H$104,0)</f>
        <v>0</v>
      </c>
      <c r="CC94" s="591">
        <f>IFERROR(AA94*_DADOSAUXILIARES!$H$106,0)</f>
        <v>0</v>
      </c>
      <c r="CD94" s="182">
        <f>IFERROR(AB94*_DADOSAUXILIARES!$H$107,0)</f>
        <v>0</v>
      </c>
      <c r="CE94" s="182">
        <f>IFERROR(AC94*_DADOSAUXILIARES!$H$108,0)</f>
        <v>0</v>
      </c>
      <c r="CF94" s="182">
        <f>IFERROR(AD94*_DADOSAUXILIARES!$H$109,0)</f>
        <v>0</v>
      </c>
      <c r="CG94" s="383">
        <v>0</v>
      </c>
      <c r="CH94" s="821">
        <f t="shared" si="119"/>
        <v>0</v>
      </c>
      <c r="CI94" s="831">
        <f>IFERROR(_xlfn.XLOOKUP(I94,_REGIONALIZACAO_SOJA!$A$6:$A$20,_REGIONALIZACAO_SOJA!$BE$6:$BE$20,_REGIONALIZACAO_SOJA!$BE$21),0)*$BK94</f>
        <v>0</v>
      </c>
      <c r="CJ94" s="831">
        <f>IFERROR(_xlfn.XLOOKUP(I94,_REGIONALIZACAO_SOJA!$A$6:$A$20,_REGIONALIZACAO_SOJA!$BF$6:$BF$20,_REGIONALIZACAO_SOJA!$BF$21),0)*$BK94</f>
        <v>0</v>
      </c>
      <c r="CK94" s="831">
        <f>IFERROR(_xlfn.XLOOKUP(I94,_REGIONALIZACAO_SOJA!$A$6:$A$20,_REGIONALIZACAO_SOJA!$BG$6:$BG$20,_REGIONALIZACAO_SOJA!$BG$21),0)*$BK94</f>
        <v>0</v>
      </c>
      <c r="CL94" s="384">
        <f>IFERROR((AO94*(1-0.1)+AP94*(1-0.11)+AQ94*(1-0.12)+AR94*(1-AS94)+AT94*(1-AU94)+AV94*(1-AW94)+AX94*(1-AY94)+AZ94*(1-1))*(_DADOSAUXILIARES!$D$26),0)</f>
        <v>0</v>
      </c>
      <c r="CM94" s="384">
        <f>IFERROR((AO94*(0.1)+AP94*(0.11)+AQ94*(0.12)+AR94*(AS94)+AT94*(AU94)+AV94*(AW94)+AX94*(AY94)+AZ94*(1))*(_DADOSAUXILIARES!$D$16),0)</f>
        <v>0</v>
      </c>
      <c r="CN94" s="384">
        <f>IFERROR(BA94*(1-_FEQUEIMACOMB!$D$19)*_DADOSAUXILIARES!$D$24,0)</f>
        <v>0</v>
      </c>
      <c r="CO94" s="384">
        <f>IFERROR(BA94*(_FEQUEIMACOMB!$D$19)*_DADOSAUXILIARES!$D$14,0)</f>
        <v>0</v>
      </c>
      <c r="CP94" s="384">
        <f>IFERROR(BB94*_DADOSAUXILIARES!$D$15,0)</f>
        <v>0</v>
      </c>
      <c r="CQ94" s="384">
        <f t="shared" si="84"/>
        <v>0</v>
      </c>
      <c r="CR94" s="384">
        <f t="shared" si="85"/>
        <v>0</v>
      </c>
      <c r="CS94" s="384">
        <f t="shared" si="86"/>
        <v>0</v>
      </c>
      <c r="CT94" s="384">
        <f t="shared" si="87"/>
        <v>0</v>
      </c>
      <c r="CU94" s="384">
        <f t="shared" si="88"/>
        <v>0</v>
      </c>
      <c r="CV94" s="384">
        <f t="shared" si="89"/>
        <v>0</v>
      </c>
      <c r="CW94" s="385">
        <f>IFERROR(CL94*_DADOSAUXILIARES!$H$161,0)</f>
        <v>0</v>
      </c>
      <c r="CX94" s="385">
        <f>IFERROR(CM94*_DADOSAUXILIARES!$H$162,0)</f>
        <v>0</v>
      </c>
      <c r="CY94" s="385">
        <f>IFERROR(CN94*_DADOSAUXILIARES!$H$165,0)</f>
        <v>0</v>
      </c>
      <c r="CZ94" s="385">
        <f>IFERROR(CO94*_DADOSAUXILIARES!$H$166,0)</f>
        <v>0</v>
      </c>
      <c r="DA94" s="385">
        <f>IFERROR(CP94*_DADOSAUXILIARES!$H$167,0)</f>
        <v>0</v>
      </c>
      <c r="DB94" s="385">
        <f>IFERROR(CQ94*_DADOSAUXILIARES!$F$34*_DADOSAUXILIARES!$H$170,0)</f>
        <v>0</v>
      </c>
      <c r="DC94" s="385">
        <f>IFERROR(CR94*_DADOSAUXILIARES!$H$152,0)</f>
        <v>0</v>
      </c>
      <c r="DD94" s="385">
        <f>IFERROR(CS94*_DADOSAUXILIARES!$H$153,0)</f>
        <v>0</v>
      </c>
      <c r="DE94" s="385">
        <f>IFERROR(CT94*_DADOSAUXILIARES!$H$154,0)</f>
        <v>0</v>
      </c>
      <c r="DF94" s="385">
        <f>IFERROR(CU94*_DADOSAUXILIARES!$H$155,0)</f>
        <v>0</v>
      </c>
      <c r="DG94" s="385">
        <f>IFERROR(CV94*_DADOSAUXILIARES!$H$156,0)</f>
        <v>0</v>
      </c>
      <c r="DH94" s="384">
        <f t="shared" si="90"/>
        <v>0</v>
      </c>
      <c r="DI94" s="384">
        <f t="shared" si="91"/>
        <v>0</v>
      </c>
      <c r="DJ94" s="384">
        <f t="shared" si="92"/>
        <v>0</v>
      </c>
      <c r="DK94" s="384">
        <f>IFERROR(J94*_EMISSOES!$E$28+K94*_EMISSOES!$E$29,0)</f>
        <v>0</v>
      </c>
      <c r="DL94" s="384">
        <f>IFERROR(O94*_EMISSOES!$E$30,0)</f>
        <v>0</v>
      </c>
      <c r="DM94" s="592">
        <f>IFERROR(CL94*_FEQUEIMACOMB!$I$64,0)</f>
        <v>0</v>
      </c>
      <c r="DN94" s="592">
        <f>IFERROR(CM94*_FEQUEIMACOMB!$I$65,0)</f>
        <v>0</v>
      </c>
      <c r="DO94" s="593">
        <f>IFERROR(CN94*_FEQUEIMACOMB!$I$9*_DADOSAUXILIARES!$F$24,0)</f>
        <v>0</v>
      </c>
      <c r="DP94" s="593">
        <f>IFERROR(CO94*_FEQUEIMACOMB!$I$7*_DADOSAUXILIARES!$F$14,0)</f>
        <v>0</v>
      </c>
      <c r="DQ94" s="593">
        <f>IFERROR(CP94*_FEQUEIMACOMB!$I$8*_DADOSAUXILIARES!$F$15,0)</f>
        <v>0</v>
      </c>
      <c r="DR94" s="985">
        <f>IFERROR((CQ94+BD94)*_FEQUEIMACOMB!$I$66,0)</f>
        <v>0</v>
      </c>
      <c r="DS94" s="385">
        <f>IFERROR(DH94*1000*_DADOSAUXILIARES!$D$8,0)</f>
        <v>0</v>
      </c>
      <c r="DT94" s="385">
        <f>IFERROR(DI94*1000*_DADOSAUXILIARES!$D$8,0)</f>
        <v>0</v>
      </c>
      <c r="DU94" s="385">
        <f>IFERROR(DJ94*1000*_DADOSAUXILIARES!$D$8,0)</f>
        <v>0</v>
      </c>
      <c r="DV94" s="385">
        <f t="shared" si="93"/>
        <v>0</v>
      </c>
      <c r="DW94" s="385">
        <f t="shared" si="94"/>
        <v>0</v>
      </c>
      <c r="DX94" s="592">
        <f t="shared" si="95"/>
        <v>0</v>
      </c>
      <c r="DY94" s="592">
        <f t="shared" si="96"/>
        <v>0</v>
      </c>
      <c r="DZ94" s="592">
        <f t="shared" si="97"/>
        <v>0</v>
      </c>
      <c r="EA94" s="592">
        <f t="shared" si="98"/>
        <v>0</v>
      </c>
      <c r="EB94" s="592">
        <f t="shared" si="99"/>
        <v>0</v>
      </c>
      <c r="EC94" s="592">
        <f t="shared" si="100"/>
        <v>0</v>
      </c>
      <c r="ED94" s="386">
        <f t="shared" si="101"/>
        <v>0</v>
      </c>
      <c r="EE94" s="680">
        <f t="shared" si="102"/>
        <v>0</v>
      </c>
      <c r="EF94" s="387">
        <f t="shared" si="103"/>
        <v>0</v>
      </c>
      <c r="EG94" s="185">
        <f t="shared" si="104"/>
        <v>0</v>
      </c>
      <c r="EH94" s="361">
        <f t="shared" si="105"/>
        <v>1</v>
      </c>
      <c r="EI94" s="408">
        <f t="shared" si="106"/>
        <v>0</v>
      </c>
      <c r="EJ94" s="419">
        <f t="shared" si="107"/>
        <v>0</v>
      </c>
      <c r="EK94" s="1011">
        <f t="shared" si="120"/>
        <v>0</v>
      </c>
      <c r="EL94" s="419">
        <f t="shared" si="121"/>
        <v>8.0000000000000002E-3</v>
      </c>
      <c r="EM94" s="402">
        <f t="shared" si="122"/>
        <v>0</v>
      </c>
      <c r="EN94" s="388">
        <f t="shared" si="123"/>
        <v>0.19</v>
      </c>
      <c r="EO94" s="388">
        <f t="shared" si="124"/>
        <v>8.0000000000000002E-3</v>
      </c>
      <c r="EP94" s="389">
        <f t="shared" si="108"/>
        <v>0</v>
      </c>
      <c r="EQ94" s="389">
        <f t="shared" si="109"/>
        <v>0</v>
      </c>
      <c r="ER94" s="411">
        <f t="shared" si="110"/>
        <v>0</v>
      </c>
      <c r="ES94" s="409">
        <f t="shared" si="111"/>
        <v>0</v>
      </c>
      <c r="ET94" s="409">
        <f t="shared" si="112"/>
        <v>0</v>
      </c>
      <c r="EU94" s="418">
        <f t="shared" si="113"/>
        <v>0</v>
      </c>
      <c r="EV94" s="409">
        <f t="shared" si="114"/>
        <v>0</v>
      </c>
      <c r="EW94" s="409">
        <f t="shared" si="115"/>
        <v>0</v>
      </c>
      <c r="EX94" s="418">
        <f t="shared" si="116"/>
        <v>0</v>
      </c>
      <c r="EY94" s="409"/>
      <c r="EZ94" s="409">
        <f t="shared" si="117"/>
        <v>0</v>
      </c>
      <c r="FA94" s="616">
        <f t="shared" si="118"/>
        <v>0</v>
      </c>
    </row>
    <row r="95" spans="1:157" x14ac:dyDescent="0.25">
      <c r="A95" s="140"/>
      <c r="B95" s="140"/>
      <c r="C95" s="1053"/>
      <c r="D95" s="174"/>
      <c r="E95" s="175"/>
      <c r="F95" s="175"/>
      <c r="G95" s="176"/>
      <c r="H95" s="1055" t="s">
        <v>492</v>
      </c>
      <c r="I95" s="177"/>
      <c r="J95" s="142"/>
      <c r="K95" s="142"/>
      <c r="L95" s="142"/>
      <c r="M95" s="142"/>
      <c r="N95" s="142"/>
      <c r="O95" s="142"/>
      <c r="P95" s="142"/>
      <c r="Q95" s="142"/>
      <c r="R95" s="142"/>
      <c r="S95" s="142"/>
      <c r="T95" s="142"/>
      <c r="U95" s="142"/>
      <c r="V95" s="142"/>
      <c r="W95" s="142"/>
      <c r="X95" s="142"/>
      <c r="Y95" s="142"/>
      <c r="Z95" s="142"/>
      <c r="AA95" s="143"/>
      <c r="AB95" s="143"/>
      <c r="AC95" s="143"/>
      <c r="AD95" s="143"/>
      <c r="AE95" s="143"/>
      <c r="AF95" s="143"/>
      <c r="AG95" s="143"/>
      <c r="AH95" s="143"/>
      <c r="AI95" s="143"/>
      <c r="AJ95" s="143"/>
      <c r="AK95" s="143"/>
      <c r="AL95" s="143"/>
      <c r="AM95" s="143"/>
      <c r="AN95" s="143"/>
      <c r="AO95" s="143"/>
      <c r="AP95" s="143"/>
      <c r="AQ95" s="143"/>
      <c r="AR95" s="143"/>
      <c r="AS95" s="144"/>
      <c r="AT95" s="143"/>
      <c r="AU95" s="340"/>
      <c r="AV95" s="343"/>
      <c r="AW95" s="340"/>
      <c r="AX95" s="343"/>
      <c r="AY95" s="340"/>
      <c r="AZ95" s="143"/>
      <c r="BA95" s="143"/>
      <c r="BB95" s="143"/>
      <c r="BC95" s="143"/>
      <c r="BD95" s="143"/>
      <c r="BE95" s="143"/>
      <c r="BF95" s="143"/>
      <c r="BG95" s="143"/>
      <c r="BH95" s="143"/>
      <c r="BI95" s="143"/>
      <c r="BJ95" s="182">
        <f t="shared" ref="BJ95:BJ158" si="125">IFERROR((E95/D95)*1000,0)</f>
        <v>0</v>
      </c>
      <c r="BK95" s="771">
        <f t="shared" ref="BK95:BK158" si="126">IFERROR(1/BJ95*1000,0)</f>
        <v>0</v>
      </c>
      <c r="BL95" s="183">
        <f>IFERROR(N95*_DADOSAUXILIARES!$H$114,0)</f>
        <v>0</v>
      </c>
      <c r="BM95" s="184">
        <f>IFERROR(J95*_DADOSAUXILIARES!$H$77,0)</f>
        <v>0</v>
      </c>
      <c r="BN95" s="184">
        <f>IFERROR(K95*_DADOSAUXILIARES!$H$78,0)</f>
        <v>0</v>
      </c>
      <c r="BO95" s="591">
        <f>IFERROR(L95*_DADOSAUXILIARES!$H$79,0)</f>
        <v>0</v>
      </c>
      <c r="BP95" s="184">
        <f>IFERROR(M95*_DADOSAUXILIARES!$H$80,0)</f>
        <v>0</v>
      </c>
      <c r="BQ95" s="184">
        <f>IFERROR(O95*_DADOSAUXILIARES!$H$82,0)</f>
        <v>0</v>
      </c>
      <c r="BR95" s="184">
        <f>IFERROR(P95*_DADOSAUXILIARES!$H$84,0)</f>
        <v>0</v>
      </c>
      <c r="BS95" s="184">
        <f>IFERROR(Q95*_DADOSAUXILIARES!$H$85,0)</f>
        <v>0</v>
      </c>
      <c r="BT95" s="182">
        <f>IFERROR(R95*_DADOSAUXILIARES!$H$87,0)</f>
        <v>0</v>
      </c>
      <c r="BU95" s="182">
        <f>IFERROR(S95*_DADOSAUXILIARES!$H$88,0)</f>
        <v>0</v>
      </c>
      <c r="BV95" s="182">
        <f>IFERROR(T95*_DADOSAUXILIARES!$H$90,0)</f>
        <v>0</v>
      </c>
      <c r="BW95" s="182">
        <f>IFERROR(U95*_DADOSAUXILIARES!$H$92,0)</f>
        <v>0</v>
      </c>
      <c r="BX95" s="182">
        <f>IFERROR(V95*_DADOSAUXILIARES!$H$94,0)</f>
        <v>0</v>
      </c>
      <c r="BY95" s="591">
        <f>IFERROR(W95*_DADOSAUXILIARES!$H$96,0)</f>
        <v>0</v>
      </c>
      <c r="BZ95" s="591">
        <f>IFERROR(X95*_DADOSAUXILIARES!$H$98,0)</f>
        <v>0</v>
      </c>
      <c r="CA95" s="591">
        <f>IFERROR(Y95*_DADOSAUXILIARES!$H$102,0)</f>
        <v>0</v>
      </c>
      <c r="CB95" s="591">
        <f>IFERROR(Z95*_DADOSAUXILIARES!$H$104,0)</f>
        <v>0</v>
      </c>
      <c r="CC95" s="591">
        <f>IFERROR(AA95*_DADOSAUXILIARES!$H$106,0)</f>
        <v>0</v>
      </c>
      <c r="CD95" s="182">
        <f>IFERROR(AB95*_DADOSAUXILIARES!$H$107,0)</f>
        <v>0</v>
      </c>
      <c r="CE95" s="182">
        <f>IFERROR(AC95*_DADOSAUXILIARES!$H$108,0)</f>
        <v>0</v>
      </c>
      <c r="CF95" s="182">
        <f>IFERROR(AD95*_DADOSAUXILIARES!$H$109,0)</f>
        <v>0</v>
      </c>
      <c r="CG95" s="383">
        <v>0</v>
      </c>
      <c r="CH95" s="821">
        <f t="shared" si="119"/>
        <v>0</v>
      </c>
      <c r="CI95" s="831">
        <f>IFERROR(_xlfn.XLOOKUP(I95,_REGIONALIZACAO_SOJA!$A$6:$A$20,_REGIONALIZACAO_SOJA!$BE$6:$BE$20,_REGIONALIZACAO_SOJA!$BE$21),0)*$BK95</f>
        <v>0</v>
      </c>
      <c r="CJ95" s="831">
        <f>IFERROR(_xlfn.XLOOKUP(I95,_REGIONALIZACAO_SOJA!$A$6:$A$20,_REGIONALIZACAO_SOJA!$BF$6:$BF$20,_REGIONALIZACAO_SOJA!$BF$21),0)*$BK95</f>
        <v>0</v>
      </c>
      <c r="CK95" s="831">
        <f>IFERROR(_xlfn.XLOOKUP(I95,_REGIONALIZACAO_SOJA!$A$6:$A$20,_REGIONALIZACAO_SOJA!$BG$6:$BG$20,_REGIONALIZACAO_SOJA!$BG$21),0)*$BK95</f>
        <v>0</v>
      </c>
      <c r="CL95" s="384">
        <f>IFERROR((AO95*(1-0.1)+AP95*(1-0.11)+AQ95*(1-0.12)+AR95*(1-AS95)+AT95*(1-AU95)+AV95*(1-AW95)+AX95*(1-AY95)+AZ95*(1-1))*(_DADOSAUXILIARES!$D$26),0)</f>
        <v>0</v>
      </c>
      <c r="CM95" s="384">
        <f>IFERROR((AO95*(0.1)+AP95*(0.11)+AQ95*(0.12)+AR95*(AS95)+AT95*(AU95)+AV95*(AW95)+AX95*(AY95)+AZ95*(1))*(_DADOSAUXILIARES!$D$16),0)</f>
        <v>0</v>
      </c>
      <c r="CN95" s="384">
        <f>IFERROR(BA95*(1-_FEQUEIMACOMB!$D$19)*_DADOSAUXILIARES!$D$24,0)</f>
        <v>0</v>
      </c>
      <c r="CO95" s="384">
        <f>IFERROR(BA95*(_FEQUEIMACOMB!$D$19)*_DADOSAUXILIARES!$D$14,0)</f>
        <v>0</v>
      </c>
      <c r="CP95" s="384">
        <f>IFERROR(BB95*_DADOSAUXILIARES!$D$15,0)</f>
        <v>0</v>
      </c>
      <c r="CQ95" s="384">
        <f t="shared" ref="CQ95:CQ158" si="127">IFERROR(BC95,0)</f>
        <v>0</v>
      </c>
      <c r="CR95" s="384">
        <f t="shared" ref="CR95:CR158" si="128">IFERROR(BE95,0)</f>
        <v>0</v>
      </c>
      <c r="CS95" s="384">
        <f t="shared" ref="CS95:CS158" si="129">IFERROR(BF95,0)</f>
        <v>0</v>
      </c>
      <c r="CT95" s="384">
        <f t="shared" ref="CT95:CT158" si="130">IFERROR(BG95,0)</f>
        <v>0</v>
      </c>
      <c r="CU95" s="384">
        <f t="shared" ref="CU95:CU158" si="131">IFERROR(BH95,0)</f>
        <v>0</v>
      </c>
      <c r="CV95" s="384">
        <f t="shared" ref="CV95:CV158" si="132">IFERROR(BI95,0)</f>
        <v>0</v>
      </c>
      <c r="CW95" s="385">
        <f>IFERROR(CL95*_DADOSAUXILIARES!$H$161,0)</f>
        <v>0</v>
      </c>
      <c r="CX95" s="385">
        <f>IFERROR(CM95*_DADOSAUXILIARES!$H$162,0)</f>
        <v>0</v>
      </c>
      <c r="CY95" s="385">
        <f>IFERROR(CN95*_DADOSAUXILIARES!$H$165,0)</f>
        <v>0</v>
      </c>
      <c r="CZ95" s="385">
        <f>IFERROR(CO95*_DADOSAUXILIARES!$H$166,0)</f>
        <v>0</v>
      </c>
      <c r="DA95" s="385">
        <f>IFERROR(CP95*_DADOSAUXILIARES!$H$167,0)</f>
        <v>0</v>
      </c>
      <c r="DB95" s="385">
        <f>IFERROR(CQ95*_DADOSAUXILIARES!$F$34*_DADOSAUXILIARES!$H$170,0)</f>
        <v>0</v>
      </c>
      <c r="DC95" s="385">
        <f>IFERROR(CR95*_DADOSAUXILIARES!$H$152,0)</f>
        <v>0</v>
      </c>
      <c r="DD95" s="385">
        <f>IFERROR(CS95*_DADOSAUXILIARES!$H$153,0)</f>
        <v>0</v>
      </c>
      <c r="DE95" s="385">
        <f>IFERROR(CT95*_DADOSAUXILIARES!$H$154,0)</f>
        <v>0</v>
      </c>
      <c r="DF95" s="385">
        <f>IFERROR(CU95*_DADOSAUXILIARES!$H$155,0)</f>
        <v>0</v>
      </c>
      <c r="DG95" s="385">
        <f>IFERROR(CV95*_DADOSAUXILIARES!$H$156,0)</f>
        <v>0</v>
      </c>
      <c r="DH95" s="384">
        <f t="shared" ref="DH95:DH158" si="133">IFERROR(EU95*BK95,0)</f>
        <v>0</v>
      </c>
      <c r="DI95" s="384">
        <f t="shared" ref="DI95:DI158" si="134">IFERROR(EX95*BK95,0)</f>
        <v>0</v>
      </c>
      <c r="DJ95" s="384">
        <f t="shared" ref="DJ95:DJ158" si="135">IFERROR(FA95*BK95,0)</f>
        <v>0</v>
      </c>
      <c r="DK95" s="384">
        <f>IFERROR(J95*_EMISSOES!$E$28+K95*_EMISSOES!$E$29,0)</f>
        <v>0</v>
      </c>
      <c r="DL95" s="384">
        <f>IFERROR(O95*_EMISSOES!$E$30,0)</f>
        <v>0</v>
      </c>
      <c r="DM95" s="592">
        <f>IFERROR(CL95*_FEQUEIMACOMB!$I$64,0)</f>
        <v>0</v>
      </c>
      <c r="DN95" s="592">
        <f>IFERROR(CM95*_FEQUEIMACOMB!$I$65,0)</f>
        <v>0</v>
      </c>
      <c r="DO95" s="593">
        <f>IFERROR(CN95*_FEQUEIMACOMB!$I$9*_DADOSAUXILIARES!$F$24,0)</f>
        <v>0</v>
      </c>
      <c r="DP95" s="593">
        <f>IFERROR(CO95*_FEQUEIMACOMB!$I$7*_DADOSAUXILIARES!$F$14,0)</f>
        <v>0</v>
      </c>
      <c r="DQ95" s="593">
        <f>IFERROR(CP95*_FEQUEIMACOMB!$I$8*_DADOSAUXILIARES!$F$15,0)</f>
        <v>0</v>
      </c>
      <c r="DR95" s="985">
        <f>IFERROR((CQ95+BD95)*_FEQUEIMACOMB!$I$66,0)</f>
        <v>0</v>
      </c>
      <c r="DS95" s="385">
        <f>IFERROR(DH95*1000*_DADOSAUXILIARES!$D$8,0)</f>
        <v>0</v>
      </c>
      <c r="DT95" s="385">
        <f>IFERROR(DI95*1000*_DADOSAUXILIARES!$D$8,0)</f>
        <v>0</v>
      </c>
      <c r="DU95" s="385">
        <f>IFERROR(DJ95*1000*_DADOSAUXILIARES!$D$8,0)</f>
        <v>0</v>
      </c>
      <c r="DV95" s="385">
        <f t="shared" ref="DV95:DV158" si="136">IFERROR(DK95*1000,0)</f>
        <v>0</v>
      </c>
      <c r="DW95" s="385">
        <f t="shared" ref="DW95:DW158" si="137">IFERROR(DL95*1000,0)</f>
        <v>0</v>
      </c>
      <c r="DX95" s="592">
        <f t="shared" ref="DX95:DX158" si="138">IFERROR(DM95,0)</f>
        <v>0</v>
      </c>
      <c r="DY95" s="592">
        <f t="shared" ref="DY95:DY158" si="139">IFERROR(DN95,0)</f>
        <v>0</v>
      </c>
      <c r="DZ95" s="592">
        <f t="shared" ref="DZ95:DZ158" si="140">IFERROR(DO95,0)</f>
        <v>0</v>
      </c>
      <c r="EA95" s="592">
        <f t="shared" ref="EA95:EA158" si="141">IFERROR(DP95,0)</f>
        <v>0</v>
      </c>
      <c r="EB95" s="592">
        <f t="shared" ref="EB95:EB158" si="142">IFERROR(DQ95,0)</f>
        <v>0</v>
      </c>
      <c r="EC95" s="592">
        <f t="shared" ref="EC95:EC158" si="143">IFERROR(DR95,0)</f>
        <v>0</v>
      </c>
      <c r="ED95" s="386">
        <f t="shared" ref="ED95:ED158" si="144">IFERROR(SUM(DS95:EC95),0)</f>
        <v>0</v>
      </c>
      <c r="EE95" s="680">
        <f t="shared" ref="EE95:EE158" si="145">IFERROR(SUM(CW95:DG95,BL95:CH95),0)</f>
        <v>0</v>
      </c>
      <c r="EF95" s="387">
        <f t="shared" ref="EF95:EF158" si="146">IFERROR(ED95+EE95,0)</f>
        <v>0</v>
      </c>
      <c r="EG95" s="185">
        <f t="shared" ref="EG95:EG158" si="147">IFERROR(EF95/1000,0)</f>
        <v>0</v>
      </c>
      <c r="EH95" s="361">
        <f t="shared" ref="EH95:EH158" si="148">IFERROR((1-G95),0)</f>
        <v>1</v>
      </c>
      <c r="EI95" s="408">
        <f t="shared" ref="EI95:EI158" si="149">IFERROR(BJ95/1000,0)</f>
        <v>0</v>
      </c>
      <c r="EJ95" s="419">
        <f t="shared" ref="EJ95:EJ158" si="150">IFERROR(EI95*EH95,0)</f>
        <v>0</v>
      </c>
      <c r="EK95" s="1011">
        <f t="shared" si="120"/>
        <v>0</v>
      </c>
      <c r="EL95" s="419">
        <f t="shared" si="121"/>
        <v>8.0000000000000002E-3</v>
      </c>
      <c r="EM95" s="402">
        <f t="shared" si="122"/>
        <v>0</v>
      </c>
      <c r="EN95" s="388">
        <f t="shared" si="123"/>
        <v>0.19</v>
      </c>
      <c r="EO95" s="388">
        <f t="shared" si="124"/>
        <v>8.0000000000000002E-3</v>
      </c>
      <c r="EP95" s="389">
        <f t="shared" ref="EP95:EP158" si="151">IFERROR((O95+P95+R95+T95+U95+V95+W95+X95+AB95)*EI95,0)</f>
        <v>0</v>
      </c>
      <c r="EQ95" s="389">
        <f t="shared" ref="EQ95:EQ158" si="152">IFERROR((AE95*AF95+AG95*AH95+AI95*AJ95+AK95*AL95+AM95*AN95)*EI95/1000,0)</f>
        <v>0</v>
      </c>
      <c r="ER95" s="411">
        <f t="shared" ref="ER95:ER158" si="153">IFERROR(EK95*1000*EL95*(1-EM95)+(EK95*1000+EJ95*1000)*EN95*EO95,0)</f>
        <v>0</v>
      </c>
      <c r="ES95" s="409">
        <f t="shared" ref="ES95:ES158" si="154">IFERROR((EP95*0.11)*(17/14),0)</f>
        <v>0</v>
      </c>
      <c r="ET95" s="409">
        <f t="shared" ref="ET95:ET158" si="155">IFERROR(EP95*0.24*(62/14),0)</f>
        <v>0</v>
      </c>
      <c r="EU95" s="418">
        <f t="shared" ref="EU95:EU158" si="156">IFERROR((44/28)*(0.01*EP95+(0.01*(14/17)*ES95+(0.011*(14/62)*ET95))),0)</f>
        <v>0</v>
      </c>
      <c r="EV95" s="409">
        <f t="shared" ref="EV95:EV158" si="157">IFERROR((EQ95*0.21)*(17/14),0)</f>
        <v>0</v>
      </c>
      <c r="EW95" s="409">
        <f t="shared" ref="EW95:EW158" si="158">IFERROR(EQ95*0.24*(62/14),0)</f>
        <v>0</v>
      </c>
      <c r="EX95" s="418">
        <f t="shared" ref="EX95:EX158" si="159">IFERROR((44/28)*(0.01*(EQ95)+(0.01*(14/17)*EV95+(0.011*(14/62)*EW95))),0)</f>
        <v>0</v>
      </c>
      <c r="EY95" s="409"/>
      <c r="EZ95" s="409">
        <f t="shared" ref="EZ95:EZ158" si="160">IFERROR(ER95*0.24*(62/14),0)</f>
        <v>0</v>
      </c>
      <c r="FA95" s="616">
        <f t="shared" ref="FA95:FA158" si="161">IFERROR((44/28)*(0.01*(ER95)+(0.01*(14/17)*EY95+(0.011*(14/62)*EZ95))),0)</f>
        <v>0</v>
      </c>
    </row>
    <row r="96" spans="1:157" x14ac:dyDescent="0.25">
      <c r="A96" s="140"/>
      <c r="B96" s="140"/>
      <c r="C96" s="1053"/>
      <c r="D96" s="174"/>
      <c r="E96" s="175"/>
      <c r="F96" s="175"/>
      <c r="G96" s="176"/>
      <c r="H96" s="1055" t="s">
        <v>492</v>
      </c>
      <c r="I96" s="177"/>
      <c r="J96" s="142"/>
      <c r="K96" s="142"/>
      <c r="L96" s="142"/>
      <c r="M96" s="142"/>
      <c r="N96" s="142"/>
      <c r="O96" s="142"/>
      <c r="P96" s="142"/>
      <c r="Q96" s="142"/>
      <c r="R96" s="142"/>
      <c r="S96" s="142"/>
      <c r="T96" s="142"/>
      <c r="U96" s="142"/>
      <c r="V96" s="142"/>
      <c r="W96" s="142"/>
      <c r="X96" s="142"/>
      <c r="Y96" s="142"/>
      <c r="Z96" s="142"/>
      <c r="AA96" s="143"/>
      <c r="AB96" s="143"/>
      <c r="AC96" s="143"/>
      <c r="AD96" s="143"/>
      <c r="AE96" s="143"/>
      <c r="AF96" s="143"/>
      <c r="AG96" s="143"/>
      <c r="AH96" s="143"/>
      <c r="AI96" s="143"/>
      <c r="AJ96" s="143"/>
      <c r="AK96" s="143"/>
      <c r="AL96" s="143"/>
      <c r="AM96" s="143"/>
      <c r="AN96" s="143"/>
      <c r="AO96" s="143"/>
      <c r="AP96" s="143"/>
      <c r="AQ96" s="143"/>
      <c r="AR96" s="143"/>
      <c r="AS96" s="144"/>
      <c r="AT96" s="143"/>
      <c r="AU96" s="340"/>
      <c r="AV96" s="343"/>
      <c r="AW96" s="340"/>
      <c r="AX96" s="343"/>
      <c r="AY96" s="340"/>
      <c r="AZ96" s="143"/>
      <c r="BA96" s="143"/>
      <c r="BB96" s="143"/>
      <c r="BC96" s="143"/>
      <c r="BD96" s="143"/>
      <c r="BE96" s="143"/>
      <c r="BF96" s="143"/>
      <c r="BG96" s="143"/>
      <c r="BH96" s="143"/>
      <c r="BI96" s="143"/>
      <c r="BJ96" s="182">
        <f t="shared" si="125"/>
        <v>0</v>
      </c>
      <c r="BK96" s="771">
        <f t="shared" si="126"/>
        <v>0</v>
      </c>
      <c r="BL96" s="183">
        <f>IFERROR(N96*_DADOSAUXILIARES!$H$114,0)</f>
        <v>0</v>
      </c>
      <c r="BM96" s="184">
        <f>IFERROR(J96*_DADOSAUXILIARES!$H$77,0)</f>
        <v>0</v>
      </c>
      <c r="BN96" s="184">
        <f>IFERROR(K96*_DADOSAUXILIARES!$H$78,0)</f>
        <v>0</v>
      </c>
      <c r="BO96" s="591">
        <f>IFERROR(L96*_DADOSAUXILIARES!$H$79,0)</f>
        <v>0</v>
      </c>
      <c r="BP96" s="184">
        <f>IFERROR(M96*_DADOSAUXILIARES!$H$80,0)</f>
        <v>0</v>
      </c>
      <c r="BQ96" s="184">
        <f>IFERROR(O96*_DADOSAUXILIARES!$H$82,0)</f>
        <v>0</v>
      </c>
      <c r="BR96" s="184">
        <f>IFERROR(P96*_DADOSAUXILIARES!$H$84,0)</f>
        <v>0</v>
      </c>
      <c r="BS96" s="184">
        <f>IFERROR(Q96*_DADOSAUXILIARES!$H$85,0)</f>
        <v>0</v>
      </c>
      <c r="BT96" s="182">
        <f>IFERROR(R96*_DADOSAUXILIARES!$H$87,0)</f>
        <v>0</v>
      </c>
      <c r="BU96" s="182">
        <f>IFERROR(S96*_DADOSAUXILIARES!$H$88,0)</f>
        <v>0</v>
      </c>
      <c r="BV96" s="182">
        <f>IFERROR(T96*_DADOSAUXILIARES!$H$90,0)</f>
        <v>0</v>
      </c>
      <c r="BW96" s="182">
        <f>IFERROR(U96*_DADOSAUXILIARES!$H$92,0)</f>
        <v>0</v>
      </c>
      <c r="BX96" s="182">
        <f>IFERROR(V96*_DADOSAUXILIARES!$H$94,0)</f>
        <v>0</v>
      </c>
      <c r="BY96" s="591">
        <f>IFERROR(W96*_DADOSAUXILIARES!$H$96,0)</f>
        <v>0</v>
      </c>
      <c r="BZ96" s="591">
        <f>IFERROR(X96*_DADOSAUXILIARES!$H$98,0)</f>
        <v>0</v>
      </c>
      <c r="CA96" s="591">
        <f>IFERROR(Y96*_DADOSAUXILIARES!$H$102,0)</f>
        <v>0</v>
      </c>
      <c r="CB96" s="591">
        <f>IFERROR(Z96*_DADOSAUXILIARES!$H$104,0)</f>
        <v>0</v>
      </c>
      <c r="CC96" s="591">
        <f>IFERROR(AA96*_DADOSAUXILIARES!$H$106,0)</f>
        <v>0</v>
      </c>
      <c r="CD96" s="182">
        <f>IFERROR(AB96*_DADOSAUXILIARES!$H$107,0)</f>
        <v>0</v>
      </c>
      <c r="CE96" s="182">
        <f>IFERROR(AC96*_DADOSAUXILIARES!$H$108,0)</f>
        <v>0</v>
      </c>
      <c r="CF96" s="182">
        <f>IFERROR(AD96*_DADOSAUXILIARES!$H$109,0)</f>
        <v>0</v>
      </c>
      <c r="CG96" s="383">
        <v>0</v>
      </c>
      <c r="CH96" s="821">
        <f t="shared" si="119"/>
        <v>0</v>
      </c>
      <c r="CI96" s="831">
        <f>IFERROR(_xlfn.XLOOKUP(I96,_REGIONALIZACAO_SOJA!$A$6:$A$20,_REGIONALIZACAO_SOJA!$BE$6:$BE$20,_REGIONALIZACAO_SOJA!$BE$21),0)*$BK96</f>
        <v>0</v>
      </c>
      <c r="CJ96" s="831">
        <f>IFERROR(_xlfn.XLOOKUP(I96,_REGIONALIZACAO_SOJA!$A$6:$A$20,_REGIONALIZACAO_SOJA!$BF$6:$BF$20,_REGIONALIZACAO_SOJA!$BF$21),0)*$BK96</f>
        <v>0</v>
      </c>
      <c r="CK96" s="831">
        <f>IFERROR(_xlfn.XLOOKUP(I96,_REGIONALIZACAO_SOJA!$A$6:$A$20,_REGIONALIZACAO_SOJA!$BG$6:$BG$20,_REGIONALIZACAO_SOJA!$BG$21),0)*$BK96</f>
        <v>0</v>
      </c>
      <c r="CL96" s="384">
        <f>IFERROR((AO96*(1-0.1)+AP96*(1-0.11)+AQ96*(1-0.12)+AR96*(1-AS96)+AT96*(1-AU96)+AV96*(1-AW96)+AX96*(1-AY96)+AZ96*(1-1))*(_DADOSAUXILIARES!$D$26),0)</f>
        <v>0</v>
      </c>
      <c r="CM96" s="384">
        <f>IFERROR((AO96*(0.1)+AP96*(0.11)+AQ96*(0.12)+AR96*(AS96)+AT96*(AU96)+AV96*(AW96)+AX96*(AY96)+AZ96*(1))*(_DADOSAUXILIARES!$D$16),0)</f>
        <v>0</v>
      </c>
      <c r="CN96" s="384">
        <f>IFERROR(BA96*(1-_FEQUEIMACOMB!$D$19)*_DADOSAUXILIARES!$D$24,0)</f>
        <v>0</v>
      </c>
      <c r="CO96" s="384">
        <f>IFERROR(BA96*(_FEQUEIMACOMB!$D$19)*_DADOSAUXILIARES!$D$14,0)</f>
        <v>0</v>
      </c>
      <c r="CP96" s="384">
        <f>IFERROR(BB96*_DADOSAUXILIARES!$D$15,0)</f>
        <v>0</v>
      </c>
      <c r="CQ96" s="384">
        <f t="shared" si="127"/>
        <v>0</v>
      </c>
      <c r="CR96" s="384">
        <f t="shared" si="128"/>
        <v>0</v>
      </c>
      <c r="CS96" s="384">
        <f t="shared" si="129"/>
        <v>0</v>
      </c>
      <c r="CT96" s="384">
        <f t="shared" si="130"/>
        <v>0</v>
      </c>
      <c r="CU96" s="384">
        <f t="shared" si="131"/>
        <v>0</v>
      </c>
      <c r="CV96" s="384">
        <f t="shared" si="132"/>
        <v>0</v>
      </c>
      <c r="CW96" s="385">
        <f>IFERROR(CL96*_DADOSAUXILIARES!$H$161,0)</f>
        <v>0</v>
      </c>
      <c r="CX96" s="385">
        <f>IFERROR(CM96*_DADOSAUXILIARES!$H$162,0)</f>
        <v>0</v>
      </c>
      <c r="CY96" s="385">
        <f>IFERROR(CN96*_DADOSAUXILIARES!$H$165,0)</f>
        <v>0</v>
      </c>
      <c r="CZ96" s="385">
        <f>IFERROR(CO96*_DADOSAUXILIARES!$H$166,0)</f>
        <v>0</v>
      </c>
      <c r="DA96" s="385">
        <f>IFERROR(CP96*_DADOSAUXILIARES!$H$167,0)</f>
        <v>0</v>
      </c>
      <c r="DB96" s="385">
        <f>IFERROR(CQ96*_DADOSAUXILIARES!$F$34*_DADOSAUXILIARES!$H$170,0)</f>
        <v>0</v>
      </c>
      <c r="DC96" s="385">
        <f>IFERROR(CR96*_DADOSAUXILIARES!$H$152,0)</f>
        <v>0</v>
      </c>
      <c r="DD96" s="385">
        <f>IFERROR(CS96*_DADOSAUXILIARES!$H$153,0)</f>
        <v>0</v>
      </c>
      <c r="DE96" s="385">
        <f>IFERROR(CT96*_DADOSAUXILIARES!$H$154,0)</f>
        <v>0</v>
      </c>
      <c r="DF96" s="385">
        <f>IFERROR(CU96*_DADOSAUXILIARES!$H$155,0)</f>
        <v>0</v>
      </c>
      <c r="DG96" s="385">
        <f>IFERROR(CV96*_DADOSAUXILIARES!$H$156,0)</f>
        <v>0</v>
      </c>
      <c r="DH96" s="384">
        <f t="shared" si="133"/>
        <v>0</v>
      </c>
      <c r="DI96" s="384">
        <f t="shared" si="134"/>
        <v>0</v>
      </c>
      <c r="DJ96" s="384">
        <f t="shared" si="135"/>
        <v>0</v>
      </c>
      <c r="DK96" s="384">
        <f>IFERROR(J96*_EMISSOES!$E$28+K96*_EMISSOES!$E$29,0)</f>
        <v>0</v>
      </c>
      <c r="DL96" s="384">
        <f>IFERROR(O96*_EMISSOES!$E$30,0)</f>
        <v>0</v>
      </c>
      <c r="DM96" s="592">
        <f>IFERROR(CL96*_FEQUEIMACOMB!$I$64,0)</f>
        <v>0</v>
      </c>
      <c r="DN96" s="592">
        <f>IFERROR(CM96*_FEQUEIMACOMB!$I$65,0)</f>
        <v>0</v>
      </c>
      <c r="DO96" s="593">
        <f>IFERROR(CN96*_FEQUEIMACOMB!$I$9*_DADOSAUXILIARES!$F$24,0)</f>
        <v>0</v>
      </c>
      <c r="DP96" s="593">
        <f>IFERROR(CO96*_FEQUEIMACOMB!$I$7*_DADOSAUXILIARES!$F$14,0)</f>
        <v>0</v>
      </c>
      <c r="DQ96" s="593">
        <f>IFERROR(CP96*_FEQUEIMACOMB!$I$8*_DADOSAUXILIARES!$F$15,0)</f>
        <v>0</v>
      </c>
      <c r="DR96" s="985">
        <f>IFERROR((CQ96+BD96)*_FEQUEIMACOMB!$I$66,0)</f>
        <v>0</v>
      </c>
      <c r="DS96" s="385">
        <f>IFERROR(DH96*1000*_DADOSAUXILIARES!$D$8,0)</f>
        <v>0</v>
      </c>
      <c r="DT96" s="385">
        <f>IFERROR(DI96*1000*_DADOSAUXILIARES!$D$8,0)</f>
        <v>0</v>
      </c>
      <c r="DU96" s="385">
        <f>IFERROR(DJ96*1000*_DADOSAUXILIARES!$D$8,0)</f>
        <v>0</v>
      </c>
      <c r="DV96" s="385">
        <f t="shared" si="136"/>
        <v>0</v>
      </c>
      <c r="DW96" s="385">
        <f t="shared" si="137"/>
        <v>0</v>
      </c>
      <c r="DX96" s="592">
        <f t="shared" si="138"/>
        <v>0</v>
      </c>
      <c r="DY96" s="592">
        <f t="shared" si="139"/>
        <v>0</v>
      </c>
      <c r="DZ96" s="592">
        <f t="shared" si="140"/>
        <v>0</v>
      </c>
      <c r="EA96" s="592">
        <f t="shared" si="141"/>
        <v>0</v>
      </c>
      <c r="EB96" s="592">
        <f t="shared" si="142"/>
        <v>0</v>
      </c>
      <c r="EC96" s="592">
        <f t="shared" si="143"/>
        <v>0</v>
      </c>
      <c r="ED96" s="386">
        <f t="shared" si="144"/>
        <v>0</v>
      </c>
      <c r="EE96" s="680">
        <f t="shared" si="145"/>
        <v>0</v>
      </c>
      <c r="EF96" s="387">
        <f t="shared" si="146"/>
        <v>0</v>
      </c>
      <c r="EG96" s="185">
        <f t="shared" si="147"/>
        <v>0</v>
      </c>
      <c r="EH96" s="361">
        <f t="shared" si="148"/>
        <v>1</v>
      </c>
      <c r="EI96" s="408">
        <f t="shared" si="149"/>
        <v>0</v>
      </c>
      <c r="EJ96" s="419">
        <f t="shared" si="150"/>
        <v>0</v>
      </c>
      <c r="EK96" s="1011">
        <f t="shared" si="120"/>
        <v>0</v>
      </c>
      <c r="EL96" s="419">
        <f t="shared" si="121"/>
        <v>8.0000000000000002E-3</v>
      </c>
      <c r="EM96" s="402">
        <f t="shared" si="122"/>
        <v>0</v>
      </c>
      <c r="EN96" s="388">
        <f t="shared" si="123"/>
        <v>0.19</v>
      </c>
      <c r="EO96" s="388">
        <f t="shared" si="124"/>
        <v>8.0000000000000002E-3</v>
      </c>
      <c r="EP96" s="389">
        <f t="shared" si="151"/>
        <v>0</v>
      </c>
      <c r="EQ96" s="389">
        <f t="shared" si="152"/>
        <v>0</v>
      </c>
      <c r="ER96" s="411">
        <f t="shared" si="153"/>
        <v>0</v>
      </c>
      <c r="ES96" s="409">
        <f t="shared" si="154"/>
        <v>0</v>
      </c>
      <c r="ET96" s="409">
        <f t="shared" si="155"/>
        <v>0</v>
      </c>
      <c r="EU96" s="418">
        <f t="shared" si="156"/>
        <v>0</v>
      </c>
      <c r="EV96" s="409">
        <f t="shared" si="157"/>
        <v>0</v>
      </c>
      <c r="EW96" s="409">
        <f t="shared" si="158"/>
        <v>0</v>
      </c>
      <c r="EX96" s="418">
        <f t="shared" si="159"/>
        <v>0</v>
      </c>
      <c r="EY96" s="409"/>
      <c r="EZ96" s="409">
        <f t="shared" si="160"/>
        <v>0</v>
      </c>
      <c r="FA96" s="616">
        <f t="shared" si="161"/>
        <v>0</v>
      </c>
    </row>
    <row r="97" spans="1:157" x14ac:dyDescent="0.25">
      <c r="A97" s="140"/>
      <c r="B97" s="140"/>
      <c r="C97" s="1053"/>
      <c r="D97" s="174"/>
      <c r="E97" s="175"/>
      <c r="F97" s="175"/>
      <c r="G97" s="176"/>
      <c r="H97" s="1055" t="s">
        <v>492</v>
      </c>
      <c r="I97" s="177"/>
      <c r="J97" s="142"/>
      <c r="K97" s="142"/>
      <c r="L97" s="142"/>
      <c r="M97" s="142"/>
      <c r="N97" s="142"/>
      <c r="O97" s="142"/>
      <c r="P97" s="142"/>
      <c r="Q97" s="142"/>
      <c r="R97" s="142"/>
      <c r="S97" s="142"/>
      <c r="T97" s="142"/>
      <c r="U97" s="142"/>
      <c r="V97" s="142"/>
      <c r="W97" s="142"/>
      <c r="X97" s="142"/>
      <c r="Y97" s="142"/>
      <c r="Z97" s="142"/>
      <c r="AA97" s="143"/>
      <c r="AB97" s="143"/>
      <c r="AC97" s="143"/>
      <c r="AD97" s="143"/>
      <c r="AE97" s="143"/>
      <c r="AF97" s="143"/>
      <c r="AG97" s="143"/>
      <c r="AH97" s="143"/>
      <c r="AI97" s="143"/>
      <c r="AJ97" s="143"/>
      <c r="AK97" s="143"/>
      <c r="AL97" s="143"/>
      <c r="AM97" s="143"/>
      <c r="AN97" s="143"/>
      <c r="AO97" s="143"/>
      <c r="AP97" s="143"/>
      <c r="AQ97" s="143"/>
      <c r="AR97" s="143"/>
      <c r="AS97" s="144"/>
      <c r="AT97" s="143"/>
      <c r="AU97" s="340"/>
      <c r="AV97" s="343"/>
      <c r="AW97" s="340"/>
      <c r="AX97" s="343"/>
      <c r="AY97" s="340"/>
      <c r="AZ97" s="143"/>
      <c r="BA97" s="143"/>
      <c r="BB97" s="143"/>
      <c r="BC97" s="143"/>
      <c r="BD97" s="143"/>
      <c r="BE97" s="143"/>
      <c r="BF97" s="143"/>
      <c r="BG97" s="143"/>
      <c r="BH97" s="143"/>
      <c r="BI97" s="143"/>
      <c r="BJ97" s="182">
        <f t="shared" si="125"/>
        <v>0</v>
      </c>
      <c r="BK97" s="771">
        <f t="shared" si="126"/>
        <v>0</v>
      </c>
      <c r="BL97" s="183">
        <f>IFERROR(N97*_DADOSAUXILIARES!$H$114,0)</f>
        <v>0</v>
      </c>
      <c r="BM97" s="184">
        <f>IFERROR(J97*_DADOSAUXILIARES!$H$77,0)</f>
        <v>0</v>
      </c>
      <c r="BN97" s="184">
        <f>IFERROR(K97*_DADOSAUXILIARES!$H$78,0)</f>
        <v>0</v>
      </c>
      <c r="BO97" s="591">
        <f>IFERROR(L97*_DADOSAUXILIARES!$H$79,0)</f>
        <v>0</v>
      </c>
      <c r="BP97" s="184">
        <f>IFERROR(M97*_DADOSAUXILIARES!$H$80,0)</f>
        <v>0</v>
      </c>
      <c r="BQ97" s="184">
        <f>IFERROR(O97*_DADOSAUXILIARES!$H$82,0)</f>
        <v>0</v>
      </c>
      <c r="BR97" s="184">
        <f>IFERROR(P97*_DADOSAUXILIARES!$H$84,0)</f>
        <v>0</v>
      </c>
      <c r="BS97" s="184">
        <f>IFERROR(Q97*_DADOSAUXILIARES!$H$85,0)</f>
        <v>0</v>
      </c>
      <c r="BT97" s="182">
        <f>IFERROR(R97*_DADOSAUXILIARES!$H$87,0)</f>
        <v>0</v>
      </c>
      <c r="BU97" s="182">
        <f>IFERROR(S97*_DADOSAUXILIARES!$H$88,0)</f>
        <v>0</v>
      </c>
      <c r="BV97" s="182">
        <f>IFERROR(T97*_DADOSAUXILIARES!$H$90,0)</f>
        <v>0</v>
      </c>
      <c r="BW97" s="182">
        <f>IFERROR(U97*_DADOSAUXILIARES!$H$92,0)</f>
        <v>0</v>
      </c>
      <c r="BX97" s="182">
        <f>IFERROR(V97*_DADOSAUXILIARES!$H$94,0)</f>
        <v>0</v>
      </c>
      <c r="BY97" s="591">
        <f>IFERROR(W97*_DADOSAUXILIARES!$H$96,0)</f>
        <v>0</v>
      </c>
      <c r="BZ97" s="591">
        <f>IFERROR(X97*_DADOSAUXILIARES!$H$98,0)</f>
        <v>0</v>
      </c>
      <c r="CA97" s="591">
        <f>IFERROR(Y97*_DADOSAUXILIARES!$H$102,0)</f>
        <v>0</v>
      </c>
      <c r="CB97" s="591">
        <f>IFERROR(Z97*_DADOSAUXILIARES!$H$104,0)</f>
        <v>0</v>
      </c>
      <c r="CC97" s="591">
        <f>IFERROR(AA97*_DADOSAUXILIARES!$H$106,0)</f>
        <v>0</v>
      </c>
      <c r="CD97" s="182">
        <f>IFERROR(AB97*_DADOSAUXILIARES!$H$107,0)</f>
        <v>0</v>
      </c>
      <c r="CE97" s="182">
        <f>IFERROR(AC97*_DADOSAUXILIARES!$H$108,0)</f>
        <v>0</v>
      </c>
      <c r="CF97" s="182">
        <f>IFERROR(AD97*_DADOSAUXILIARES!$H$109,0)</f>
        <v>0</v>
      </c>
      <c r="CG97" s="383">
        <v>0</v>
      </c>
      <c r="CH97" s="821">
        <f t="shared" si="119"/>
        <v>0</v>
      </c>
      <c r="CI97" s="831">
        <f>IFERROR(_xlfn.XLOOKUP(I97,_REGIONALIZACAO_SOJA!$A$6:$A$20,_REGIONALIZACAO_SOJA!$BE$6:$BE$20,_REGIONALIZACAO_SOJA!$BE$21),0)*$BK97</f>
        <v>0</v>
      </c>
      <c r="CJ97" s="831">
        <f>IFERROR(_xlfn.XLOOKUP(I97,_REGIONALIZACAO_SOJA!$A$6:$A$20,_REGIONALIZACAO_SOJA!$BF$6:$BF$20,_REGIONALIZACAO_SOJA!$BF$21),0)*$BK97</f>
        <v>0</v>
      </c>
      <c r="CK97" s="831">
        <f>IFERROR(_xlfn.XLOOKUP(I97,_REGIONALIZACAO_SOJA!$A$6:$A$20,_REGIONALIZACAO_SOJA!$BG$6:$BG$20,_REGIONALIZACAO_SOJA!$BG$21),0)*$BK97</f>
        <v>0</v>
      </c>
      <c r="CL97" s="384">
        <f>IFERROR((AO97*(1-0.1)+AP97*(1-0.11)+AQ97*(1-0.12)+AR97*(1-AS97)+AT97*(1-AU97)+AV97*(1-AW97)+AX97*(1-AY97)+AZ97*(1-1))*(_DADOSAUXILIARES!$D$26),0)</f>
        <v>0</v>
      </c>
      <c r="CM97" s="384">
        <f>IFERROR((AO97*(0.1)+AP97*(0.11)+AQ97*(0.12)+AR97*(AS97)+AT97*(AU97)+AV97*(AW97)+AX97*(AY97)+AZ97*(1))*(_DADOSAUXILIARES!$D$16),0)</f>
        <v>0</v>
      </c>
      <c r="CN97" s="384">
        <f>IFERROR(BA97*(1-_FEQUEIMACOMB!$D$19)*_DADOSAUXILIARES!$D$24,0)</f>
        <v>0</v>
      </c>
      <c r="CO97" s="384">
        <f>IFERROR(BA97*(_FEQUEIMACOMB!$D$19)*_DADOSAUXILIARES!$D$14,0)</f>
        <v>0</v>
      </c>
      <c r="CP97" s="384">
        <f>IFERROR(BB97*_DADOSAUXILIARES!$D$15,0)</f>
        <v>0</v>
      </c>
      <c r="CQ97" s="384">
        <f t="shared" si="127"/>
        <v>0</v>
      </c>
      <c r="CR97" s="384">
        <f t="shared" si="128"/>
        <v>0</v>
      </c>
      <c r="CS97" s="384">
        <f t="shared" si="129"/>
        <v>0</v>
      </c>
      <c r="CT97" s="384">
        <f t="shared" si="130"/>
        <v>0</v>
      </c>
      <c r="CU97" s="384">
        <f t="shared" si="131"/>
        <v>0</v>
      </c>
      <c r="CV97" s="384">
        <f t="shared" si="132"/>
        <v>0</v>
      </c>
      <c r="CW97" s="385">
        <f>IFERROR(CL97*_DADOSAUXILIARES!$H$161,0)</f>
        <v>0</v>
      </c>
      <c r="CX97" s="385">
        <f>IFERROR(CM97*_DADOSAUXILIARES!$H$162,0)</f>
        <v>0</v>
      </c>
      <c r="CY97" s="385">
        <f>IFERROR(CN97*_DADOSAUXILIARES!$H$165,0)</f>
        <v>0</v>
      </c>
      <c r="CZ97" s="385">
        <f>IFERROR(CO97*_DADOSAUXILIARES!$H$166,0)</f>
        <v>0</v>
      </c>
      <c r="DA97" s="385">
        <f>IFERROR(CP97*_DADOSAUXILIARES!$H$167,0)</f>
        <v>0</v>
      </c>
      <c r="DB97" s="385">
        <f>IFERROR(CQ97*_DADOSAUXILIARES!$F$34*_DADOSAUXILIARES!$H$170,0)</f>
        <v>0</v>
      </c>
      <c r="DC97" s="385">
        <f>IFERROR(CR97*_DADOSAUXILIARES!$H$152,0)</f>
        <v>0</v>
      </c>
      <c r="DD97" s="385">
        <f>IFERROR(CS97*_DADOSAUXILIARES!$H$153,0)</f>
        <v>0</v>
      </c>
      <c r="DE97" s="385">
        <f>IFERROR(CT97*_DADOSAUXILIARES!$H$154,0)</f>
        <v>0</v>
      </c>
      <c r="DF97" s="385">
        <f>IFERROR(CU97*_DADOSAUXILIARES!$H$155,0)</f>
        <v>0</v>
      </c>
      <c r="DG97" s="385">
        <f>IFERROR(CV97*_DADOSAUXILIARES!$H$156,0)</f>
        <v>0</v>
      </c>
      <c r="DH97" s="384">
        <f t="shared" si="133"/>
        <v>0</v>
      </c>
      <c r="DI97" s="384">
        <f t="shared" si="134"/>
        <v>0</v>
      </c>
      <c r="DJ97" s="384">
        <f t="shared" si="135"/>
        <v>0</v>
      </c>
      <c r="DK97" s="384">
        <f>IFERROR(J97*_EMISSOES!$E$28+K97*_EMISSOES!$E$29,0)</f>
        <v>0</v>
      </c>
      <c r="DL97" s="384">
        <f>IFERROR(O97*_EMISSOES!$E$30,0)</f>
        <v>0</v>
      </c>
      <c r="DM97" s="592">
        <f>IFERROR(CL97*_FEQUEIMACOMB!$I$64,0)</f>
        <v>0</v>
      </c>
      <c r="DN97" s="592">
        <f>IFERROR(CM97*_FEQUEIMACOMB!$I$65,0)</f>
        <v>0</v>
      </c>
      <c r="DO97" s="593">
        <f>IFERROR(CN97*_FEQUEIMACOMB!$I$9*_DADOSAUXILIARES!$F$24,0)</f>
        <v>0</v>
      </c>
      <c r="DP97" s="593">
        <f>IFERROR(CO97*_FEQUEIMACOMB!$I$7*_DADOSAUXILIARES!$F$14,0)</f>
        <v>0</v>
      </c>
      <c r="DQ97" s="593">
        <f>IFERROR(CP97*_FEQUEIMACOMB!$I$8*_DADOSAUXILIARES!$F$15,0)</f>
        <v>0</v>
      </c>
      <c r="DR97" s="985">
        <f>IFERROR((CQ97+BD97)*_FEQUEIMACOMB!$I$66,0)</f>
        <v>0</v>
      </c>
      <c r="DS97" s="385">
        <f>IFERROR(DH97*1000*_DADOSAUXILIARES!$D$8,0)</f>
        <v>0</v>
      </c>
      <c r="DT97" s="385">
        <f>IFERROR(DI97*1000*_DADOSAUXILIARES!$D$8,0)</f>
        <v>0</v>
      </c>
      <c r="DU97" s="385">
        <f>IFERROR(DJ97*1000*_DADOSAUXILIARES!$D$8,0)</f>
        <v>0</v>
      </c>
      <c r="DV97" s="385">
        <f t="shared" si="136"/>
        <v>0</v>
      </c>
      <c r="DW97" s="385">
        <f t="shared" si="137"/>
        <v>0</v>
      </c>
      <c r="DX97" s="592">
        <f t="shared" si="138"/>
        <v>0</v>
      </c>
      <c r="DY97" s="592">
        <f t="shared" si="139"/>
        <v>0</v>
      </c>
      <c r="DZ97" s="592">
        <f t="shared" si="140"/>
        <v>0</v>
      </c>
      <c r="EA97" s="592">
        <f t="shared" si="141"/>
        <v>0</v>
      </c>
      <c r="EB97" s="592">
        <f t="shared" si="142"/>
        <v>0</v>
      </c>
      <c r="EC97" s="592">
        <f t="shared" si="143"/>
        <v>0</v>
      </c>
      <c r="ED97" s="386">
        <f t="shared" si="144"/>
        <v>0</v>
      </c>
      <c r="EE97" s="680">
        <f t="shared" si="145"/>
        <v>0</v>
      </c>
      <c r="EF97" s="387">
        <f t="shared" si="146"/>
        <v>0</v>
      </c>
      <c r="EG97" s="185">
        <f t="shared" si="147"/>
        <v>0</v>
      </c>
      <c r="EH97" s="361">
        <f t="shared" si="148"/>
        <v>1</v>
      </c>
      <c r="EI97" s="408">
        <f t="shared" si="149"/>
        <v>0</v>
      </c>
      <c r="EJ97" s="419">
        <f t="shared" si="150"/>
        <v>0</v>
      </c>
      <c r="EK97" s="1011">
        <f t="shared" si="120"/>
        <v>0</v>
      </c>
      <c r="EL97" s="419">
        <f t="shared" si="121"/>
        <v>8.0000000000000002E-3</v>
      </c>
      <c r="EM97" s="402">
        <f t="shared" si="122"/>
        <v>0</v>
      </c>
      <c r="EN97" s="388">
        <f t="shared" si="123"/>
        <v>0.19</v>
      </c>
      <c r="EO97" s="388">
        <f t="shared" si="124"/>
        <v>8.0000000000000002E-3</v>
      </c>
      <c r="EP97" s="389">
        <f t="shared" si="151"/>
        <v>0</v>
      </c>
      <c r="EQ97" s="389">
        <f t="shared" si="152"/>
        <v>0</v>
      </c>
      <c r="ER97" s="411">
        <f t="shared" si="153"/>
        <v>0</v>
      </c>
      <c r="ES97" s="409">
        <f t="shared" si="154"/>
        <v>0</v>
      </c>
      <c r="ET97" s="409">
        <f t="shared" si="155"/>
        <v>0</v>
      </c>
      <c r="EU97" s="418">
        <f t="shared" si="156"/>
        <v>0</v>
      </c>
      <c r="EV97" s="409">
        <f t="shared" si="157"/>
        <v>0</v>
      </c>
      <c r="EW97" s="409">
        <f t="shared" si="158"/>
        <v>0</v>
      </c>
      <c r="EX97" s="418">
        <f t="shared" si="159"/>
        <v>0</v>
      </c>
      <c r="EY97" s="409"/>
      <c r="EZ97" s="409">
        <f t="shared" si="160"/>
        <v>0</v>
      </c>
      <c r="FA97" s="616">
        <f t="shared" si="161"/>
        <v>0</v>
      </c>
    </row>
    <row r="98" spans="1:157" x14ac:dyDescent="0.25">
      <c r="A98" s="140"/>
      <c r="B98" s="140"/>
      <c r="C98" s="1053"/>
      <c r="D98" s="174"/>
      <c r="E98" s="175"/>
      <c r="F98" s="175"/>
      <c r="G98" s="176"/>
      <c r="H98" s="1055" t="s">
        <v>492</v>
      </c>
      <c r="I98" s="177"/>
      <c r="J98" s="142"/>
      <c r="K98" s="142"/>
      <c r="L98" s="142"/>
      <c r="M98" s="142"/>
      <c r="N98" s="142"/>
      <c r="O98" s="142"/>
      <c r="P98" s="142"/>
      <c r="Q98" s="142"/>
      <c r="R98" s="142"/>
      <c r="S98" s="142"/>
      <c r="T98" s="142"/>
      <c r="U98" s="142"/>
      <c r="V98" s="142"/>
      <c r="W98" s="142"/>
      <c r="X98" s="142"/>
      <c r="Y98" s="142"/>
      <c r="Z98" s="142"/>
      <c r="AA98" s="143"/>
      <c r="AB98" s="143"/>
      <c r="AC98" s="143"/>
      <c r="AD98" s="143"/>
      <c r="AE98" s="143"/>
      <c r="AF98" s="143"/>
      <c r="AG98" s="143"/>
      <c r="AH98" s="143"/>
      <c r="AI98" s="143"/>
      <c r="AJ98" s="143"/>
      <c r="AK98" s="143"/>
      <c r="AL98" s="143"/>
      <c r="AM98" s="143"/>
      <c r="AN98" s="143"/>
      <c r="AO98" s="143"/>
      <c r="AP98" s="143"/>
      <c r="AQ98" s="143"/>
      <c r="AR98" s="143"/>
      <c r="AS98" s="144"/>
      <c r="AT98" s="143"/>
      <c r="AU98" s="340"/>
      <c r="AV98" s="343"/>
      <c r="AW98" s="340"/>
      <c r="AX98" s="343"/>
      <c r="AY98" s="340"/>
      <c r="AZ98" s="143"/>
      <c r="BA98" s="143"/>
      <c r="BB98" s="143"/>
      <c r="BC98" s="143"/>
      <c r="BD98" s="143"/>
      <c r="BE98" s="143"/>
      <c r="BF98" s="143"/>
      <c r="BG98" s="143"/>
      <c r="BH98" s="143"/>
      <c r="BI98" s="143"/>
      <c r="BJ98" s="182">
        <f t="shared" si="125"/>
        <v>0</v>
      </c>
      <c r="BK98" s="771">
        <f t="shared" si="126"/>
        <v>0</v>
      </c>
      <c r="BL98" s="183">
        <f>IFERROR(N98*_DADOSAUXILIARES!$H$114,0)</f>
        <v>0</v>
      </c>
      <c r="BM98" s="184">
        <f>IFERROR(J98*_DADOSAUXILIARES!$H$77,0)</f>
        <v>0</v>
      </c>
      <c r="BN98" s="184">
        <f>IFERROR(K98*_DADOSAUXILIARES!$H$78,0)</f>
        <v>0</v>
      </c>
      <c r="BO98" s="591">
        <f>IFERROR(L98*_DADOSAUXILIARES!$H$79,0)</f>
        <v>0</v>
      </c>
      <c r="BP98" s="184">
        <f>IFERROR(M98*_DADOSAUXILIARES!$H$80,0)</f>
        <v>0</v>
      </c>
      <c r="BQ98" s="184">
        <f>IFERROR(O98*_DADOSAUXILIARES!$H$82,0)</f>
        <v>0</v>
      </c>
      <c r="BR98" s="184">
        <f>IFERROR(P98*_DADOSAUXILIARES!$H$84,0)</f>
        <v>0</v>
      </c>
      <c r="BS98" s="184">
        <f>IFERROR(Q98*_DADOSAUXILIARES!$H$85,0)</f>
        <v>0</v>
      </c>
      <c r="BT98" s="182">
        <f>IFERROR(R98*_DADOSAUXILIARES!$H$87,0)</f>
        <v>0</v>
      </c>
      <c r="BU98" s="182">
        <f>IFERROR(S98*_DADOSAUXILIARES!$H$88,0)</f>
        <v>0</v>
      </c>
      <c r="BV98" s="182">
        <f>IFERROR(T98*_DADOSAUXILIARES!$H$90,0)</f>
        <v>0</v>
      </c>
      <c r="BW98" s="182">
        <f>IFERROR(U98*_DADOSAUXILIARES!$H$92,0)</f>
        <v>0</v>
      </c>
      <c r="BX98" s="182">
        <f>IFERROR(V98*_DADOSAUXILIARES!$H$94,0)</f>
        <v>0</v>
      </c>
      <c r="BY98" s="591">
        <f>IFERROR(W98*_DADOSAUXILIARES!$H$96,0)</f>
        <v>0</v>
      </c>
      <c r="BZ98" s="591">
        <f>IFERROR(X98*_DADOSAUXILIARES!$H$98,0)</f>
        <v>0</v>
      </c>
      <c r="CA98" s="591">
        <f>IFERROR(Y98*_DADOSAUXILIARES!$H$102,0)</f>
        <v>0</v>
      </c>
      <c r="CB98" s="591">
        <f>IFERROR(Z98*_DADOSAUXILIARES!$H$104,0)</f>
        <v>0</v>
      </c>
      <c r="CC98" s="591">
        <f>IFERROR(AA98*_DADOSAUXILIARES!$H$106,0)</f>
        <v>0</v>
      </c>
      <c r="CD98" s="182">
        <f>IFERROR(AB98*_DADOSAUXILIARES!$H$107,0)</f>
        <v>0</v>
      </c>
      <c r="CE98" s="182">
        <f>IFERROR(AC98*_DADOSAUXILIARES!$H$108,0)</f>
        <v>0</v>
      </c>
      <c r="CF98" s="182">
        <f>IFERROR(AD98*_DADOSAUXILIARES!$H$109,0)</f>
        <v>0</v>
      </c>
      <c r="CG98" s="383">
        <v>0</v>
      </c>
      <c r="CH98" s="821">
        <f t="shared" si="119"/>
        <v>0</v>
      </c>
      <c r="CI98" s="831">
        <f>IFERROR(_xlfn.XLOOKUP(I98,_REGIONALIZACAO_SOJA!$A$6:$A$20,_REGIONALIZACAO_SOJA!$BE$6:$BE$20,_REGIONALIZACAO_SOJA!$BE$21),0)*$BK98</f>
        <v>0</v>
      </c>
      <c r="CJ98" s="831">
        <f>IFERROR(_xlfn.XLOOKUP(I98,_REGIONALIZACAO_SOJA!$A$6:$A$20,_REGIONALIZACAO_SOJA!$BF$6:$BF$20,_REGIONALIZACAO_SOJA!$BF$21),0)*$BK98</f>
        <v>0</v>
      </c>
      <c r="CK98" s="831">
        <f>IFERROR(_xlfn.XLOOKUP(I98,_REGIONALIZACAO_SOJA!$A$6:$A$20,_REGIONALIZACAO_SOJA!$BG$6:$BG$20,_REGIONALIZACAO_SOJA!$BG$21),0)*$BK98</f>
        <v>0</v>
      </c>
      <c r="CL98" s="384">
        <f>IFERROR((AO98*(1-0.1)+AP98*(1-0.11)+AQ98*(1-0.12)+AR98*(1-AS98)+AT98*(1-AU98)+AV98*(1-AW98)+AX98*(1-AY98)+AZ98*(1-1))*(_DADOSAUXILIARES!$D$26),0)</f>
        <v>0</v>
      </c>
      <c r="CM98" s="384">
        <f>IFERROR((AO98*(0.1)+AP98*(0.11)+AQ98*(0.12)+AR98*(AS98)+AT98*(AU98)+AV98*(AW98)+AX98*(AY98)+AZ98*(1))*(_DADOSAUXILIARES!$D$16),0)</f>
        <v>0</v>
      </c>
      <c r="CN98" s="384">
        <f>IFERROR(BA98*(1-_FEQUEIMACOMB!$D$19)*_DADOSAUXILIARES!$D$24,0)</f>
        <v>0</v>
      </c>
      <c r="CO98" s="384">
        <f>IFERROR(BA98*(_FEQUEIMACOMB!$D$19)*_DADOSAUXILIARES!$D$14,0)</f>
        <v>0</v>
      </c>
      <c r="CP98" s="384">
        <f>IFERROR(BB98*_DADOSAUXILIARES!$D$15,0)</f>
        <v>0</v>
      </c>
      <c r="CQ98" s="384">
        <f t="shared" si="127"/>
        <v>0</v>
      </c>
      <c r="CR98" s="384">
        <f t="shared" si="128"/>
        <v>0</v>
      </c>
      <c r="CS98" s="384">
        <f t="shared" si="129"/>
        <v>0</v>
      </c>
      <c r="CT98" s="384">
        <f t="shared" si="130"/>
        <v>0</v>
      </c>
      <c r="CU98" s="384">
        <f t="shared" si="131"/>
        <v>0</v>
      </c>
      <c r="CV98" s="384">
        <f t="shared" si="132"/>
        <v>0</v>
      </c>
      <c r="CW98" s="385">
        <f>IFERROR(CL98*_DADOSAUXILIARES!$H$161,0)</f>
        <v>0</v>
      </c>
      <c r="CX98" s="385">
        <f>IFERROR(CM98*_DADOSAUXILIARES!$H$162,0)</f>
        <v>0</v>
      </c>
      <c r="CY98" s="385">
        <f>IFERROR(CN98*_DADOSAUXILIARES!$H$165,0)</f>
        <v>0</v>
      </c>
      <c r="CZ98" s="385">
        <f>IFERROR(CO98*_DADOSAUXILIARES!$H$166,0)</f>
        <v>0</v>
      </c>
      <c r="DA98" s="385">
        <f>IFERROR(CP98*_DADOSAUXILIARES!$H$167,0)</f>
        <v>0</v>
      </c>
      <c r="DB98" s="385">
        <f>IFERROR(CQ98*_DADOSAUXILIARES!$F$34*_DADOSAUXILIARES!$H$170,0)</f>
        <v>0</v>
      </c>
      <c r="DC98" s="385">
        <f>IFERROR(CR98*_DADOSAUXILIARES!$H$152,0)</f>
        <v>0</v>
      </c>
      <c r="DD98" s="385">
        <f>IFERROR(CS98*_DADOSAUXILIARES!$H$153,0)</f>
        <v>0</v>
      </c>
      <c r="DE98" s="385">
        <f>IFERROR(CT98*_DADOSAUXILIARES!$H$154,0)</f>
        <v>0</v>
      </c>
      <c r="DF98" s="385">
        <f>IFERROR(CU98*_DADOSAUXILIARES!$H$155,0)</f>
        <v>0</v>
      </c>
      <c r="DG98" s="385">
        <f>IFERROR(CV98*_DADOSAUXILIARES!$H$156,0)</f>
        <v>0</v>
      </c>
      <c r="DH98" s="384">
        <f t="shared" si="133"/>
        <v>0</v>
      </c>
      <c r="DI98" s="384">
        <f t="shared" si="134"/>
        <v>0</v>
      </c>
      <c r="DJ98" s="384">
        <f t="shared" si="135"/>
        <v>0</v>
      </c>
      <c r="DK98" s="384">
        <f>IFERROR(J98*_EMISSOES!$E$28+K98*_EMISSOES!$E$29,0)</f>
        <v>0</v>
      </c>
      <c r="DL98" s="384">
        <f>IFERROR(O98*_EMISSOES!$E$30,0)</f>
        <v>0</v>
      </c>
      <c r="DM98" s="592">
        <f>IFERROR(CL98*_FEQUEIMACOMB!$I$64,0)</f>
        <v>0</v>
      </c>
      <c r="DN98" s="592">
        <f>IFERROR(CM98*_FEQUEIMACOMB!$I$65,0)</f>
        <v>0</v>
      </c>
      <c r="DO98" s="593">
        <f>IFERROR(CN98*_FEQUEIMACOMB!$I$9*_DADOSAUXILIARES!$F$24,0)</f>
        <v>0</v>
      </c>
      <c r="DP98" s="593">
        <f>IFERROR(CO98*_FEQUEIMACOMB!$I$7*_DADOSAUXILIARES!$F$14,0)</f>
        <v>0</v>
      </c>
      <c r="DQ98" s="593">
        <f>IFERROR(CP98*_FEQUEIMACOMB!$I$8*_DADOSAUXILIARES!$F$15,0)</f>
        <v>0</v>
      </c>
      <c r="DR98" s="985">
        <f>IFERROR((CQ98+BD98)*_FEQUEIMACOMB!$I$66,0)</f>
        <v>0</v>
      </c>
      <c r="DS98" s="385">
        <f>IFERROR(DH98*1000*_DADOSAUXILIARES!$D$8,0)</f>
        <v>0</v>
      </c>
      <c r="DT98" s="385">
        <f>IFERROR(DI98*1000*_DADOSAUXILIARES!$D$8,0)</f>
        <v>0</v>
      </c>
      <c r="DU98" s="385">
        <f>IFERROR(DJ98*1000*_DADOSAUXILIARES!$D$8,0)</f>
        <v>0</v>
      </c>
      <c r="DV98" s="385">
        <f t="shared" si="136"/>
        <v>0</v>
      </c>
      <c r="DW98" s="385">
        <f t="shared" si="137"/>
        <v>0</v>
      </c>
      <c r="DX98" s="592">
        <f t="shared" si="138"/>
        <v>0</v>
      </c>
      <c r="DY98" s="592">
        <f t="shared" si="139"/>
        <v>0</v>
      </c>
      <c r="DZ98" s="592">
        <f t="shared" si="140"/>
        <v>0</v>
      </c>
      <c r="EA98" s="592">
        <f t="shared" si="141"/>
        <v>0</v>
      </c>
      <c r="EB98" s="592">
        <f t="shared" si="142"/>
        <v>0</v>
      </c>
      <c r="EC98" s="592">
        <f t="shared" si="143"/>
        <v>0</v>
      </c>
      <c r="ED98" s="386">
        <f t="shared" si="144"/>
        <v>0</v>
      </c>
      <c r="EE98" s="680">
        <f t="shared" si="145"/>
        <v>0</v>
      </c>
      <c r="EF98" s="387">
        <f t="shared" si="146"/>
        <v>0</v>
      </c>
      <c r="EG98" s="185">
        <f t="shared" si="147"/>
        <v>0</v>
      </c>
      <c r="EH98" s="361">
        <f t="shared" si="148"/>
        <v>1</v>
      </c>
      <c r="EI98" s="408">
        <f t="shared" si="149"/>
        <v>0</v>
      </c>
      <c r="EJ98" s="419">
        <f t="shared" si="150"/>
        <v>0</v>
      </c>
      <c r="EK98" s="1011">
        <f t="shared" si="120"/>
        <v>0</v>
      </c>
      <c r="EL98" s="419">
        <f t="shared" si="121"/>
        <v>8.0000000000000002E-3</v>
      </c>
      <c r="EM98" s="402">
        <f t="shared" si="122"/>
        <v>0</v>
      </c>
      <c r="EN98" s="388">
        <f t="shared" si="123"/>
        <v>0.19</v>
      </c>
      <c r="EO98" s="388">
        <f t="shared" si="124"/>
        <v>8.0000000000000002E-3</v>
      </c>
      <c r="EP98" s="389">
        <f t="shared" si="151"/>
        <v>0</v>
      </c>
      <c r="EQ98" s="389">
        <f t="shared" si="152"/>
        <v>0</v>
      </c>
      <c r="ER98" s="411">
        <f t="shared" si="153"/>
        <v>0</v>
      </c>
      <c r="ES98" s="409">
        <f t="shared" si="154"/>
        <v>0</v>
      </c>
      <c r="ET98" s="409">
        <f t="shared" si="155"/>
        <v>0</v>
      </c>
      <c r="EU98" s="418">
        <f t="shared" si="156"/>
        <v>0</v>
      </c>
      <c r="EV98" s="409">
        <f t="shared" si="157"/>
        <v>0</v>
      </c>
      <c r="EW98" s="409">
        <f t="shared" si="158"/>
        <v>0</v>
      </c>
      <c r="EX98" s="418">
        <f t="shared" si="159"/>
        <v>0</v>
      </c>
      <c r="EY98" s="409"/>
      <c r="EZ98" s="409">
        <f t="shared" si="160"/>
        <v>0</v>
      </c>
      <c r="FA98" s="616">
        <f t="shared" si="161"/>
        <v>0</v>
      </c>
    </row>
    <row r="99" spans="1:157" x14ac:dyDescent="0.25">
      <c r="A99" s="140"/>
      <c r="B99" s="140"/>
      <c r="C99" s="1053"/>
      <c r="D99" s="174"/>
      <c r="E99" s="175"/>
      <c r="F99" s="175"/>
      <c r="G99" s="176"/>
      <c r="H99" s="1055" t="s">
        <v>492</v>
      </c>
      <c r="I99" s="177"/>
      <c r="J99" s="142"/>
      <c r="K99" s="142"/>
      <c r="L99" s="142"/>
      <c r="M99" s="142"/>
      <c r="N99" s="142"/>
      <c r="O99" s="142"/>
      <c r="P99" s="142"/>
      <c r="Q99" s="142"/>
      <c r="R99" s="142"/>
      <c r="S99" s="142"/>
      <c r="T99" s="142"/>
      <c r="U99" s="142"/>
      <c r="V99" s="142"/>
      <c r="W99" s="142"/>
      <c r="X99" s="142"/>
      <c r="Y99" s="142"/>
      <c r="Z99" s="142"/>
      <c r="AA99" s="143"/>
      <c r="AB99" s="143"/>
      <c r="AC99" s="143"/>
      <c r="AD99" s="143"/>
      <c r="AE99" s="143"/>
      <c r="AF99" s="143"/>
      <c r="AG99" s="143"/>
      <c r="AH99" s="143"/>
      <c r="AI99" s="143"/>
      <c r="AJ99" s="143"/>
      <c r="AK99" s="143"/>
      <c r="AL99" s="143"/>
      <c r="AM99" s="143"/>
      <c r="AN99" s="143"/>
      <c r="AO99" s="143"/>
      <c r="AP99" s="143"/>
      <c r="AQ99" s="143"/>
      <c r="AR99" s="143"/>
      <c r="AS99" s="144"/>
      <c r="AT99" s="143"/>
      <c r="AU99" s="340"/>
      <c r="AV99" s="343"/>
      <c r="AW99" s="340"/>
      <c r="AX99" s="343"/>
      <c r="AY99" s="340"/>
      <c r="AZ99" s="143"/>
      <c r="BA99" s="143"/>
      <c r="BB99" s="143"/>
      <c r="BC99" s="143"/>
      <c r="BD99" s="143"/>
      <c r="BE99" s="143"/>
      <c r="BF99" s="143"/>
      <c r="BG99" s="143"/>
      <c r="BH99" s="143"/>
      <c r="BI99" s="143"/>
      <c r="BJ99" s="182">
        <f t="shared" si="125"/>
        <v>0</v>
      </c>
      <c r="BK99" s="771">
        <f t="shared" si="126"/>
        <v>0</v>
      </c>
      <c r="BL99" s="183">
        <f>IFERROR(N99*_DADOSAUXILIARES!$H$114,0)</f>
        <v>0</v>
      </c>
      <c r="BM99" s="184">
        <f>IFERROR(J99*_DADOSAUXILIARES!$H$77,0)</f>
        <v>0</v>
      </c>
      <c r="BN99" s="184">
        <f>IFERROR(K99*_DADOSAUXILIARES!$H$78,0)</f>
        <v>0</v>
      </c>
      <c r="BO99" s="591">
        <f>IFERROR(L99*_DADOSAUXILIARES!$H$79,0)</f>
        <v>0</v>
      </c>
      <c r="BP99" s="184">
        <f>IFERROR(M99*_DADOSAUXILIARES!$H$80,0)</f>
        <v>0</v>
      </c>
      <c r="BQ99" s="184">
        <f>IFERROR(O99*_DADOSAUXILIARES!$H$82,0)</f>
        <v>0</v>
      </c>
      <c r="BR99" s="184">
        <f>IFERROR(P99*_DADOSAUXILIARES!$H$84,0)</f>
        <v>0</v>
      </c>
      <c r="BS99" s="184">
        <f>IFERROR(Q99*_DADOSAUXILIARES!$H$85,0)</f>
        <v>0</v>
      </c>
      <c r="BT99" s="182">
        <f>IFERROR(R99*_DADOSAUXILIARES!$H$87,0)</f>
        <v>0</v>
      </c>
      <c r="BU99" s="182">
        <f>IFERROR(S99*_DADOSAUXILIARES!$H$88,0)</f>
        <v>0</v>
      </c>
      <c r="BV99" s="182">
        <f>IFERROR(T99*_DADOSAUXILIARES!$H$90,0)</f>
        <v>0</v>
      </c>
      <c r="BW99" s="182">
        <f>IFERROR(U99*_DADOSAUXILIARES!$H$92,0)</f>
        <v>0</v>
      </c>
      <c r="BX99" s="182">
        <f>IFERROR(V99*_DADOSAUXILIARES!$H$94,0)</f>
        <v>0</v>
      </c>
      <c r="BY99" s="591">
        <f>IFERROR(W99*_DADOSAUXILIARES!$H$96,0)</f>
        <v>0</v>
      </c>
      <c r="BZ99" s="591">
        <f>IFERROR(X99*_DADOSAUXILIARES!$H$98,0)</f>
        <v>0</v>
      </c>
      <c r="CA99" s="591">
        <f>IFERROR(Y99*_DADOSAUXILIARES!$H$102,0)</f>
        <v>0</v>
      </c>
      <c r="CB99" s="591">
        <f>IFERROR(Z99*_DADOSAUXILIARES!$H$104,0)</f>
        <v>0</v>
      </c>
      <c r="CC99" s="591">
        <f>IFERROR(AA99*_DADOSAUXILIARES!$H$106,0)</f>
        <v>0</v>
      </c>
      <c r="CD99" s="182">
        <f>IFERROR(AB99*_DADOSAUXILIARES!$H$107,0)</f>
        <v>0</v>
      </c>
      <c r="CE99" s="182">
        <f>IFERROR(AC99*_DADOSAUXILIARES!$H$108,0)</f>
        <v>0</v>
      </c>
      <c r="CF99" s="182">
        <f>IFERROR(AD99*_DADOSAUXILIARES!$H$109,0)</f>
        <v>0</v>
      </c>
      <c r="CG99" s="383">
        <v>0</v>
      </c>
      <c r="CH99" s="821">
        <f t="shared" si="119"/>
        <v>0</v>
      </c>
      <c r="CI99" s="831">
        <f>IFERROR(_xlfn.XLOOKUP(I99,_REGIONALIZACAO_SOJA!$A$6:$A$20,_REGIONALIZACAO_SOJA!$BE$6:$BE$20,_REGIONALIZACAO_SOJA!$BE$21),0)*$BK99</f>
        <v>0</v>
      </c>
      <c r="CJ99" s="831">
        <f>IFERROR(_xlfn.XLOOKUP(I99,_REGIONALIZACAO_SOJA!$A$6:$A$20,_REGIONALIZACAO_SOJA!$BF$6:$BF$20,_REGIONALIZACAO_SOJA!$BF$21),0)*$BK99</f>
        <v>0</v>
      </c>
      <c r="CK99" s="831">
        <f>IFERROR(_xlfn.XLOOKUP(I99,_REGIONALIZACAO_SOJA!$A$6:$A$20,_REGIONALIZACAO_SOJA!$BG$6:$BG$20,_REGIONALIZACAO_SOJA!$BG$21),0)*$BK99</f>
        <v>0</v>
      </c>
      <c r="CL99" s="384">
        <f>IFERROR((AO99*(1-0.1)+AP99*(1-0.11)+AQ99*(1-0.12)+AR99*(1-AS99)+AT99*(1-AU99)+AV99*(1-AW99)+AX99*(1-AY99)+AZ99*(1-1))*(_DADOSAUXILIARES!$D$26),0)</f>
        <v>0</v>
      </c>
      <c r="CM99" s="384">
        <f>IFERROR((AO99*(0.1)+AP99*(0.11)+AQ99*(0.12)+AR99*(AS99)+AT99*(AU99)+AV99*(AW99)+AX99*(AY99)+AZ99*(1))*(_DADOSAUXILIARES!$D$16),0)</f>
        <v>0</v>
      </c>
      <c r="CN99" s="384">
        <f>IFERROR(BA99*(1-_FEQUEIMACOMB!$D$19)*_DADOSAUXILIARES!$D$24,0)</f>
        <v>0</v>
      </c>
      <c r="CO99" s="384">
        <f>IFERROR(BA99*(_FEQUEIMACOMB!$D$19)*_DADOSAUXILIARES!$D$14,0)</f>
        <v>0</v>
      </c>
      <c r="CP99" s="384">
        <f>IFERROR(BB99*_DADOSAUXILIARES!$D$15,0)</f>
        <v>0</v>
      </c>
      <c r="CQ99" s="384">
        <f t="shared" si="127"/>
        <v>0</v>
      </c>
      <c r="CR99" s="384">
        <f t="shared" si="128"/>
        <v>0</v>
      </c>
      <c r="CS99" s="384">
        <f t="shared" si="129"/>
        <v>0</v>
      </c>
      <c r="CT99" s="384">
        <f t="shared" si="130"/>
        <v>0</v>
      </c>
      <c r="CU99" s="384">
        <f t="shared" si="131"/>
        <v>0</v>
      </c>
      <c r="CV99" s="384">
        <f t="shared" si="132"/>
        <v>0</v>
      </c>
      <c r="CW99" s="385">
        <f>IFERROR(CL99*_DADOSAUXILIARES!$H$161,0)</f>
        <v>0</v>
      </c>
      <c r="CX99" s="385">
        <f>IFERROR(CM99*_DADOSAUXILIARES!$H$162,0)</f>
        <v>0</v>
      </c>
      <c r="CY99" s="385">
        <f>IFERROR(CN99*_DADOSAUXILIARES!$H$165,0)</f>
        <v>0</v>
      </c>
      <c r="CZ99" s="385">
        <f>IFERROR(CO99*_DADOSAUXILIARES!$H$166,0)</f>
        <v>0</v>
      </c>
      <c r="DA99" s="385">
        <f>IFERROR(CP99*_DADOSAUXILIARES!$H$167,0)</f>
        <v>0</v>
      </c>
      <c r="DB99" s="385">
        <f>IFERROR(CQ99*_DADOSAUXILIARES!$F$34*_DADOSAUXILIARES!$H$170,0)</f>
        <v>0</v>
      </c>
      <c r="DC99" s="385">
        <f>IFERROR(CR99*_DADOSAUXILIARES!$H$152,0)</f>
        <v>0</v>
      </c>
      <c r="DD99" s="385">
        <f>IFERROR(CS99*_DADOSAUXILIARES!$H$153,0)</f>
        <v>0</v>
      </c>
      <c r="DE99" s="385">
        <f>IFERROR(CT99*_DADOSAUXILIARES!$H$154,0)</f>
        <v>0</v>
      </c>
      <c r="DF99" s="385">
        <f>IFERROR(CU99*_DADOSAUXILIARES!$H$155,0)</f>
        <v>0</v>
      </c>
      <c r="DG99" s="385">
        <f>IFERROR(CV99*_DADOSAUXILIARES!$H$156,0)</f>
        <v>0</v>
      </c>
      <c r="DH99" s="384">
        <f t="shared" si="133"/>
        <v>0</v>
      </c>
      <c r="DI99" s="384">
        <f t="shared" si="134"/>
        <v>0</v>
      </c>
      <c r="DJ99" s="384">
        <f t="shared" si="135"/>
        <v>0</v>
      </c>
      <c r="DK99" s="384">
        <f>IFERROR(J99*_EMISSOES!$E$28+K99*_EMISSOES!$E$29,0)</f>
        <v>0</v>
      </c>
      <c r="DL99" s="384">
        <f>IFERROR(O99*_EMISSOES!$E$30,0)</f>
        <v>0</v>
      </c>
      <c r="DM99" s="592">
        <f>IFERROR(CL99*_FEQUEIMACOMB!$I$64,0)</f>
        <v>0</v>
      </c>
      <c r="DN99" s="592">
        <f>IFERROR(CM99*_FEQUEIMACOMB!$I$65,0)</f>
        <v>0</v>
      </c>
      <c r="DO99" s="593">
        <f>IFERROR(CN99*_FEQUEIMACOMB!$I$9*_DADOSAUXILIARES!$F$24,0)</f>
        <v>0</v>
      </c>
      <c r="DP99" s="593">
        <f>IFERROR(CO99*_FEQUEIMACOMB!$I$7*_DADOSAUXILIARES!$F$14,0)</f>
        <v>0</v>
      </c>
      <c r="DQ99" s="593">
        <f>IFERROR(CP99*_FEQUEIMACOMB!$I$8*_DADOSAUXILIARES!$F$15,0)</f>
        <v>0</v>
      </c>
      <c r="DR99" s="985">
        <f>IFERROR((CQ99+BD99)*_FEQUEIMACOMB!$I$66,0)</f>
        <v>0</v>
      </c>
      <c r="DS99" s="385">
        <f>IFERROR(DH99*1000*_DADOSAUXILIARES!$D$8,0)</f>
        <v>0</v>
      </c>
      <c r="DT99" s="385">
        <f>IFERROR(DI99*1000*_DADOSAUXILIARES!$D$8,0)</f>
        <v>0</v>
      </c>
      <c r="DU99" s="385">
        <f>IFERROR(DJ99*1000*_DADOSAUXILIARES!$D$8,0)</f>
        <v>0</v>
      </c>
      <c r="DV99" s="385">
        <f t="shared" si="136"/>
        <v>0</v>
      </c>
      <c r="DW99" s="385">
        <f t="shared" si="137"/>
        <v>0</v>
      </c>
      <c r="DX99" s="592">
        <f t="shared" si="138"/>
        <v>0</v>
      </c>
      <c r="DY99" s="592">
        <f t="shared" si="139"/>
        <v>0</v>
      </c>
      <c r="DZ99" s="592">
        <f t="shared" si="140"/>
        <v>0</v>
      </c>
      <c r="EA99" s="592">
        <f t="shared" si="141"/>
        <v>0</v>
      </c>
      <c r="EB99" s="592">
        <f t="shared" si="142"/>
        <v>0</v>
      </c>
      <c r="EC99" s="592">
        <f t="shared" si="143"/>
        <v>0</v>
      </c>
      <c r="ED99" s="386">
        <f t="shared" si="144"/>
        <v>0</v>
      </c>
      <c r="EE99" s="680">
        <f t="shared" si="145"/>
        <v>0</v>
      </c>
      <c r="EF99" s="387">
        <f t="shared" si="146"/>
        <v>0</v>
      </c>
      <c r="EG99" s="185">
        <f t="shared" si="147"/>
        <v>0</v>
      </c>
      <c r="EH99" s="361">
        <f t="shared" si="148"/>
        <v>1</v>
      </c>
      <c r="EI99" s="408">
        <f t="shared" si="149"/>
        <v>0</v>
      </c>
      <c r="EJ99" s="419">
        <f t="shared" si="150"/>
        <v>0</v>
      </c>
      <c r="EK99" s="1011">
        <f t="shared" si="120"/>
        <v>0</v>
      </c>
      <c r="EL99" s="419">
        <f t="shared" si="121"/>
        <v>8.0000000000000002E-3</v>
      </c>
      <c r="EM99" s="402">
        <f t="shared" si="122"/>
        <v>0</v>
      </c>
      <c r="EN99" s="388">
        <f t="shared" si="123"/>
        <v>0.19</v>
      </c>
      <c r="EO99" s="388">
        <f t="shared" si="124"/>
        <v>8.0000000000000002E-3</v>
      </c>
      <c r="EP99" s="389">
        <f t="shared" si="151"/>
        <v>0</v>
      </c>
      <c r="EQ99" s="389">
        <f t="shared" si="152"/>
        <v>0</v>
      </c>
      <c r="ER99" s="411">
        <f t="shared" si="153"/>
        <v>0</v>
      </c>
      <c r="ES99" s="409">
        <f t="shared" si="154"/>
        <v>0</v>
      </c>
      <c r="ET99" s="409">
        <f t="shared" si="155"/>
        <v>0</v>
      </c>
      <c r="EU99" s="418">
        <f t="shared" si="156"/>
        <v>0</v>
      </c>
      <c r="EV99" s="409">
        <f t="shared" si="157"/>
        <v>0</v>
      </c>
      <c r="EW99" s="409">
        <f t="shared" si="158"/>
        <v>0</v>
      </c>
      <c r="EX99" s="418">
        <f t="shared" si="159"/>
        <v>0</v>
      </c>
      <c r="EY99" s="409"/>
      <c r="EZ99" s="409">
        <f t="shared" si="160"/>
        <v>0</v>
      </c>
      <c r="FA99" s="616">
        <f t="shared" si="161"/>
        <v>0</v>
      </c>
    </row>
    <row r="100" spans="1:157" x14ac:dyDescent="0.25">
      <c r="A100" s="140"/>
      <c r="B100" s="140"/>
      <c r="C100" s="1053"/>
      <c r="D100" s="174"/>
      <c r="E100" s="175"/>
      <c r="F100" s="175"/>
      <c r="G100" s="176"/>
      <c r="H100" s="1055" t="s">
        <v>492</v>
      </c>
      <c r="I100" s="177"/>
      <c r="J100" s="142"/>
      <c r="K100" s="142"/>
      <c r="L100" s="142"/>
      <c r="M100" s="142"/>
      <c r="N100" s="142"/>
      <c r="O100" s="142"/>
      <c r="P100" s="142"/>
      <c r="Q100" s="142"/>
      <c r="R100" s="142"/>
      <c r="S100" s="142"/>
      <c r="T100" s="142"/>
      <c r="U100" s="142"/>
      <c r="V100" s="142"/>
      <c r="W100" s="142"/>
      <c r="X100" s="142"/>
      <c r="Y100" s="142"/>
      <c r="Z100" s="142"/>
      <c r="AA100" s="143"/>
      <c r="AB100" s="143"/>
      <c r="AC100" s="143"/>
      <c r="AD100" s="143"/>
      <c r="AE100" s="143"/>
      <c r="AF100" s="143"/>
      <c r="AG100" s="143"/>
      <c r="AH100" s="143"/>
      <c r="AI100" s="143"/>
      <c r="AJ100" s="143"/>
      <c r="AK100" s="143"/>
      <c r="AL100" s="143"/>
      <c r="AM100" s="143"/>
      <c r="AN100" s="143"/>
      <c r="AO100" s="143"/>
      <c r="AP100" s="143"/>
      <c r="AQ100" s="143"/>
      <c r="AR100" s="143"/>
      <c r="AS100" s="144"/>
      <c r="AT100" s="143"/>
      <c r="AU100" s="340"/>
      <c r="AV100" s="343"/>
      <c r="AW100" s="340"/>
      <c r="AX100" s="343"/>
      <c r="AY100" s="340"/>
      <c r="AZ100" s="143"/>
      <c r="BA100" s="143"/>
      <c r="BB100" s="143"/>
      <c r="BC100" s="143"/>
      <c r="BD100" s="143"/>
      <c r="BE100" s="143"/>
      <c r="BF100" s="143"/>
      <c r="BG100" s="143"/>
      <c r="BH100" s="143"/>
      <c r="BI100" s="143"/>
      <c r="BJ100" s="182">
        <f t="shared" si="125"/>
        <v>0</v>
      </c>
      <c r="BK100" s="771">
        <f t="shared" si="126"/>
        <v>0</v>
      </c>
      <c r="BL100" s="183">
        <f>IFERROR(N100*_DADOSAUXILIARES!$H$114,0)</f>
        <v>0</v>
      </c>
      <c r="BM100" s="184">
        <f>IFERROR(J100*_DADOSAUXILIARES!$H$77,0)</f>
        <v>0</v>
      </c>
      <c r="BN100" s="184">
        <f>IFERROR(K100*_DADOSAUXILIARES!$H$78,0)</f>
        <v>0</v>
      </c>
      <c r="BO100" s="591">
        <f>IFERROR(L100*_DADOSAUXILIARES!$H$79,0)</f>
        <v>0</v>
      </c>
      <c r="BP100" s="184">
        <f>IFERROR(M100*_DADOSAUXILIARES!$H$80,0)</f>
        <v>0</v>
      </c>
      <c r="BQ100" s="184">
        <f>IFERROR(O100*_DADOSAUXILIARES!$H$82,0)</f>
        <v>0</v>
      </c>
      <c r="BR100" s="184">
        <f>IFERROR(P100*_DADOSAUXILIARES!$H$84,0)</f>
        <v>0</v>
      </c>
      <c r="BS100" s="184">
        <f>IFERROR(Q100*_DADOSAUXILIARES!$H$85,0)</f>
        <v>0</v>
      </c>
      <c r="BT100" s="182">
        <f>IFERROR(R100*_DADOSAUXILIARES!$H$87,0)</f>
        <v>0</v>
      </c>
      <c r="BU100" s="182">
        <f>IFERROR(S100*_DADOSAUXILIARES!$H$88,0)</f>
        <v>0</v>
      </c>
      <c r="BV100" s="182">
        <f>IFERROR(T100*_DADOSAUXILIARES!$H$90,0)</f>
        <v>0</v>
      </c>
      <c r="BW100" s="182">
        <f>IFERROR(U100*_DADOSAUXILIARES!$H$92,0)</f>
        <v>0</v>
      </c>
      <c r="BX100" s="182">
        <f>IFERROR(V100*_DADOSAUXILIARES!$H$94,0)</f>
        <v>0</v>
      </c>
      <c r="BY100" s="591">
        <f>IFERROR(W100*_DADOSAUXILIARES!$H$96,0)</f>
        <v>0</v>
      </c>
      <c r="BZ100" s="591">
        <f>IFERROR(X100*_DADOSAUXILIARES!$H$98,0)</f>
        <v>0</v>
      </c>
      <c r="CA100" s="591">
        <f>IFERROR(Y100*_DADOSAUXILIARES!$H$102,0)</f>
        <v>0</v>
      </c>
      <c r="CB100" s="591">
        <f>IFERROR(Z100*_DADOSAUXILIARES!$H$104,0)</f>
        <v>0</v>
      </c>
      <c r="CC100" s="591">
        <f>IFERROR(AA100*_DADOSAUXILIARES!$H$106,0)</f>
        <v>0</v>
      </c>
      <c r="CD100" s="182">
        <f>IFERROR(AB100*_DADOSAUXILIARES!$H$107,0)</f>
        <v>0</v>
      </c>
      <c r="CE100" s="182">
        <f>IFERROR(AC100*_DADOSAUXILIARES!$H$108,0)</f>
        <v>0</v>
      </c>
      <c r="CF100" s="182">
        <f>IFERROR(AD100*_DADOSAUXILIARES!$H$109,0)</f>
        <v>0</v>
      </c>
      <c r="CG100" s="383">
        <v>0</v>
      </c>
      <c r="CH100" s="821">
        <f t="shared" si="119"/>
        <v>0</v>
      </c>
      <c r="CI100" s="831">
        <f>IFERROR(_xlfn.XLOOKUP(I100,_REGIONALIZACAO_SOJA!$A$6:$A$20,_REGIONALIZACAO_SOJA!$BE$6:$BE$20,_REGIONALIZACAO_SOJA!$BE$21),0)*$BK100</f>
        <v>0</v>
      </c>
      <c r="CJ100" s="831">
        <f>IFERROR(_xlfn.XLOOKUP(I100,_REGIONALIZACAO_SOJA!$A$6:$A$20,_REGIONALIZACAO_SOJA!$BF$6:$BF$20,_REGIONALIZACAO_SOJA!$BF$21),0)*$BK100</f>
        <v>0</v>
      </c>
      <c r="CK100" s="831">
        <f>IFERROR(_xlfn.XLOOKUP(I100,_REGIONALIZACAO_SOJA!$A$6:$A$20,_REGIONALIZACAO_SOJA!$BG$6:$BG$20,_REGIONALIZACAO_SOJA!$BG$21),0)*$BK100</f>
        <v>0</v>
      </c>
      <c r="CL100" s="384">
        <f>IFERROR((AO100*(1-0.1)+AP100*(1-0.11)+AQ100*(1-0.12)+AR100*(1-AS100)+AT100*(1-AU100)+AV100*(1-AW100)+AX100*(1-AY100)+AZ100*(1-1))*(_DADOSAUXILIARES!$D$26),0)</f>
        <v>0</v>
      </c>
      <c r="CM100" s="384">
        <f>IFERROR((AO100*(0.1)+AP100*(0.11)+AQ100*(0.12)+AR100*(AS100)+AT100*(AU100)+AV100*(AW100)+AX100*(AY100)+AZ100*(1))*(_DADOSAUXILIARES!$D$16),0)</f>
        <v>0</v>
      </c>
      <c r="CN100" s="384">
        <f>IFERROR(BA100*(1-_FEQUEIMACOMB!$D$19)*_DADOSAUXILIARES!$D$24,0)</f>
        <v>0</v>
      </c>
      <c r="CO100" s="384">
        <f>IFERROR(BA100*(_FEQUEIMACOMB!$D$19)*_DADOSAUXILIARES!$D$14,0)</f>
        <v>0</v>
      </c>
      <c r="CP100" s="384">
        <f>IFERROR(BB100*_DADOSAUXILIARES!$D$15,0)</f>
        <v>0</v>
      </c>
      <c r="CQ100" s="384">
        <f t="shared" si="127"/>
        <v>0</v>
      </c>
      <c r="CR100" s="384">
        <f t="shared" si="128"/>
        <v>0</v>
      </c>
      <c r="CS100" s="384">
        <f t="shared" si="129"/>
        <v>0</v>
      </c>
      <c r="CT100" s="384">
        <f t="shared" si="130"/>
        <v>0</v>
      </c>
      <c r="CU100" s="384">
        <f t="shared" si="131"/>
        <v>0</v>
      </c>
      <c r="CV100" s="384">
        <f t="shared" si="132"/>
        <v>0</v>
      </c>
      <c r="CW100" s="385">
        <f>IFERROR(CL100*_DADOSAUXILIARES!$H$161,0)</f>
        <v>0</v>
      </c>
      <c r="CX100" s="385">
        <f>IFERROR(CM100*_DADOSAUXILIARES!$H$162,0)</f>
        <v>0</v>
      </c>
      <c r="CY100" s="385">
        <f>IFERROR(CN100*_DADOSAUXILIARES!$H$165,0)</f>
        <v>0</v>
      </c>
      <c r="CZ100" s="385">
        <f>IFERROR(CO100*_DADOSAUXILIARES!$H$166,0)</f>
        <v>0</v>
      </c>
      <c r="DA100" s="385">
        <f>IFERROR(CP100*_DADOSAUXILIARES!$H$167,0)</f>
        <v>0</v>
      </c>
      <c r="DB100" s="385">
        <f>IFERROR(CQ100*_DADOSAUXILIARES!$F$34*_DADOSAUXILIARES!$H$170,0)</f>
        <v>0</v>
      </c>
      <c r="DC100" s="385">
        <f>IFERROR(CR100*_DADOSAUXILIARES!$H$152,0)</f>
        <v>0</v>
      </c>
      <c r="DD100" s="385">
        <f>IFERROR(CS100*_DADOSAUXILIARES!$H$153,0)</f>
        <v>0</v>
      </c>
      <c r="DE100" s="385">
        <f>IFERROR(CT100*_DADOSAUXILIARES!$H$154,0)</f>
        <v>0</v>
      </c>
      <c r="DF100" s="385">
        <f>IFERROR(CU100*_DADOSAUXILIARES!$H$155,0)</f>
        <v>0</v>
      </c>
      <c r="DG100" s="385">
        <f>IFERROR(CV100*_DADOSAUXILIARES!$H$156,0)</f>
        <v>0</v>
      </c>
      <c r="DH100" s="384">
        <f t="shared" si="133"/>
        <v>0</v>
      </c>
      <c r="DI100" s="384">
        <f t="shared" si="134"/>
        <v>0</v>
      </c>
      <c r="DJ100" s="384">
        <f t="shared" si="135"/>
        <v>0</v>
      </c>
      <c r="DK100" s="384">
        <f>IFERROR(J100*_EMISSOES!$E$28+K100*_EMISSOES!$E$29,0)</f>
        <v>0</v>
      </c>
      <c r="DL100" s="384">
        <f>IFERROR(O100*_EMISSOES!$E$30,0)</f>
        <v>0</v>
      </c>
      <c r="DM100" s="592">
        <f>IFERROR(CL100*_FEQUEIMACOMB!$I$64,0)</f>
        <v>0</v>
      </c>
      <c r="DN100" s="592">
        <f>IFERROR(CM100*_FEQUEIMACOMB!$I$65,0)</f>
        <v>0</v>
      </c>
      <c r="DO100" s="593">
        <f>IFERROR(CN100*_FEQUEIMACOMB!$I$9*_DADOSAUXILIARES!$F$24,0)</f>
        <v>0</v>
      </c>
      <c r="DP100" s="593">
        <f>IFERROR(CO100*_FEQUEIMACOMB!$I$7*_DADOSAUXILIARES!$F$14,0)</f>
        <v>0</v>
      </c>
      <c r="DQ100" s="593">
        <f>IFERROR(CP100*_FEQUEIMACOMB!$I$8*_DADOSAUXILIARES!$F$15,0)</f>
        <v>0</v>
      </c>
      <c r="DR100" s="985">
        <f>IFERROR((CQ100+BD100)*_FEQUEIMACOMB!$I$66,0)</f>
        <v>0</v>
      </c>
      <c r="DS100" s="385">
        <f>IFERROR(DH100*1000*_DADOSAUXILIARES!$D$8,0)</f>
        <v>0</v>
      </c>
      <c r="DT100" s="385">
        <f>IFERROR(DI100*1000*_DADOSAUXILIARES!$D$8,0)</f>
        <v>0</v>
      </c>
      <c r="DU100" s="385">
        <f>IFERROR(DJ100*1000*_DADOSAUXILIARES!$D$8,0)</f>
        <v>0</v>
      </c>
      <c r="DV100" s="385">
        <f t="shared" si="136"/>
        <v>0</v>
      </c>
      <c r="DW100" s="385">
        <f t="shared" si="137"/>
        <v>0</v>
      </c>
      <c r="DX100" s="592">
        <f t="shared" si="138"/>
        <v>0</v>
      </c>
      <c r="DY100" s="592">
        <f t="shared" si="139"/>
        <v>0</v>
      </c>
      <c r="DZ100" s="592">
        <f t="shared" si="140"/>
        <v>0</v>
      </c>
      <c r="EA100" s="592">
        <f t="shared" si="141"/>
        <v>0</v>
      </c>
      <c r="EB100" s="592">
        <f t="shared" si="142"/>
        <v>0</v>
      </c>
      <c r="EC100" s="592">
        <f t="shared" si="143"/>
        <v>0</v>
      </c>
      <c r="ED100" s="386">
        <f t="shared" si="144"/>
        <v>0</v>
      </c>
      <c r="EE100" s="680">
        <f t="shared" si="145"/>
        <v>0</v>
      </c>
      <c r="EF100" s="387">
        <f t="shared" si="146"/>
        <v>0</v>
      </c>
      <c r="EG100" s="185">
        <f t="shared" si="147"/>
        <v>0</v>
      </c>
      <c r="EH100" s="361">
        <f t="shared" si="148"/>
        <v>1</v>
      </c>
      <c r="EI100" s="408">
        <f t="shared" si="149"/>
        <v>0</v>
      </c>
      <c r="EJ100" s="419">
        <f t="shared" si="150"/>
        <v>0</v>
      </c>
      <c r="EK100" s="1011">
        <f t="shared" si="120"/>
        <v>0</v>
      </c>
      <c r="EL100" s="419">
        <f t="shared" si="121"/>
        <v>8.0000000000000002E-3</v>
      </c>
      <c r="EM100" s="402">
        <f t="shared" si="122"/>
        <v>0</v>
      </c>
      <c r="EN100" s="388">
        <f t="shared" si="123"/>
        <v>0.19</v>
      </c>
      <c r="EO100" s="388">
        <f t="shared" si="124"/>
        <v>8.0000000000000002E-3</v>
      </c>
      <c r="EP100" s="389">
        <f t="shared" si="151"/>
        <v>0</v>
      </c>
      <c r="EQ100" s="389">
        <f t="shared" si="152"/>
        <v>0</v>
      </c>
      <c r="ER100" s="411">
        <f t="shared" si="153"/>
        <v>0</v>
      </c>
      <c r="ES100" s="409">
        <f t="shared" si="154"/>
        <v>0</v>
      </c>
      <c r="ET100" s="409">
        <f t="shared" si="155"/>
        <v>0</v>
      </c>
      <c r="EU100" s="418">
        <f t="shared" si="156"/>
        <v>0</v>
      </c>
      <c r="EV100" s="409">
        <f t="shared" si="157"/>
        <v>0</v>
      </c>
      <c r="EW100" s="409">
        <f t="shared" si="158"/>
        <v>0</v>
      </c>
      <c r="EX100" s="418">
        <f t="shared" si="159"/>
        <v>0</v>
      </c>
      <c r="EY100" s="409"/>
      <c r="EZ100" s="409">
        <f t="shared" si="160"/>
        <v>0</v>
      </c>
      <c r="FA100" s="616">
        <f t="shared" si="161"/>
        <v>0</v>
      </c>
    </row>
    <row r="101" spans="1:157" x14ac:dyDescent="0.25">
      <c r="A101" s="140"/>
      <c r="B101" s="140"/>
      <c r="C101" s="1053"/>
      <c r="D101" s="174"/>
      <c r="E101" s="175"/>
      <c r="F101" s="175"/>
      <c r="G101" s="176"/>
      <c r="H101" s="1055" t="s">
        <v>492</v>
      </c>
      <c r="I101" s="177"/>
      <c r="J101" s="142"/>
      <c r="K101" s="142"/>
      <c r="L101" s="142"/>
      <c r="M101" s="142"/>
      <c r="N101" s="142"/>
      <c r="O101" s="142"/>
      <c r="P101" s="142"/>
      <c r="Q101" s="142"/>
      <c r="R101" s="142"/>
      <c r="S101" s="142"/>
      <c r="T101" s="142"/>
      <c r="U101" s="142"/>
      <c r="V101" s="142"/>
      <c r="W101" s="142"/>
      <c r="X101" s="142"/>
      <c r="Y101" s="142"/>
      <c r="Z101" s="142"/>
      <c r="AA101" s="143"/>
      <c r="AB101" s="143"/>
      <c r="AC101" s="143"/>
      <c r="AD101" s="143"/>
      <c r="AE101" s="143"/>
      <c r="AF101" s="143"/>
      <c r="AG101" s="143"/>
      <c r="AH101" s="143"/>
      <c r="AI101" s="143"/>
      <c r="AJ101" s="143"/>
      <c r="AK101" s="143"/>
      <c r="AL101" s="143"/>
      <c r="AM101" s="143"/>
      <c r="AN101" s="143"/>
      <c r="AO101" s="143"/>
      <c r="AP101" s="143"/>
      <c r="AQ101" s="143"/>
      <c r="AR101" s="143"/>
      <c r="AS101" s="144"/>
      <c r="AT101" s="143"/>
      <c r="AU101" s="340"/>
      <c r="AV101" s="343"/>
      <c r="AW101" s="340"/>
      <c r="AX101" s="343"/>
      <c r="AY101" s="340"/>
      <c r="AZ101" s="143"/>
      <c r="BA101" s="143"/>
      <c r="BB101" s="143"/>
      <c r="BC101" s="143"/>
      <c r="BD101" s="143"/>
      <c r="BE101" s="143"/>
      <c r="BF101" s="143"/>
      <c r="BG101" s="143"/>
      <c r="BH101" s="143"/>
      <c r="BI101" s="143"/>
      <c r="BJ101" s="182">
        <f t="shared" si="125"/>
        <v>0</v>
      </c>
      <c r="BK101" s="771">
        <f t="shared" si="126"/>
        <v>0</v>
      </c>
      <c r="BL101" s="183">
        <f>IFERROR(N101*_DADOSAUXILIARES!$H$114,0)</f>
        <v>0</v>
      </c>
      <c r="BM101" s="184">
        <f>IFERROR(J101*_DADOSAUXILIARES!$H$77,0)</f>
        <v>0</v>
      </c>
      <c r="BN101" s="184">
        <f>IFERROR(K101*_DADOSAUXILIARES!$H$78,0)</f>
        <v>0</v>
      </c>
      <c r="BO101" s="591">
        <f>IFERROR(L101*_DADOSAUXILIARES!$H$79,0)</f>
        <v>0</v>
      </c>
      <c r="BP101" s="184">
        <f>IFERROR(M101*_DADOSAUXILIARES!$H$80,0)</f>
        <v>0</v>
      </c>
      <c r="BQ101" s="184">
        <f>IFERROR(O101*_DADOSAUXILIARES!$H$82,0)</f>
        <v>0</v>
      </c>
      <c r="BR101" s="184">
        <f>IFERROR(P101*_DADOSAUXILIARES!$H$84,0)</f>
        <v>0</v>
      </c>
      <c r="BS101" s="184">
        <f>IFERROR(Q101*_DADOSAUXILIARES!$H$85,0)</f>
        <v>0</v>
      </c>
      <c r="BT101" s="182">
        <f>IFERROR(R101*_DADOSAUXILIARES!$H$87,0)</f>
        <v>0</v>
      </c>
      <c r="BU101" s="182">
        <f>IFERROR(S101*_DADOSAUXILIARES!$H$88,0)</f>
        <v>0</v>
      </c>
      <c r="BV101" s="182">
        <f>IFERROR(T101*_DADOSAUXILIARES!$H$90,0)</f>
        <v>0</v>
      </c>
      <c r="BW101" s="182">
        <f>IFERROR(U101*_DADOSAUXILIARES!$H$92,0)</f>
        <v>0</v>
      </c>
      <c r="BX101" s="182">
        <f>IFERROR(V101*_DADOSAUXILIARES!$H$94,0)</f>
        <v>0</v>
      </c>
      <c r="BY101" s="591">
        <f>IFERROR(W101*_DADOSAUXILIARES!$H$96,0)</f>
        <v>0</v>
      </c>
      <c r="BZ101" s="591">
        <f>IFERROR(X101*_DADOSAUXILIARES!$H$98,0)</f>
        <v>0</v>
      </c>
      <c r="CA101" s="591">
        <f>IFERROR(Y101*_DADOSAUXILIARES!$H$102,0)</f>
        <v>0</v>
      </c>
      <c r="CB101" s="591">
        <f>IFERROR(Z101*_DADOSAUXILIARES!$H$104,0)</f>
        <v>0</v>
      </c>
      <c r="CC101" s="591">
        <f>IFERROR(AA101*_DADOSAUXILIARES!$H$106,0)</f>
        <v>0</v>
      </c>
      <c r="CD101" s="182">
        <f>IFERROR(AB101*_DADOSAUXILIARES!$H$107,0)</f>
        <v>0</v>
      </c>
      <c r="CE101" s="182">
        <f>IFERROR(AC101*_DADOSAUXILIARES!$H$108,0)</f>
        <v>0</v>
      </c>
      <c r="CF101" s="182">
        <f>IFERROR(AD101*_DADOSAUXILIARES!$H$109,0)</f>
        <v>0</v>
      </c>
      <c r="CG101" s="383">
        <v>0</v>
      </c>
      <c r="CH101" s="821">
        <f t="shared" si="119"/>
        <v>0</v>
      </c>
      <c r="CI101" s="831">
        <f>IFERROR(_xlfn.XLOOKUP(I101,_REGIONALIZACAO_SOJA!$A$6:$A$20,_REGIONALIZACAO_SOJA!$BE$6:$BE$20,_REGIONALIZACAO_SOJA!$BE$21),0)*$BK101</f>
        <v>0</v>
      </c>
      <c r="CJ101" s="831">
        <f>IFERROR(_xlfn.XLOOKUP(I101,_REGIONALIZACAO_SOJA!$A$6:$A$20,_REGIONALIZACAO_SOJA!$BF$6:$BF$20,_REGIONALIZACAO_SOJA!$BF$21),0)*$BK101</f>
        <v>0</v>
      </c>
      <c r="CK101" s="831">
        <f>IFERROR(_xlfn.XLOOKUP(I101,_REGIONALIZACAO_SOJA!$A$6:$A$20,_REGIONALIZACAO_SOJA!$BG$6:$BG$20,_REGIONALIZACAO_SOJA!$BG$21),0)*$BK101</f>
        <v>0</v>
      </c>
      <c r="CL101" s="384">
        <f>IFERROR((AO101*(1-0.1)+AP101*(1-0.11)+AQ101*(1-0.12)+AR101*(1-AS101)+AT101*(1-AU101)+AV101*(1-AW101)+AX101*(1-AY101)+AZ101*(1-1))*(_DADOSAUXILIARES!$D$26),0)</f>
        <v>0</v>
      </c>
      <c r="CM101" s="384">
        <f>IFERROR((AO101*(0.1)+AP101*(0.11)+AQ101*(0.12)+AR101*(AS101)+AT101*(AU101)+AV101*(AW101)+AX101*(AY101)+AZ101*(1))*(_DADOSAUXILIARES!$D$16),0)</f>
        <v>0</v>
      </c>
      <c r="CN101" s="384">
        <f>IFERROR(BA101*(1-_FEQUEIMACOMB!$D$19)*_DADOSAUXILIARES!$D$24,0)</f>
        <v>0</v>
      </c>
      <c r="CO101" s="384">
        <f>IFERROR(BA101*(_FEQUEIMACOMB!$D$19)*_DADOSAUXILIARES!$D$14,0)</f>
        <v>0</v>
      </c>
      <c r="CP101" s="384">
        <f>IFERROR(BB101*_DADOSAUXILIARES!$D$15,0)</f>
        <v>0</v>
      </c>
      <c r="CQ101" s="384">
        <f t="shared" si="127"/>
        <v>0</v>
      </c>
      <c r="CR101" s="384">
        <f t="shared" si="128"/>
        <v>0</v>
      </c>
      <c r="CS101" s="384">
        <f t="shared" si="129"/>
        <v>0</v>
      </c>
      <c r="CT101" s="384">
        <f t="shared" si="130"/>
        <v>0</v>
      </c>
      <c r="CU101" s="384">
        <f t="shared" si="131"/>
        <v>0</v>
      </c>
      <c r="CV101" s="384">
        <f t="shared" si="132"/>
        <v>0</v>
      </c>
      <c r="CW101" s="385">
        <f>IFERROR(CL101*_DADOSAUXILIARES!$H$161,0)</f>
        <v>0</v>
      </c>
      <c r="CX101" s="385">
        <f>IFERROR(CM101*_DADOSAUXILIARES!$H$162,0)</f>
        <v>0</v>
      </c>
      <c r="CY101" s="385">
        <f>IFERROR(CN101*_DADOSAUXILIARES!$H$165,0)</f>
        <v>0</v>
      </c>
      <c r="CZ101" s="385">
        <f>IFERROR(CO101*_DADOSAUXILIARES!$H$166,0)</f>
        <v>0</v>
      </c>
      <c r="DA101" s="385">
        <f>IFERROR(CP101*_DADOSAUXILIARES!$H$167,0)</f>
        <v>0</v>
      </c>
      <c r="DB101" s="385">
        <f>IFERROR(CQ101*_DADOSAUXILIARES!$F$34*_DADOSAUXILIARES!$H$170,0)</f>
        <v>0</v>
      </c>
      <c r="DC101" s="385">
        <f>IFERROR(CR101*_DADOSAUXILIARES!$H$152,0)</f>
        <v>0</v>
      </c>
      <c r="DD101" s="385">
        <f>IFERROR(CS101*_DADOSAUXILIARES!$H$153,0)</f>
        <v>0</v>
      </c>
      <c r="DE101" s="385">
        <f>IFERROR(CT101*_DADOSAUXILIARES!$H$154,0)</f>
        <v>0</v>
      </c>
      <c r="DF101" s="385">
        <f>IFERROR(CU101*_DADOSAUXILIARES!$H$155,0)</f>
        <v>0</v>
      </c>
      <c r="DG101" s="385">
        <f>IFERROR(CV101*_DADOSAUXILIARES!$H$156,0)</f>
        <v>0</v>
      </c>
      <c r="DH101" s="384">
        <f t="shared" si="133"/>
        <v>0</v>
      </c>
      <c r="DI101" s="384">
        <f t="shared" si="134"/>
        <v>0</v>
      </c>
      <c r="DJ101" s="384">
        <f t="shared" si="135"/>
        <v>0</v>
      </c>
      <c r="DK101" s="384">
        <f>IFERROR(J101*_EMISSOES!$E$28+K101*_EMISSOES!$E$29,0)</f>
        <v>0</v>
      </c>
      <c r="DL101" s="384">
        <f>IFERROR(O101*_EMISSOES!$E$30,0)</f>
        <v>0</v>
      </c>
      <c r="DM101" s="592">
        <f>IFERROR(CL101*_FEQUEIMACOMB!$I$64,0)</f>
        <v>0</v>
      </c>
      <c r="DN101" s="592">
        <f>IFERROR(CM101*_FEQUEIMACOMB!$I$65,0)</f>
        <v>0</v>
      </c>
      <c r="DO101" s="593">
        <f>IFERROR(CN101*_FEQUEIMACOMB!$I$9*_DADOSAUXILIARES!$F$24,0)</f>
        <v>0</v>
      </c>
      <c r="DP101" s="593">
        <f>IFERROR(CO101*_FEQUEIMACOMB!$I$7*_DADOSAUXILIARES!$F$14,0)</f>
        <v>0</v>
      </c>
      <c r="DQ101" s="593">
        <f>IFERROR(CP101*_FEQUEIMACOMB!$I$8*_DADOSAUXILIARES!$F$15,0)</f>
        <v>0</v>
      </c>
      <c r="DR101" s="985">
        <f>IFERROR((CQ101+BD101)*_FEQUEIMACOMB!$I$66,0)</f>
        <v>0</v>
      </c>
      <c r="DS101" s="385">
        <f>IFERROR(DH101*1000*_DADOSAUXILIARES!$D$8,0)</f>
        <v>0</v>
      </c>
      <c r="DT101" s="385">
        <f>IFERROR(DI101*1000*_DADOSAUXILIARES!$D$8,0)</f>
        <v>0</v>
      </c>
      <c r="DU101" s="385">
        <f>IFERROR(DJ101*1000*_DADOSAUXILIARES!$D$8,0)</f>
        <v>0</v>
      </c>
      <c r="DV101" s="385">
        <f t="shared" si="136"/>
        <v>0</v>
      </c>
      <c r="DW101" s="385">
        <f t="shared" si="137"/>
        <v>0</v>
      </c>
      <c r="DX101" s="592">
        <f t="shared" si="138"/>
        <v>0</v>
      </c>
      <c r="DY101" s="592">
        <f t="shared" si="139"/>
        <v>0</v>
      </c>
      <c r="DZ101" s="592">
        <f t="shared" si="140"/>
        <v>0</v>
      </c>
      <c r="EA101" s="592">
        <f t="shared" si="141"/>
        <v>0</v>
      </c>
      <c r="EB101" s="592">
        <f t="shared" si="142"/>
        <v>0</v>
      </c>
      <c r="EC101" s="592">
        <f t="shared" si="143"/>
        <v>0</v>
      </c>
      <c r="ED101" s="386">
        <f t="shared" si="144"/>
        <v>0</v>
      </c>
      <c r="EE101" s="680">
        <f t="shared" si="145"/>
        <v>0</v>
      </c>
      <c r="EF101" s="387">
        <f t="shared" si="146"/>
        <v>0</v>
      </c>
      <c r="EG101" s="185">
        <f t="shared" si="147"/>
        <v>0</v>
      </c>
      <c r="EH101" s="361">
        <f t="shared" si="148"/>
        <v>1</v>
      </c>
      <c r="EI101" s="408">
        <f t="shared" si="149"/>
        <v>0</v>
      </c>
      <c r="EJ101" s="419">
        <f t="shared" si="150"/>
        <v>0</v>
      </c>
      <c r="EK101" s="1011">
        <f t="shared" si="120"/>
        <v>0</v>
      </c>
      <c r="EL101" s="419">
        <f t="shared" si="121"/>
        <v>8.0000000000000002E-3</v>
      </c>
      <c r="EM101" s="402">
        <f t="shared" si="122"/>
        <v>0</v>
      </c>
      <c r="EN101" s="388">
        <f t="shared" si="123"/>
        <v>0.19</v>
      </c>
      <c r="EO101" s="388">
        <f t="shared" si="124"/>
        <v>8.0000000000000002E-3</v>
      </c>
      <c r="EP101" s="389">
        <f t="shared" si="151"/>
        <v>0</v>
      </c>
      <c r="EQ101" s="389">
        <f t="shared" si="152"/>
        <v>0</v>
      </c>
      <c r="ER101" s="411">
        <f t="shared" si="153"/>
        <v>0</v>
      </c>
      <c r="ES101" s="409">
        <f t="shared" si="154"/>
        <v>0</v>
      </c>
      <c r="ET101" s="409">
        <f t="shared" si="155"/>
        <v>0</v>
      </c>
      <c r="EU101" s="418">
        <f t="shared" si="156"/>
        <v>0</v>
      </c>
      <c r="EV101" s="409">
        <f t="shared" si="157"/>
        <v>0</v>
      </c>
      <c r="EW101" s="409">
        <f t="shared" si="158"/>
        <v>0</v>
      </c>
      <c r="EX101" s="418">
        <f t="shared" si="159"/>
        <v>0</v>
      </c>
      <c r="EY101" s="409"/>
      <c r="EZ101" s="409">
        <f t="shared" si="160"/>
        <v>0</v>
      </c>
      <c r="FA101" s="616">
        <f t="shared" si="161"/>
        <v>0</v>
      </c>
    </row>
    <row r="102" spans="1:157" x14ac:dyDescent="0.25">
      <c r="A102" s="140"/>
      <c r="B102" s="140"/>
      <c r="C102" s="1053"/>
      <c r="D102" s="174"/>
      <c r="E102" s="175"/>
      <c r="F102" s="175"/>
      <c r="G102" s="176"/>
      <c r="H102" s="1055" t="s">
        <v>492</v>
      </c>
      <c r="I102" s="177"/>
      <c r="J102" s="142"/>
      <c r="K102" s="142"/>
      <c r="L102" s="142"/>
      <c r="M102" s="142"/>
      <c r="N102" s="142"/>
      <c r="O102" s="142"/>
      <c r="P102" s="142"/>
      <c r="Q102" s="142"/>
      <c r="R102" s="142"/>
      <c r="S102" s="142"/>
      <c r="T102" s="142"/>
      <c r="U102" s="142"/>
      <c r="V102" s="142"/>
      <c r="W102" s="142"/>
      <c r="X102" s="142"/>
      <c r="Y102" s="142"/>
      <c r="Z102" s="142"/>
      <c r="AA102" s="143"/>
      <c r="AB102" s="143"/>
      <c r="AC102" s="143"/>
      <c r="AD102" s="143"/>
      <c r="AE102" s="143"/>
      <c r="AF102" s="143"/>
      <c r="AG102" s="143"/>
      <c r="AH102" s="143"/>
      <c r="AI102" s="143"/>
      <c r="AJ102" s="143"/>
      <c r="AK102" s="143"/>
      <c r="AL102" s="143"/>
      <c r="AM102" s="143"/>
      <c r="AN102" s="143"/>
      <c r="AO102" s="143"/>
      <c r="AP102" s="143"/>
      <c r="AQ102" s="143"/>
      <c r="AR102" s="143"/>
      <c r="AS102" s="144"/>
      <c r="AT102" s="143"/>
      <c r="AU102" s="340"/>
      <c r="AV102" s="343"/>
      <c r="AW102" s="340"/>
      <c r="AX102" s="343"/>
      <c r="AY102" s="340"/>
      <c r="AZ102" s="143"/>
      <c r="BA102" s="143"/>
      <c r="BB102" s="143"/>
      <c r="BC102" s="143"/>
      <c r="BD102" s="143"/>
      <c r="BE102" s="143"/>
      <c r="BF102" s="143"/>
      <c r="BG102" s="143"/>
      <c r="BH102" s="143"/>
      <c r="BI102" s="143"/>
      <c r="BJ102" s="182">
        <f t="shared" si="125"/>
        <v>0</v>
      </c>
      <c r="BK102" s="771">
        <f t="shared" si="126"/>
        <v>0</v>
      </c>
      <c r="BL102" s="183">
        <f>IFERROR(N102*_DADOSAUXILIARES!$H$114,0)</f>
        <v>0</v>
      </c>
      <c r="BM102" s="184">
        <f>IFERROR(J102*_DADOSAUXILIARES!$H$77,0)</f>
        <v>0</v>
      </c>
      <c r="BN102" s="184">
        <f>IFERROR(K102*_DADOSAUXILIARES!$H$78,0)</f>
        <v>0</v>
      </c>
      <c r="BO102" s="591">
        <f>IFERROR(L102*_DADOSAUXILIARES!$H$79,0)</f>
        <v>0</v>
      </c>
      <c r="BP102" s="184">
        <f>IFERROR(M102*_DADOSAUXILIARES!$H$80,0)</f>
        <v>0</v>
      </c>
      <c r="BQ102" s="184">
        <f>IFERROR(O102*_DADOSAUXILIARES!$H$82,0)</f>
        <v>0</v>
      </c>
      <c r="BR102" s="184">
        <f>IFERROR(P102*_DADOSAUXILIARES!$H$84,0)</f>
        <v>0</v>
      </c>
      <c r="BS102" s="184">
        <f>IFERROR(Q102*_DADOSAUXILIARES!$H$85,0)</f>
        <v>0</v>
      </c>
      <c r="BT102" s="182">
        <f>IFERROR(R102*_DADOSAUXILIARES!$H$87,0)</f>
        <v>0</v>
      </c>
      <c r="BU102" s="182">
        <f>IFERROR(S102*_DADOSAUXILIARES!$H$88,0)</f>
        <v>0</v>
      </c>
      <c r="BV102" s="182">
        <f>IFERROR(T102*_DADOSAUXILIARES!$H$90,0)</f>
        <v>0</v>
      </c>
      <c r="BW102" s="182">
        <f>IFERROR(U102*_DADOSAUXILIARES!$H$92,0)</f>
        <v>0</v>
      </c>
      <c r="BX102" s="182">
        <f>IFERROR(V102*_DADOSAUXILIARES!$H$94,0)</f>
        <v>0</v>
      </c>
      <c r="BY102" s="591">
        <f>IFERROR(W102*_DADOSAUXILIARES!$H$96,0)</f>
        <v>0</v>
      </c>
      <c r="BZ102" s="591">
        <f>IFERROR(X102*_DADOSAUXILIARES!$H$98,0)</f>
        <v>0</v>
      </c>
      <c r="CA102" s="591">
        <f>IFERROR(Y102*_DADOSAUXILIARES!$H$102,0)</f>
        <v>0</v>
      </c>
      <c r="CB102" s="591">
        <f>IFERROR(Z102*_DADOSAUXILIARES!$H$104,0)</f>
        <v>0</v>
      </c>
      <c r="CC102" s="591">
        <f>IFERROR(AA102*_DADOSAUXILIARES!$H$106,0)</f>
        <v>0</v>
      </c>
      <c r="CD102" s="182">
        <f>IFERROR(AB102*_DADOSAUXILIARES!$H$107,0)</f>
        <v>0</v>
      </c>
      <c r="CE102" s="182">
        <f>IFERROR(AC102*_DADOSAUXILIARES!$H$108,0)</f>
        <v>0</v>
      </c>
      <c r="CF102" s="182">
        <f>IFERROR(AD102*_DADOSAUXILIARES!$H$109,0)</f>
        <v>0</v>
      </c>
      <c r="CG102" s="383">
        <v>0</v>
      </c>
      <c r="CH102" s="821">
        <f t="shared" si="119"/>
        <v>0</v>
      </c>
      <c r="CI102" s="831">
        <f>IFERROR(_xlfn.XLOOKUP(I102,_REGIONALIZACAO_SOJA!$A$6:$A$20,_REGIONALIZACAO_SOJA!$BE$6:$BE$20,_REGIONALIZACAO_SOJA!$BE$21),0)*$BK102</f>
        <v>0</v>
      </c>
      <c r="CJ102" s="831">
        <f>IFERROR(_xlfn.XLOOKUP(I102,_REGIONALIZACAO_SOJA!$A$6:$A$20,_REGIONALIZACAO_SOJA!$BF$6:$BF$20,_REGIONALIZACAO_SOJA!$BF$21),0)*$BK102</f>
        <v>0</v>
      </c>
      <c r="CK102" s="831">
        <f>IFERROR(_xlfn.XLOOKUP(I102,_REGIONALIZACAO_SOJA!$A$6:$A$20,_REGIONALIZACAO_SOJA!$BG$6:$BG$20,_REGIONALIZACAO_SOJA!$BG$21),0)*$BK102</f>
        <v>0</v>
      </c>
      <c r="CL102" s="384">
        <f>IFERROR((AO102*(1-0.1)+AP102*(1-0.11)+AQ102*(1-0.12)+AR102*(1-AS102)+AT102*(1-AU102)+AV102*(1-AW102)+AX102*(1-AY102)+AZ102*(1-1))*(_DADOSAUXILIARES!$D$26),0)</f>
        <v>0</v>
      </c>
      <c r="CM102" s="384">
        <f>IFERROR((AO102*(0.1)+AP102*(0.11)+AQ102*(0.12)+AR102*(AS102)+AT102*(AU102)+AV102*(AW102)+AX102*(AY102)+AZ102*(1))*(_DADOSAUXILIARES!$D$16),0)</f>
        <v>0</v>
      </c>
      <c r="CN102" s="384">
        <f>IFERROR(BA102*(1-_FEQUEIMACOMB!$D$19)*_DADOSAUXILIARES!$D$24,0)</f>
        <v>0</v>
      </c>
      <c r="CO102" s="384">
        <f>IFERROR(BA102*(_FEQUEIMACOMB!$D$19)*_DADOSAUXILIARES!$D$14,0)</f>
        <v>0</v>
      </c>
      <c r="CP102" s="384">
        <f>IFERROR(BB102*_DADOSAUXILIARES!$D$15,0)</f>
        <v>0</v>
      </c>
      <c r="CQ102" s="384">
        <f t="shared" si="127"/>
        <v>0</v>
      </c>
      <c r="CR102" s="384">
        <f t="shared" si="128"/>
        <v>0</v>
      </c>
      <c r="CS102" s="384">
        <f t="shared" si="129"/>
        <v>0</v>
      </c>
      <c r="CT102" s="384">
        <f t="shared" si="130"/>
        <v>0</v>
      </c>
      <c r="CU102" s="384">
        <f t="shared" si="131"/>
        <v>0</v>
      </c>
      <c r="CV102" s="384">
        <f t="shared" si="132"/>
        <v>0</v>
      </c>
      <c r="CW102" s="385">
        <f>IFERROR(CL102*_DADOSAUXILIARES!$H$161,0)</f>
        <v>0</v>
      </c>
      <c r="CX102" s="385">
        <f>IFERROR(CM102*_DADOSAUXILIARES!$H$162,0)</f>
        <v>0</v>
      </c>
      <c r="CY102" s="385">
        <f>IFERROR(CN102*_DADOSAUXILIARES!$H$165,0)</f>
        <v>0</v>
      </c>
      <c r="CZ102" s="385">
        <f>IFERROR(CO102*_DADOSAUXILIARES!$H$166,0)</f>
        <v>0</v>
      </c>
      <c r="DA102" s="385">
        <f>IFERROR(CP102*_DADOSAUXILIARES!$H$167,0)</f>
        <v>0</v>
      </c>
      <c r="DB102" s="385">
        <f>IFERROR(CQ102*_DADOSAUXILIARES!$F$34*_DADOSAUXILIARES!$H$170,0)</f>
        <v>0</v>
      </c>
      <c r="DC102" s="385">
        <f>IFERROR(CR102*_DADOSAUXILIARES!$H$152,0)</f>
        <v>0</v>
      </c>
      <c r="DD102" s="385">
        <f>IFERROR(CS102*_DADOSAUXILIARES!$H$153,0)</f>
        <v>0</v>
      </c>
      <c r="DE102" s="385">
        <f>IFERROR(CT102*_DADOSAUXILIARES!$H$154,0)</f>
        <v>0</v>
      </c>
      <c r="DF102" s="385">
        <f>IFERROR(CU102*_DADOSAUXILIARES!$H$155,0)</f>
        <v>0</v>
      </c>
      <c r="DG102" s="385">
        <f>IFERROR(CV102*_DADOSAUXILIARES!$H$156,0)</f>
        <v>0</v>
      </c>
      <c r="DH102" s="384">
        <f t="shared" si="133"/>
        <v>0</v>
      </c>
      <c r="DI102" s="384">
        <f t="shared" si="134"/>
        <v>0</v>
      </c>
      <c r="DJ102" s="384">
        <f t="shared" si="135"/>
        <v>0</v>
      </c>
      <c r="DK102" s="384">
        <f>IFERROR(J102*_EMISSOES!$E$28+K102*_EMISSOES!$E$29,0)</f>
        <v>0</v>
      </c>
      <c r="DL102" s="384">
        <f>IFERROR(O102*_EMISSOES!$E$30,0)</f>
        <v>0</v>
      </c>
      <c r="DM102" s="592">
        <f>IFERROR(CL102*_FEQUEIMACOMB!$I$64,0)</f>
        <v>0</v>
      </c>
      <c r="DN102" s="592">
        <f>IFERROR(CM102*_FEQUEIMACOMB!$I$65,0)</f>
        <v>0</v>
      </c>
      <c r="DO102" s="593">
        <f>IFERROR(CN102*_FEQUEIMACOMB!$I$9*_DADOSAUXILIARES!$F$24,0)</f>
        <v>0</v>
      </c>
      <c r="DP102" s="593">
        <f>IFERROR(CO102*_FEQUEIMACOMB!$I$7*_DADOSAUXILIARES!$F$14,0)</f>
        <v>0</v>
      </c>
      <c r="DQ102" s="593">
        <f>IFERROR(CP102*_FEQUEIMACOMB!$I$8*_DADOSAUXILIARES!$F$15,0)</f>
        <v>0</v>
      </c>
      <c r="DR102" s="985">
        <f>IFERROR((CQ102+BD102)*_FEQUEIMACOMB!$I$66,0)</f>
        <v>0</v>
      </c>
      <c r="DS102" s="385">
        <f>IFERROR(DH102*1000*_DADOSAUXILIARES!$D$8,0)</f>
        <v>0</v>
      </c>
      <c r="DT102" s="385">
        <f>IFERROR(DI102*1000*_DADOSAUXILIARES!$D$8,0)</f>
        <v>0</v>
      </c>
      <c r="DU102" s="385">
        <f>IFERROR(DJ102*1000*_DADOSAUXILIARES!$D$8,0)</f>
        <v>0</v>
      </c>
      <c r="DV102" s="385">
        <f t="shared" si="136"/>
        <v>0</v>
      </c>
      <c r="DW102" s="385">
        <f t="shared" si="137"/>
        <v>0</v>
      </c>
      <c r="DX102" s="592">
        <f t="shared" si="138"/>
        <v>0</v>
      </c>
      <c r="DY102" s="592">
        <f t="shared" si="139"/>
        <v>0</v>
      </c>
      <c r="DZ102" s="592">
        <f t="shared" si="140"/>
        <v>0</v>
      </c>
      <c r="EA102" s="592">
        <f t="shared" si="141"/>
        <v>0</v>
      </c>
      <c r="EB102" s="592">
        <f t="shared" si="142"/>
        <v>0</v>
      </c>
      <c r="EC102" s="592">
        <f t="shared" si="143"/>
        <v>0</v>
      </c>
      <c r="ED102" s="386">
        <f t="shared" si="144"/>
        <v>0</v>
      </c>
      <c r="EE102" s="680">
        <f t="shared" si="145"/>
        <v>0</v>
      </c>
      <c r="EF102" s="387">
        <f t="shared" si="146"/>
        <v>0</v>
      </c>
      <c r="EG102" s="185">
        <f t="shared" si="147"/>
        <v>0</v>
      </c>
      <c r="EH102" s="361">
        <f t="shared" si="148"/>
        <v>1</v>
      </c>
      <c r="EI102" s="408">
        <f t="shared" si="149"/>
        <v>0</v>
      </c>
      <c r="EJ102" s="419">
        <f t="shared" si="150"/>
        <v>0</v>
      </c>
      <c r="EK102" s="1011">
        <f t="shared" si="120"/>
        <v>0</v>
      </c>
      <c r="EL102" s="419">
        <f t="shared" si="121"/>
        <v>8.0000000000000002E-3</v>
      </c>
      <c r="EM102" s="402">
        <f t="shared" si="122"/>
        <v>0</v>
      </c>
      <c r="EN102" s="388">
        <f t="shared" si="123"/>
        <v>0.19</v>
      </c>
      <c r="EO102" s="388">
        <f t="shared" si="124"/>
        <v>8.0000000000000002E-3</v>
      </c>
      <c r="EP102" s="389">
        <f t="shared" si="151"/>
        <v>0</v>
      </c>
      <c r="EQ102" s="389">
        <f t="shared" si="152"/>
        <v>0</v>
      </c>
      <c r="ER102" s="411">
        <f t="shared" si="153"/>
        <v>0</v>
      </c>
      <c r="ES102" s="409">
        <f t="shared" si="154"/>
        <v>0</v>
      </c>
      <c r="ET102" s="409">
        <f t="shared" si="155"/>
        <v>0</v>
      </c>
      <c r="EU102" s="418">
        <f t="shared" si="156"/>
        <v>0</v>
      </c>
      <c r="EV102" s="409">
        <f t="shared" si="157"/>
        <v>0</v>
      </c>
      <c r="EW102" s="409">
        <f t="shared" si="158"/>
        <v>0</v>
      </c>
      <c r="EX102" s="418">
        <f t="shared" si="159"/>
        <v>0</v>
      </c>
      <c r="EY102" s="409"/>
      <c r="EZ102" s="409">
        <f t="shared" si="160"/>
        <v>0</v>
      </c>
      <c r="FA102" s="616">
        <f t="shared" si="161"/>
        <v>0</v>
      </c>
    </row>
    <row r="103" spans="1:157" x14ac:dyDescent="0.25">
      <c r="A103" s="140"/>
      <c r="B103" s="140"/>
      <c r="C103" s="1053"/>
      <c r="D103" s="174"/>
      <c r="E103" s="175"/>
      <c r="F103" s="175"/>
      <c r="G103" s="176"/>
      <c r="H103" s="1055" t="s">
        <v>492</v>
      </c>
      <c r="I103" s="177"/>
      <c r="J103" s="142"/>
      <c r="K103" s="142"/>
      <c r="L103" s="142"/>
      <c r="M103" s="142"/>
      <c r="N103" s="142"/>
      <c r="O103" s="142"/>
      <c r="P103" s="142"/>
      <c r="Q103" s="142"/>
      <c r="R103" s="142"/>
      <c r="S103" s="142"/>
      <c r="T103" s="142"/>
      <c r="U103" s="142"/>
      <c r="V103" s="142"/>
      <c r="W103" s="142"/>
      <c r="X103" s="142"/>
      <c r="Y103" s="142"/>
      <c r="Z103" s="142"/>
      <c r="AA103" s="143"/>
      <c r="AB103" s="143"/>
      <c r="AC103" s="143"/>
      <c r="AD103" s="143"/>
      <c r="AE103" s="143"/>
      <c r="AF103" s="143"/>
      <c r="AG103" s="143"/>
      <c r="AH103" s="143"/>
      <c r="AI103" s="143"/>
      <c r="AJ103" s="143"/>
      <c r="AK103" s="143"/>
      <c r="AL103" s="143"/>
      <c r="AM103" s="143"/>
      <c r="AN103" s="143"/>
      <c r="AO103" s="143"/>
      <c r="AP103" s="143"/>
      <c r="AQ103" s="143"/>
      <c r="AR103" s="143"/>
      <c r="AS103" s="144"/>
      <c r="AT103" s="143"/>
      <c r="AU103" s="340"/>
      <c r="AV103" s="343"/>
      <c r="AW103" s="340"/>
      <c r="AX103" s="343"/>
      <c r="AY103" s="340"/>
      <c r="AZ103" s="143"/>
      <c r="BA103" s="143"/>
      <c r="BB103" s="143"/>
      <c r="BC103" s="143"/>
      <c r="BD103" s="143"/>
      <c r="BE103" s="143"/>
      <c r="BF103" s="143"/>
      <c r="BG103" s="143"/>
      <c r="BH103" s="143"/>
      <c r="BI103" s="143"/>
      <c r="BJ103" s="182">
        <f t="shared" si="125"/>
        <v>0</v>
      </c>
      <c r="BK103" s="771">
        <f t="shared" si="126"/>
        <v>0</v>
      </c>
      <c r="BL103" s="183">
        <f>IFERROR(N103*_DADOSAUXILIARES!$H$114,0)</f>
        <v>0</v>
      </c>
      <c r="BM103" s="184">
        <f>IFERROR(J103*_DADOSAUXILIARES!$H$77,0)</f>
        <v>0</v>
      </c>
      <c r="BN103" s="184">
        <f>IFERROR(K103*_DADOSAUXILIARES!$H$78,0)</f>
        <v>0</v>
      </c>
      <c r="BO103" s="591">
        <f>IFERROR(L103*_DADOSAUXILIARES!$H$79,0)</f>
        <v>0</v>
      </c>
      <c r="BP103" s="184">
        <f>IFERROR(M103*_DADOSAUXILIARES!$H$80,0)</f>
        <v>0</v>
      </c>
      <c r="BQ103" s="184">
        <f>IFERROR(O103*_DADOSAUXILIARES!$H$82,0)</f>
        <v>0</v>
      </c>
      <c r="BR103" s="184">
        <f>IFERROR(P103*_DADOSAUXILIARES!$H$84,0)</f>
        <v>0</v>
      </c>
      <c r="BS103" s="184">
        <f>IFERROR(Q103*_DADOSAUXILIARES!$H$85,0)</f>
        <v>0</v>
      </c>
      <c r="BT103" s="182">
        <f>IFERROR(R103*_DADOSAUXILIARES!$H$87,0)</f>
        <v>0</v>
      </c>
      <c r="BU103" s="182">
        <f>IFERROR(S103*_DADOSAUXILIARES!$H$88,0)</f>
        <v>0</v>
      </c>
      <c r="BV103" s="182">
        <f>IFERROR(T103*_DADOSAUXILIARES!$H$90,0)</f>
        <v>0</v>
      </c>
      <c r="BW103" s="182">
        <f>IFERROR(U103*_DADOSAUXILIARES!$H$92,0)</f>
        <v>0</v>
      </c>
      <c r="BX103" s="182">
        <f>IFERROR(V103*_DADOSAUXILIARES!$H$94,0)</f>
        <v>0</v>
      </c>
      <c r="BY103" s="591">
        <f>IFERROR(W103*_DADOSAUXILIARES!$H$96,0)</f>
        <v>0</v>
      </c>
      <c r="BZ103" s="591">
        <f>IFERROR(X103*_DADOSAUXILIARES!$H$98,0)</f>
        <v>0</v>
      </c>
      <c r="CA103" s="591">
        <f>IFERROR(Y103*_DADOSAUXILIARES!$H$102,0)</f>
        <v>0</v>
      </c>
      <c r="CB103" s="591">
        <f>IFERROR(Z103*_DADOSAUXILIARES!$H$104,0)</f>
        <v>0</v>
      </c>
      <c r="CC103" s="591">
        <f>IFERROR(AA103*_DADOSAUXILIARES!$H$106,0)</f>
        <v>0</v>
      </c>
      <c r="CD103" s="182">
        <f>IFERROR(AB103*_DADOSAUXILIARES!$H$107,0)</f>
        <v>0</v>
      </c>
      <c r="CE103" s="182">
        <f>IFERROR(AC103*_DADOSAUXILIARES!$H$108,0)</f>
        <v>0</v>
      </c>
      <c r="CF103" s="182">
        <f>IFERROR(AD103*_DADOSAUXILIARES!$H$109,0)</f>
        <v>0</v>
      </c>
      <c r="CG103" s="383">
        <v>0</v>
      </c>
      <c r="CH103" s="821">
        <f t="shared" si="119"/>
        <v>0</v>
      </c>
      <c r="CI103" s="831">
        <f>IFERROR(_xlfn.XLOOKUP(I103,_REGIONALIZACAO_SOJA!$A$6:$A$20,_REGIONALIZACAO_SOJA!$BE$6:$BE$20,_REGIONALIZACAO_SOJA!$BE$21),0)*$BK103</f>
        <v>0</v>
      </c>
      <c r="CJ103" s="831">
        <f>IFERROR(_xlfn.XLOOKUP(I103,_REGIONALIZACAO_SOJA!$A$6:$A$20,_REGIONALIZACAO_SOJA!$BF$6:$BF$20,_REGIONALIZACAO_SOJA!$BF$21),0)*$BK103</f>
        <v>0</v>
      </c>
      <c r="CK103" s="831">
        <f>IFERROR(_xlfn.XLOOKUP(I103,_REGIONALIZACAO_SOJA!$A$6:$A$20,_REGIONALIZACAO_SOJA!$BG$6:$BG$20,_REGIONALIZACAO_SOJA!$BG$21),0)*$BK103</f>
        <v>0</v>
      </c>
      <c r="CL103" s="384">
        <f>IFERROR((AO103*(1-0.1)+AP103*(1-0.11)+AQ103*(1-0.12)+AR103*(1-AS103)+AT103*(1-AU103)+AV103*(1-AW103)+AX103*(1-AY103)+AZ103*(1-1))*(_DADOSAUXILIARES!$D$26),0)</f>
        <v>0</v>
      </c>
      <c r="CM103" s="384">
        <f>IFERROR((AO103*(0.1)+AP103*(0.11)+AQ103*(0.12)+AR103*(AS103)+AT103*(AU103)+AV103*(AW103)+AX103*(AY103)+AZ103*(1))*(_DADOSAUXILIARES!$D$16),0)</f>
        <v>0</v>
      </c>
      <c r="CN103" s="384">
        <f>IFERROR(BA103*(1-_FEQUEIMACOMB!$D$19)*_DADOSAUXILIARES!$D$24,0)</f>
        <v>0</v>
      </c>
      <c r="CO103" s="384">
        <f>IFERROR(BA103*(_FEQUEIMACOMB!$D$19)*_DADOSAUXILIARES!$D$14,0)</f>
        <v>0</v>
      </c>
      <c r="CP103" s="384">
        <f>IFERROR(BB103*_DADOSAUXILIARES!$D$15,0)</f>
        <v>0</v>
      </c>
      <c r="CQ103" s="384">
        <f t="shared" si="127"/>
        <v>0</v>
      </c>
      <c r="CR103" s="384">
        <f t="shared" si="128"/>
        <v>0</v>
      </c>
      <c r="CS103" s="384">
        <f t="shared" si="129"/>
        <v>0</v>
      </c>
      <c r="CT103" s="384">
        <f t="shared" si="130"/>
        <v>0</v>
      </c>
      <c r="CU103" s="384">
        <f t="shared" si="131"/>
        <v>0</v>
      </c>
      <c r="CV103" s="384">
        <f t="shared" si="132"/>
        <v>0</v>
      </c>
      <c r="CW103" s="385">
        <f>IFERROR(CL103*_DADOSAUXILIARES!$H$161,0)</f>
        <v>0</v>
      </c>
      <c r="CX103" s="385">
        <f>IFERROR(CM103*_DADOSAUXILIARES!$H$162,0)</f>
        <v>0</v>
      </c>
      <c r="CY103" s="385">
        <f>IFERROR(CN103*_DADOSAUXILIARES!$H$165,0)</f>
        <v>0</v>
      </c>
      <c r="CZ103" s="385">
        <f>IFERROR(CO103*_DADOSAUXILIARES!$H$166,0)</f>
        <v>0</v>
      </c>
      <c r="DA103" s="385">
        <f>IFERROR(CP103*_DADOSAUXILIARES!$H$167,0)</f>
        <v>0</v>
      </c>
      <c r="DB103" s="385">
        <f>IFERROR(CQ103*_DADOSAUXILIARES!$F$34*_DADOSAUXILIARES!$H$170,0)</f>
        <v>0</v>
      </c>
      <c r="DC103" s="385">
        <f>IFERROR(CR103*_DADOSAUXILIARES!$H$152,0)</f>
        <v>0</v>
      </c>
      <c r="DD103" s="385">
        <f>IFERROR(CS103*_DADOSAUXILIARES!$H$153,0)</f>
        <v>0</v>
      </c>
      <c r="DE103" s="385">
        <f>IFERROR(CT103*_DADOSAUXILIARES!$H$154,0)</f>
        <v>0</v>
      </c>
      <c r="DF103" s="385">
        <f>IFERROR(CU103*_DADOSAUXILIARES!$H$155,0)</f>
        <v>0</v>
      </c>
      <c r="DG103" s="385">
        <f>IFERROR(CV103*_DADOSAUXILIARES!$H$156,0)</f>
        <v>0</v>
      </c>
      <c r="DH103" s="384">
        <f t="shared" si="133"/>
        <v>0</v>
      </c>
      <c r="DI103" s="384">
        <f t="shared" si="134"/>
        <v>0</v>
      </c>
      <c r="DJ103" s="384">
        <f t="shared" si="135"/>
        <v>0</v>
      </c>
      <c r="DK103" s="384">
        <f>IFERROR(J103*_EMISSOES!$E$28+K103*_EMISSOES!$E$29,0)</f>
        <v>0</v>
      </c>
      <c r="DL103" s="384">
        <f>IFERROR(O103*_EMISSOES!$E$30,0)</f>
        <v>0</v>
      </c>
      <c r="DM103" s="592">
        <f>IFERROR(CL103*_FEQUEIMACOMB!$I$64,0)</f>
        <v>0</v>
      </c>
      <c r="DN103" s="592">
        <f>IFERROR(CM103*_FEQUEIMACOMB!$I$65,0)</f>
        <v>0</v>
      </c>
      <c r="DO103" s="593">
        <f>IFERROR(CN103*_FEQUEIMACOMB!$I$9*_DADOSAUXILIARES!$F$24,0)</f>
        <v>0</v>
      </c>
      <c r="DP103" s="593">
        <f>IFERROR(CO103*_FEQUEIMACOMB!$I$7*_DADOSAUXILIARES!$F$14,0)</f>
        <v>0</v>
      </c>
      <c r="DQ103" s="593">
        <f>IFERROR(CP103*_FEQUEIMACOMB!$I$8*_DADOSAUXILIARES!$F$15,0)</f>
        <v>0</v>
      </c>
      <c r="DR103" s="985">
        <f>IFERROR((CQ103+BD103)*_FEQUEIMACOMB!$I$66,0)</f>
        <v>0</v>
      </c>
      <c r="DS103" s="385">
        <f>IFERROR(DH103*1000*_DADOSAUXILIARES!$D$8,0)</f>
        <v>0</v>
      </c>
      <c r="DT103" s="385">
        <f>IFERROR(DI103*1000*_DADOSAUXILIARES!$D$8,0)</f>
        <v>0</v>
      </c>
      <c r="DU103" s="385">
        <f>IFERROR(DJ103*1000*_DADOSAUXILIARES!$D$8,0)</f>
        <v>0</v>
      </c>
      <c r="DV103" s="385">
        <f t="shared" si="136"/>
        <v>0</v>
      </c>
      <c r="DW103" s="385">
        <f t="shared" si="137"/>
        <v>0</v>
      </c>
      <c r="DX103" s="592">
        <f t="shared" si="138"/>
        <v>0</v>
      </c>
      <c r="DY103" s="592">
        <f t="shared" si="139"/>
        <v>0</v>
      </c>
      <c r="DZ103" s="592">
        <f t="shared" si="140"/>
        <v>0</v>
      </c>
      <c r="EA103" s="592">
        <f t="shared" si="141"/>
        <v>0</v>
      </c>
      <c r="EB103" s="592">
        <f t="shared" si="142"/>
        <v>0</v>
      </c>
      <c r="EC103" s="592">
        <f t="shared" si="143"/>
        <v>0</v>
      </c>
      <c r="ED103" s="386">
        <f t="shared" si="144"/>
        <v>0</v>
      </c>
      <c r="EE103" s="680">
        <f t="shared" si="145"/>
        <v>0</v>
      </c>
      <c r="EF103" s="387">
        <f t="shared" si="146"/>
        <v>0</v>
      </c>
      <c r="EG103" s="185">
        <f t="shared" si="147"/>
        <v>0</v>
      </c>
      <c r="EH103" s="361">
        <f t="shared" si="148"/>
        <v>1</v>
      </c>
      <c r="EI103" s="408">
        <f t="shared" si="149"/>
        <v>0</v>
      </c>
      <c r="EJ103" s="419">
        <f t="shared" si="150"/>
        <v>0</v>
      </c>
      <c r="EK103" s="1011">
        <f t="shared" si="120"/>
        <v>0</v>
      </c>
      <c r="EL103" s="419">
        <f t="shared" si="121"/>
        <v>8.0000000000000002E-3</v>
      </c>
      <c r="EM103" s="402">
        <f t="shared" si="122"/>
        <v>0</v>
      </c>
      <c r="EN103" s="388">
        <f t="shared" si="123"/>
        <v>0.19</v>
      </c>
      <c r="EO103" s="388">
        <f t="shared" si="124"/>
        <v>8.0000000000000002E-3</v>
      </c>
      <c r="EP103" s="389">
        <f t="shared" si="151"/>
        <v>0</v>
      </c>
      <c r="EQ103" s="389">
        <f t="shared" si="152"/>
        <v>0</v>
      </c>
      <c r="ER103" s="411">
        <f t="shared" si="153"/>
        <v>0</v>
      </c>
      <c r="ES103" s="409">
        <f t="shared" si="154"/>
        <v>0</v>
      </c>
      <c r="ET103" s="409">
        <f t="shared" si="155"/>
        <v>0</v>
      </c>
      <c r="EU103" s="418">
        <f t="shared" si="156"/>
        <v>0</v>
      </c>
      <c r="EV103" s="409">
        <f t="shared" si="157"/>
        <v>0</v>
      </c>
      <c r="EW103" s="409">
        <f t="shared" si="158"/>
        <v>0</v>
      </c>
      <c r="EX103" s="418">
        <f t="shared" si="159"/>
        <v>0</v>
      </c>
      <c r="EY103" s="409"/>
      <c r="EZ103" s="409">
        <f t="shared" si="160"/>
        <v>0</v>
      </c>
      <c r="FA103" s="616">
        <f t="shared" si="161"/>
        <v>0</v>
      </c>
    </row>
    <row r="104" spans="1:157" x14ac:dyDescent="0.25">
      <c r="A104" s="140"/>
      <c r="B104" s="140"/>
      <c r="C104" s="1053"/>
      <c r="D104" s="174"/>
      <c r="E104" s="175"/>
      <c r="F104" s="175"/>
      <c r="G104" s="176"/>
      <c r="H104" s="1055" t="s">
        <v>492</v>
      </c>
      <c r="I104" s="177"/>
      <c r="J104" s="142"/>
      <c r="K104" s="142"/>
      <c r="L104" s="142"/>
      <c r="M104" s="142"/>
      <c r="N104" s="142"/>
      <c r="O104" s="142"/>
      <c r="P104" s="142"/>
      <c r="Q104" s="142"/>
      <c r="R104" s="142"/>
      <c r="S104" s="142"/>
      <c r="T104" s="142"/>
      <c r="U104" s="142"/>
      <c r="V104" s="142"/>
      <c r="W104" s="142"/>
      <c r="X104" s="142"/>
      <c r="Y104" s="142"/>
      <c r="Z104" s="142"/>
      <c r="AA104" s="143"/>
      <c r="AB104" s="143"/>
      <c r="AC104" s="143"/>
      <c r="AD104" s="143"/>
      <c r="AE104" s="143"/>
      <c r="AF104" s="143"/>
      <c r="AG104" s="143"/>
      <c r="AH104" s="143"/>
      <c r="AI104" s="143"/>
      <c r="AJ104" s="143"/>
      <c r="AK104" s="143"/>
      <c r="AL104" s="143"/>
      <c r="AM104" s="143"/>
      <c r="AN104" s="143"/>
      <c r="AO104" s="143"/>
      <c r="AP104" s="143"/>
      <c r="AQ104" s="143"/>
      <c r="AR104" s="143"/>
      <c r="AS104" s="144"/>
      <c r="AT104" s="143"/>
      <c r="AU104" s="340"/>
      <c r="AV104" s="343"/>
      <c r="AW104" s="340"/>
      <c r="AX104" s="343"/>
      <c r="AY104" s="340"/>
      <c r="AZ104" s="143"/>
      <c r="BA104" s="143"/>
      <c r="BB104" s="143"/>
      <c r="BC104" s="143"/>
      <c r="BD104" s="143"/>
      <c r="BE104" s="143"/>
      <c r="BF104" s="143"/>
      <c r="BG104" s="143"/>
      <c r="BH104" s="143"/>
      <c r="BI104" s="143"/>
      <c r="BJ104" s="182">
        <f t="shared" si="125"/>
        <v>0</v>
      </c>
      <c r="BK104" s="771">
        <f t="shared" si="126"/>
        <v>0</v>
      </c>
      <c r="BL104" s="183">
        <f>IFERROR(N104*_DADOSAUXILIARES!$H$114,0)</f>
        <v>0</v>
      </c>
      <c r="BM104" s="184">
        <f>IFERROR(J104*_DADOSAUXILIARES!$H$77,0)</f>
        <v>0</v>
      </c>
      <c r="BN104" s="184">
        <f>IFERROR(K104*_DADOSAUXILIARES!$H$78,0)</f>
        <v>0</v>
      </c>
      <c r="BO104" s="591">
        <f>IFERROR(L104*_DADOSAUXILIARES!$H$79,0)</f>
        <v>0</v>
      </c>
      <c r="BP104" s="184">
        <f>IFERROR(M104*_DADOSAUXILIARES!$H$80,0)</f>
        <v>0</v>
      </c>
      <c r="BQ104" s="184">
        <f>IFERROR(O104*_DADOSAUXILIARES!$H$82,0)</f>
        <v>0</v>
      </c>
      <c r="BR104" s="184">
        <f>IFERROR(P104*_DADOSAUXILIARES!$H$84,0)</f>
        <v>0</v>
      </c>
      <c r="BS104" s="184">
        <f>IFERROR(Q104*_DADOSAUXILIARES!$H$85,0)</f>
        <v>0</v>
      </c>
      <c r="BT104" s="182">
        <f>IFERROR(R104*_DADOSAUXILIARES!$H$87,0)</f>
        <v>0</v>
      </c>
      <c r="BU104" s="182">
        <f>IFERROR(S104*_DADOSAUXILIARES!$H$88,0)</f>
        <v>0</v>
      </c>
      <c r="BV104" s="182">
        <f>IFERROR(T104*_DADOSAUXILIARES!$H$90,0)</f>
        <v>0</v>
      </c>
      <c r="BW104" s="182">
        <f>IFERROR(U104*_DADOSAUXILIARES!$H$92,0)</f>
        <v>0</v>
      </c>
      <c r="BX104" s="182">
        <f>IFERROR(V104*_DADOSAUXILIARES!$H$94,0)</f>
        <v>0</v>
      </c>
      <c r="BY104" s="591">
        <f>IFERROR(W104*_DADOSAUXILIARES!$H$96,0)</f>
        <v>0</v>
      </c>
      <c r="BZ104" s="591">
        <f>IFERROR(X104*_DADOSAUXILIARES!$H$98,0)</f>
        <v>0</v>
      </c>
      <c r="CA104" s="591">
        <f>IFERROR(Y104*_DADOSAUXILIARES!$H$102,0)</f>
        <v>0</v>
      </c>
      <c r="CB104" s="591">
        <f>IFERROR(Z104*_DADOSAUXILIARES!$H$104,0)</f>
        <v>0</v>
      </c>
      <c r="CC104" s="591">
        <f>IFERROR(AA104*_DADOSAUXILIARES!$H$106,0)</f>
        <v>0</v>
      </c>
      <c r="CD104" s="182">
        <f>IFERROR(AB104*_DADOSAUXILIARES!$H$107,0)</f>
        <v>0</v>
      </c>
      <c r="CE104" s="182">
        <f>IFERROR(AC104*_DADOSAUXILIARES!$H$108,0)</f>
        <v>0</v>
      </c>
      <c r="CF104" s="182">
        <f>IFERROR(AD104*_DADOSAUXILIARES!$H$109,0)</f>
        <v>0</v>
      </c>
      <c r="CG104" s="383">
        <v>0</v>
      </c>
      <c r="CH104" s="821">
        <f t="shared" si="119"/>
        <v>0</v>
      </c>
      <c r="CI104" s="831">
        <f>IFERROR(_xlfn.XLOOKUP(I104,_REGIONALIZACAO_SOJA!$A$6:$A$20,_REGIONALIZACAO_SOJA!$BE$6:$BE$20,_REGIONALIZACAO_SOJA!$BE$21),0)*$BK104</f>
        <v>0</v>
      </c>
      <c r="CJ104" s="831">
        <f>IFERROR(_xlfn.XLOOKUP(I104,_REGIONALIZACAO_SOJA!$A$6:$A$20,_REGIONALIZACAO_SOJA!$BF$6:$BF$20,_REGIONALIZACAO_SOJA!$BF$21),0)*$BK104</f>
        <v>0</v>
      </c>
      <c r="CK104" s="831">
        <f>IFERROR(_xlfn.XLOOKUP(I104,_REGIONALIZACAO_SOJA!$A$6:$A$20,_REGIONALIZACAO_SOJA!$BG$6:$BG$20,_REGIONALIZACAO_SOJA!$BG$21),0)*$BK104</f>
        <v>0</v>
      </c>
      <c r="CL104" s="384">
        <f>IFERROR((AO104*(1-0.1)+AP104*(1-0.11)+AQ104*(1-0.12)+AR104*(1-AS104)+AT104*(1-AU104)+AV104*(1-AW104)+AX104*(1-AY104)+AZ104*(1-1))*(_DADOSAUXILIARES!$D$26),0)</f>
        <v>0</v>
      </c>
      <c r="CM104" s="384">
        <f>IFERROR((AO104*(0.1)+AP104*(0.11)+AQ104*(0.12)+AR104*(AS104)+AT104*(AU104)+AV104*(AW104)+AX104*(AY104)+AZ104*(1))*(_DADOSAUXILIARES!$D$16),0)</f>
        <v>0</v>
      </c>
      <c r="CN104" s="384">
        <f>IFERROR(BA104*(1-_FEQUEIMACOMB!$D$19)*_DADOSAUXILIARES!$D$24,0)</f>
        <v>0</v>
      </c>
      <c r="CO104" s="384">
        <f>IFERROR(BA104*(_FEQUEIMACOMB!$D$19)*_DADOSAUXILIARES!$D$14,0)</f>
        <v>0</v>
      </c>
      <c r="CP104" s="384">
        <f>IFERROR(BB104*_DADOSAUXILIARES!$D$15,0)</f>
        <v>0</v>
      </c>
      <c r="CQ104" s="384">
        <f t="shared" si="127"/>
        <v>0</v>
      </c>
      <c r="CR104" s="384">
        <f t="shared" si="128"/>
        <v>0</v>
      </c>
      <c r="CS104" s="384">
        <f t="shared" si="129"/>
        <v>0</v>
      </c>
      <c r="CT104" s="384">
        <f t="shared" si="130"/>
        <v>0</v>
      </c>
      <c r="CU104" s="384">
        <f t="shared" si="131"/>
        <v>0</v>
      </c>
      <c r="CV104" s="384">
        <f t="shared" si="132"/>
        <v>0</v>
      </c>
      <c r="CW104" s="385">
        <f>IFERROR(CL104*_DADOSAUXILIARES!$H$161,0)</f>
        <v>0</v>
      </c>
      <c r="CX104" s="385">
        <f>IFERROR(CM104*_DADOSAUXILIARES!$H$162,0)</f>
        <v>0</v>
      </c>
      <c r="CY104" s="385">
        <f>IFERROR(CN104*_DADOSAUXILIARES!$H$165,0)</f>
        <v>0</v>
      </c>
      <c r="CZ104" s="385">
        <f>IFERROR(CO104*_DADOSAUXILIARES!$H$166,0)</f>
        <v>0</v>
      </c>
      <c r="DA104" s="385">
        <f>IFERROR(CP104*_DADOSAUXILIARES!$H$167,0)</f>
        <v>0</v>
      </c>
      <c r="DB104" s="385">
        <f>IFERROR(CQ104*_DADOSAUXILIARES!$F$34*_DADOSAUXILIARES!$H$170,0)</f>
        <v>0</v>
      </c>
      <c r="DC104" s="385">
        <f>IFERROR(CR104*_DADOSAUXILIARES!$H$152,0)</f>
        <v>0</v>
      </c>
      <c r="DD104" s="385">
        <f>IFERROR(CS104*_DADOSAUXILIARES!$H$153,0)</f>
        <v>0</v>
      </c>
      <c r="DE104" s="385">
        <f>IFERROR(CT104*_DADOSAUXILIARES!$H$154,0)</f>
        <v>0</v>
      </c>
      <c r="DF104" s="385">
        <f>IFERROR(CU104*_DADOSAUXILIARES!$H$155,0)</f>
        <v>0</v>
      </c>
      <c r="DG104" s="385">
        <f>IFERROR(CV104*_DADOSAUXILIARES!$H$156,0)</f>
        <v>0</v>
      </c>
      <c r="DH104" s="384">
        <f t="shared" si="133"/>
        <v>0</v>
      </c>
      <c r="DI104" s="384">
        <f t="shared" si="134"/>
        <v>0</v>
      </c>
      <c r="DJ104" s="384">
        <f t="shared" si="135"/>
        <v>0</v>
      </c>
      <c r="DK104" s="384">
        <f>IFERROR(J104*_EMISSOES!$E$28+K104*_EMISSOES!$E$29,0)</f>
        <v>0</v>
      </c>
      <c r="DL104" s="384">
        <f>IFERROR(O104*_EMISSOES!$E$30,0)</f>
        <v>0</v>
      </c>
      <c r="DM104" s="592">
        <f>IFERROR(CL104*_FEQUEIMACOMB!$I$64,0)</f>
        <v>0</v>
      </c>
      <c r="DN104" s="592">
        <f>IFERROR(CM104*_FEQUEIMACOMB!$I$65,0)</f>
        <v>0</v>
      </c>
      <c r="DO104" s="593">
        <f>IFERROR(CN104*_FEQUEIMACOMB!$I$9*_DADOSAUXILIARES!$F$24,0)</f>
        <v>0</v>
      </c>
      <c r="DP104" s="593">
        <f>IFERROR(CO104*_FEQUEIMACOMB!$I$7*_DADOSAUXILIARES!$F$14,0)</f>
        <v>0</v>
      </c>
      <c r="DQ104" s="593">
        <f>IFERROR(CP104*_FEQUEIMACOMB!$I$8*_DADOSAUXILIARES!$F$15,0)</f>
        <v>0</v>
      </c>
      <c r="DR104" s="985">
        <f>IFERROR((CQ104+BD104)*_FEQUEIMACOMB!$I$66,0)</f>
        <v>0</v>
      </c>
      <c r="DS104" s="385">
        <f>IFERROR(DH104*1000*_DADOSAUXILIARES!$D$8,0)</f>
        <v>0</v>
      </c>
      <c r="DT104" s="385">
        <f>IFERROR(DI104*1000*_DADOSAUXILIARES!$D$8,0)</f>
        <v>0</v>
      </c>
      <c r="DU104" s="385">
        <f>IFERROR(DJ104*1000*_DADOSAUXILIARES!$D$8,0)</f>
        <v>0</v>
      </c>
      <c r="DV104" s="385">
        <f t="shared" si="136"/>
        <v>0</v>
      </c>
      <c r="DW104" s="385">
        <f t="shared" si="137"/>
        <v>0</v>
      </c>
      <c r="DX104" s="592">
        <f t="shared" si="138"/>
        <v>0</v>
      </c>
      <c r="DY104" s="592">
        <f t="shared" si="139"/>
        <v>0</v>
      </c>
      <c r="DZ104" s="592">
        <f t="shared" si="140"/>
        <v>0</v>
      </c>
      <c r="EA104" s="592">
        <f t="shared" si="141"/>
        <v>0</v>
      </c>
      <c r="EB104" s="592">
        <f t="shared" si="142"/>
        <v>0</v>
      </c>
      <c r="EC104" s="592">
        <f t="shared" si="143"/>
        <v>0</v>
      </c>
      <c r="ED104" s="386">
        <f t="shared" si="144"/>
        <v>0</v>
      </c>
      <c r="EE104" s="680">
        <f t="shared" si="145"/>
        <v>0</v>
      </c>
      <c r="EF104" s="387">
        <f t="shared" si="146"/>
        <v>0</v>
      </c>
      <c r="EG104" s="185">
        <f t="shared" si="147"/>
        <v>0</v>
      </c>
      <c r="EH104" s="361">
        <f t="shared" si="148"/>
        <v>1</v>
      </c>
      <c r="EI104" s="408">
        <f t="shared" si="149"/>
        <v>0</v>
      </c>
      <c r="EJ104" s="419">
        <f t="shared" si="150"/>
        <v>0</v>
      </c>
      <c r="EK104" s="1011">
        <f t="shared" si="120"/>
        <v>0</v>
      </c>
      <c r="EL104" s="419">
        <f t="shared" si="121"/>
        <v>8.0000000000000002E-3</v>
      </c>
      <c r="EM104" s="402">
        <f t="shared" si="122"/>
        <v>0</v>
      </c>
      <c r="EN104" s="388">
        <f t="shared" si="123"/>
        <v>0.19</v>
      </c>
      <c r="EO104" s="388">
        <f t="shared" si="124"/>
        <v>8.0000000000000002E-3</v>
      </c>
      <c r="EP104" s="389">
        <f t="shared" si="151"/>
        <v>0</v>
      </c>
      <c r="EQ104" s="389">
        <f t="shared" si="152"/>
        <v>0</v>
      </c>
      <c r="ER104" s="411">
        <f t="shared" si="153"/>
        <v>0</v>
      </c>
      <c r="ES104" s="409">
        <f t="shared" si="154"/>
        <v>0</v>
      </c>
      <c r="ET104" s="409">
        <f t="shared" si="155"/>
        <v>0</v>
      </c>
      <c r="EU104" s="418">
        <f t="shared" si="156"/>
        <v>0</v>
      </c>
      <c r="EV104" s="409">
        <f t="shared" si="157"/>
        <v>0</v>
      </c>
      <c r="EW104" s="409">
        <f t="shared" si="158"/>
        <v>0</v>
      </c>
      <c r="EX104" s="418">
        <f t="shared" si="159"/>
        <v>0</v>
      </c>
      <c r="EY104" s="409"/>
      <c r="EZ104" s="409">
        <f t="shared" si="160"/>
        <v>0</v>
      </c>
      <c r="FA104" s="616">
        <f t="shared" si="161"/>
        <v>0</v>
      </c>
    </row>
    <row r="105" spans="1:157" x14ac:dyDescent="0.25">
      <c r="A105" s="140"/>
      <c r="B105" s="140"/>
      <c r="C105" s="1053"/>
      <c r="D105" s="174"/>
      <c r="E105" s="175"/>
      <c r="F105" s="175"/>
      <c r="G105" s="176"/>
      <c r="H105" s="1055" t="s">
        <v>492</v>
      </c>
      <c r="I105" s="177"/>
      <c r="J105" s="142"/>
      <c r="K105" s="142"/>
      <c r="L105" s="142"/>
      <c r="M105" s="142"/>
      <c r="N105" s="142"/>
      <c r="O105" s="142"/>
      <c r="P105" s="142"/>
      <c r="Q105" s="142"/>
      <c r="R105" s="142"/>
      <c r="S105" s="142"/>
      <c r="T105" s="142"/>
      <c r="U105" s="142"/>
      <c r="V105" s="142"/>
      <c r="W105" s="142"/>
      <c r="X105" s="142"/>
      <c r="Y105" s="142"/>
      <c r="Z105" s="142"/>
      <c r="AA105" s="143"/>
      <c r="AB105" s="143"/>
      <c r="AC105" s="143"/>
      <c r="AD105" s="143"/>
      <c r="AE105" s="143"/>
      <c r="AF105" s="143"/>
      <c r="AG105" s="143"/>
      <c r="AH105" s="143"/>
      <c r="AI105" s="143"/>
      <c r="AJ105" s="143"/>
      <c r="AK105" s="143"/>
      <c r="AL105" s="143"/>
      <c r="AM105" s="143"/>
      <c r="AN105" s="143"/>
      <c r="AO105" s="143"/>
      <c r="AP105" s="143"/>
      <c r="AQ105" s="143"/>
      <c r="AR105" s="143"/>
      <c r="AS105" s="144"/>
      <c r="AT105" s="143"/>
      <c r="AU105" s="340"/>
      <c r="AV105" s="343"/>
      <c r="AW105" s="340"/>
      <c r="AX105" s="343"/>
      <c r="AY105" s="340"/>
      <c r="AZ105" s="143"/>
      <c r="BA105" s="143"/>
      <c r="BB105" s="143"/>
      <c r="BC105" s="143"/>
      <c r="BD105" s="143"/>
      <c r="BE105" s="143"/>
      <c r="BF105" s="143"/>
      <c r="BG105" s="143"/>
      <c r="BH105" s="143"/>
      <c r="BI105" s="143"/>
      <c r="BJ105" s="182">
        <f t="shared" si="125"/>
        <v>0</v>
      </c>
      <c r="BK105" s="771">
        <f t="shared" si="126"/>
        <v>0</v>
      </c>
      <c r="BL105" s="183">
        <f>IFERROR(N105*_DADOSAUXILIARES!$H$114,0)</f>
        <v>0</v>
      </c>
      <c r="BM105" s="184">
        <f>IFERROR(J105*_DADOSAUXILIARES!$H$77,0)</f>
        <v>0</v>
      </c>
      <c r="BN105" s="184">
        <f>IFERROR(K105*_DADOSAUXILIARES!$H$78,0)</f>
        <v>0</v>
      </c>
      <c r="BO105" s="591">
        <f>IFERROR(L105*_DADOSAUXILIARES!$H$79,0)</f>
        <v>0</v>
      </c>
      <c r="BP105" s="184">
        <f>IFERROR(M105*_DADOSAUXILIARES!$H$80,0)</f>
        <v>0</v>
      </c>
      <c r="BQ105" s="184">
        <f>IFERROR(O105*_DADOSAUXILIARES!$H$82,0)</f>
        <v>0</v>
      </c>
      <c r="BR105" s="184">
        <f>IFERROR(P105*_DADOSAUXILIARES!$H$84,0)</f>
        <v>0</v>
      </c>
      <c r="BS105" s="184">
        <f>IFERROR(Q105*_DADOSAUXILIARES!$H$85,0)</f>
        <v>0</v>
      </c>
      <c r="BT105" s="182">
        <f>IFERROR(R105*_DADOSAUXILIARES!$H$87,0)</f>
        <v>0</v>
      </c>
      <c r="BU105" s="182">
        <f>IFERROR(S105*_DADOSAUXILIARES!$H$88,0)</f>
        <v>0</v>
      </c>
      <c r="BV105" s="182">
        <f>IFERROR(T105*_DADOSAUXILIARES!$H$90,0)</f>
        <v>0</v>
      </c>
      <c r="BW105" s="182">
        <f>IFERROR(U105*_DADOSAUXILIARES!$H$92,0)</f>
        <v>0</v>
      </c>
      <c r="BX105" s="182">
        <f>IFERROR(V105*_DADOSAUXILIARES!$H$94,0)</f>
        <v>0</v>
      </c>
      <c r="BY105" s="591">
        <f>IFERROR(W105*_DADOSAUXILIARES!$H$96,0)</f>
        <v>0</v>
      </c>
      <c r="BZ105" s="591">
        <f>IFERROR(X105*_DADOSAUXILIARES!$H$98,0)</f>
        <v>0</v>
      </c>
      <c r="CA105" s="591">
        <f>IFERROR(Y105*_DADOSAUXILIARES!$H$102,0)</f>
        <v>0</v>
      </c>
      <c r="CB105" s="591">
        <f>IFERROR(Z105*_DADOSAUXILIARES!$H$104,0)</f>
        <v>0</v>
      </c>
      <c r="CC105" s="591">
        <f>IFERROR(AA105*_DADOSAUXILIARES!$H$106,0)</f>
        <v>0</v>
      </c>
      <c r="CD105" s="182">
        <f>IFERROR(AB105*_DADOSAUXILIARES!$H$107,0)</f>
        <v>0</v>
      </c>
      <c r="CE105" s="182">
        <f>IFERROR(AC105*_DADOSAUXILIARES!$H$108,0)</f>
        <v>0</v>
      </c>
      <c r="CF105" s="182">
        <f>IFERROR(AD105*_DADOSAUXILIARES!$H$109,0)</f>
        <v>0</v>
      </c>
      <c r="CG105" s="383">
        <v>0</v>
      </c>
      <c r="CH105" s="821">
        <f t="shared" si="119"/>
        <v>0</v>
      </c>
      <c r="CI105" s="831">
        <f>IFERROR(_xlfn.XLOOKUP(I105,_REGIONALIZACAO_SOJA!$A$6:$A$20,_REGIONALIZACAO_SOJA!$BE$6:$BE$20,_REGIONALIZACAO_SOJA!$BE$21),0)*$BK105</f>
        <v>0</v>
      </c>
      <c r="CJ105" s="831">
        <f>IFERROR(_xlfn.XLOOKUP(I105,_REGIONALIZACAO_SOJA!$A$6:$A$20,_REGIONALIZACAO_SOJA!$BF$6:$BF$20,_REGIONALIZACAO_SOJA!$BF$21),0)*$BK105</f>
        <v>0</v>
      </c>
      <c r="CK105" s="831">
        <f>IFERROR(_xlfn.XLOOKUP(I105,_REGIONALIZACAO_SOJA!$A$6:$A$20,_REGIONALIZACAO_SOJA!$BG$6:$BG$20,_REGIONALIZACAO_SOJA!$BG$21),0)*$BK105</f>
        <v>0</v>
      </c>
      <c r="CL105" s="384">
        <f>IFERROR((AO105*(1-0.1)+AP105*(1-0.11)+AQ105*(1-0.12)+AR105*(1-AS105)+AT105*(1-AU105)+AV105*(1-AW105)+AX105*(1-AY105)+AZ105*(1-1))*(_DADOSAUXILIARES!$D$26),0)</f>
        <v>0</v>
      </c>
      <c r="CM105" s="384">
        <f>IFERROR((AO105*(0.1)+AP105*(0.11)+AQ105*(0.12)+AR105*(AS105)+AT105*(AU105)+AV105*(AW105)+AX105*(AY105)+AZ105*(1))*(_DADOSAUXILIARES!$D$16),0)</f>
        <v>0</v>
      </c>
      <c r="CN105" s="384">
        <f>IFERROR(BA105*(1-_FEQUEIMACOMB!$D$19)*_DADOSAUXILIARES!$D$24,0)</f>
        <v>0</v>
      </c>
      <c r="CO105" s="384">
        <f>IFERROR(BA105*(_FEQUEIMACOMB!$D$19)*_DADOSAUXILIARES!$D$14,0)</f>
        <v>0</v>
      </c>
      <c r="CP105" s="384">
        <f>IFERROR(BB105*_DADOSAUXILIARES!$D$15,0)</f>
        <v>0</v>
      </c>
      <c r="CQ105" s="384">
        <f t="shared" si="127"/>
        <v>0</v>
      </c>
      <c r="CR105" s="384">
        <f t="shared" si="128"/>
        <v>0</v>
      </c>
      <c r="CS105" s="384">
        <f t="shared" si="129"/>
        <v>0</v>
      </c>
      <c r="CT105" s="384">
        <f t="shared" si="130"/>
        <v>0</v>
      </c>
      <c r="CU105" s="384">
        <f t="shared" si="131"/>
        <v>0</v>
      </c>
      <c r="CV105" s="384">
        <f t="shared" si="132"/>
        <v>0</v>
      </c>
      <c r="CW105" s="385">
        <f>IFERROR(CL105*_DADOSAUXILIARES!$H$161,0)</f>
        <v>0</v>
      </c>
      <c r="CX105" s="385">
        <f>IFERROR(CM105*_DADOSAUXILIARES!$H$162,0)</f>
        <v>0</v>
      </c>
      <c r="CY105" s="385">
        <f>IFERROR(CN105*_DADOSAUXILIARES!$H$165,0)</f>
        <v>0</v>
      </c>
      <c r="CZ105" s="385">
        <f>IFERROR(CO105*_DADOSAUXILIARES!$H$166,0)</f>
        <v>0</v>
      </c>
      <c r="DA105" s="385">
        <f>IFERROR(CP105*_DADOSAUXILIARES!$H$167,0)</f>
        <v>0</v>
      </c>
      <c r="DB105" s="385">
        <f>IFERROR(CQ105*_DADOSAUXILIARES!$F$34*_DADOSAUXILIARES!$H$170,0)</f>
        <v>0</v>
      </c>
      <c r="DC105" s="385">
        <f>IFERROR(CR105*_DADOSAUXILIARES!$H$152,0)</f>
        <v>0</v>
      </c>
      <c r="DD105" s="385">
        <f>IFERROR(CS105*_DADOSAUXILIARES!$H$153,0)</f>
        <v>0</v>
      </c>
      <c r="DE105" s="385">
        <f>IFERROR(CT105*_DADOSAUXILIARES!$H$154,0)</f>
        <v>0</v>
      </c>
      <c r="DF105" s="385">
        <f>IFERROR(CU105*_DADOSAUXILIARES!$H$155,0)</f>
        <v>0</v>
      </c>
      <c r="DG105" s="385">
        <f>IFERROR(CV105*_DADOSAUXILIARES!$H$156,0)</f>
        <v>0</v>
      </c>
      <c r="DH105" s="384">
        <f t="shared" si="133"/>
        <v>0</v>
      </c>
      <c r="DI105" s="384">
        <f t="shared" si="134"/>
        <v>0</v>
      </c>
      <c r="DJ105" s="384">
        <f t="shared" si="135"/>
        <v>0</v>
      </c>
      <c r="DK105" s="384">
        <f>IFERROR(J105*_EMISSOES!$E$28+K105*_EMISSOES!$E$29,0)</f>
        <v>0</v>
      </c>
      <c r="DL105" s="384">
        <f>IFERROR(O105*_EMISSOES!$E$30,0)</f>
        <v>0</v>
      </c>
      <c r="DM105" s="592">
        <f>IFERROR(CL105*_FEQUEIMACOMB!$I$64,0)</f>
        <v>0</v>
      </c>
      <c r="DN105" s="592">
        <f>IFERROR(CM105*_FEQUEIMACOMB!$I$65,0)</f>
        <v>0</v>
      </c>
      <c r="DO105" s="593">
        <f>IFERROR(CN105*_FEQUEIMACOMB!$I$9*_DADOSAUXILIARES!$F$24,0)</f>
        <v>0</v>
      </c>
      <c r="DP105" s="593">
        <f>IFERROR(CO105*_FEQUEIMACOMB!$I$7*_DADOSAUXILIARES!$F$14,0)</f>
        <v>0</v>
      </c>
      <c r="DQ105" s="593">
        <f>IFERROR(CP105*_FEQUEIMACOMB!$I$8*_DADOSAUXILIARES!$F$15,0)</f>
        <v>0</v>
      </c>
      <c r="DR105" s="985">
        <f>IFERROR((CQ105+BD105)*_FEQUEIMACOMB!$I$66,0)</f>
        <v>0</v>
      </c>
      <c r="DS105" s="385">
        <f>IFERROR(DH105*1000*_DADOSAUXILIARES!$D$8,0)</f>
        <v>0</v>
      </c>
      <c r="DT105" s="385">
        <f>IFERROR(DI105*1000*_DADOSAUXILIARES!$D$8,0)</f>
        <v>0</v>
      </c>
      <c r="DU105" s="385">
        <f>IFERROR(DJ105*1000*_DADOSAUXILIARES!$D$8,0)</f>
        <v>0</v>
      </c>
      <c r="DV105" s="385">
        <f t="shared" si="136"/>
        <v>0</v>
      </c>
      <c r="DW105" s="385">
        <f t="shared" si="137"/>
        <v>0</v>
      </c>
      <c r="DX105" s="592">
        <f t="shared" si="138"/>
        <v>0</v>
      </c>
      <c r="DY105" s="592">
        <f t="shared" si="139"/>
        <v>0</v>
      </c>
      <c r="DZ105" s="592">
        <f t="shared" si="140"/>
        <v>0</v>
      </c>
      <c r="EA105" s="592">
        <f t="shared" si="141"/>
        <v>0</v>
      </c>
      <c r="EB105" s="592">
        <f t="shared" si="142"/>
        <v>0</v>
      </c>
      <c r="EC105" s="592">
        <f t="shared" si="143"/>
        <v>0</v>
      </c>
      <c r="ED105" s="386">
        <f t="shared" si="144"/>
        <v>0</v>
      </c>
      <c r="EE105" s="680">
        <f t="shared" si="145"/>
        <v>0</v>
      </c>
      <c r="EF105" s="387">
        <f t="shared" si="146"/>
        <v>0</v>
      </c>
      <c r="EG105" s="185">
        <f t="shared" si="147"/>
        <v>0</v>
      </c>
      <c r="EH105" s="361">
        <f t="shared" si="148"/>
        <v>1</v>
      </c>
      <c r="EI105" s="408">
        <f t="shared" si="149"/>
        <v>0</v>
      </c>
      <c r="EJ105" s="419">
        <f t="shared" si="150"/>
        <v>0</v>
      </c>
      <c r="EK105" s="1011">
        <f t="shared" si="120"/>
        <v>0</v>
      </c>
      <c r="EL105" s="419">
        <f t="shared" si="121"/>
        <v>8.0000000000000002E-3</v>
      </c>
      <c r="EM105" s="402">
        <f t="shared" si="122"/>
        <v>0</v>
      </c>
      <c r="EN105" s="388">
        <f t="shared" si="123"/>
        <v>0.19</v>
      </c>
      <c r="EO105" s="388">
        <f t="shared" si="124"/>
        <v>8.0000000000000002E-3</v>
      </c>
      <c r="EP105" s="389">
        <f t="shared" si="151"/>
        <v>0</v>
      </c>
      <c r="EQ105" s="389">
        <f t="shared" si="152"/>
        <v>0</v>
      </c>
      <c r="ER105" s="411">
        <f t="shared" si="153"/>
        <v>0</v>
      </c>
      <c r="ES105" s="409">
        <f t="shared" si="154"/>
        <v>0</v>
      </c>
      <c r="ET105" s="409">
        <f t="shared" si="155"/>
        <v>0</v>
      </c>
      <c r="EU105" s="418">
        <f t="shared" si="156"/>
        <v>0</v>
      </c>
      <c r="EV105" s="409">
        <f t="shared" si="157"/>
        <v>0</v>
      </c>
      <c r="EW105" s="409">
        <f t="shared" si="158"/>
        <v>0</v>
      </c>
      <c r="EX105" s="418">
        <f t="shared" si="159"/>
        <v>0</v>
      </c>
      <c r="EY105" s="409"/>
      <c r="EZ105" s="409">
        <f t="shared" si="160"/>
        <v>0</v>
      </c>
      <c r="FA105" s="616">
        <f t="shared" si="161"/>
        <v>0</v>
      </c>
    </row>
    <row r="106" spans="1:157" x14ac:dyDescent="0.25">
      <c r="A106" s="140"/>
      <c r="B106" s="140"/>
      <c r="C106" s="1053"/>
      <c r="D106" s="174"/>
      <c r="E106" s="175"/>
      <c r="F106" s="175"/>
      <c r="G106" s="176"/>
      <c r="H106" s="1055" t="s">
        <v>492</v>
      </c>
      <c r="I106" s="177"/>
      <c r="J106" s="142"/>
      <c r="K106" s="142"/>
      <c r="L106" s="142"/>
      <c r="M106" s="142"/>
      <c r="N106" s="142"/>
      <c r="O106" s="142"/>
      <c r="P106" s="142"/>
      <c r="Q106" s="142"/>
      <c r="R106" s="142"/>
      <c r="S106" s="142"/>
      <c r="T106" s="142"/>
      <c r="U106" s="142"/>
      <c r="V106" s="142"/>
      <c r="W106" s="142"/>
      <c r="X106" s="142"/>
      <c r="Y106" s="142"/>
      <c r="Z106" s="142"/>
      <c r="AA106" s="143"/>
      <c r="AB106" s="143"/>
      <c r="AC106" s="143"/>
      <c r="AD106" s="143"/>
      <c r="AE106" s="143"/>
      <c r="AF106" s="143"/>
      <c r="AG106" s="143"/>
      <c r="AH106" s="143"/>
      <c r="AI106" s="143"/>
      <c r="AJ106" s="143"/>
      <c r="AK106" s="143"/>
      <c r="AL106" s="143"/>
      <c r="AM106" s="143"/>
      <c r="AN106" s="143"/>
      <c r="AO106" s="143"/>
      <c r="AP106" s="143"/>
      <c r="AQ106" s="143"/>
      <c r="AR106" s="143"/>
      <c r="AS106" s="144"/>
      <c r="AT106" s="143"/>
      <c r="AU106" s="340"/>
      <c r="AV106" s="343"/>
      <c r="AW106" s="340"/>
      <c r="AX106" s="343"/>
      <c r="AY106" s="340"/>
      <c r="AZ106" s="143"/>
      <c r="BA106" s="143"/>
      <c r="BB106" s="143"/>
      <c r="BC106" s="143"/>
      <c r="BD106" s="143"/>
      <c r="BE106" s="143"/>
      <c r="BF106" s="143"/>
      <c r="BG106" s="143"/>
      <c r="BH106" s="143"/>
      <c r="BI106" s="143"/>
      <c r="BJ106" s="182">
        <f t="shared" si="125"/>
        <v>0</v>
      </c>
      <c r="BK106" s="771">
        <f t="shared" si="126"/>
        <v>0</v>
      </c>
      <c r="BL106" s="183">
        <f>IFERROR(N106*_DADOSAUXILIARES!$H$114,0)</f>
        <v>0</v>
      </c>
      <c r="BM106" s="184">
        <f>IFERROR(J106*_DADOSAUXILIARES!$H$77,0)</f>
        <v>0</v>
      </c>
      <c r="BN106" s="184">
        <f>IFERROR(K106*_DADOSAUXILIARES!$H$78,0)</f>
        <v>0</v>
      </c>
      <c r="BO106" s="591">
        <f>IFERROR(L106*_DADOSAUXILIARES!$H$79,0)</f>
        <v>0</v>
      </c>
      <c r="BP106" s="184">
        <f>IFERROR(M106*_DADOSAUXILIARES!$H$80,0)</f>
        <v>0</v>
      </c>
      <c r="BQ106" s="184">
        <f>IFERROR(O106*_DADOSAUXILIARES!$H$82,0)</f>
        <v>0</v>
      </c>
      <c r="BR106" s="184">
        <f>IFERROR(P106*_DADOSAUXILIARES!$H$84,0)</f>
        <v>0</v>
      </c>
      <c r="BS106" s="184">
        <f>IFERROR(Q106*_DADOSAUXILIARES!$H$85,0)</f>
        <v>0</v>
      </c>
      <c r="BT106" s="182">
        <f>IFERROR(R106*_DADOSAUXILIARES!$H$87,0)</f>
        <v>0</v>
      </c>
      <c r="BU106" s="182">
        <f>IFERROR(S106*_DADOSAUXILIARES!$H$88,0)</f>
        <v>0</v>
      </c>
      <c r="BV106" s="182">
        <f>IFERROR(T106*_DADOSAUXILIARES!$H$90,0)</f>
        <v>0</v>
      </c>
      <c r="BW106" s="182">
        <f>IFERROR(U106*_DADOSAUXILIARES!$H$92,0)</f>
        <v>0</v>
      </c>
      <c r="BX106" s="182">
        <f>IFERROR(V106*_DADOSAUXILIARES!$H$94,0)</f>
        <v>0</v>
      </c>
      <c r="BY106" s="591">
        <f>IFERROR(W106*_DADOSAUXILIARES!$H$96,0)</f>
        <v>0</v>
      </c>
      <c r="BZ106" s="591">
        <f>IFERROR(X106*_DADOSAUXILIARES!$H$98,0)</f>
        <v>0</v>
      </c>
      <c r="CA106" s="591">
        <f>IFERROR(Y106*_DADOSAUXILIARES!$H$102,0)</f>
        <v>0</v>
      </c>
      <c r="CB106" s="591">
        <f>IFERROR(Z106*_DADOSAUXILIARES!$H$104,0)</f>
        <v>0</v>
      </c>
      <c r="CC106" s="591">
        <f>IFERROR(AA106*_DADOSAUXILIARES!$H$106,0)</f>
        <v>0</v>
      </c>
      <c r="CD106" s="182">
        <f>IFERROR(AB106*_DADOSAUXILIARES!$H$107,0)</f>
        <v>0</v>
      </c>
      <c r="CE106" s="182">
        <f>IFERROR(AC106*_DADOSAUXILIARES!$H$108,0)</f>
        <v>0</v>
      </c>
      <c r="CF106" s="182">
        <f>IFERROR(AD106*_DADOSAUXILIARES!$H$109,0)</f>
        <v>0</v>
      </c>
      <c r="CG106" s="383">
        <v>0</v>
      </c>
      <c r="CH106" s="821">
        <f t="shared" si="119"/>
        <v>0</v>
      </c>
      <c r="CI106" s="831">
        <f>IFERROR(_xlfn.XLOOKUP(I106,_REGIONALIZACAO_SOJA!$A$6:$A$20,_REGIONALIZACAO_SOJA!$BE$6:$BE$20,_REGIONALIZACAO_SOJA!$BE$21),0)*$BK106</f>
        <v>0</v>
      </c>
      <c r="CJ106" s="831">
        <f>IFERROR(_xlfn.XLOOKUP(I106,_REGIONALIZACAO_SOJA!$A$6:$A$20,_REGIONALIZACAO_SOJA!$BF$6:$BF$20,_REGIONALIZACAO_SOJA!$BF$21),0)*$BK106</f>
        <v>0</v>
      </c>
      <c r="CK106" s="831">
        <f>IFERROR(_xlfn.XLOOKUP(I106,_REGIONALIZACAO_SOJA!$A$6:$A$20,_REGIONALIZACAO_SOJA!$BG$6:$BG$20,_REGIONALIZACAO_SOJA!$BG$21),0)*$BK106</f>
        <v>0</v>
      </c>
      <c r="CL106" s="384">
        <f>IFERROR((AO106*(1-0.1)+AP106*(1-0.11)+AQ106*(1-0.12)+AR106*(1-AS106)+AT106*(1-AU106)+AV106*(1-AW106)+AX106*(1-AY106)+AZ106*(1-1))*(_DADOSAUXILIARES!$D$26),0)</f>
        <v>0</v>
      </c>
      <c r="CM106" s="384">
        <f>IFERROR((AO106*(0.1)+AP106*(0.11)+AQ106*(0.12)+AR106*(AS106)+AT106*(AU106)+AV106*(AW106)+AX106*(AY106)+AZ106*(1))*(_DADOSAUXILIARES!$D$16),0)</f>
        <v>0</v>
      </c>
      <c r="CN106" s="384">
        <f>IFERROR(BA106*(1-_FEQUEIMACOMB!$D$19)*_DADOSAUXILIARES!$D$24,0)</f>
        <v>0</v>
      </c>
      <c r="CO106" s="384">
        <f>IFERROR(BA106*(_FEQUEIMACOMB!$D$19)*_DADOSAUXILIARES!$D$14,0)</f>
        <v>0</v>
      </c>
      <c r="CP106" s="384">
        <f>IFERROR(BB106*_DADOSAUXILIARES!$D$15,0)</f>
        <v>0</v>
      </c>
      <c r="CQ106" s="384">
        <f t="shared" si="127"/>
        <v>0</v>
      </c>
      <c r="CR106" s="384">
        <f t="shared" si="128"/>
        <v>0</v>
      </c>
      <c r="CS106" s="384">
        <f t="shared" si="129"/>
        <v>0</v>
      </c>
      <c r="CT106" s="384">
        <f t="shared" si="130"/>
        <v>0</v>
      </c>
      <c r="CU106" s="384">
        <f t="shared" si="131"/>
        <v>0</v>
      </c>
      <c r="CV106" s="384">
        <f t="shared" si="132"/>
        <v>0</v>
      </c>
      <c r="CW106" s="385">
        <f>IFERROR(CL106*_DADOSAUXILIARES!$H$161,0)</f>
        <v>0</v>
      </c>
      <c r="CX106" s="385">
        <f>IFERROR(CM106*_DADOSAUXILIARES!$H$162,0)</f>
        <v>0</v>
      </c>
      <c r="CY106" s="385">
        <f>IFERROR(CN106*_DADOSAUXILIARES!$H$165,0)</f>
        <v>0</v>
      </c>
      <c r="CZ106" s="385">
        <f>IFERROR(CO106*_DADOSAUXILIARES!$H$166,0)</f>
        <v>0</v>
      </c>
      <c r="DA106" s="385">
        <f>IFERROR(CP106*_DADOSAUXILIARES!$H$167,0)</f>
        <v>0</v>
      </c>
      <c r="DB106" s="385">
        <f>IFERROR(CQ106*_DADOSAUXILIARES!$F$34*_DADOSAUXILIARES!$H$170,0)</f>
        <v>0</v>
      </c>
      <c r="DC106" s="385">
        <f>IFERROR(CR106*_DADOSAUXILIARES!$H$152,0)</f>
        <v>0</v>
      </c>
      <c r="DD106" s="385">
        <f>IFERROR(CS106*_DADOSAUXILIARES!$H$153,0)</f>
        <v>0</v>
      </c>
      <c r="DE106" s="385">
        <f>IFERROR(CT106*_DADOSAUXILIARES!$H$154,0)</f>
        <v>0</v>
      </c>
      <c r="DF106" s="385">
        <f>IFERROR(CU106*_DADOSAUXILIARES!$H$155,0)</f>
        <v>0</v>
      </c>
      <c r="DG106" s="385">
        <f>IFERROR(CV106*_DADOSAUXILIARES!$H$156,0)</f>
        <v>0</v>
      </c>
      <c r="DH106" s="384">
        <f t="shared" si="133"/>
        <v>0</v>
      </c>
      <c r="DI106" s="384">
        <f t="shared" si="134"/>
        <v>0</v>
      </c>
      <c r="DJ106" s="384">
        <f t="shared" si="135"/>
        <v>0</v>
      </c>
      <c r="DK106" s="384">
        <f>IFERROR(J106*_EMISSOES!$E$28+K106*_EMISSOES!$E$29,0)</f>
        <v>0</v>
      </c>
      <c r="DL106" s="384">
        <f>IFERROR(O106*_EMISSOES!$E$30,0)</f>
        <v>0</v>
      </c>
      <c r="DM106" s="592">
        <f>IFERROR(CL106*_FEQUEIMACOMB!$I$64,0)</f>
        <v>0</v>
      </c>
      <c r="DN106" s="592">
        <f>IFERROR(CM106*_FEQUEIMACOMB!$I$65,0)</f>
        <v>0</v>
      </c>
      <c r="DO106" s="593">
        <f>IFERROR(CN106*_FEQUEIMACOMB!$I$9*_DADOSAUXILIARES!$F$24,0)</f>
        <v>0</v>
      </c>
      <c r="DP106" s="593">
        <f>IFERROR(CO106*_FEQUEIMACOMB!$I$7*_DADOSAUXILIARES!$F$14,0)</f>
        <v>0</v>
      </c>
      <c r="DQ106" s="593">
        <f>IFERROR(CP106*_FEQUEIMACOMB!$I$8*_DADOSAUXILIARES!$F$15,0)</f>
        <v>0</v>
      </c>
      <c r="DR106" s="985">
        <f>IFERROR((CQ106+BD106)*_FEQUEIMACOMB!$I$66,0)</f>
        <v>0</v>
      </c>
      <c r="DS106" s="385">
        <f>IFERROR(DH106*1000*_DADOSAUXILIARES!$D$8,0)</f>
        <v>0</v>
      </c>
      <c r="DT106" s="385">
        <f>IFERROR(DI106*1000*_DADOSAUXILIARES!$D$8,0)</f>
        <v>0</v>
      </c>
      <c r="DU106" s="385">
        <f>IFERROR(DJ106*1000*_DADOSAUXILIARES!$D$8,0)</f>
        <v>0</v>
      </c>
      <c r="DV106" s="385">
        <f t="shared" si="136"/>
        <v>0</v>
      </c>
      <c r="DW106" s="385">
        <f t="shared" si="137"/>
        <v>0</v>
      </c>
      <c r="DX106" s="592">
        <f t="shared" si="138"/>
        <v>0</v>
      </c>
      <c r="DY106" s="592">
        <f t="shared" si="139"/>
        <v>0</v>
      </c>
      <c r="DZ106" s="592">
        <f t="shared" si="140"/>
        <v>0</v>
      </c>
      <c r="EA106" s="592">
        <f t="shared" si="141"/>
        <v>0</v>
      </c>
      <c r="EB106" s="592">
        <f t="shared" si="142"/>
        <v>0</v>
      </c>
      <c r="EC106" s="592">
        <f t="shared" si="143"/>
        <v>0</v>
      </c>
      <c r="ED106" s="386">
        <f t="shared" si="144"/>
        <v>0</v>
      </c>
      <c r="EE106" s="680">
        <f t="shared" si="145"/>
        <v>0</v>
      </c>
      <c r="EF106" s="387">
        <f t="shared" si="146"/>
        <v>0</v>
      </c>
      <c r="EG106" s="185">
        <f t="shared" si="147"/>
        <v>0</v>
      </c>
      <c r="EH106" s="361">
        <f t="shared" si="148"/>
        <v>1</v>
      </c>
      <c r="EI106" s="408">
        <f t="shared" si="149"/>
        <v>0</v>
      </c>
      <c r="EJ106" s="419">
        <f t="shared" si="150"/>
        <v>0</v>
      </c>
      <c r="EK106" s="1011">
        <f t="shared" si="120"/>
        <v>0</v>
      </c>
      <c r="EL106" s="419">
        <f t="shared" si="121"/>
        <v>8.0000000000000002E-3</v>
      </c>
      <c r="EM106" s="402">
        <f t="shared" si="122"/>
        <v>0</v>
      </c>
      <c r="EN106" s="388">
        <f t="shared" si="123"/>
        <v>0.19</v>
      </c>
      <c r="EO106" s="388">
        <f t="shared" si="124"/>
        <v>8.0000000000000002E-3</v>
      </c>
      <c r="EP106" s="389">
        <f t="shared" si="151"/>
        <v>0</v>
      </c>
      <c r="EQ106" s="389">
        <f t="shared" si="152"/>
        <v>0</v>
      </c>
      <c r="ER106" s="411">
        <f t="shared" si="153"/>
        <v>0</v>
      </c>
      <c r="ES106" s="409">
        <f t="shared" si="154"/>
        <v>0</v>
      </c>
      <c r="ET106" s="409">
        <f t="shared" si="155"/>
        <v>0</v>
      </c>
      <c r="EU106" s="418">
        <f t="shared" si="156"/>
        <v>0</v>
      </c>
      <c r="EV106" s="409">
        <f t="shared" si="157"/>
        <v>0</v>
      </c>
      <c r="EW106" s="409">
        <f t="shared" si="158"/>
        <v>0</v>
      </c>
      <c r="EX106" s="418">
        <f t="shared" si="159"/>
        <v>0</v>
      </c>
      <c r="EY106" s="409"/>
      <c r="EZ106" s="409">
        <f t="shared" si="160"/>
        <v>0</v>
      </c>
      <c r="FA106" s="616">
        <f t="shared" si="161"/>
        <v>0</v>
      </c>
    </row>
    <row r="107" spans="1:157" x14ac:dyDescent="0.25">
      <c r="A107" s="140"/>
      <c r="B107" s="140"/>
      <c r="C107" s="1053"/>
      <c r="D107" s="174"/>
      <c r="E107" s="175"/>
      <c r="F107" s="175"/>
      <c r="G107" s="176"/>
      <c r="H107" s="1055" t="s">
        <v>492</v>
      </c>
      <c r="I107" s="177"/>
      <c r="J107" s="142"/>
      <c r="K107" s="142"/>
      <c r="L107" s="142"/>
      <c r="M107" s="142"/>
      <c r="N107" s="142"/>
      <c r="O107" s="142"/>
      <c r="P107" s="142"/>
      <c r="Q107" s="142"/>
      <c r="R107" s="142"/>
      <c r="S107" s="142"/>
      <c r="T107" s="142"/>
      <c r="U107" s="142"/>
      <c r="V107" s="142"/>
      <c r="W107" s="142"/>
      <c r="X107" s="142"/>
      <c r="Y107" s="142"/>
      <c r="Z107" s="142"/>
      <c r="AA107" s="143"/>
      <c r="AB107" s="143"/>
      <c r="AC107" s="143"/>
      <c r="AD107" s="143"/>
      <c r="AE107" s="143"/>
      <c r="AF107" s="143"/>
      <c r="AG107" s="143"/>
      <c r="AH107" s="143"/>
      <c r="AI107" s="143"/>
      <c r="AJ107" s="143"/>
      <c r="AK107" s="143"/>
      <c r="AL107" s="143"/>
      <c r="AM107" s="143"/>
      <c r="AN107" s="143"/>
      <c r="AO107" s="143"/>
      <c r="AP107" s="143"/>
      <c r="AQ107" s="143"/>
      <c r="AR107" s="143"/>
      <c r="AS107" s="144"/>
      <c r="AT107" s="143"/>
      <c r="AU107" s="340"/>
      <c r="AV107" s="343"/>
      <c r="AW107" s="340"/>
      <c r="AX107" s="343"/>
      <c r="AY107" s="340"/>
      <c r="AZ107" s="143"/>
      <c r="BA107" s="143"/>
      <c r="BB107" s="143"/>
      <c r="BC107" s="143"/>
      <c r="BD107" s="143"/>
      <c r="BE107" s="143"/>
      <c r="BF107" s="143"/>
      <c r="BG107" s="143"/>
      <c r="BH107" s="143"/>
      <c r="BI107" s="143"/>
      <c r="BJ107" s="182">
        <f t="shared" si="125"/>
        <v>0</v>
      </c>
      <c r="BK107" s="771">
        <f t="shared" si="126"/>
        <v>0</v>
      </c>
      <c r="BL107" s="183">
        <f>IFERROR(N107*_DADOSAUXILIARES!$H$114,0)</f>
        <v>0</v>
      </c>
      <c r="BM107" s="184">
        <f>IFERROR(J107*_DADOSAUXILIARES!$H$77,0)</f>
        <v>0</v>
      </c>
      <c r="BN107" s="184">
        <f>IFERROR(K107*_DADOSAUXILIARES!$H$78,0)</f>
        <v>0</v>
      </c>
      <c r="BO107" s="591">
        <f>IFERROR(L107*_DADOSAUXILIARES!$H$79,0)</f>
        <v>0</v>
      </c>
      <c r="BP107" s="184">
        <f>IFERROR(M107*_DADOSAUXILIARES!$H$80,0)</f>
        <v>0</v>
      </c>
      <c r="BQ107" s="184">
        <f>IFERROR(O107*_DADOSAUXILIARES!$H$82,0)</f>
        <v>0</v>
      </c>
      <c r="BR107" s="184">
        <f>IFERROR(P107*_DADOSAUXILIARES!$H$84,0)</f>
        <v>0</v>
      </c>
      <c r="BS107" s="184">
        <f>IFERROR(Q107*_DADOSAUXILIARES!$H$85,0)</f>
        <v>0</v>
      </c>
      <c r="BT107" s="182">
        <f>IFERROR(R107*_DADOSAUXILIARES!$H$87,0)</f>
        <v>0</v>
      </c>
      <c r="BU107" s="182">
        <f>IFERROR(S107*_DADOSAUXILIARES!$H$88,0)</f>
        <v>0</v>
      </c>
      <c r="BV107" s="182">
        <f>IFERROR(T107*_DADOSAUXILIARES!$H$90,0)</f>
        <v>0</v>
      </c>
      <c r="BW107" s="182">
        <f>IFERROR(U107*_DADOSAUXILIARES!$H$92,0)</f>
        <v>0</v>
      </c>
      <c r="BX107" s="182">
        <f>IFERROR(V107*_DADOSAUXILIARES!$H$94,0)</f>
        <v>0</v>
      </c>
      <c r="BY107" s="591">
        <f>IFERROR(W107*_DADOSAUXILIARES!$H$96,0)</f>
        <v>0</v>
      </c>
      <c r="BZ107" s="591">
        <f>IFERROR(X107*_DADOSAUXILIARES!$H$98,0)</f>
        <v>0</v>
      </c>
      <c r="CA107" s="591">
        <f>IFERROR(Y107*_DADOSAUXILIARES!$H$102,0)</f>
        <v>0</v>
      </c>
      <c r="CB107" s="591">
        <f>IFERROR(Z107*_DADOSAUXILIARES!$H$104,0)</f>
        <v>0</v>
      </c>
      <c r="CC107" s="591">
        <f>IFERROR(AA107*_DADOSAUXILIARES!$H$106,0)</f>
        <v>0</v>
      </c>
      <c r="CD107" s="182">
        <f>IFERROR(AB107*_DADOSAUXILIARES!$H$107,0)</f>
        <v>0</v>
      </c>
      <c r="CE107" s="182">
        <f>IFERROR(AC107*_DADOSAUXILIARES!$H$108,0)</f>
        <v>0</v>
      </c>
      <c r="CF107" s="182">
        <f>IFERROR(AD107*_DADOSAUXILIARES!$H$109,0)</f>
        <v>0</v>
      </c>
      <c r="CG107" s="383">
        <v>0</v>
      </c>
      <c r="CH107" s="821">
        <f t="shared" si="119"/>
        <v>0</v>
      </c>
      <c r="CI107" s="831">
        <f>IFERROR(_xlfn.XLOOKUP(I107,_REGIONALIZACAO_SOJA!$A$6:$A$20,_REGIONALIZACAO_SOJA!$BE$6:$BE$20,_REGIONALIZACAO_SOJA!$BE$21),0)*$BK107</f>
        <v>0</v>
      </c>
      <c r="CJ107" s="831">
        <f>IFERROR(_xlfn.XLOOKUP(I107,_REGIONALIZACAO_SOJA!$A$6:$A$20,_REGIONALIZACAO_SOJA!$BF$6:$BF$20,_REGIONALIZACAO_SOJA!$BF$21),0)*$BK107</f>
        <v>0</v>
      </c>
      <c r="CK107" s="831">
        <f>IFERROR(_xlfn.XLOOKUP(I107,_REGIONALIZACAO_SOJA!$A$6:$A$20,_REGIONALIZACAO_SOJA!$BG$6:$BG$20,_REGIONALIZACAO_SOJA!$BG$21),0)*$BK107</f>
        <v>0</v>
      </c>
      <c r="CL107" s="384">
        <f>IFERROR((AO107*(1-0.1)+AP107*(1-0.11)+AQ107*(1-0.12)+AR107*(1-AS107)+AT107*(1-AU107)+AV107*(1-AW107)+AX107*(1-AY107)+AZ107*(1-1))*(_DADOSAUXILIARES!$D$26),0)</f>
        <v>0</v>
      </c>
      <c r="CM107" s="384">
        <f>IFERROR((AO107*(0.1)+AP107*(0.11)+AQ107*(0.12)+AR107*(AS107)+AT107*(AU107)+AV107*(AW107)+AX107*(AY107)+AZ107*(1))*(_DADOSAUXILIARES!$D$16),0)</f>
        <v>0</v>
      </c>
      <c r="CN107" s="384">
        <f>IFERROR(BA107*(1-_FEQUEIMACOMB!$D$19)*_DADOSAUXILIARES!$D$24,0)</f>
        <v>0</v>
      </c>
      <c r="CO107" s="384">
        <f>IFERROR(BA107*(_FEQUEIMACOMB!$D$19)*_DADOSAUXILIARES!$D$14,0)</f>
        <v>0</v>
      </c>
      <c r="CP107" s="384">
        <f>IFERROR(BB107*_DADOSAUXILIARES!$D$15,0)</f>
        <v>0</v>
      </c>
      <c r="CQ107" s="384">
        <f t="shared" si="127"/>
        <v>0</v>
      </c>
      <c r="CR107" s="384">
        <f t="shared" si="128"/>
        <v>0</v>
      </c>
      <c r="CS107" s="384">
        <f t="shared" si="129"/>
        <v>0</v>
      </c>
      <c r="CT107" s="384">
        <f t="shared" si="130"/>
        <v>0</v>
      </c>
      <c r="CU107" s="384">
        <f t="shared" si="131"/>
        <v>0</v>
      </c>
      <c r="CV107" s="384">
        <f t="shared" si="132"/>
        <v>0</v>
      </c>
      <c r="CW107" s="385">
        <f>IFERROR(CL107*_DADOSAUXILIARES!$H$161,0)</f>
        <v>0</v>
      </c>
      <c r="CX107" s="385">
        <f>IFERROR(CM107*_DADOSAUXILIARES!$H$162,0)</f>
        <v>0</v>
      </c>
      <c r="CY107" s="385">
        <f>IFERROR(CN107*_DADOSAUXILIARES!$H$165,0)</f>
        <v>0</v>
      </c>
      <c r="CZ107" s="385">
        <f>IFERROR(CO107*_DADOSAUXILIARES!$H$166,0)</f>
        <v>0</v>
      </c>
      <c r="DA107" s="385">
        <f>IFERROR(CP107*_DADOSAUXILIARES!$H$167,0)</f>
        <v>0</v>
      </c>
      <c r="DB107" s="385">
        <f>IFERROR(CQ107*_DADOSAUXILIARES!$F$34*_DADOSAUXILIARES!$H$170,0)</f>
        <v>0</v>
      </c>
      <c r="DC107" s="385">
        <f>IFERROR(CR107*_DADOSAUXILIARES!$H$152,0)</f>
        <v>0</v>
      </c>
      <c r="DD107" s="385">
        <f>IFERROR(CS107*_DADOSAUXILIARES!$H$153,0)</f>
        <v>0</v>
      </c>
      <c r="DE107" s="385">
        <f>IFERROR(CT107*_DADOSAUXILIARES!$H$154,0)</f>
        <v>0</v>
      </c>
      <c r="DF107" s="385">
        <f>IFERROR(CU107*_DADOSAUXILIARES!$H$155,0)</f>
        <v>0</v>
      </c>
      <c r="DG107" s="385">
        <f>IFERROR(CV107*_DADOSAUXILIARES!$H$156,0)</f>
        <v>0</v>
      </c>
      <c r="DH107" s="384">
        <f t="shared" si="133"/>
        <v>0</v>
      </c>
      <c r="DI107" s="384">
        <f t="shared" si="134"/>
        <v>0</v>
      </c>
      <c r="DJ107" s="384">
        <f t="shared" si="135"/>
        <v>0</v>
      </c>
      <c r="DK107" s="384">
        <f>IFERROR(J107*_EMISSOES!$E$28+K107*_EMISSOES!$E$29,0)</f>
        <v>0</v>
      </c>
      <c r="DL107" s="384">
        <f>IFERROR(O107*_EMISSOES!$E$30,0)</f>
        <v>0</v>
      </c>
      <c r="DM107" s="592">
        <f>IFERROR(CL107*_FEQUEIMACOMB!$I$64,0)</f>
        <v>0</v>
      </c>
      <c r="DN107" s="592">
        <f>IFERROR(CM107*_FEQUEIMACOMB!$I$65,0)</f>
        <v>0</v>
      </c>
      <c r="DO107" s="593">
        <f>IFERROR(CN107*_FEQUEIMACOMB!$I$9*_DADOSAUXILIARES!$F$24,0)</f>
        <v>0</v>
      </c>
      <c r="DP107" s="593">
        <f>IFERROR(CO107*_FEQUEIMACOMB!$I$7*_DADOSAUXILIARES!$F$14,0)</f>
        <v>0</v>
      </c>
      <c r="DQ107" s="593">
        <f>IFERROR(CP107*_FEQUEIMACOMB!$I$8*_DADOSAUXILIARES!$F$15,0)</f>
        <v>0</v>
      </c>
      <c r="DR107" s="985">
        <f>IFERROR((CQ107+BD107)*_FEQUEIMACOMB!$I$66,0)</f>
        <v>0</v>
      </c>
      <c r="DS107" s="385">
        <f>IFERROR(DH107*1000*_DADOSAUXILIARES!$D$8,0)</f>
        <v>0</v>
      </c>
      <c r="DT107" s="385">
        <f>IFERROR(DI107*1000*_DADOSAUXILIARES!$D$8,0)</f>
        <v>0</v>
      </c>
      <c r="DU107" s="385">
        <f>IFERROR(DJ107*1000*_DADOSAUXILIARES!$D$8,0)</f>
        <v>0</v>
      </c>
      <c r="DV107" s="385">
        <f t="shared" si="136"/>
        <v>0</v>
      </c>
      <c r="DW107" s="385">
        <f t="shared" si="137"/>
        <v>0</v>
      </c>
      <c r="DX107" s="592">
        <f t="shared" si="138"/>
        <v>0</v>
      </c>
      <c r="DY107" s="592">
        <f t="shared" si="139"/>
        <v>0</v>
      </c>
      <c r="DZ107" s="592">
        <f t="shared" si="140"/>
        <v>0</v>
      </c>
      <c r="EA107" s="592">
        <f t="shared" si="141"/>
        <v>0</v>
      </c>
      <c r="EB107" s="592">
        <f t="shared" si="142"/>
        <v>0</v>
      </c>
      <c r="EC107" s="592">
        <f t="shared" si="143"/>
        <v>0</v>
      </c>
      <c r="ED107" s="386">
        <f t="shared" si="144"/>
        <v>0</v>
      </c>
      <c r="EE107" s="680">
        <f t="shared" si="145"/>
        <v>0</v>
      </c>
      <c r="EF107" s="387">
        <f t="shared" si="146"/>
        <v>0</v>
      </c>
      <c r="EG107" s="185">
        <f t="shared" si="147"/>
        <v>0</v>
      </c>
      <c r="EH107" s="361">
        <f t="shared" si="148"/>
        <v>1</v>
      </c>
      <c r="EI107" s="408">
        <f t="shared" si="149"/>
        <v>0</v>
      </c>
      <c r="EJ107" s="419">
        <f t="shared" si="150"/>
        <v>0</v>
      </c>
      <c r="EK107" s="1011">
        <f t="shared" si="120"/>
        <v>0</v>
      </c>
      <c r="EL107" s="419">
        <f t="shared" si="121"/>
        <v>8.0000000000000002E-3</v>
      </c>
      <c r="EM107" s="402">
        <f t="shared" si="122"/>
        <v>0</v>
      </c>
      <c r="EN107" s="388">
        <f t="shared" si="123"/>
        <v>0.19</v>
      </c>
      <c r="EO107" s="388">
        <f t="shared" si="124"/>
        <v>8.0000000000000002E-3</v>
      </c>
      <c r="EP107" s="389">
        <f t="shared" si="151"/>
        <v>0</v>
      </c>
      <c r="EQ107" s="389">
        <f t="shared" si="152"/>
        <v>0</v>
      </c>
      <c r="ER107" s="411">
        <f t="shared" si="153"/>
        <v>0</v>
      </c>
      <c r="ES107" s="409">
        <f t="shared" si="154"/>
        <v>0</v>
      </c>
      <c r="ET107" s="409">
        <f t="shared" si="155"/>
        <v>0</v>
      </c>
      <c r="EU107" s="418">
        <f t="shared" si="156"/>
        <v>0</v>
      </c>
      <c r="EV107" s="409">
        <f t="shared" si="157"/>
        <v>0</v>
      </c>
      <c r="EW107" s="409">
        <f t="shared" si="158"/>
        <v>0</v>
      </c>
      <c r="EX107" s="418">
        <f t="shared" si="159"/>
        <v>0</v>
      </c>
      <c r="EY107" s="409"/>
      <c r="EZ107" s="409">
        <f t="shared" si="160"/>
        <v>0</v>
      </c>
      <c r="FA107" s="616">
        <f t="shared" si="161"/>
        <v>0</v>
      </c>
    </row>
    <row r="108" spans="1:157" x14ac:dyDescent="0.25">
      <c r="A108" s="140"/>
      <c r="B108" s="140"/>
      <c r="C108" s="1053"/>
      <c r="D108" s="174"/>
      <c r="E108" s="175"/>
      <c r="F108" s="175"/>
      <c r="G108" s="176"/>
      <c r="H108" s="1055" t="s">
        <v>492</v>
      </c>
      <c r="I108" s="177"/>
      <c r="J108" s="142"/>
      <c r="K108" s="142"/>
      <c r="L108" s="142"/>
      <c r="M108" s="142"/>
      <c r="N108" s="142"/>
      <c r="O108" s="142"/>
      <c r="P108" s="142"/>
      <c r="Q108" s="142"/>
      <c r="R108" s="142"/>
      <c r="S108" s="142"/>
      <c r="T108" s="142"/>
      <c r="U108" s="142"/>
      <c r="V108" s="142"/>
      <c r="W108" s="142"/>
      <c r="X108" s="142"/>
      <c r="Y108" s="142"/>
      <c r="Z108" s="142"/>
      <c r="AA108" s="143"/>
      <c r="AB108" s="143"/>
      <c r="AC108" s="143"/>
      <c r="AD108" s="143"/>
      <c r="AE108" s="143"/>
      <c r="AF108" s="143"/>
      <c r="AG108" s="143"/>
      <c r="AH108" s="143"/>
      <c r="AI108" s="143"/>
      <c r="AJ108" s="143"/>
      <c r="AK108" s="143"/>
      <c r="AL108" s="143"/>
      <c r="AM108" s="143"/>
      <c r="AN108" s="143"/>
      <c r="AO108" s="143"/>
      <c r="AP108" s="143"/>
      <c r="AQ108" s="143"/>
      <c r="AR108" s="143"/>
      <c r="AS108" s="144"/>
      <c r="AT108" s="143"/>
      <c r="AU108" s="340"/>
      <c r="AV108" s="343"/>
      <c r="AW108" s="340"/>
      <c r="AX108" s="343"/>
      <c r="AY108" s="340"/>
      <c r="AZ108" s="143"/>
      <c r="BA108" s="143"/>
      <c r="BB108" s="143"/>
      <c r="BC108" s="143"/>
      <c r="BD108" s="143"/>
      <c r="BE108" s="143"/>
      <c r="BF108" s="143"/>
      <c r="BG108" s="143"/>
      <c r="BH108" s="143"/>
      <c r="BI108" s="143"/>
      <c r="BJ108" s="182">
        <f t="shared" si="125"/>
        <v>0</v>
      </c>
      <c r="BK108" s="771">
        <f t="shared" si="126"/>
        <v>0</v>
      </c>
      <c r="BL108" s="183">
        <f>IFERROR(N108*_DADOSAUXILIARES!$H$114,0)</f>
        <v>0</v>
      </c>
      <c r="BM108" s="184">
        <f>IFERROR(J108*_DADOSAUXILIARES!$H$77,0)</f>
        <v>0</v>
      </c>
      <c r="BN108" s="184">
        <f>IFERROR(K108*_DADOSAUXILIARES!$H$78,0)</f>
        <v>0</v>
      </c>
      <c r="BO108" s="591">
        <f>IFERROR(L108*_DADOSAUXILIARES!$H$79,0)</f>
        <v>0</v>
      </c>
      <c r="BP108" s="184">
        <f>IFERROR(M108*_DADOSAUXILIARES!$H$80,0)</f>
        <v>0</v>
      </c>
      <c r="BQ108" s="184">
        <f>IFERROR(O108*_DADOSAUXILIARES!$H$82,0)</f>
        <v>0</v>
      </c>
      <c r="BR108" s="184">
        <f>IFERROR(P108*_DADOSAUXILIARES!$H$84,0)</f>
        <v>0</v>
      </c>
      <c r="BS108" s="184">
        <f>IFERROR(Q108*_DADOSAUXILIARES!$H$85,0)</f>
        <v>0</v>
      </c>
      <c r="BT108" s="182">
        <f>IFERROR(R108*_DADOSAUXILIARES!$H$87,0)</f>
        <v>0</v>
      </c>
      <c r="BU108" s="182">
        <f>IFERROR(S108*_DADOSAUXILIARES!$H$88,0)</f>
        <v>0</v>
      </c>
      <c r="BV108" s="182">
        <f>IFERROR(T108*_DADOSAUXILIARES!$H$90,0)</f>
        <v>0</v>
      </c>
      <c r="BW108" s="182">
        <f>IFERROR(U108*_DADOSAUXILIARES!$H$92,0)</f>
        <v>0</v>
      </c>
      <c r="BX108" s="182">
        <f>IFERROR(V108*_DADOSAUXILIARES!$H$94,0)</f>
        <v>0</v>
      </c>
      <c r="BY108" s="591">
        <f>IFERROR(W108*_DADOSAUXILIARES!$H$96,0)</f>
        <v>0</v>
      </c>
      <c r="BZ108" s="591">
        <f>IFERROR(X108*_DADOSAUXILIARES!$H$98,0)</f>
        <v>0</v>
      </c>
      <c r="CA108" s="591">
        <f>IFERROR(Y108*_DADOSAUXILIARES!$H$102,0)</f>
        <v>0</v>
      </c>
      <c r="CB108" s="591">
        <f>IFERROR(Z108*_DADOSAUXILIARES!$H$104,0)</f>
        <v>0</v>
      </c>
      <c r="CC108" s="591">
        <f>IFERROR(AA108*_DADOSAUXILIARES!$H$106,0)</f>
        <v>0</v>
      </c>
      <c r="CD108" s="182">
        <f>IFERROR(AB108*_DADOSAUXILIARES!$H$107,0)</f>
        <v>0</v>
      </c>
      <c r="CE108" s="182">
        <f>IFERROR(AC108*_DADOSAUXILIARES!$H$108,0)</f>
        <v>0</v>
      </c>
      <c r="CF108" s="182">
        <f>IFERROR(AD108*_DADOSAUXILIARES!$H$109,0)</f>
        <v>0</v>
      </c>
      <c r="CG108" s="383">
        <v>0</v>
      </c>
      <c r="CH108" s="821">
        <f t="shared" si="119"/>
        <v>0</v>
      </c>
      <c r="CI108" s="831">
        <f>IFERROR(_xlfn.XLOOKUP(I108,_REGIONALIZACAO_SOJA!$A$6:$A$20,_REGIONALIZACAO_SOJA!$BE$6:$BE$20,_REGIONALIZACAO_SOJA!$BE$21),0)*$BK108</f>
        <v>0</v>
      </c>
      <c r="CJ108" s="831">
        <f>IFERROR(_xlfn.XLOOKUP(I108,_REGIONALIZACAO_SOJA!$A$6:$A$20,_REGIONALIZACAO_SOJA!$BF$6:$BF$20,_REGIONALIZACAO_SOJA!$BF$21),0)*$BK108</f>
        <v>0</v>
      </c>
      <c r="CK108" s="831">
        <f>IFERROR(_xlfn.XLOOKUP(I108,_REGIONALIZACAO_SOJA!$A$6:$A$20,_REGIONALIZACAO_SOJA!$BG$6:$BG$20,_REGIONALIZACAO_SOJA!$BG$21),0)*$BK108</f>
        <v>0</v>
      </c>
      <c r="CL108" s="384">
        <f>IFERROR((AO108*(1-0.1)+AP108*(1-0.11)+AQ108*(1-0.12)+AR108*(1-AS108)+AT108*(1-AU108)+AV108*(1-AW108)+AX108*(1-AY108)+AZ108*(1-1))*(_DADOSAUXILIARES!$D$26),0)</f>
        <v>0</v>
      </c>
      <c r="CM108" s="384">
        <f>IFERROR((AO108*(0.1)+AP108*(0.11)+AQ108*(0.12)+AR108*(AS108)+AT108*(AU108)+AV108*(AW108)+AX108*(AY108)+AZ108*(1))*(_DADOSAUXILIARES!$D$16),0)</f>
        <v>0</v>
      </c>
      <c r="CN108" s="384">
        <f>IFERROR(BA108*(1-_FEQUEIMACOMB!$D$19)*_DADOSAUXILIARES!$D$24,0)</f>
        <v>0</v>
      </c>
      <c r="CO108" s="384">
        <f>IFERROR(BA108*(_FEQUEIMACOMB!$D$19)*_DADOSAUXILIARES!$D$14,0)</f>
        <v>0</v>
      </c>
      <c r="CP108" s="384">
        <f>IFERROR(BB108*_DADOSAUXILIARES!$D$15,0)</f>
        <v>0</v>
      </c>
      <c r="CQ108" s="384">
        <f t="shared" si="127"/>
        <v>0</v>
      </c>
      <c r="CR108" s="384">
        <f t="shared" si="128"/>
        <v>0</v>
      </c>
      <c r="CS108" s="384">
        <f t="shared" si="129"/>
        <v>0</v>
      </c>
      <c r="CT108" s="384">
        <f t="shared" si="130"/>
        <v>0</v>
      </c>
      <c r="CU108" s="384">
        <f t="shared" si="131"/>
        <v>0</v>
      </c>
      <c r="CV108" s="384">
        <f t="shared" si="132"/>
        <v>0</v>
      </c>
      <c r="CW108" s="385">
        <f>IFERROR(CL108*_DADOSAUXILIARES!$H$161,0)</f>
        <v>0</v>
      </c>
      <c r="CX108" s="385">
        <f>IFERROR(CM108*_DADOSAUXILIARES!$H$162,0)</f>
        <v>0</v>
      </c>
      <c r="CY108" s="385">
        <f>IFERROR(CN108*_DADOSAUXILIARES!$H$165,0)</f>
        <v>0</v>
      </c>
      <c r="CZ108" s="385">
        <f>IFERROR(CO108*_DADOSAUXILIARES!$H$166,0)</f>
        <v>0</v>
      </c>
      <c r="DA108" s="385">
        <f>IFERROR(CP108*_DADOSAUXILIARES!$H$167,0)</f>
        <v>0</v>
      </c>
      <c r="DB108" s="385">
        <f>IFERROR(CQ108*_DADOSAUXILIARES!$F$34*_DADOSAUXILIARES!$H$170,0)</f>
        <v>0</v>
      </c>
      <c r="DC108" s="385">
        <f>IFERROR(CR108*_DADOSAUXILIARES!$H$152,0)</f>
        <v>0</v>
      </c>
      <c r="DD108" s="385">
        <f>IFERROR(CS108*_DADOSAUXILIARES!$H$153,0)</f>
        <v>0</v>
      </c>
      <c r="DE108" s="385">
        <f>IFERROR(CT108*_DADOSAUXILIARES!$H$154,0)</f>
        <v>0</v>
      </c>
      <c r="DF108" s="385">
        <f>IFERROR(CU108*_DADOSAUXILIARES!$H$155,0)</f>
        <v>0</v>
      </c>
      <c r="DG108" s="385">
        <f>IFERROR(CV108*_DADOSAUXILIARES!$H$156,0)</f>
        <v>0</v>
      </c>
      <c r="DH108" s="384">
        <f t="shared" si="133"/>
        <v>0</v>
      </c>
      <c r="DI108" s="384">
        <f t="shared" si="134"/>
        <v>0</v>
      </c>
      <c r="DJ108" s="384">
        <f t="shared" si="135"/>
        <v>0</v>
      </c>
      <c r="DK108" s="384">
        <f>IFERROR(J108*_EMISSOES!$E$28+K108*_EMISSOES!$E$29,0)</f>
        <v>0</v>
      </c>
      <c r="DL108" s="384">
        <f>IFERROR(O108*_EMISSOES!$E$30,0)</f>
        <v>0</v>
      </c>
      <c r="DM108" s="592">
        <f>IFERROR(CL108*_FEQUEIMACOMB!$I$64,0)</f>
        <v>0</v>
      </c>
      <c r="DN108" s="592">
        <f>IFERROR(CM108*_FEQUEIMACOMB!$I$65,0)</f>
        <v>0</v>
      </c>
      <c r="DO108" s="593">
        <f>IFERROR(CN108*_FEQUEIMACOMB!$I$9*_DADOSAUXILIARES!$F$24,0)</f>
        <v>0</v>
      </c>
      <c r="DP108" s="593">
        <f>IFERROR(CO108*_FEQUEIMACOMB!$I$7*_DADOSAUXILIARES!$F$14,0)</f>
        <v>0</v>
      </c>
      <c r="DQ108" s="593">
        <f>IFERROR(CP108*_FEQUEIMACOMB!$I$8*_DADOSAUXILIARES!$F$15,0)</f>
        <v>0</v>
      </c>
      <c r="DR108" s="985">
        <f>IFERROR((CQ108+BD108)*_FEQUEIMACOMB!$I$66,0)</f>
        <v>0</v>
      </c>
      <c r="DS108" s="385">
        <f>IFERROR(DH108*1000*_DADOSAUXILIARES!$D$8,0)</f>
        <v>0</v>
      </c>
      <c r="DT108" s="385">
        <f>IFERROR(DI108*1000*_DADOSAUXILIARES!$D$8,0)</f>
        <v>0</v>
      </c>
      <c r="DU108" s="385">
        <f>IFERROR(DJ108*1000*_DADOSAUXILIARES!$D$8,0)</f>
        <v>0</v>
      </c>
      <c r="DV108" s="385">
        <f t="shared" si="136"/>
        <v>0</v>
      </c>
      <c r="DW108" s="385">
        <f t="shared" si="137"/>
        <v>0</v>
      </c>
      <c r="DX108" s="592">
        <f t="shared" si="138"/>
        <v>0</v>
      </c>
      <c r="DY108" s="592">
        <f t="shared" si="139"/>
        <v>0</v>
      </c>
      <c r="DZ108" s="592">
        <f t="shared" si="140"/>
        <v>0</v>
      </c>
      <c r="EA108" s="592">
        <f t="shared" si="141"/>
        <v>0</v>
      </c>
      <c r="EB108" s="592">
        <f t="shared" si="142"/>
        <v>0</v>
      </c>
      <c r="EC108" s="592">
        <f t="shared" si="143"/>
        <v>0</v>
      </c>
      <c r="ED108" s="386">
        <f t="shared" si="144"/>
        <v>0</v>
      </c>
      <c r="EE108" s="680">
        <f t="shared" si="145"/>
        <v>0</v>
      </c>
      <c r="EF108" s="387">
        <f t="shared" si="146"/>
        <v>0</v>
      </c>
      <c r="EG108" s="185">
        <f t="shared" si="147"/>
        <v>0</v>
      </c>
      <c r="EH108" s="361">
        <f t="shared" si="148"/>
        <v>1</v>
      </c>
      <c r="EI108" s="408">
        <f t="shared" si="149"/>
        <v>0</v>
      </c>
      <c r="EJ108" s="419">
        <f t="shared" si="150"/>
        <v>0</v>
      </c>
      <c r="EK108" s="1011">
        <f t="shared" si="120"/>
        <v>0</v>
      </c>
      <c r="EL108" s="419">
        <f t="shared" si="121"/>
        <v>8.0000000000000002E-3</v>
      </c>
      <c r="EM108" s="402">
        <f t="shared" si="122"/>
        <v>0</v>
      </c>
      <c r="EN108" s="388">
        <f t="shared" si="123"/>
        <v>0.19</v>
      </c>
      <c r="EO108" s="388">
        <f t="shared" si="124"/>
        <v>8.0000000000000002E-3</v>
      </c>
      <c r="EP108" s="389">
        <f t="shared" si="151"/>
        <v>0</v>
      </c>
      <c r="EQ108" s="389">
        <f t="shared" si="152"/>
        <v>0</v>
      </c>
      <c r="ER108" s="411">
        <f t="shared" si="153"/>
        <v>0</v>
      </c>
      <c r="ES108" s="409">
        <f t="shared" si="154"/>
        <v>0</v>
      </c>
      <c r="ET108" s="409">
        <f t="shared" si="155"/>
        <v>0</v>
      </c>
      <c r="EU108" s="418">
        <f t="shared" si="156"/>
        <v>0</v>
      </c>
      <c r="EV108" s="409">
        <f t="shared" si="157"/>
        <v>0</v>
      </c>
      <c r="EW108" s="409">
        <f t="shared" si="158"/>
        <v>0</v>
      </c>
      <c r="EX108" s="418">
        <f t="shared" si="159"/>
        <v>0</v>
      </c>
      <c r="EY108" s="409"/>
      <c r="EZ108" s="409">
        <f t="shared" si="160"/>
        <v>0</v>
      </c>
      <c r="FA108" s="616">
        <f t="shared" si="161"/>
        <v>0</v>
      </c>
    </row>
    <row r="109" spans="1:157" x14ac:dyDescent="0.25">
      <c r="A109" s="140"/>
      <c r="B109" s="140"/>
      <c r="C109" s="1053"/>
      <c r="D109" s="174"/>
      <c r="E109" s="175"/>
      <c r="F109" s="175"/>
      <c r="G109" s="176"/>
      <c r="H109" s="1055" t="s">
        <v>492</v>
      </c>
      <c r="I109" s="177"/>
      <c r="J109" s="142"/>
      <c r="K109" s="142"/>
      <c r="L109" s="142"/>
      <c r="M109" s="142"/>
      <c r="N109" s="142"/>
      <c r="O109" s="142"/>
      <c r="P109" s="142"/>
      <c r="Q109" s="142"/>
      <c r="R109" s="142"/>
      <c r="S109" s="142"/>
      <c r="T109" s="142"/>
      <c r="U109" s="142"/>
      <c r="V109" s="142"/>
      <c r="W109" s="142"/>
      <c r="X109" s="142"/>
      <c r="Y109" s="142"/>
      <c r="Z109" s="142"/>
      <c r="AA109" s="143"/>
      <c r="AB109" s="143"/>
      <c r="AC109" s="143"/>
      <c r="AD109" s="143"/>
      <c r="AE109" s="143"/>
      <c r="AF109" s="143"/>
      <c r="AG109" s="143"/>
      <c r="AH109" s="143"/>
      <c r="AI109" s="143"/>
      <c r="AJ109" s="143"/>
      <c r="AK109" s="143"/>
      <c r="AL109" s="143"/>
      <c r="AM109" s="143"/>
      <c r="AN109" s="143"/>
      <c r="AO109" s="143"/>
      <c r="AP109" s="143"/>
      <c r="AQ109" s="143"/>
      <c r="AR109" s="143"/>
      <c r="AS109" s="144"/>
      <c r="AT109" s="143"/>
      <c r="AU109" s="340"/>
      <c r="AV109" s="343"/>
      <c r="AW109" s="340"/>
      <c r="AX109" s="343"/>
      <c r="AY109" s="340"/>
      <c r="AZ109" s="143"/>
      <c r="BA109" s="143"/>
      <c r="BB109" s="143"/>
      <c r="BC109" s="143"/>
      <c r="BD109" s="143"/>
      <c r="BE109" s="143"/>
      <c r="BF109" s="143"/>
      <c r="BG109" s="143"/>
      <c r="BH109" s="143"/>
      <c r="BI109" s="143"/>
      <c r="BJ109" s="182">
        <f t="shared" si="125"/>
        <v>0</v>
      </c>
      <c r="BK109" s="771">
        <f t="shared" si="126"/>
        <v>0</v>
      </c>
      <c r="BL109" s="183">
        <f>IFERROR(N109*_DADOSAUXILIARES!$H$114,0)</f>
        <v>0</v>
      </c>
      <c r="BM109" s="184">
        <f>IFERROR(J109*_DADOSAUXILIARES!$H$77,0)</f>
        <v>0</v>
      </c>
      <c r="BN109" s="184">
        <f>IFERROR(K109*_DADOSAUXILIARES!$H$78,0)</f>
        <v>0</v>
      </c>
      <c r="BO109" s="591">
        <f>IFERROR(L109*_DADOSAUXILIARES!$H$79,0)</f>
        <v>0</v>
      </c>
      <c r="BP109" s="184">
        <f>IFERROR(M109*_DADOSAUXILIARES!$H$80,0)</f>
        <v>0</v>
      </c>
      <c r="BQ109" s="184">
        <f>IFERROR(O109*_DADOSAUXILIARES!$H$82,0)</f>
        <v>0</v>
      </c>
      <c r="BR109" s="184">
        <f>IFERROR(P109*_DADOSAUXILIARES!$H$84,0)</f>
        <v>0</v>
      </c>
      <c r="BS109" s="184">
        <f>IFERROR(Q109*_DADOSAUXILIARES!$H$85,0)</f>
        <v>0</v>
      </c>
      <c r="BT109" s="182">
        <f>IFERROR(R109*_DADOSAUXILIARES!$H$87,0)</f>
        <v>0</v>
      </c>
      <c r="BU109" s="182">
        <f>IFERROR(S109*_DADOSAUXILIARES!$H$88,0)</f>
        <v>0</v>
      </c>
      <c r="BV109" s="182">
        <f>IFERROR(T109*_DADOSAUXILIARES!$H$90,0)</f>
        <v>0</v>
      </c>
      <c r="BW109" s="182">
        <f>IFERROR(U109*_DADOSAUXILIARES!$H$92,0)</f>
        <v>0</v>
      </c>
      <c r="BX109" s="182">
        <f>IFERROR(V109*_DADOSAUXILIARES!$H$94,0)</f>
        <v>0</v>
      </c>
      <c r="BY109" s="591">
        <f>IFERROR(W109*_DADOSAUXILIARES!$H$96,0)</f>
        <v>0</v>
      </c>
      <c r="BZ109" s="591">
        <f>IFERROR(X109*_DADOSAUXILIARES!$H$98,0)</f>
        <v>0</v>
      </c>
      <c r="CA109" s="591">
        <f>IFERROR(Y109*_DADOSAUXILIARES!$H$102,0)</f>
        <v>0</v>
      </c>
      <c r="CB109" s="591">
        <f>IFERROR(Z109*_DADOSAUXILIARES!$H$104,0)</f>
        <v>0</v>
      </c>
      <c r="CC109" s="591">
        <f>IFERROR(AA109*_DADOSAUXILIARES!$H$106,0)</f>
        <v>0</v>
      </c>
      <c r="CD109" s="182">
        <f>IFERROR(AB109*_DADOSAUXILIARES!$H$107,0)</f>
        <v>0</v>
      </c>
      <c r="CE109" s="182">
        <f>IFERROR(AC109*_DADOSAUXILIARES!$H$108,0)</f>
        <v>0</v>
      </c>
      <c r="CF109" s="182">
        <f>IFERROR(AD109*_DADOSAUXILIARES!$H$109,0)</f>
        <v>0</v>
      </c>
      <c r="CG109" s="383">
        <v>0</v>
      </c>
      <c r="CH109" s="821">
        <f t="shared" si="119"/>
        <v>0</v>
      </c>
      <c r="CI109" s="831">
        <f>IFERROR(_xlfn.XLOOKUP(I109,_REGIONALIZACAO_SOJA!$A$6:$A$20,_REGIONALIZACAO_SOJA!$BE$6:$BE$20,_REGIONALIZACAO_SOJA!$BE$21),0)*$BK109</f>
        <v>0</v>
      </c>
      <c r="CJ109" s="831">
        <f>IFERROR(_xlfn.XLOOKUP(I109,_REGIONALIZACAO_SOJA!$A$6:$A$20,_REGIONALIZACAO_SOJA!$BF$6:$BF$20,_REGIONALIZACAO_SOJA!$BF$21),0)*$BK109</f>
        <v>0</v>
      </c>
      <c r="CK109" s="831">
        <f>IFERROR(_xlfn.XLOOKUP(I109,_REGIONALIZACAO_SOJA!$A$6:$A$20,_REGIONALIZACAO_SOJA!$BG$6:$BG$20,_REGIONALIZACAO_SOJA!$BG$21),0)*$BK109</f>
        <v>0</v>
      </c>
      <c r="CL109" s="384">
        <f>IFERROR((AO109*(1-0.1)+AP109*(1-0.11)+AQ109*(1-0.12)+AR109*(1-AS109)+AT109*(1-AU109)+AV109*(1-AW109)+AX109*(1-AY109)+AZ109*(1-1))*(_DADOSAUXILIARES!$D$26),0)</f>
        <v>0</v>
      </c>
      <c r="CM109" s="384">
        <f>IFERROR((AO109*(0.1)+AP109*(0.11)+AQ109*(0.12)+AR109*(AS109)+AT109*(AU109)+AV109*(AW109)+AX109*(AY109)+AZ109*(1))*(_DADOSAUXILIARES!$D$16),0)</f>
        <v>0</v>
      </c>
      <c r="CN109" s="384">
        <f>IFERROR(BA109*(1-_FEQUEIMACOMB!$D$19)*_DADOSAUXILIARES!$D$24,0)</f>
        <v>0</v>
      </c>
      <c r="CO109" s="384">
        <f>IFERROR(BA109*(_FEQUEIMACOMB!$D$19)*_DADOSAUXILIARES!$D$14,0)</f>
        <v>0</v>
      </c>
      <c r="CP109" s="384">
        <f>IFERROR(BB109*_DADOSAUXILIARES!$D$15,0)</f>
        <v>0</v>
      </c>
      <c r="CQ109" s="384">
        <f t="shared" si="127"/>
        <v>0</v>
      </c>
      <c r="CR109" s="384">
        <f t="shared" si="128"/>
        <v>0</v>
      </c>
      <c r="CS109" s="384">
        <f t="shared" si="129"/>
        <v>0</v>
      </c>
      <c r="CT109" s="384">
        <f t="shared" si="130"/>
        <v>0</v>
      </c>
      <c r="CU109" s="384">
        <f t="shared" si="131"/>
        <v>0</v>
      </c>
      <c r="CV109" s="384">
        <f t="shared" si="132"/>
        <v>0</v>
      </c>
      <c r="CW109" s="385">
        <f>IFERROR(CL109*_DADOSAUXILIARES!$H$161,0)</f>
        <v>0</v>
      </c>
      <c r="CX109" s="385">
        <f>IFERROR(CM109*_DADOSAUXILIARES!$H$162,0)</f>
        <v>0</v>
      </c>
      <c r="CY109" s="385">
        <f>IFERROR(CN109*_DADOSAUXILIARES!$H$165,0)</f>
        <v>0</v>
      </c>
      <c r="CZ109" s="385">
        <f>IFERROR(CO109*_DADOSAUXILIARES!$H$166,0)</f>
        <v>0</v>
      </c>
      <c r="DA109" s="385">
        <f>IFERROR(CP109*_DADOSAUXILIARES!$H$167,0)</f>
        <v>0</v>
      </c>
      <c r="DB109" s="385">
        <f>IFERROR(CQ109*_DADOSAUXILIARES!$F$34*_DADOSAUXILIARES!$H$170,0)</f>
        <v>0</v>
      </c>
      <c r="DC109" s="385">
        <f>IFERROR(CR109*_DADOSAUXILIARES!$H$152,0)</f>
        <v>0</v>
      </c>
      <c r="DD109" s="385">
        <f>IFERROR(CS109*_DADOSAUXILIARES!$H$153,0)</f>
        <v>0</v>
      </c>
      <c r="DE109" s="385">
        <f>IFERROR(CT109*_DADOSAUXILIARES!$H$154,0)</f>
        <v>0</v>
      </c>
      <c r="DF109" s="385">
        <f>IFERROR(CU109*_DADOSAUXILIARES!$H$155,0)</f>
        <v>0</v>
      </c>
      <c r="DG109" s="385">
        <f>IFERROR(CV109*_DADOSAUXILIARES!$H$156,0)</f>
        <v>0</v>
      </c>
      <c r="DH109" s="384">
        <f t="shared" si="133"/>
        <v>0</v>
      </c>
      <c r="DI109" s="384">
        <f t="shared" si="134"/>
        <v>0</v>
      </c>
      <c r="DJ109" s="384">
        <f t="shared" si="135"/>
        <v>0</v>
      </c>
      <c r="DK109" s="384">
        <f>IFERROR(J109*_EMISSOES!$E$28+K109*_EMISSOES!$E$29,0)</f>
        <v>0</v>
      </c>
      <c r="DL109" s="384">
        <f>IFERROR(O109*_EMISSOES!$E$30,0)</f>
        <v>0</v>
      </c>
      <c r="DM109" s="592">
        <f>IFERROR(CL109*_FEQUEIMACOMB!$I$64,0)</f>
        <v>0</v>
      </c>
      <c r="DN109" s="592">
        <f>IFERROR(CM109*_FEQUEIMACOMB!$I$65,0)</f>
        <v>0</v>
      </c>
      <c r="DO109" s="593">
        <f>IFERROR(CN109*_FEQUEIMACOMB!$I$9*_DADOSAUXILIARES!$F$24,0)</f>
        <v>0</v>
      </c>
      <c r="DP109" s="593">
        <f>IFERROR(CO109*_FEQUEIMACOMB!$I$7*_DADOSAUXILIARES!$F$14,0)</f>
        <v>0</v>
      </c>
      <c r="DQ109" s="593">
        <f>IFERROR(CP109*_FEQUEIMACOMB!$I$8*_DADOSAUXILIARES!$F$15,0)</f>
        <v>0</v>
      </c>
      <c r="DR109" s="985">
        <f>IFERROR((CQ109+BD109)*_FEQUEIMACOMB!$I$66,0)</f>
        <v>0</v>
      </c>
      <c r="DS109" s="385">
        <f>IFERROR(DH109*1000*_DADOSAUXILIARES!$D$8,0)</f>
        <v>0</v>
      </c>
      <c r="DT109" s="385">
        <f>IFERROR(DI109*1000*_DADOSAUXILIARES!$D$8,0)</f>
        <v>0</v>
      </c>
      <c r="DU109" s="385">
        <f>IFERROR(DJ109*1000*_DADOSAUXILIARES!$D$8,0)</f>
        <v>0</v>
      </c>
      <c r="DV109" s="385">
        <f t="shared" si="136"/>
        <v>0</v>
      </c>
      <c r="DW109" s="385">
        <f t="shared" si="137"/>
        <v>0</v>
      </c>
      <c r="DX109" s="592">
        <f t="shared" si="138"/>
        <v>0</v>
      </c>
      <c r="DY109" s="592">
        <f t="shared" si="139"/>
        <v>0</v>
      </c>
      <c r="DZ109" s="592">
        <f t="shared" si="140"/>
        <v>0</v>
      </c>
      <c r="EA109" s="592">
        <f t="shared" si="141"/>
        <v>0</v>
      </c>
      <c r="EB109" s="592">
        <f t="shared" si="142"/>
        <v>0</v>
      </c>
      <c r="EC109" s="592">
        <f t="shared" si="143"/>
        <v>0</v>
      </c>
      <c r="ED109" s="386">
        <f t="shared" si="144"/>
        <v>0</v>
      </c>
      <c r="EE109" s="680">
        <f t="shared" si="145"/>
        <v>0</v>
      </c>
      <c r="EF109" s="387">
        <f t="shared" si="146"/>
        <v>0</v>
      </c>
      <c r="EG109" s="185">
        <f t="shared" si="147"/>
        <v>0</v>
      </c>
      <c r="EH109" s="361">
        <f t="shared" si="148"/>
        <v>1</v>
      </c>
      <c r="EI109" s="408">
        <f t="shared" si="149"/>
        <v>0</v>
      </c>
      <c r="EJ109" s="419">
        <f t="shared" si="150"/>
        <v>0</v>
      </c>
      <c r="EK109" s="1011">
        <f t="shared" si="120"/>
        <v>0</v>
      </c>
      <c r="EL109" s="419">
        <f t="shared" si="121"/>
        <v>8.0000000000000002E-3</v>
      </c>
      <c r="EM109" s="402">
        <f t="shared" si="122"/>
        <v>0</v>
      </c>
      <c r="EN109" s="388">
        <f t="shared" si="123"/>
        <v>0.19</v>
      </c>
      <c r="EO109" s="388">
        <f t="shared" si="124"/>
        <v>8.0000000000000002E-3</v>
      </c>
      <c r="EP109" s="389">
        <f t="shared" si="151"/>
        <v>0</v>
      </c>
      <c r="EQ109" s="389">
        <f t="shared" si="152"/>
        <v>0</v>
      </c>
      <c r="ER109" s="411">
        <f t="shared" si="153"/>
        <v>0</v>
      </c>
      <c r="ES109" s="409">
        <f t="shared" si="154"/>
        <v>0</v>
      </c>
      <c r="ET109" s="409">
        <f t="shared" si="155"/>
        <v>0</v>
      </c>
      <c r="EU109" s="418">
        <f t="shared" si="156"/>
        <v>0</v>
      </c>
      <c r="EV109" s="409">
        <f t="shared" si="157"/>
        <v>0</v>
      </c>
      <c r="EW109" s="409">
        <f t="shared" si="158"/>
        <v>0</v>
      </c>
      <c r="EX109" s="418">
        <f t="shared" si="159"/>
        <v>0</v>
      </c>
      <c r="EY109" s="409"/>
      <c r="EZ109" s="409">
        <f t="shared" si="160"/>
        <v>0</v>
      </c>
      <c r="FA109" s="616">
        <f t="shared" si="161"/>
        <v>0</v>
      </c>
    </row>
    <row r="110" spans="1:157" x14ac:dyDescent="0.25">
      <c r="A110" s="140"/>
      <c r="B110" s="140"/>
      <c r="C110" s="1053"/>
      <c r="D110" s="174"/>
      <c r="E110" s="175"/>
      <c r="F110" s="175"/>
      <c r="G110" s="176"/>
      <c r="H110" s="1055" t="s">
        <v>492</v>
      </c>
      <c r="I110" s="177"/>
      <c r="J110" s="142"/>
      <c r="K110" s="142"/>
      <c r="L110" s="142"/>
      <c r="M110" s="142"/>
      <c r="N110" s="142"/>
      <c r="O110" s="142"/>
      <c r="P110" s="142"/>
      <c r="Q110" s="142"/>
      <c r="R110" s="142"/>
      <c r="S110" s="142"/>
      <c r="T110" s="142"/>
      <c r="U110" s="142"/>
      <c r="V110" s="142"/>
      <c r="W110" s="142"/>
      <c r="X110" s="142"/>
      <c r="Y110" s="142"/>
      <c r="Z110" s="142"/>
      <c r="AA110" s="143"/>
      <c r="AB110" s="143"/>
      <c r="AC110" s="143"/>
      <c r="AD110" s="143"/>
      <c r="AE110" s="143"/>
      <c r="AF110" s="143"/>
      <c r="AG110" s="143"/>
      <c r="AH110" s="143"/>
      <c r="AI110" s="143"/>
      <c r="AJ110" s="143"/>
      <c r="AK110" s="143"/>
      <c r="AL110" s="143"/>
      <c r="AM110" s="143"/>
      <c r="AN110" s="143"/>
      <c r="AO110" s="143"/>
      <c r="AP110" s="143"/>
      <c r="AQ110" s="143"/>
      <c r="AR110" s="143"/>
      <c r="AS110" s="144"/>
      <c r="AT110" s="143"/>
      <c r="AU110" s="340"/>
      <c r="AV110" s="343"/>
      <c r="AW110" s="340"/>
      <c r="AX110" s="343"/>
      <c r="AY110" s="340"/>
      <c r="AZ110" s="143"/>
      <c r="BA110" s="143"/>
      <c r="BB110" s="143"/>
      <c r="BC110" s="143"/>
      <c r="BD110" s="143"/>
      <c r="BE110" s="143"/>
      <c r="BF110" s="143"/>
      <c r="BG110" s="143"/>
      <c r="BH110" s="143"/>
      <c r="BI110" s="143"/>
      <c r="BJ110" s="182">
        <f t="shared" si="125"/>
        <v>0</v>
      </c>
      <c r="BK110" s="771">
        <f t="shared" si="126"/>
        <v>0</v>
      </c>
      <c r="BL110" s="183">
        <f>IFERROR(N110*_DADOSAUXILIARES!$H$114,0)</f>
        <v>0</v>
      </c>
      <c r="BM110" s="184">
        <f>IFERROR(J110*_DADOSAUXILIARES!$H$77,0)</f>
        <v>0</v>
      </c>
      <c r="BN110" s="184">
        <f>IFERROR(K110*_DADOSAUXILIARES!$H$78,0)</f>
        <v>0</v>
      </c>
      <c r="BO110" s="591">
        <f>IFERROR(L110*_DADOSAUXILIARES!$H$79,0)</f>
        <v>0</v>
      </c>
      <c r="BP110" s="184">
        <f>IFERROR(M110*_DADOSAUXILIARES!$H$80,0)</f>
        <v>0</v>
      </c>
      <c r="BQ110" s="184">
        <f>IFERROR(O110*_DADOSAUXILIARES!$H$82,0)</f>
        <v>0</v>
      </c>
      <c r="BR110" s="184">
        <f>IFERROR(P110*_DADOSAUXILIARES!$H$84,0)</f>
        <v>0</v>
      </c>
      <c r="BS110" s="184">
        <f>IFERROR(Q110*_DADOSAUXILIARES!$H$85,0)</f>
        <v>0</v>
      </c>
      <c r="BT110" s="182">
        <f>IFERROR(R110*_DADOSAUXILIARES!$H$87,0)</f>
        <v>0</v>
      </c>
      <c r="BU110" s="182">
        <f>IFERROR(S110*_DADOSAUXILIARES!$H$88,0)</f>
        <v>0</v>
      </c>
      <c r="BV110" s="182">
        <f>IFERROR(T110*_DADOSAUXILIARES!$H$90,0)</f>
        <v>0</v>
      </c>
      <c r="BW110" s="182">
        <f>IFERROR(U110*_DADOSAUXILIARES!$H$92,0)</f>
        <v>0</v>
      </c>
      <c r="BX110" s="182">
        <f>IFERROR(V110*_DADOSAUXILIARES!$H$94,0)</f>
        <v>0</v>
      </c>
      <c r="BY110" s="591">
        <f>IFERROR(W110*_DADOSAUXILIARES!$H$96,0)</f>
        <v>0</v>
      </c>
      <c r="BZ110" s="591">
        <f>IFERROR(X110*_DADOSAUXILIARES!$H$98,0)</f>
        <v>0</v>
      </c>
      <c r="CA110" s="591">
        <f>IFERROR(Y110*_DADOSAUXILIARES!$H$102,0)</f>
        <v>0</v>
      </c>
      <c r="CB110" s="591">
        <f>IFERROR(Z110*_DADOSAUXILIARES!$H$104,0)</f>
        <v>0</v>
      </c>
      <c r="CC110" s="591">
        <f>IFERROR(AA110*_DADOSAUXILIARES!$H$106,0)</f>
        <v>0</v>
      </c>
      <c r="CD110" s="182">
        <f>IFERROR(AB110*_DADOSAUXILIARES!$H$107,0)</f>
        <v>0</v>
      </c>
      <c r="CE110" s="182">
        <f>IFERROR(AC110*_DADOSAUXILIARES!$H$108,0)</f>
        <v>0</v>
      </c>
      <c r="CF110" s="182">
        <f>IFERROR(AD110*_DADOSAUXILIARES!$H$109,0)</f>
        <v>0</v>
      </c>
      <c r="CG110" s="383">
        <v>0</v>
      </c>
      <c r="CH110" s="821">
        <f t="shared" si="119"/>
        <v>0</v>
      </c>
      <c r="CI110" s="831">
        <f>IFERROR(_xlfn.XLOOKUP(I110,_REGIONALIZACAO_SOJA!$A$6:$A$20,_REGIONALIZACAO_SOJA!$BE$6:$BE$20,_REGIONALIZACAO_SOJA!$BE$21),0)*$BK110</f>
        <v>0</v>
      </c>
      <c r="CJ110" s="831">
        <f>IFERROR(_xlfn.XLOOKUP(I110,_REGIONALIZACAO_SOJA!$A$6:$A$20,_REGIONALIZACAO_SOJA!$BF$6:$BF$20,_REGIONALIZACAO_SOJA!$BF$21),0)*$BK110</f>
        <v>0</v>
      </c>
      <c r="CK110" s="831">
        <f>IFERROR(_xlfn.XLOOKUP(I110,_REGIONALIZACAO_SOJA!$A$6:$A$20,_REGIONALIZACAO_SOJA!$BG$6:$BG$20,_REGIONALIZACAO_SOJA!$BG$21),0)*$BK110</f>
        <v>0</v>
      </c>
      <c r="CL110" s="384">
        <f>IFERROR((AO110*(1-0.1)+AP110*(1-0.11)+AQ110*(1-0.12)+AR110*(1-AS110)+AT110*(1-AU110)+AV110*(1-AW110)+AX110*(1-AY110)+AZ110*(1-1))*(_DADOSAUXILIARES!$D$26),0)</f>
        <v>0</v>
      </c>
      <c r="CM110" s="384">
        <f>IFERROR((AO110*(0.1)+AP110*(0.11)+AQ110*(0.12)+AR110*(AS110)+AT110*(AU110)+AV110*(AW110)+AX110*(AY110)+AZ110*(1))*(_DADOSAUXILIARES!$D$16),0)</f>
        <v>0</v>
      </c>
      <c r="CN110" s="384">
        <f>IFERROR(BA110*(1-_FEQUEIMACOMB!$D$19)*_DADOSAUXILIARES!$D$24,0)</f>
        <v>0</v>
      </c>
      <c r="CO110" s="384">
        <f>IFERROR(BA110*(_FEQUEIMACOMB!$D$19)*_DADOSAUXILIARES!$D$14,0)</f>
        <v>0</v>
      </c>
      <c r="CP110" s="384">
        <f>IFERROR(BB110*_DADOSAUXILIARES!$D$15,0)</f>
        <v>0</v>
      </c>
      <c r="CQ110" s="384">
        <f t="shared" si="127"/>
        <v>0</v>
      </c>
      <c r="CR110" s="384">
        <f t="shared" si="128"/>
        <v>0</v>
      </c>
      <c r="CS110" s="384">
        <f t="shared" si="129"/>
        <v>0</v>
      </c>
      <c r="CT110" s="384">
        <f t="shared" si="130"/>
        <v>0</v>
      </c>
      <c r="CU110" s="384">
        <f t="shared" si="131"/>
        <v>0</v>
      </c>
      <c r="CV110" s="384">
        <f t="shared" si="132"/>
        <v>0</v>
      </c>
      <c r="CW110" s="385">
        <f>IFERROR(CL110*_DADOSAUXILIARES!$H$161,0)</f>
        <v>0</v>
      </c>
      <c r="CX110" s="385">
        <f>IFERROR(CM110*_DADOSAUXILIARES!$H$162,0)</f>
        <v>0</v>
      </c>
      <c r="CY110" s="385">
        <f>IFERROR(CN110*_DADOSAUXILIARES!$H$165,0)</f>
        <v>0</v>
      </c>
      <c r="CZ110" s="385">
        <f>IFERROR(CO110*_DADOSAUXILIARES!$H$166,0)</f>
        <v>0</v>
      </c>
      <c r="DA110" s="385">
        <f>IFERROR(CP110*_DADOSAUXILIARES!$H$167,0)</f>
        <v>0</v>
      </c>
      <c r="DB110" s="385">
        <f>IFERROR(CQ110*_DADOSAUXILIARES!$F$34*_DADOSAUXILIARES!$H$170,0)</f>
        <v>0</v>
      </c>
      <c r="DC110" s="385">
        <f>IFERROR(CR110*_DADOSAUXILIARES!$H$152,0)</f>
        <v>0</v>
      </c>
      <c r="DD110" s="385">
        <f>IFERROR(CS110*_DADOSAUXILIARES!$H$153,0)</f>
        <v>0</v>
      </c>
      <c r="DE110" s="385">
        <f>IFERROR(CT110*_DADOSAUXILIARES!$H$154,0)</f>
        <v>0</v>
      </c>
      <c r="DF110" s="385">
        <f>IFERROR(CU110*_DADOSAUXILIARES!$H$155,0)</f>
        <v>0</v>
      </c>
      <c r="DG110" s="385">
        <f>IFERROR(CV110*_DADOSAUXILIARES!$H$156,0)</f>
        <v>0</v>
      </c>
      <c r="DH110" s="384">
        <f t="shared" si="133"/>
        <v>0</v>
      </c>
      <c r="DI110" s="384">
        <f t="shared" si="134"/>
        <v>0</v>
      </c>
      <c r="DJ110" s="384">
        <f t="shared" si="135"/>
        <v>0</v>
      </c>
      <c r="DK110" s="384">
        <f>IFERROR(J110*_EMISSOES!$E$28+K110*_EMISSOES!$E$29,0)</f>
        <v>0</v>
      </c>
      <c r="DL110" s="384">
        <f>IFERROR(O110*_EMISSOES!$E$30,0)</f>
        <v>0</v>
      </c>
      <c r="DM110" s="592">
        <f>IFERROR(CL110*_FEQUEIMACOMB!$I$64,0)</f>
        <v>0</v>
      </c>
      <c r="DN110" s="592">
        <f>IFERROR(CM110*_FEQUEIMACOMB!$I$65,0)</f>
        <v>0</v>
      </c>
      <c r="DO110" s="593">
        <f>IFERROR(CN110*_FEQUEIMACOMB!$I$9*_DADOSAUXILIARES!$F$24,0)</f>
        <v>0</v>
      </c>
      <c r="DP110" s="593">
        <f>IFERROR(CO110*_FEQUEIMACOMB!$I$7*_DADOSAUXILIARES!$F$14,0)</f>
        <v>0</v>
      </c>
      <c r="DQ110" s="593">
        <f>IFERROR(CP110*_FEQUEIMACOMB!$I$8*_DADOSAUXILIARES!$F$15,0)</f>
        <v>0</v>
      </c>
      <c r="DR110" s="985">
        <f>IFERROR((CQ110+BD110)*_FEQUEIMACOMB!$I$66,0)</f>
        <v>0</v>
      </c>
      <c r="DS110" s="385">
        <f>IFERROR(DH110*1000*_DADOSAUXILIARES!$D$8,0)</f>
        <v>0</v>
      </c>
      <c r="DT110" s="385">
        <f>IFERROR(DI110*1000*_DADOSAUXILIARES!$D$8,0)</f>
        <v>0</v>
      </c>
      <c r="DU110" s="385">
        <f>IFERROR(DJ110*1000*_DADOSAUXILIARES!$D$8,0)</f>
        <v>0</v>
      </c>
      <c r="DV110" s="385">
        <f t="shared" si="136"/>
        <v>0</v>
      </c>
      <c r="DW110" s="385">
        <f t="shared" si="137"/>
        <v>0</v>
      </c>
      <c r="DX110" s="592">
        <f t="shared" si="138"/>
        <v>0</v>
      </c>
      <c r="DY110" s="592">
        <f t="shared" si="139"/>
        <v>0</v>
      </c>
      <c r="DZ110" s="592">
        <f t="shared" si="140"/>
        <v>0</v>
      </c>
      <c r="EA110" s="592">
        <f t="shared" si="141"/>
        <v>0</v>
      </c>
      <c r="EB110" s="592">
        <f t="shared" si="142"/>
        <v>0</v>
      </c>
      <c r="EC110" s="592">
        <f t="shared" si="143"/>
        <v>0</v>
      </c>
      <c r="ED110" s="386">
        <f t="shared" si="144"/>
        <v>0</v>
      </c>
      <c r="EE110" s="680">
        <f t="shared" si="145"/>
        <v>0</v>
      </c>
      <c r="EF110" s="387">
        <f t="shared" si="146"/>
        <v>0</v>
      </c>
      <c r="EG110" s="185">
        <f t="shared" si="147"/>
        <v>0</v>
      </c>
      <c r="EH110" s="361">
        <f t="shared" si="148"/>
        <v>1</v>
      </c>
      <c r="EI110" s="408">
        <f t="shared" si="149"/>
        <v>0</v>
      </c>
      <c r="EJ110" s="419">
        <f t="shared" si="150"/>
        <v>0</v>
      </c>
      <c r="EK110" s="1011">
        <f t="shared" si="120"/>
        <v>0</v>
      </c>
      <c r="EL110" s="419">
        <f t="shared" si="121"/>
        <v>8.0000000000000002E-3</v>
      </c>
      <c r="EM110" s="402">
        <f t="shared" si="122"/>
        <v>0</v>
      </c>
      <c r="EN110" s="388">
        <f t="shared" si="123"/>
        <v>0.19</v>
      </c>
      <c r="EO110" s="388">
        <f t="shared" si="124"/>
        <v>8.0000000000000002E-3</v>
      </c>
      <c r="EP110" s="389">
        <f t="shared" si="151"/>
        <v>0</v>
      </c>
      <c r="EQ110" s="389">
        <f t="shared" si="152"/>
        <v>0</v>
      </c>
      <c r="ER110" s="411">
        <f t="shared" si="153"/>
        <v>0</v>
      </c>
      <c r="ES110" s="409">
        <f t="shared" si="154"/>
        <v>0</v>
      </c>
      <c r="ET110" s="409">
        <f t="shared" si="155"/>
        <v>0</v>
      </c>
      <c r="EU110" s="418">
        <f t="shared" si="156"/>
        <v>0</v>
      </c>
      <c r="EV110" s="409">
        <f t="shared" si="157"/>
        <v>0</v>
      </c>
      <c r="EW110" s="409">
        <f t="shared" si="158"/>
        <v>0</v>
      </c>
      <c r="EX110" s="418">
        <f t="shared" si="159"/>
        <v>0</v>
      </c>
      <c r="EY110" s="409"/>
      <c r="EZ110" s="409">
        <f t="shared" si="160"/>
        <v>0</v>
      </c>
      <c r="FA110" s="616">
        <f t="shared" si="161"/>
        <v>0</v>
      </c>
    </row>
    <row r="111" spans="1:157" x14ac:dyDescent="0.25">
      <c r="A111" s="140"/>
      <c r="B111" s="140"/>
      <c r="C111" s="1053"/>
      <c r="D111" s="174"/>
      <c r="E111" s="175"/>
      <c r="F111" s="175"/>
      <c r="G111" s="176"/>
      <c r="H111" s="1055" t="s">
        <v>492</v>
      </c>
      <c r="I111" s="177"/>
      <c r="J111" s="142"/>
      <c r="K111" s="142"/>
      <c r="L111" s="142"/>
      <c r="M111" s="142"/>
      <c r="N111" s="142"/>
      <c r="O111" s="142"/>
      <c r="P111" s="142"/>
      <c r="Q111" s="142"/>
      <c r="R111" s="142"/>
      <c r="S111" s="142"/>
      <c r="T111" s="142"/>
      <c r="U111" s="142"/>
      <c r="V111" s="142"/>
      <c r="W111" s="142"/>
      <c r="X111" s="142"/>
      <c r="Y111" s="142"/>
      <c r="Z111" s="142"/>
      <c r="AA111" s="143"/>
      <c r="AB111" s="143"/>
      <c r="AC111" s="143"/>
      <c r="AD111" s="143"/>
      <c r="AE111" s="143"/>
      <c r="AF111" s="143"/>
      <c r="AG111" s="143"/>
      <c r="AH111" s="143"/>
      <c r="AI111" s="143"/>
      <c r="AJ111" s="143"/>
      <c r="AK111" s="143"/>
      <c r="AL111" s="143"/>
      <c r="AM111" s="143"/>
      <c r="AN111" s="143"/>
      <c r="AO111" s="143"/>
      <c r="AP111" s="143"/>
      <c r="AQ111" s="143"/>
      <c r="AR111" s="143"/>
      <c r="AS111" s="144"/>
      <c r="AT111" s="143"/>
      <c r="AU111" s="340"/>
      <c r="AV111" s="343"/>
      <c r="AW111" s="340"/>
      <c r="AX111" s="343"/>
      <c r="AY111" s="340"/>
      <c r="AZ111" s="143"/>
      <c r="BA111" s="143"/>
      <c r="BB111" s="143"/>
      <c r="BC111" s="143"/>
      <c r="BD111" s="143"/>
      <c r="BE111" s="143"/>
      <c r="BF111" s="143"/>
      <c r="BG111" s="143"/>
      <c r="BH111" s="143"/>
      <c r="BI111" s="143"/>
      <c r="BJ111" s="182">
        <f t="shared" si="125"/>
        <v>0</v>
      </c>
      <c r="BK111" s="771">
        <f t="shared" si="126"/>
        <v>0</v>
      </c>
      <c r="BL111" s="183">
        <f>IFERROR(N111*_DADOSAUXILIARES!$H$114,0)</f>
        <v>0</v>
      </c>
      <c r="BM111" s="184">
        <f>IFERROR(J111*_DADOSAUXILIARES!$H$77,0)</f>
        <v>0</v>
      </c>
      <c r="BN111" s="184">
        <f>IFERROR(K111*_DADOSAUXILIARES!$H$78,0)</f>
        <v>0</v>
      </c>
      <c r="BO111" s="591">
        <f>IFERROR(L111*_DADOSAUXILIARES!$H$79,0)</f>
        <v>0</v>
      </c>
      <c r="BP111" s="184">
        <f>IFERROR(M111*_DADOSAUXILIARES!$H$80,0)</f>
        <v>0</v>
      </c>
      <c r="BQ111" s="184">
        <f>IFERROR(O111*_DADOSAUXILIARES!$H$82,0)</f>
        <v>0</v>
      </c>
      <c r="BR111" s="184">
        <f>IFERROR(P111*_DADOSAUXILIARES!$H$84,0)</f>
        <v>0</v>
      </c>
      <c r="BS111" s="184">
        <f>IFERROR(Q111*_DADOSAUXILIARES!$H$85,0)</f>
        <v>0</v>
      </c>
      <c r="BT111" s="182">
        <f>IFERROR(R111*_DADOSAUXILIARES!$H$87,0)</f>
        <v>0</v>
      </c>
      <c r="BU111" s="182">
        <f>IFERROR(S111*_DADOSAUXILIARES!$H$88,0)</f>
        <v>0</v>
      </c>
      <c r="BV111" s="182">
        <f>IFERROR(T111*_DADOSAUXILIARES!$H$90,0)</f>
        <v>0</v>
      </c>
      <c r="BW111" s="182">
        <f>IFERROR(U111*_DADOSAUXILIARES!$H$92,0)</f>
        <v>0</v>
      </c>
      <c r="BX111" s="182">
        <f>IFERROR(V111*_DADOSAUXILIARES!$H$94,0)</f>
        <v>0</v>
      </c>
      <c r="BY111" s="591">
        <f>IFERROR(W111*_DADOSAUXILIARES!$H$96,0)</f>
        <v>0</v>
      </c>
      <c r="BZ111" s="591">
        <f>IFERROR(X111*_DADOSAUXILIARES!$H$98,0)</f>
        <v>0</v>
      </c>
      <c r="CA111" s="591">
        <f>IFERROR(Y111*_DADOSAUXILIARES!$H$102,0)</f>
        <v>0</v>
      </c>
      <c r="CB111" s="591">
        <f>IFERROR(Z111*_DADOSAUXILIARES!$H$104,0)</f>
        <v>0</v>
      </c>
      <c r="CC111" s="591">
        <f>IFERROR(AA111*_DADOSAUXILIARES!$H$106,0)</f>
        <v>0</v>
      </c>
      <c r="CD111" s="182">
        <f>IFERROR(AB111*_DADOSAUXILIARES!$H$107,0)</f>
        <v>0</v>
      </c>
      <c r="CE111" s="182">
        <f>IFERROR(AC111*_DADOSAUXILIARES!$H$108,0)</f>
        <v>0</v>
      </c>
      <c r="CF111" s="182">
        <f>IFERROR(AD111*_DADOSAUXILIARES!$H$109,0)</f>
        <v>0</v>
      </c>
      <c r="CG111" s="383">
        <v>0</v>
      </c>
      <c r="CH111" s="821">
        <f t="shared" si="119"/>
        <v>0</v>
      </c>
      <c r="CI111" s="831">
        <f>IFERROR(_xlfn.XLOOKUP(I111,_REGIONALIZACAO_SOJA!$A$6:$A$20,_REGIONALIZACAO_SOJA!$BE$6:$BE$20,_REGIONALIZACAO_SOJA!$BE$21),0)*$BK111</f>
        <v>0</v>
      </c>
      <c r="CJ111" s="831">
        <f>IFERROR(_xlfn.XLOOKUP(I111,_REGIONALIZACAO_SOJA!$A$6:$A$20,_REGIONALIZACAO_SOJA!$BF$6:$BF$20,_REGIONALIZACAO_SOJA!$BF$21),0)*$BK111</f>
        <v>0</v>
      </c>
      <c r="CK111" s="831">
        <f>IFERROR(_xlfn.XLOOKUP(I111,_REGIONALIZACAO_SOJA!$A$6:$A$20,_REGIONALIZACAO_SOJA!$BG$6:$BG$20,_REGIONALIZACAO_SOJA!$BG$21),0)*$BK111</f>
        <v>0</v>
      </c>
      <c r="CL111" s="384">
        <f>IFERROR((AO111*(1-0.1)+AP111*(1-0.11)+AQ111*(1-0.12)+AR111*(1-AS111)+AT111*(1-AU111)+AV111*(1-AW111)+AX111*(1-AY111)+AZ111*(1-1))*(_DADOSAUXILIARES!$D$26),0)</f>
        <v>0</v>
      </c>
      <c r="CM111" s="384">
        <f>IFERROR((AO111*(0.1)+AP111*(0.11)+AQ111*(0.12)+AR111*(AS111)+AT111*(AU111)+AV111*(AW111)+AX111*(AY111)+AZ111*(1))*(_DADOSAUXILIARES!$D$16),0)</f>
        <v>0</v>
      </c>
      <c r="CN111" s="384">
        <f>IFERROR(BA111*(1-_FEQUEIMACOMB!$D$19)*_DADOSAUXILIARES!$D$24,0)</f>
        <v>0</v>
      </c>
      <c r="CO111" s="384">
        <f>IFERROR(BA111*(_FEQUEIMACOMB!$D$19)*_DADOSAUXILIARES!$D$14,0)</f>
        <v>0</v>
      </c>
      <c r="CP111" s="384">
        <f>IFERROR(BB111*_DADOSAUXILIARES!$D$15,0)</f>
        <v>0</v>
      </c>
      <c r="CQ111" s="384">
        <f t="shared" si="127"/>
        <v>0</v>
      </c>
      <c r="CR111" s="384">
        <f t="shared" si="128"/>
        <v>0</v>
      </c>
      <c r="CS111" s="384">
        <f t="shared" si="129"/>
        <v>0</v>
      </c>
      <c r="CT111" s="384">
        <f t="shared" si="130"/>
        <v>0</v>
      </c>
      <c r="CU111" s="384">
        <f t="shared" si="131"/>
        <v>0</v>
      </c>
      <c r="CV111" s="384">
        <f t="shared" si="132"/>
        <v>0</v>
      </c>
      <c r="CW111" s="385">
        <f>IFERROR(CL111*_DADOSAUXILIARES!$H$161,0)</f>
        <v>0</v>
      </c>
      <c r="CX111" s="385">
        <f>IFERROR(CM111*_DADOSAUXILIARES!$H$162,0)</f>
        <v>0</v>
      </c>
      <c r="CY111" s="385">
        <f>IFERROR(CN111*_DADOSAUXILIARES!$H$165,0)</f>
        <v>0</v>
      </c>
      <c r="CZ111" s="385">
        <f>IFERROR(CO111*_DADOSAUXILIARES!$H$166,0)</f>
        <v>0</v>
      </c>
      <c r="DA111" s="385">
        <f>IFERROR(CP111*_DADOSAUXILIARES!$H$167,0)</f>
        <v>0</v>
      </c>
      <c r="DB111" s="385">
        <f>IFERROR(CQ111*_DADOSAUXILIARES!$F$34*_DADOSAUXILIARES!$H$170,0)</f>
        <v>0</v>
      </c>
      <c r="DC111" s="385">
        <f>IFERROR(CR111*_DADOSAUXILIARES!$H$152,0)</f>
        <v>0</v>
      </c>
      <c r="DD111" s="385">
        <f>IFERROR(CS111*_DADOSAUXILIARES!$H$153,0)</f>
        <v>0</v>
      </c>
      <c r="DE111" s="385">
        <f>IFERROR(CT111*_DADOSAUXILIARES!$H$154,0)</f>
        <v>0</v>
      </c>
      <c r="DF111" s="385">
        <f>IFERROR(CU111*_DADOSAUXILIARES!$H$155,0)</f>
        <v>0</v>
      </c>
      <c r="DG111" s="385">
        <f>IFERROR(CV111*_DADOSAUXILIARES!$H$156,0)</f>
        <v>0</v>
      </c>
      <c r="DH111" s="384">
        <f t="shared" si="133"/>
        <v>0</v>
      </c>
      <c r="DI111" s="384">
        <f t="shared" si="134"/>
        <v>0</v>
      </c>
      <c r="DJ111" s="384">
        <f t="shared" si="135"/>
        <v>0</v>
      </c>
      <c r="DK111" s="384">
        <f>IFERROR(J111*_EMISSOES!$E$28+K111*_EMISSOES!$E$29,0)</f>
        <v>0</v>
      </c>
      <c r="DL111" s="384">
        <f>IFERROR(O111*_EMISSOES!$E$30,0)</f>
        <v>0</v>
      </c>
      <c r="DM111" s="592">
        <f>IFERROR(CL111*_FEQUEIMACOMB!$I$64,0)</f>
        <v>0</v>
      </c>
      <c r="DN111" s="592">
        <f>IFERROR(CM111*_FEQUEIMACOMB!$I$65,0)</f>
        <v>0</v>
      </c>
      <c r="DO111" s="593">
        <f>IFERROR(CN111*_FEQUEIMACOMB!$I$9*_DADOSAUXILIARES!$F$24,0)</f>
        <v>0</v>
      </c>
      <c r="DP111" s="593">
        <f>IFERROR(CO111*_FEQUEIMACOMB!$I$7*_DADOSAUXILIARES!$F$14,0)</f>
        <v>0</v>
      </c>
      <c r="DQ111" s="593">
        <f>IFERROR(CP111*_FEQUEIMACOMB!$I$8*_DADOSAUXILIARES!$F$15,0)</f>
        <v>0</v>
      </c>
      <c r="DR111" s="985">
        <f>IFERROR((CQ111+BD111)*_FEQUEIMACOMB!$I$66,0)</f>
        <v>0</v>
      </c>
      <c r="DS111" s="385">
        <f>IFERROR(DH111*1000*_DADOSAUXILIARES!$D$8,0)</f>
        <v>0</v>
      </c>
      <c r="DT111" s="385">
        <f>IFERROR(DI111*1000*_DADOSAUXILIARES!$D$8,0)</f>
        <v>0</v>
      </c>
      <c r="DU111" s="385">
        <f>IFERROR(DJ111*1000*_DADOSAUXILIARES!$D$8,0)</f>
        <v>0</v>
      </c>
      <c r="DV111" s="385">
        <f t="shared" si="136"/>
        <v>0</v>
      </c>
      <c r="DW111" s="385">
        <f t="shared" si="137"/>
        <v>0</v>
      </c>
      <c r="DX111" s="592">
        <f t="shared" si="138"/>
        <v>0</v>
      </c>
      <c r="DY111" s="592">
        <f t="shared" si="139"/>
        <v>0</v>
      </c>
      <c r="DZ111" s="592">
        <f t="shared" si="140"/>
        <v>0</v>
      </c>
      <c r="EA111" s="592">
        <f t="shared" si="141"/>
        <v>0</v>
      </c>
      <c r="EB111" s="592">
        <f t="shared" si="142"/>
        <v>0</v>
      </c>
      <c r="EC111" s="592">
        <f t="shared" si="143"/>
        <v>0</v>
      </c>
      <c r="ED111" s="386">
        <f t="shared" si="144"/>
        <v>0</v>
      </c>
      <c r="EE111" s="680">
        <f t="shared" si="145"/>
        <v>0</v>
      </c>
      <c r="EF111" s="387">
        <f t="shared" si="146"/>
        <v>0</v>
      </c>
      <c r="EG111" s="185">
        <f t="shared" si="147"/>
        <v>0</v>
      </c>
      <c r="EH111" s="361">
        <f t="shared" si="148"/>
        <v>1</v>
      </c>
      <c r="EI111" s="408">
        <f t="shared" si="149"/>
        <v>0</v>
      </c>
      <c r="EJ111" s="419">
        <f t="shared" si="150"/>
        <v>0</v>
      </c>
      <c r="EK111" s="1011">
        <f t="shared" si="120"/>
        <v>0</v>
      </c>
      <c r="EL111" s="419">
        <f t="shared" si="121"/>
        <v>8.0000000000000002E-3</v>
      </c>
      <c r="EM111" s="402">
        <f t="shared" si="122"/>
        <v>0</v>
      </c>
      <c r="EN111" s="388">
        <f t="shared" si="123"/>
        <v>0.19</v>
      </c>
      <c r="EO111" s="388">
        <f t="shared" si="124"/>
        <v>8.0000000000000002E-3</v>
      </c>
      <c r="EP111" s="389">
        <f t="shared" si="151"/>
        <v>0</v>
      </c>
      <c r="EQ111" s="389">
        <f t="shared" si="152"/>
        <v>0</v>
      </c>
      <c r="ER111" s="411">
        <f t="shared" si="153"/>
        <v>0</v>
      </c>
      <c r="ES111" s="409">
        <f t="shared" si="154"/>
        <v>0</v>
      </c>
      <c r="ET111" s="409">
        <f t="shared" si="155"/>
        <v>0</v>
      </c>
      <c r="EU111" s="418">
        <f t="shared" si="156"/>
        <v>0</v>
      </c>
      <c r="EV111" s="409">
        <f t="shared" si="157"/>
        <v>0</v>
      </c>
      <c r="EW111" s="409">
        <f t="shared" si="158"/>
        <v>0</v>
      </c>
      <c r="EX111" s="418">
        <f t="shared" si="159"/>
        <v>0</v>
      </c>
      <c r="EY111" s="409"/>
      <c r="EZ111" s="409">
        <f t="shared" si="160"/>
        <v>0</v>
      </c>
      <c r="FA111" s="616">
        <f t="shared" si="161"/>
        <v>0</v>
      </c>
    </row>
    <row r="112" spans="1:157" x14ac:dyDescent="0.25">
      <c r="A112" s="140"/>
      <c r="B112" s="140"/>
      <c r="C112" s="1053"/>
      <c r="D112" s="174"/>
      <c r="E112" s="175"/>
      <c r="F112" s="175"/>
      <c r="G112" s="176"/>
      <c r="H112" s="1055" t="s">
        <v>492</v>
      </c>
      <c r="I112" s="177"/>
      <c r="J112" s="142"/>
      <c r="K112" s="142"/>
      <c r="L112" s="142"/>
      <c r="M112" s="142"/>
      <c r="N112" s="142"/>
      <c r="O112" s="142"/>
      <c r="P112" s="142"/>
      <c r="Q112" s="142"/>
      <c r="R112" s="142"/>
      <c r="S112" s="142"/>
      <c r="T112" s="142"/>
      <c r="U112" s="142"/>
      <c r="V112" s="142"/>
      <c r="W112" s="142"/>
      <c r="X112" s="142"/>
      <c r="Y112" s="142"/>
      <c r="Z112" s="142"/>
      <c r="AA112" s="143"/>
      <c r="AB112" s="143"/>
      <c r="AC112" s="143"/>
      <c r="AD112" s="143"/>
      <c r="AE112" s="143"/>
      <c r="AF112" s="143"/>
      <c r="AG112" s="143"/>
      <c r="AH112" s="143"/>
      <c r="AI112" s="143"/>
      <c r="AJ112" s="143"/>
      <c r="AK112" s="143"/>
      <c r="AL112" s="143"/>
      <c r="AM112" s="143"/>
      <c r="AN112" s="143"/>
      <c r="AO112" s="143"/>
      <c r="AP112" s="143"/>
      <c r="AQ112" s="143"/>
      <c r="AR112" s="143"/>
      <c r="AS112" s="144"/>
      <c r="AT112" s="143"/>
      <c r="AU112" s="340"/>
      <c r="AV112" s="343"/>
      <c r="AW112" s="340"/>
      <c r="AX112" s="343"/>
      <c r="AY112" s="340"/>
      <c r="AZ112" s="143"/>
      <c r="BA112" s="143"/>
      <c r="BB112" s="143"/>
      <c r="BC112" s="143"/>
      <c r="BD112" s="143"/>
      <c r="BE112" s="143"/>
      <c r="BF112" s="143"/>
      <c r="BG112" s="143"/>
      <c r="BH112" s="143"/>
      <c r="BI112" s="143"/>
      <c r="BJ112" s="182">
        <f t="shared" si="125"/>
        <v>0</v>
      </c>
      <c r="BK112" s="771">
        <f t="shared" si="126"/>
        <v>0</v>
      </c>
      <c r="BL112" s="183">
        <f>IFERROR(N112*_DADOSAUXILIARES!$H$114,0)</f>
        <v>0</v>
      </c>
      <c r="BM112" s="184">
        <f>IFERROR(J112*_DADOSAUXILIARES!$H$77,0)</f>
        <v>0</v>
      </c>
      <c r="BN112" s="184">
        <f>IFERROR(K112*_DADOSAUXILIARES!$H$78,0)</f>
        <v>0</v>
      </c>
      <c r="BO112" s="591">
        <f>IFERROR(L112*_DADOSAUXILIARES!$H$79,0)</f>
        <v>0</v>
      </c>
      <c r="BP112" s="184">
        <f>IFERROR(M112*_DADOSAUXILIARES!$H$80,0)</f>
        <v>0</v>
      </c>
      <c r="BQ112" s="184">
        <f>IFERROR(O112*_DADOSAUXILIARES!$H$82,0)</f>
        <v>0</v>
      </c>
      <c r="BR112" s="184">
        <f>IFERROR(P112*_DADOSAUXILIARES!$H$84,0)</f>
        <v>0</v>
      </c>
      <c r="BS112" s="184">
        <f>IFERROR(Q112*_DADOSAUXILIARES!$H$85,0)</f>
        <v>0</v>
      </c>
      <c r="BT112" s="182">
        <f>IFERROR(R112*_DADOSAUXILIARES!$H$87,0)</f>
        <v>0</v>
      </c>
      <c r="BU112" s="182">
        <f>IFERROR(S112*_DADOSAUXILIARES!$H$88,0)</f>
        <v>0</v>
      </c>
      <c r="BV112" s="182">
        <f>IFERROR(T112*_DADOSAUXILIARES!$H$90,0)</f>
        <v>0</v>
      </c>
      <c r="BW112" s="182">
        <f>IFERROR(U112*_DADOSAUXILIARES!$H$92,0)</f>
        <v>0</v>
      </c>
      <c r="BX112" s="182">
        <f>IFERROR(V112*_DADOSAUXILIARES!$H$94,0)</f>
        <v>0</v>
      </c>
      <c r="BY112" s="591">
        <f>IFERROR(W112*_DADOSAUXILIARES!$H$96,0)</f>
        <v>0</v>
      </c>
      <c r="BZ112" s="591">
        <f>IFERROR(X112*_DADOSAUXILIARES!$H$98,0)</f>
        <v>0</v>
      </c>
      <c r="CA112" s="591">
        <f>IFERROR(Y112*_DADOSAUXILIARES!$H$102,0)</f>
        <v>0</v>
      </c>
      <c r="CB112" s="591">
        <f>IFERROR(Z112*_DADOSAUXILIARES!$H$104,0)</f>
        <v>0</v>
      </c>
      <c r="CC112" s="591">
        <f>IFERROR(AA112*_DADOSAUXILIARES!$H$106,0)</f>
        <v>0</v>
      </c>
      <c r="CD112" s="182">
        <f>IFERROR(AB112*_DADOSAUXILIARES!$H$107,0)</f>
        <v>0</v>
      </c>
      <c r="CE112" s="182">
        <f>IFERROR(AC112*_DADOSAUXILIARES!$H$108,0)</f>
        <v>0</v>
      </c>
      <c r="CF112" s="182">
        <f>IFERROR(AD112*_DADOSAUXILIARES!$H$109,0)</f>
        <v>0</v>
      </c>
      <c r="CG112" s="383">
        <v>0</v>
      </c>
      <c r="CH112" s="821">
        <f t="shared" si="119"/>
        <v>0</v>
      </c>
      <c r="CI112" s="831">
        <f>IFERROR(_xlfn.XLOOKUP(I112,_REGIONALIZACAO_SOJA!$A$6:$A$20,_REGIONALIZACAO_SOJA!$BE$6:$BE$20,_REGIONALIZACAO_SOJA!$BE$21),0)*$BK112</f>
        <v>0</v>
      </c>
      <c r="CJ112" s="831">
        <f>IFERROR(_xlfn.XLOOKUP(I112,_REGIONALIZACAO_SOJA!$A$6:$A$20,_REGIONALIZACAO_SOJA!$BF$6:$BF$20,_REGIONALIZACAO_SOJA!$BF$21),0)*$BK112</f>
        <v>0</v>
      </c>
      <c r="CK112" s="831">
        <f>IFERROR(_xlfn.XLOOKUP(I112,_REGIONALIZACAO_SOJA!$A$6:$A$20,_REGIONALIZACAO_SOJA!$BG$6:$BG$20,_REGIONALIZACAO_SOJA!$BG$21),0)*$BK112</f>
        <v>0</v>
      </c>
      <c r="CL112" s="384">
        <f>IFERROR((AO112*(1-0.1)+AP112*(1-0.11)+AQ112*(1-0.12)+AR112*(1-AS112)+AT112*(1-AU112)+AV112*(1-AW112)+AX112*(1-AY112)+AZ112*(1-1))*(_DADOSAUXILIARES!$D$26),0)</f>
        <v>0</v>
      </c>
      <c r="CM112" s="384">
        <f>IFERROR((AO112*(0.1)+AP112*(0.11)+AQ112*(0.12)+AR112*(AS112)+AT112*(AU112)+AV112*(AW112)+AX112*(AY112)+AZ112*(1))*(_DADOSAUXILIARES!$D$16),0)</f>
        <v>0</v>
      </c>
      <c r="CN112" s="384">
        <f>IFERROR(BA112*(1-_FEQUEIMACOMB!$D$19)*_DADOSAUXILIARES!$D$24,0)</f>
        <v>0</v>
      </c>
      <c r="CO112" s="384">
        <f>IFERROR(BA112*(_FEQUEIMACOMB!$D$19)*_DADOSAUXILIARES!$D$14,0)</f>
        <v>0</v>
      </c>
      <c r="CP112" s="384">
        <f>IFERROR(BB112*_DADOSAUXILIARES!$D$15,0)</f>
        <v>0</v>
      </c>
      <c r="CQ112" s="384">
        <f t="shared" si="127"/>
        <v>0</v>
      </c>
      <c r="CR112" s="384">
        <f t="shared" si="128"/>
        <v>0</v>
      </c>
      <c r="CS112" s="384">
        <f t="shared" si="129"/>
        <v>0</v>
      </c>
      <c r="CT112" s="384">
        <f t="shared" si="130"/>
        <v>0</v>
      </c>
      <c r="CU112" s="384">
        <f t="shared" si="131"/>
        <v>0</v>
      </c>
      <c r="CV112" s="384">
        <f t="shared" si="132"/>
        <v>0</v>
      </c>
      <c r="CW112" s="385">
        <f>IFERROR(CL112*_DADOSAUXILIARES!$H$161,0)</f>
        <v>0</v>
      </c>
      <c r="CX112" s="385">
        <f>IFERROR(CM112*_DADOSAUXILIARES!$H$162,0)</f>
        <v>0</v>
      </c>
      <c r="CY112" s="385">
        <f>IFERROR(CN112*_DADOSAUXILIARES!$H$165,0)</f>
        <v>0</v>
      </c>
      <c r="CZ112" s="385">
        <f>IFERROR(CO112*_DADOSAUXILIARES!$H$166,0)</f>
        <v>0</v>
      </c>
      <c r="DA112" s="385">
        <f>IFERROR(CP112*_DADOSAUXILIARES!$H$167,0)</f>
        <v>0</v>
      </c>
      <c r="DB112" s="385">
        <f>IFERROR(CQ112*_DADOSAUXILIARES!$F$34*_DADOSAUXILIARES!$H$170,0)</f>
        <v>0</v>
      </c>
      <c r="DC112" s="385">
        <f>IFERROR(CR112*_DADOSAUXILIARES!$H$152,0)</f>
        <v>0</v>
      </c>
      <c r="DD112" s="385">
        <f>IFERROR(CS112*_DADOSAUXILIARES!$H$153,0)</f>
        <v>0</v>
      </c>
      <c r="DE112" s="385">
        <f>IFERROR(CT112*_DADOSAUXILIARES!$H$154,0)</f>
        <v>0</v>
      </c>
      <c r="DF112" s="385">
        <f>IFERROR(CU112*_DADOSAUXILIARES!$H$155,0)</f>
        <v>0</v>
      </c>
      <c r="DG112" s="385">
        <f>IFERROR(CV112*_DADOSAUXILIARES!$H$156,0)</f>
        <v>0</v>
      </c>
      <c r="DH112" s="384">
        <f t="shared" si="133"/>
        <v>0</v>
      </c>
      <c r="DI112" s="384">
        <f t="shared" si="134"/>
        <v>0</v>
      </c>
      <c r="DJ112" s="384">
        <f t="shared" si="135"/>
        <v>0</v>
      </c>
      <c r="DK112" s="384">
        <f>IFERROR(J112*_EMISSOES!$E$28+K112*_EMISSOES!$E$29,0)</f>
        <v>0</v>
      </c>
      <c r="DL112" s="384">
        <f>IFERROR(O112*_EMISSOES!$E$30,0)</f>
        <v>0</v>
      </c>
      <c r="DM112" s="592">
        <f>IFERROR(CL112*_FEQUEIMACOMB!$I$64,0)</f>
        <v>0</v>
      </c>
      <c r="DN112" s="592">
        <f>IFERROR(CM112*_FEQUEIMACOMB!$I$65,0)</f>
        <v>0</v>
      </c>
      <c r="DO112" s="593">
        <f>IFERROR(CN112*_FEQUEIMACOMB!$I$9*_DADOSAUXILIARES!$F$24,0)</f>
        <v>0</v>
      </c>
      <c r="DP112" s="593">
        <f>IFERROR(CO112*_FEQUEIMACOMB!$I$7*_DADOSAUXILIARES!$F$14,0)</f>
        <v>0</v>
      </c>
      <c r="DQ112" s="593">
        <f>IFERROR(CP112*_FEQUEIMACOMB!$I$8*_DADOSAUXILIARES!$F$15,0)</f>
        <v>0</v>
      </c>
      <c r="DR112" s="985">
        <f>IFERROR((CQ112+BD112)*_FEQUEIMACOMB!$I$66,0)</f>
        <v>0</v>
      </c>
      <c r="DS112" s="385">
        <f>IFERROR(DH112*1000*_DADOSAUXILIARES!$D$8,0)</f>
        <v>0</v>
      </c>
      <c r="DT112" s="385">
        <f>IFERROR(DI112*1000*_DADOSAUXILIARES!$D$8,0)</f>
        <v>0</v>
      </c>
      <c r="DU112" s="385">
        <f>IFERROR(DJ112*1000*_DADOSAUXILIARES!$D$8,0)</f>
        <v>0</v>
      </c>
      <c r="DV112" s="385">
        <f t="shared" si="136"/>
        <v>0</v>
      </c>
      <c r="DW112" s="385">
        <f t="shared" si="137"/>
        <v>0</v>
      </c>
      <c r="DX112" s="592">
        <f t="shared" si="138"/>
        <v>0</v>
      </c>
      <c r="DY112" s="592">
        <f t="shared" si="139"/>
        <v>0</v>
      </c>
      <c r="DZ112" s="592">
        <f t="shared" si="140"/>
        <v>0</v>
      </c>
      <c r="EA112" s="592">
        <f t="shared" si="141"/>
        <v>0</v>
      </c>
      <c r="EB112" s="592">
        <f t="shared" si="142"/>
        <v>0</v>
      </c>
      <c r="EC112" s="592">
        <f t="shared" si="143"/>
        <v>0</v>
      </c>
      <c r="ED112" s="386">
        <f t="shared" si="144"/>
        <v>0</v>
      </c>
      <c r="EE112" s="680">
        <f t="shared" si="145"/>
        <v>0</v>
      </c>
      <c r="EF112" s="387">
        <f t="shared" si="146"/>
        <v>0</v>
      </c>
      <c r="EG112" s="185">
        <f t="shared" si="147"/>
        <v>0</v>
      </c>
      <c r="EH112" s="361">
        <f t="shared" si="148"/>
        <v>1</v>
      </c>
      <c r="EI112" s="408">
        <f t="shared" si="149"/>
        <v>0</v>
      </c>
      <c r="EJ112" s="419">
        <f t="shared" si="150"/>
        <v>0</v>
      </c>
      <c r="EK112" s="1011">
        <f t="shared" si="120"/>
        <v>0</v>
      </c>
      <c r="EL112" s="419">
        <f t="shared" si="121"/>
        <v>8.0000000000000002E-3</v>
      </c>
      <c r="EM112" s="402">
        <f t="shared" si="122"/>
        <v>0</v>
      </c>
      <c r="EN112" s="388">
        <f t="shared" si="123"/>
        <v>0.19</v>
      </c>
      <c r="EO112" s="388">
        <f t="shared" si="124"/>
        <v>8.0000000000000002E-3</v>
      </c>
      <c r="EP112" s="389">
        <f t="shared" si="151"/>
        <v>0</v>
      </c>
      <c r="EQ112" s="389">
        <f t="shared" si="152"/>
        <v>0</v>
      </c>
      <c r="ER112" s="411">
        <f t="shared" si="153"/>
        <v>0</v>
      </c>
      <c r="ES112" s="409">
        <f t="shared" si="154"/>
        <v>0</v>
      </c>
      <c r="ET112" s="409">
        <f t="shared" si="155"/>
        <v>0</v>
      </c>
      <c r="EU112" s="418">
        <f t="shared" si="156"/>
        <v>0</v>
      </c>
      <c r="EV112" s="409">
        <f t="shared" si="157"/>
        <v>0</v>
      </c>
      <c r="EW112" s="409">
        <f t="shared" si="158"/>
        <v>0</v>
      </c>
      <c r="EX112" s="418">
        <f t="shared" si="159"/>
        <v>0</v>
      </c>
      <c r="EY112" s="409"/>
      <c r="EZ112" s="409">
        <f t="shared" si="160"/>
        <v>0</v>
      </c>
      <c r="FA112" s="616">
        <f t="shared" si="161"/>
        <v>0</v>
      </c>
    </row>
    <row r="113" spans="1:157" x14ac:dyDescent="0.25">
      <c r="A113" s="140"/>
      <c r="B113" s="140"/>
      <c r="C113" s="1053"/>
      <c r="D113" s="174"/>
      <c r="E113" s="175"/>
      <c r="F113" s="175"/>
      <c r="G113" s="176"/>
      <c r="H113" s="1055" t="s">
        <v>492</v>
      </c>
      <c r="I113" s="177"/>
      <c r="J113" s="142"/>
      <c r="K113" s="142"/>
      <c r="L113" s="142"/>
      <c r="M113" s="142"/>
      <c r="N113" s="142"/>
      <c r="O113" s="142"/>
      <c r="P113" s="142"/>
      <c r="Q113" s="142"/>
      <c r="R113" s="142"/>
      <c r="S113" s="142"/>
      <c r="T113" s="142"/>
      <c r="U113" s="142"/>
      <c r="V113" s="142"/>
      <c r="W113" s="142"/>
      <c r="X113" s="142"/>
      <c r="Y113" s="142"/>
      <c r="Z113" s="142"/>
      <c r="AA113" s="143"/>
      <c r="AB113" s="143"/>
      <c r="AC113" s="143"/>
      <c r="AD113" s="143"/>
      <c r="AE113" s="143"/>
      <c r="AF113" s="143"/>
      <c r="AG113" s="143"/>
      <c r="AH113" s="143"/>
      <c r="AI113" s="143"/>
      <c r="AJ113" s="143"/>
      <c r="AK113" s="143"/>
      <c r="AL113" s="143"/>
      <c r="AM113" s="143"/>
      <c r="AN113" s="143"/>
      <c r="AO113" s="143"/>
      <c r="AP113" s="143"/>
      <c r="AQ113" s="143"/>
      <c r="AR113" s="143"/>
      <c r="AS113" s="144"/>
      <c r="AT113" s="143"/>
      <c r="AU113" s="340"/>
      <c r="AV113" s="343"/>
      <c r="AW113" s="340"/>
      <c r="AX113" s="343"/>
      <c r="AY113" s="340"/>
      <c r="AZ113" s="143"/>
      <c r="BA113" s="143"/>
      <c r="BB113" s="143"/>
      <c r="BC113" s="143"/>
      <c r="BD113" s="143"/>
      <c r="BE113" s="143"/>
      <c r="BF113" s="143"/>
      <c r="BG113" s="143"/>
      <c r="BH113" s="143"/>
      <c r="BI113" s="143"/>
      <c r="BJ113" s="182">
        <f t="shared" si="125"/>
        <v>0</v>
      </c>
      <c r="BK113" s="771">
        <f t="shared" si="126"/>
        <v>0</v>
      </c>
      <c r="BL113" s="183">
        <f>IFERROR(N113*_DADOSAUXILIARES!$H$114,0)</f>
        <v>0</v>
      </c>
      <c r="BM113" s="184">
        <f>IFERROR(J113*_DADOSAUXILIARES!$H$77,0)</f>
        <v>0</v>
      </c>
      <c r="BN113" s="184">
        <f>IFERROR(K113*_DADOSAUXILIARES!$H$78,0)</f>
        <v>0</v>
      </c>
      <c r="BO113" s="591">
        <f>IFERROR(L113*_DADOSAUXILIARES!$H$79,0)</f>
        <v>0</v>
      </c>
      <c r="BP113" s="184">
        <f>IFERROR(M113*_DADOSAUXILIARES!$H$80,0)</f>
        <v>0</v>
      </c>
      <c r="BQ113" s="184">
        <f>IFERROR(O113*_DADOSAUXILIARES!$H$82,0)</f>
        <v>0</v>
      </c>
      <c r="BR113" s="184">
        <f>IFERROR(P113*_DADOSAUXILIARES!$H$84,0)</f>
        <v>0</v>
      </c>
      <c r="BS113" s="184">
        <f>IFERROR(Q113*_DADOSAUXILIARES!$H$85,0)</f>
        <v>0</v>
      </c>
      <c r="BT113" s="182">
        <f>IFERROR(R113*_DADOSAUXILIARES!$H$87,0)</f>
        <v>0</v>
      </c>
      <c r="BU113" s="182">
        <f>IFERROR(S113*_DADOSAUXILIARES!$H$88,0)</f>
        <v>0</v>
      </c>
      <c r="BV113" s="182">
        <f>IFERROR(T113*_DADOSAUXILIARES!$H$90,0)</f>
        <v>0</v>
      </c>
      <c r="BW113" s="182">
        <f>IFERROR(U113*_DADOSAUXILIARES!$H$92,0)</f>
        <v>0</v>
      </c>
      <c r="BX113" s="182">
        <f>IFERROR(V113*_DADOSAUXILIARES!$H$94,0)</f>
        <v>0</v>
      </c>
      <c r="BY113" s="591">
        <f>IFERROR(W113*_DADOSAUXILIARES!$H$96,0)</f>
        <v>0</v>
      </c>
      <c r="BZ113" s="591">
        <f>IFERROR(X113*_DADOSAUXILIARES!$H$98,0)</f>
        <v>0</v>
      </c>
      <c r="CA113" s="591">
        <f>IFERROR(Y113*_DADOSAUXILIARES!$H$102,0)</f>
        <v>0</v>
      </c>
      <c r="CB113" s="591">
        <f>IFERROR(Z113*_DADOSAUXILIARES!$H$104,0)</f>
        <v>0</v>
      </c>
      <c r="CC113" s="591">
        <f>IFERROR(AA113*_DADOSAUXILIARES!$H$106,0)</f>
        <v>0</v>
      </c>
      <c r="CD113" s="182">
        <f>IFERROR(AB113*_DADOSAUXILIARES!$H$107,0)</f>
        <v>0</v>
      </c>
      <c r="CE113" s="182">
        <f>IFERROR(AC113*_DADOSAUXILIARES!$H$108,0)</f>
        <v>0</v>
      </c>
      <c r="CF113" s="182">
        <f>IFERROR(AD113*_DADOSAUXILIARES!$H$109,0)</f>
        <v>0</v>
      </c>
      <c r="CG113" s="383">
        <v>0</v>
      </c>
      <c r="CH113" s="821">
        <f t="shared" si="119"/>
        <v>0</v>
      </c>
      <c r="CI113" s="831">
        <f>IFERROR(_xlfn.XLOOKUP(I113,_REGIONALIZACAO_SOJA!$A$6:$A$20,_REGIONALIZACAO_SOJA!$BE$6:$BE$20,_REGIONALIZACAO_SOJA!$BE$21),0)*$BK113</f>
        <v>0</v>
      </c>
      <c r="CJ113" s="831">
        <f>IFERROR(_xlfn.XLOOKUP(I113,_REGIONALIZACAO_SOJA!$A$6:$A$20,_REGIONALIZACAO_SOJA!$BF$6:$BF$20,_REGIONALIZACAO_SOJA!$BF$21),0)*$BK113</f>
        <v>0</v>
      </c>
      <c r="CK113" s="831">
        <f>IFERROR(_xlfn.XLOOKUP(I113,_REGIONALIZACAO_SOJA!$A$6:$A$20,_REGIONALIZACAO_SOJA!$BG$6:$BG$20,_REGIONALIZACAO_SOJA!$BG$21),0)*$BK113</f>
        <v>0</v>
      </c>
      <c r="CL113" s="384">
        <f>IFERROR((AO113*(1-0.1)+AP113*(1-0.11)+AQ113*(1-0.12)+AR113*(1-AS113)+AT113*(1-AU113)+AV113*(1-AW113)+AX113*(1-AY113)+AZ113*(1-1))*(_DADOSAUXILIARES!$D$26),0)</f>
        <v>0</v>
      </c>
      <c r="CM113" s="384">
        <f>IFERROR((AO113*(0.1)+AP113*(0.11)+AQ113*(0.12)+AR113*(AS113)+AT113*(AU113)+AV113*(AW113)+AX113*(AY113)+AZ113*(1))*(_DADOSAUXILIARES!$D$16),0)</f>
        <v>0</v>
      </c>
      <c r="CN113" s="384">
        <f>IFERROR(BA113*(1-_FEQUEIMACOMB!$D$19)*_DADOSAUXILIARES!$D$24,0)</f>
        <v>0</v>
      </c>
      <c r="CO113" s="384">
        <f>IFERROR(BA113*(_FEQUEIMACOMB!$D$19)*_DADOSAUXILIARES!$D$14,0)</f>
        <v>0</v>
      </c>
      <c r="CP113" s="384">
        <f>IFERROR(BB113*_DADOSAUXILIARES!$D$15,0)</f>
        <v>0</v>
      </c>
      <c r="CQ113" s="384">
        <f t="shared" si="127"/>
        <v>0</v>
      </c>
      <c r="CR113" s="384">
        <f t="shared" si="128"/>
        <v>0</v>
      </c>
      <c r="CS113" s="384">
        <f t="shared" si="129"/>
        <v>0</v>
      </c>
      <c r="CT113" s="384">
        <f t="shared" si="130"/>
        <v>0</v>
      </c>
      <c r="CU113" s="384">
        <f t="shared" si="131"/>
        <v>0</v>
      </c>
      <c r="CV113" s="384">
        <f t="shared" si="132"/>
        <v>0</v>
      </c>
      <c r="CW113" s="385">
        <f>IFERROR(CL113*_DADOSAUXILIARES!$H$161,0)</f>
        <v>0</v>
      </c>
      <c r="CX113" s="385">
        <f>IFERROR(CM113*_DADOSAUXILIARES!$H$162,0)</f>
        <v>0</v>
      </c>
      <c r="CY113" s="385">
        <f>IFERROR(CN113*_DADOSAUXILIARES!$H$165,0)</f>
        <v>0</v>
      </c>
      <c r="CZ113" s="385">
        <f>IFERROR(CO113*_DADOSAUXILIARES!$H$166,0)</f>
        <v>0</v>
      </c>
      <c r="DA113" s="385">
        <f>IFERROR(CP113*_DADOSAUXILIARES!$H$167,0)</f>
        <v>0</v>
      </c>
      <c r="DB113" s="385">
        <f>IFERROR(CQ113*_DADOSAUXILIARES!$F$34*_DADOSAUXILIARES!$H$170,0)</f>
        <v>0</v>
      </c>
      <c r="DC113" s="385">
        <f>IFERROR(CR113*_DADOSAUXILIARES!$H$152,0)</f>
        <v>0</v>
      </c>
      <c r="DD113" s="385">
        <f>IFERROR(CS113*_DADOSAUXILIARES!$H$153,0)</f>
        <v>0</v>
      </c>
      <c r="DE113" s="385">
        <f>IFERROR(CT113*_DADOSAUXILIARES!$H$154,0)</f>
        <v>0</v>
      </c>
      <c r="DF113" s="385">
        <f>IFERROR(CU113*_DADOSAUXILIARES!$H$155,0)</f>
        <v>0</v>
      </c>
      <c r="DG113" s="385">
        <f>IFERROR(CV113*_DADOSAUXILIARES!$H$156,0)</f>
        <v>0</v>
      </c>
      <c r="DH113" s="384">
        <f t="shared" si="133"/>
        <v>0</v>
      </c>
      <c r="DI113" s="384">
        <f t="shared" si="134"/>
        <v>0</v>
      </c>
      <c r="DJ113" s="384">
        <f t="shared" si="135"/>
        <v>0</v>
      </c>
      <c r="DK113" s="384">
        <f>IFERROR(J113*_EMISSOES!$E$28+K113*_EMISSOES!$E$29,0)</f>
        <v>0</v>
      </c>
      <c r="DL113" s="384">
        <f>IFERROR(O113*_EMISSOES!$E$30,0)</f>
        <v>0</v>
      </c>
      <c r="DM113" s="592">
        <f>IFERROR(CL113*_FEQUEIMACOMB!$I$64,0)</f>
        <v>0</v>
      </c>
      <c r="DN113" s="592">
        <f>IFERROR(CM113*_FEQUEIMACOMB!$I$65,0)</f>
        <v>0</v>
      </c>
      <c r="DO113" s="593">
        <f>IFERROR(CN113*_FEQUEIMACOMB!$I$9*_DADOSAUXILIARES!$F$24,0)</f>
        <v>0</v>
      </c>
      <c r="DP113" s="593">
        <f>IFERROR(CO113*_FEQUEIMACOMB!$I$7*_DADOSAUXILIARES!$F$14,0)</f>
        <v>0</v>
      </c>
      <c r="DQ113" s="593">
        <f>IFERROR(CP113*_FEQUEIMACOMB!$I$8*_DADOSAUXILIARES!$F$15,0)</f>
        <v>0</v>
      </c>
      <c r="DR113" s="985">
        <f>IFERROR((CQ113+BD113)*_FEQUEIMACOMB!$I$66,0)</f>
        <v>0</v>
      </c>
      <c r="DS113" s="385">
        <f>IFERROR(DH113*1000*_DADOSAUXILIARES!$D$8,0)</f>
        <v>0</v>
      </c>
      <c r="DT113" s="385">
        <f>IFERROR(DI113*1000*_DADOSAUXILIARES!$D$8,0)</f>
        <v>0</v>
      </c>
      <c r="DU113" s="385">
        <f>IFERROR(DJ113*1000*_DADOSAUXILIARES!$D$8,0)</f>
        <v>0</v>
      </c>
      <c r="DV113" s="385">
        <f t="shared" si="136"/>
        <v>0</v>
      </c>
      <c r="DW113" s="385">
        <f t="shared" si="137"/>
        <v>0</v>
      </c>
      <c r="DX113" s="592">
        <f t="shared" si="138"/>
        <v>0</v>
      </c>
      <c r="DY113" s="592">
        <f t="shared" si="139"/>
        <v>0</v>
      </c>
      <c r="DZ113" s="592">
        <f t="shared" si="140"/>
        <v>0</v>
      </c>
      <c r="EA113" s="592">
        <f t="shared" si="141"/>
        <v>0</v>
      </c>
      <c r="EB113" s="592">
        <f t="shared" si="142"/>
        <v>0</v>
      </c>
      <c r="EC113" s="592">
        <f t="shared" si="143"/>
        <v>0</v>
      </c>
      <c r="ED113" s="386">
        <f t="shared" si="144"/>
        <v>0</v>
      </c>
      <c r="EE113" s="680">
        <f t="shared" si="145"/>
        <v>0</v>
      </c>
      <c r="EF113" s="387">
        <f t="shared" si="146"/>
        <v>0</v>
      </c>
      <c r="EG113" s="185">
        <f t="shared" si="147"/>
        <v>0</v>
      </c>
      <c r="EH113" s="361">
        <f t="shared" si="148"/>
        <v>1</v>
      </c>
      <c r="EI113" s="408">
        <f t="shared" si="149"/>
        <v>0</v>
      </c>
      <c r="EJ113" s="419">
        <f t="shared" si="150"/>
        <v>0</v>
      </c>
      <c r="EK113" s="1011">
        <f t="shared" si="120"/>
        <v>0</v>
      </c>
      <c r="EL113" s="419">
        <f t="shared" si="121"/>
        <v>8.0000000000000002E-3</v>
      </c>
      <c r="EM113" s="402">
        <f t="shared" si="122"/>
        <v>0</v>
      </c>
      <c r="EN113" s="388">
        <f t="shared" si="123"/>
        <v>0.19</v>
      </c>
      <c r="EO113" s="388">
        <f t="shared" si="124"/>
        <v>8.0000000000000002E-3</v>
      </c>
      <c r="EP113" s="389">
        <f t="shared" si="151"/>
        <v>0</v>
      </c>
      <c r="EQ113" s="389">
        <f t="shared" si="152"/>
        <v>0</v>
      </c>
      <c r="ER113" s="411">
        <f t="shared" si="153"/>
        <v>0</v>
      </c>
      <c r="ES113" s="409">
        <f t="shared" si="154"/>
        <v>0</v>
      </c>
      <c r="ET113" s="409">
        <f t="shared" si="155"/>
        <v>0</v>
      </c>
      <c r="EU113" s="418">
        <f t="shared" si="156"/>
        <v>0</v>
      </c>
      <c r="EV113" s="409">
        <f t="shared" si="157"/>
        <v>0</v>
      </c>
      <c r="EW113" s="409">
        <f t="shared" si="158"/>
        <v>0</v>
      </c>
      <c r="EX113" s="418">
        <f t="shared" si="159"/>
        <v>0</v>
      </c>
      <c r="EY113" s="409"/>
      <c r="EZ113" s="409">
        <f t="shared" si="160"/>
        <v>0</v>
      </c>
      <c r="FA113" s="616">
        <f t="shared" si="161"/>
        <v>0</v>
      </c>
    </row>
    <row r="114" spans="1:157" x14ac:dyDescent="0.25">
      <c r="A114" s="140"/>
      <c r="B114" s="140"/>
      <c r="C114" s="1053"/>
      <c r="D114" s="174"/>
      <c r="E114" s="175"/>
      <c r="F114" s="175"/>
      <c r="G114" s="176"/>
      <c r="H114" s="1055" t="s">
        <v>492</v>
      </c>
      <c r="I114" s="177"/>
      <c r="J114" s="142"/>
      <c r="K114" s="142"/>
      <c r="L114" s="142"/>
      <c r="M114" s="142"/>
      <c r="N114" s="142"/>
      <c r="O114" s="142"/>
      <c r="P114" s="142"/>
      <c r="Q114" s="142"/>
      <c r="R114" s="142"/>
      <c r="S114" s="142"/>
      <c r="T114" s="142"/>
      <c r="U114" s="142"/>
      <c r="V114" s="142"/>
      <c r="W114" s="142"/>
      <c r="X114" s="142"/>
      <c r="Y114" s="142"/>
      <c r="Z114" s="142"/>
      <c r="AA114" s="143"/>
      <c r="AB114" s="143"/>
      <c r="AC114" s="143"/>
      <c r="AD114" s="143"/>
      <c r="AE114" s="143"/>
      <c r="AF114" s="143"/>
      <c r="AG114" s="143"/>
      <c r="AH114" s="143"/>
      <c r="AI114" s="143"/>
      <c r="AJ114" s="143"/>
      <c r="AK114" s="143"/>
      <c r="AL114" s="143"/>
      <c r="AM114" s="143"/>
      <c r="AN114" s="143"/>
      <c r="AO114" s="143"/>
      <c r="AP114" s="143"/>
      <c r="AQ114" s="143"/>
      <c r="AR114" s="143"/>
      <c r="AS114" s="144"/>
      <c r="AT114" s="143"/>
      <c r="AU114" s="340"/>
      <c r="AV114" s="343"/>
      <c r="AW114" s="340"/>
      <c r="AX114" s="343"/>
      <c r="AY114" s="340"/>
      <c r="AZ114" s="143"/>
      <c r="BA114" s="143"/>
      <c r="BB114" s="143"/>
      <c r="BC114" s="143"/>
      <c r="BD114" s="143"/>
      <c r="BE114" s="143"/>
      <c r="BF114" s="143"/>
      <c r="BG114" s="143"/>
      <c r="BH114" s="143"/>
      <c r="BI114" s="143"/>
      <c r="BJ114" s="182">
        <f t="shared" si="125"/>
        <v>0</v>
      </c>
      <c r="BK114" s="771">
        <f t="shared" si="126"/>
        <v>0</v>
      </c>
      <c r="BL114" s="183">
        <f>IFERROR(N114*_DADOSAUXILIARES!$H$114,0)</f>
        <v>0</v>
      </c>
      <c r="BM114" s="184">
        <f>IFERROR(J114*_DADOSAUXILIARES!$H$77,0)</f>
        <v>0</v>
      </c>
      <c r="BN114" s="184">
        <f>IFERROR(K114*_DADOSAUXILIARES!$H$78,0)</f>
        <v>0</v>
      </c>
      <c r="BO114" s="591">
        <f>IFERROR(L114*_DADOSAUXILIARES!$H$79,0)</f>
        <v>0</v>
      </c>
      <c r="BP114" s="184">
        <f>IFERROR(M114*_DADOSAUXILIARES!$H$80,0)</f>
        <v>0</v>
      </c>
      <c r="BQ114" s="184">
        <f>IFERROR(O114*_DADOSAUXILIARES!$H$82,0)</f>
        <v>0</v>
      </c>
      <c r="BR114" s="184">
        <f>IFERROR(P114*_DADOSAUXILIARES!$H$84,0)</f>
        <v>0</v>
      </c>
      <c r="BS114" s="184">
        <f>IFERROR(Q114*_DADOSAUXILIARES!$H$85,0)</f>
        <v>0</v>
      </c>
      <c r="BT114" s="182">
        <f>IFERROR(R114*_DADOSAUXILIARES!$H$87,0)</f>
        <v>0</v>
      </c>
      <c r="BU114" s="182">
        <f>IFERROR(S114*_DADOSAUXILIARES!$H$88,0)</f>
        <v>0</v>
      </c>
      <c r="BV114" s="182">
        <f>IFERROR(T114*_DADOSAUXILIARES!$H$90,0)</f>
        <v>0</v>
      </c>
      <c r="BW114" s="182">
        <f>IFERROR(U114*_DADOSAUXILIARES!$H$92,0)</f>
        <v>0</v>
      </c>
      <c r="BX114" s="182">
        <f>IFERROR(V114*_DADOSAUXILIARES!$H$94,0)</f>
        <v>0</v>
      </c>
      <c r="BY114" s="591">
        <f>IFERROR(W114*_DADOSAUXILIARES!$H$96,0)</f>
        <v>0</v>
      </c>
      <c r="BZ114" s="591">
        <f>IFERROR(X114*_DADOSAUXILIARES!$H$98,0)</f>
        <v>0</v>
      </c>
      <c r="CA114" s="591">
        <f>IFERROR(Y114*_DADOSAUXILIARES!$H$102,0)</f>
        <v>0</v>
      </c>
      <c r="CB114" s="591">
        <f>IFERROR(Z114*_DADOSAUXILIARES!$H$104,0)</f>
        <v>0</v>
      </c>
      <c r="CC114" s="591">
        <f>IFERROR(AA114*_DADOSAUXILIARES!$H$106,0)</f>
        <v>0</v>
      </c>
      <c r="CD114" s="182">
        <f>IFERROR(AB114*_DADOSAUXILIARES!$H$107,0)</f>
        <v>0</v>
      </c>
      <c r="CE114" s="182">
        <f>IFERROR(AC114*_DADOSAUXILIARES!$H$108,0)</f>
        <v>0</v>
      </c>
      <c r="CF114" s="182">
        <f>IFERROR(AD114*_DADOSAUXILIARES!$H$109,0)</f>
        <v>0</v>
      </c>
      <c r="CG114" s="383">
        <v>0</v>
      </c>
      <c r="CH114" s="821">
        <f t="shared" si="119"/>
        <v>0</v>
      </c>
      <c r="CI114" s="831">
        <f>IFERROR(_xlfn.XLOOKUP(I114,_REGIONALIZACAO_SOJA!$A$6:$A$20,_REGIONALIZACAO_SOJA!$BE$6:$BE$20,_REGIONALIZACAO_SOJA!$BE$21),0)*$BK114</f>
        <v>0</v>
      </c>
      <c r="CJ114" s="831">
        <f>IFERROR(_xlfn.XLOOKUP(I114,_REGIONALIZACAO_SOJA!$A$6:$A$20,_REGIONALIZACAO_SOJA!$BF$6:$BF$20,_REGIONALIZACAO_SOJA!$BF$21),0)*$BK114</f>
        <v>0</v>
      </c>
      <c r="CK114" s="831">
        <f>IFERROR(_xlfn.XLOOKUP(I114,_REGIONALIZACAO_SOJA!$A$6:$A$20,_REGIONALIZACAO_SOJA!$BG$6:$BG$20,_REGIONALIZACAO_SOJA!$BG$21),0)*$BK114</f>
        <v>0</v>
      </c>
      <c r="CL114" s="384">
        <f>IFERROR((AO114*(1-0.1)+AP114*(1-0.11)+AQ114*(1-0.12)+AR114*(1-AS114)+AT114*(1-AU114)+AV114*(1-AW114)+AX114*(1-AY114)+AZ114*(1-1))*(_DADOSAUXILIARES!$D$26),0)</f>
        <v>0</v>
      </c>
      <c r="CM114" s="384">
        <f>IFERROR((AO114*(0.1)+AP114*(0.11)+AQ114*(0.12)+AR114*(AS114)+AT114*(AU114)+AV114*(AW114)+AX114*(AY114)+AZ114*(1))*(_DADOSAUXILIARES!$D$16),0)</f>
        <v>0</v>
      </c>
      <c r="CN114" s="384">
        <f>IFERROR(BA114*(1-_FEQUEIMACOMB!$D$19)*_DADOSAUXILIARES!$D$24,0)</f>
        <v>0</v>
      </c>
      <c r="CO114" s="384">
        <f>IFERROR(BA114*(_FEQUEIMACOMB!$D$19)*_DADOSAUXILIARES!$D$14,0)</f>
        <v>0</v>
      </c>
      <c r="CP114" s="384">
        <f>IFERROR(BB114*_DADOSAUXILIARES!$D$15,0)</f>
        <v>0</v>
      </c>
      <c r="CQ114" s="384">
        <f t="shared" si="127"/>
        <v>0</v>
      </c>
      <c r="CR114" s="384">
        <f t="shared" si="128"/>
        <v>0</v>
      </c>
      <c r="CS114" s="384">
        <f t="shared" si="129"/>
        <v>0</v>
      </c>
      <c r="CT114" s="384">
        <f t="shared" si="130"/>
        <v>0</v>
      </c>
      <c r="CU114" s="384">
        <f t="shared" si="131"/>
        <v>0</v>
      </c>
      <c r="CV114" s="384">
        <f t="shared" si="132"/>
        <v>0</v>
      </c>
      <c r="CW114" s="385">
        <f>IFERROR(CL114*_DADOSAUXILIARES!$H$161,0)</f>
        <v>0</v>
      </c>
      <c r="CX114" s="385">
        <f>IFERROR(CM114*_DADOSAUXILIARES!$H$162,0)</f>
        <v>0</v>
      </c>
      <c r="CY114" s="385">
        <f>IFERROR(CN114*_DADOSAUXILIARES!$H$165,0)</f>
        <v>0</v>
      </c>
      <c r="CZ114" s="385">
        <f>IFERROR(CO114*_DADOSAUXILIARES!$H$166,0)</f>
        <v>0</v>
      </c>
      <c r="DA114" s="385">
        <f>IFERROR(CP114*_DADOSAUXILIARES!$H$167,0)</f>
        <v>0</v>
      </c>
      <c r="DB114" s="385">
        <f>IFERROR(CQ114*_DADOSAUXILIARES!$F$34*_DADOSAUXILIARES!$H$170,0)</f>
        <v>0</v>
      </c>
      <c r="DC114" s="385">
        <f>IFERROR(CR114*_DADOSAUXILIARES!$H$152,0)</f>
        <v>0</v>
      </c>
      <c r="DD114" s="385">
        <f>IFERROR(CS114*_DADOSAUXILIARES!$H$153,0)</f>
        <v>0</v>
      </c>
      <c r="DE114" s="385">
        <f>IFERROR(CT114*_DADOSAUXILIARES!$H$154,0)</f>
        <v>0</v>
      </c>
      <c r="DF114" s="385">
        <f>IFERROR(CU114*_DADOSAUXILIARES!$H$155,0)</f>
        <v>0</v>
      </c>
      <c r="DG114" s="385">
        <f>IFERROR(CV114*_DADOSAUXILIARES!$H$156,0)</f>
        <v>0</v>
      </c>
      <c r="DH114" s="384">
        <f t="shared" si="133"/>
        <v>0</v>
      </c>
      <c r="DI114" s="384">
        <f t="shared" si="134"/>
        <v>0</v>
      </c>
      <c r="DJ114" s="384">
        <f t="shared" si="135"/>
        <v>0</v>
      </c>
      <c r="DK114" s="384">
        <f>IFERROR(J114*_EMISSOES!$E$28+K114*_EMISSOES!$E$29,0)</f>
        <v>0</v>
      </c>
      <c r="DL114" s="384">
        <f>IFERROR(O114*_EMISSOES!$E$30,0)</f>
        <v>0</v>
      </c>
      <c r="DM114" s="592">
        <f>IFERROR(CL114*_FEQUEIMACOMB!$I$64,0)</f>
        <v>0</v>
      </c>
      <c r="DN114" s="592">
        <f>IFERROR(CM114*_FEQUEIMACOMB!$I$65,0)</f>
        <v>0</v>
      </c>
      <c r="DO114" s="593">
        <f>IFERROR(CN114*_FEQUEIMACOMB!$I$9*_DADOSAUXILIARES!$F$24,0)</f>
        <v>0</v>
      </c>
      <c r="DP114" s="593">
        <f>IFERROR(CO114*_FEQUEIMACOMB!$I$7*_DADOSAUXILIARES!$F$14,0)</f>
        <v>0</v>
      </c>
      <c r="DQ114" s="593">
        <f>IFERROR(CP114*_FEQUEIMACOMB!$I$8*_DADOSAUXILIARES!$F$15,0)</f>
        <v>0</v>
      </c>
      <c r="DR114" s="985">
        <f>IFERROR((CQ114+BD114)*_FEQUEIMACOMB!$I$66,0)</f>
        <v>0</v>
      </c>
      <c r="DS114" s="385">
        <f>IFERROR(DH114*1000*_DADOSAUXILIARES!$D$8,0)</f>
        <v>0</v>
      </c>
      <c r="DT114" s="385">
        <f>IFERROR(DI114*1000*_DADOSAUXILIARES!$D$8,0)</f>
        <v>0</v>
      </c>
      <c r="DU114" s="385">
        <f>IFERROR(DJ114*1000*_DADOSAUXILIARES!$D$8,0)</f>
        <v>0</v>
      </c>
      <c r="DV114" s="385">
        <f t="shared" si="136"/>
        <v>0</v>
      </c>
      <c r="DW114" s="385">
        <f t="shared" si="137"/>
        <v>0</v>
      </c>
      <c r="DX114" s="592">
        <f t="shared" si="138"/>
        <v>0</v>
      </c>
      <c r="DY114" s="592">
        <f t="shared" si="139"/>
        <v>0</v>
      </c>
      <c r="DZ114" s="592">
        <f t="shared" si="140"/>
        <v>0</v>
      </c>
      <c r="EA114" s="592">
        <f t="shared" si="141"/>
        <v>0</v>
      </c>
      <c r="EB114" s="592">
        <f t="shared" si="142"/>
        <v>0</v>
      </c>
      <c r="EC114" s="592">
        <f t="shared" si="143"/>
        <v>0</v>
      </c>
      <c r="ED114" s="386">
        <f t="shared" si="144"/>
        <v>0</v>
      </c>
      <c r="EE114" s="680">
        <f t="shared" si="145"/>
        <v>0</v>
      </c>
      <c r="EF114" s="387">
        <f t="shared" si="146"/>
        <v>0</v>
      </c>
      <c r="EG114" s="185">
        <f t="shared" si="147"/>
        <v>0</v>
      </c>
      <c r="EH114" s="361">
        <f t="shared" si="148"/>
        <v>1</v>
      </c>
      <c r="EI114" s="408">
        <f t="shared" si="149"/>
        <v>0</v>
      </c>
      <c r="EJ114" s="419">
        <f t="shared" si="150"/>
        <v>0</v>
      </c>
      <c r="EK114" s="1011">
        <f t="shared" si="120"/>
        <v>0</v>
      </c>
      <c r="EL114" s="419">
        <f t="shared" si="121"/>
        <v>8.0000000000000002E-3</v>
      </c>
      <c r="EM114" s="402">
        <f t="shared" si="122"/>
        <v>0</v>
      </c>
      <c r="EN114" s="388">
        <f t="shared" si="123"/>
        <v>0.19</v>
      </c>
      <c r="EO114" s="388">
        <f t="shared" si="124"/>
        <v>8.0000000000000002E-3</v>
      </c>
      <c r="EP114" s="389">
        <f t="shared" si="151"/>
        <v>0</v>
      </c>
      <c r="EQ114" s="389">
        <f t="shared" si="152"/>
        <v>0</v>
      </c>
      <c r="ER114" s="411">
        <f t="shared" si="153"/>
        <v>0</v>
      </c>
      <c r="ES114" s="409">
        <f t="shared" si="154"/>
        <v>0</v>
      </c>
      <c r="ET114" s="409">
        <f t="shared" si="155"/>
        <v>0</v>
      </c>
      <c r="EU114" s="418">
        <f t="shared" si="156"/>
        <v>0</v>
      </c>
      <c r="EV114" s="409">
        <f t="shared" si="157"/>
        <v>0</v>
      </c>
      <c r="EW114" s="409">
        <f t="shared" si="158"/>
        <v>0</v>
      </c>
      <c r="EX114" s="418">
        <f t="shared" si="159"/>
        <v>0</v>
      </c>
      <c r="EY114" s="409"/>
      <c r="EZ114" s="409">
        <f t="shared" si="160"/>
        <v>0</v>
      </c>
      <c r="FA114" s="616">
        <f t="shared" si="161"/>
        <v>0</v>
      </c>
    </row>
    <row r="115" spans="1:157" x14ac:dyDescent="0.25">
      <c r="A115" s="140"/>
      <c r="B115" s="140"/>
      <c r="C115" s="1053"/>
      <c r="D115" s="174"/>
      <c r="E115" s="175"/>
      <c r="F115" s="175"/>
      <c r="G115" s="176"/>
      <c r="H115" s="1055" t="s">
        <v>492</v>
      </c>
      <c r="I115" s="177"/>
      <c r="J115" s="142"/>
      <c r="K115" s="142"/>
      <c r="L115" s="142"/>
      <c r="M115" s="142"/>
      <c r="N115" s="142"/>
      <c r="O115" s="142"/>
      <c r="P115" s="142"/>
      <c r="Q115" s="142"/>
      <c r="R115" s="142"/>
      <c r="S115" s="142"/>
      <c r="T115" s="142"/>
      <c r="U115" s="142"/>
      <c r="V115" s="142"/>
      <c r="W115" s="142"/>
      <c r="X115" s="142"/>
      <c r="Y115" s="142"/>
      <c r="Z115" s="142"/>
      <c r="AA115" s="143"/>
      <c r="AB115" s="143"/>
      <c r="AC115" s="143"/>
      <c r="AD115" s="143"/>
      <c r="AE115" s="143"/>
      <c r="AF115" s="143"/>
      <c r="AG115" s="143"/>
      <c r="AH115" s="143"/>
      <c r="AI115" s="143"/>
      <c r="AJ115" s="143"/>
      <c r="AK115" s="143"/>
      <c r="AL115" s="143"/>
      <c r="AM115" s="143"/>
      <c r="AN115" s="143"/>
      <c r="AO115" s="143"/>
      <c r="AP115" s="143"/>
      <c r="AQ115" s="143"/>
      <c r="AR115" s="143"/>
      <c r="AS115" s="144"/>
      <c r="AT115" s="143"/>
      <c r="AU115" s="340"/>
      <c r="AV115" s="343"/>
      <c r="AW115" s="340"/>
      <c r="AX115" s="343"/>
      <c r="AY115" s="340"/>
      <c r="AZ115" s="143"/>
      <c r="BA115" s="143"/>
      <c r="BB115" s="143"/>
      <c r="BC115" s="143"/>
      <c r="BD115" s="143"/>
      <c r="BE115" s="143"/>
      <c r="BF115" s="143"/>
      <c r="BG115" s="143"/>
      <c r="BH115" s="143"/>
      <c r="BI115" s="143"/>
      <c r="BJ115" s="182">
        <f t="shared" si="125"/>
        <v>0</v>
      </c>
      <c r="BK115" s="771">
        <f t="shared" si="126"/>
        <v>0</v>
      </c>
      <c r="BL115" s="183">
        <f>IFERROR(N115*_DADOSAUXILIARES!$H$114,0)</f>
        <v>0</v>
      </c>
      <c r="BM115" s="184">
        <f>IFERROR(J115*_DADOSAUXILIARES!$H$77,0)</f>
        <v>0</v>
      </c>
      <c r="BN115" s="184">
        <f>IFERROR(K115*_DADOSAUXILIARES!$H$78,0)</f>
        <v>0</v>
      </c>
      <c r="BO115" s="591">
        <f>IFERROR(L115*_DADOSAUXILIARES!$H$79,0)</f>
        <v>0</v>
      </c>
      <c r="BP115" s="184">
        <f>IFERROR(M115*_DADOSAUXILIARES!$H$80,0)</f>
        <v>0</v>
      </c>
      <c r="BQ115" s="184">
        <f>IFERROR(O115*_DADOSAUXILIARES!$H$82,0)</f>
        <v>0</v>
      </c>
      <c r="BR115" s="184">
        <f>IFERROR(P115*_DADOSAUXILIARES!$H$84,0)</f>
        <v>0</v>
      </c>
      <c r="BS115" s="184">
        <f>IFERROR(Q115*_DADOSAUXILIARES!$H$85,0)</f>
        <v>0</v>
      </c>
      <c r="BT115" s="182">
        <f>IFERROR(R115*_DADOSAUXILIARES!$H$87,0)</f>
        <v>0</v>
      </c>
      <c r="BU115" s="182">
        <f>IFERROR(S115*_DADOSAUXILIARES!$H$88,0)</f>
        <v>0</v>
      </c>
      <c r="BV115" s="182">
        <f>IFERROR(T115*_DADOSAUXILIARES!$H$90,0)</f>
        <v>0</v>
      </c>
      <c r="BW115" s="182">
        <f>IFERROR(U115*_DADOSAUXILIARES!$H$92,0)</f>
        <v>0</v>
      </c>
      <c r="BX115" s="182">
        <f>IFERROR(V115*_DADOSAUXILIARES!$H$94,0)</f>
        <v>0</v>
      </c>
      <c r="BY115" s="591">
        <f>IFERROR(W115*_DADOSAUXILIARES!$H$96,0)</f>
        <v>0</v>
      </c>
      <c r="BZ115" s="591">
        <f>IFERROR(X115*_DADOSAUXILIARES!$H$98,0)</f>
        <v>0</v>
      </c>
      <c r="CA115" s="591">
        <f>IFERROR(Y115*_DADOSAUXILIARES!$H$102,0)</f>
        <v>0</v>
      </c>
      <c r="CB115" s="591">
        <f>IFERROR(Z115*_DADOSAUXILIARES!$H$104,0)</f>
        <v>0</v>
      </c>
      <c r="CC115" s="591">
        <f>IFERROR(AA115*_DADOSAUXILIARES!$H$106,0)</f>
        <v>0</v>
      </c>
      <c r="CD115" s="182">
        <f>IFERROR(AB115*_DADOSAUXILIARES!$H$107,0)</f>
        <v>0</v>
      </c>
      <c r="CE115" s="182">
        <f>IFERROR(AC115*_DADOSAUXILIARES!$H$108,0)</f>
        <v>0</v>
      </c>
      <c r="CF115" s="182">
        <f>IFERROR(AD115*_DADOSAUXILIARES!$H$109,0)</f>
        <v>0</v>
      </c>
      <c r="CG115" s="383">
        <v>0</v>
      </c>
      <c r="CH115" s="821">
        <f t="shared" si="119"/>
        <v>0</v>
      </c>
      <c r="CI115" s="831">
        <f>IFERROR(_xlfn.XLOOKUP(I115,_REGIONALIZACAO_SOJA!$A$6:$A$20,_REGIONALIZACAO_SOJA!$BE$6:$BE$20,_REGIONALIZACAO_SOJA!$BE$21),0)*$BK115</f>
        <v>0</v>
      </c>
      <c r="CJ115" s="831">
        <f>IFERROR(_xlfn.XLOOKUP(I115,_REGIONALIZACAO_SOJA!$A$6:$A$20,_REGIONALIZACAO_SOJA!$BF$6:$BF$20,_REGIONALIZACAO_SOJA!$BF$21),0)*$BK115</f>
        <v>0</v>
      </c>
      <c r="CK115" s="831">
        <f>IFERROR(_xlfn.XLOOKUP(I115,_REGIONALIZACAO_SOJA!$A$6:$A$20,_REGIONALIZACAO_SOJA!$BG$6:$BG$20,_REGIONALIZACAO_SOJA!$BG$21),0)*$BK115</f>
        <v>0</v>
      </c>
      <c r="CL115" s="384">
        <f>IFERROR((AO115*(1-0.1)+AP115*(1-0.11)+AQ115*(1-0.12)+AR115*(1-AS115)+AT115*(1-AU115)+AV115*(1-AW115)+AX115*(1-AY115)+AZ115*(1-1))*(_DADOSAUXILIARES!$D$26),0)</f>
        <v>0</v>
      </c>
      <c r="CM115" s="384">
        <f>IFERROR((AO115*(0.1)+AP115*(0.11)+AQ115*(0.12)+AR115*(AS115)+AT115*(AU115)+AV115*(AW115)+AX115*(AY115)+AZ115*(1))*(_DADOSAUXILIARES!$D$16),0)</f>
        <v>0</v>
      </c>
      <c r="CN115" s="384">
        <f>IFERROR(BA115*(1-_FEQUEIMACOMB!$D$19)*_DADOSAUXILIARES!$D$24,0)</f>
        <v>0</v>
      </c>
      <c r="CO115" s="384">
        <f>IFERROR(BA115*(_FEQUEIMACOMB!$D$19)*_DADOSAUXILIARES!$D$14,0)</f>
        <v>0</v>
      </c>
      <c r="CP115" s="384">
        <f>IFERROR(BB115*_DADOSAUXILIARES!$D$15,0)</f>
        <v>0</v>
      </c>
      <c r="CQ115" s="384">
        <f t="shared" si="127"/>
        <v>0</v>
      </c>
      <c r="CR115" s="384">
        <f t="shared" si="128"/>
        <v>0</v>
      </c>
      <c r="CS115" s="384">
        <f t="shared" si="129"/>
        <v>0</v>
      </c>
      <c r="CT115" s="384">
        <f t="shared" si="130"/>
        <v>0</v>
      </c>
      <c r="CU115" s="384">
        <f t="shared" si="131"/>
        <v>0</v>
      </c>
      <c r="CV115" s="384">
        <f t="shared" si="132"/>
        <v>0</v>
      </c>
      <c r="CW115" s="385">
        <f>IFERROR(CL115*_DADOSAUXILIARES!$H$161,0)</f>
        <v>0</v>
      </c>
      <c r="CX115" s="385">
        <f>IFERROR(CM115*_DADOSAUXILIARES!$H$162,0)</f>
        <v>0</v>
      </c>
      <c r="CY115" s="385">
        <f>IFERROR(CN115*_DADOSAUXILIARES!$H$165,0)</f>
        <v>0</v>
      </c>
      <c r="CZ115" s="385">
        <f>IFERROR(CO115*_DADOSAUXILIARES!$H$166,0)</f>
        <v>0</v>
      </c>
      <c r="DA115" s="385">
        <f>IFERROR(CP115*_DADOSAUXILIARES!$H$167,0)</f>
        <v>0</v>
      </c>
      <c r="DB115" s="385">
        <f>IFERROR(CQ115*_DADOSAUXILIARES!$F$34*_DADOSAUXILIARES!$H$170,0)</f>
        <v>0</v>
      </c>
      <c r="DC115" s="385">
        <f>IFERROR(CR115*_DADOSAUXILIARES!$H$152,0)</f>
        <v>0</v>
      </c>
      <c r="DD115" s="385">
        <f>IFERROR(CS115*_DADOSAUXILIARES!$H$153,0)</f>
        <v>0</v>
      </c>
      <c r="DE115" s="385">
        <f>IFERROR(CT115*_DADOSAUXILIARES!$H$154,0)</f>
        <v>0</v>
      </c>
      <c r="DF115" s="385">
        <f>IFERROR(CU115*_DADOSAUXILIARES!$H$155,0)</f>
        <v>0</v>
      </c>
      <c r="DG115" s="385">
        <f>IFERROR(CV115*_DADOSAUXILIARES!$H$156,0)</f>
        <v>0</v>
      </c>
      <c r="DH115" s="384">
        <f t="shared" si="133"/>
        <v>0</v>
      </c>
      <c r="DI115" s="384">
        <f t="shared" si="134"/>
        <v>0</v>
      </c>
      <c r="DJ115" s="384">
        <f t="shared" si="135"/>
        <v>0</v>
      </c>
      <c r="DK115" s="384">
        <f>IFERROR(J115*_EMISSOES!$E$28+K115*_EMISSOES!$E$29,0)</f>
        <v>0</v>
      </c>
      <c r="DL115" s="384">
        <f>IFERROR(O115*_EMISSOES!$E$30,0)</f>
        <v>0</v>
      </c>
      <c r="DM115" s="592">
        <f>IFERROR(CL115*_FEQUEIMACOMB!$I$64,0)</f>
        <v>0</v>
      </c>
      <c r="DN115" s="592">
        <f>IFERROR(CM115*_FEQUEIMACOMB!$I$65,0)</f>
        <v>0</v>
      </c>
      <c r="DO115" s="593">
        <f>IFERROR(CN115*_FEQUEIMACOMB!$I$9*_DADOSAUXILIARES!$F$24,0)</f>
        <v>0</v>
      </c>
      <c r="DP115" s="593">
        <f>IFERROR(CO115*_FEQUEIMACOMB!$I$7*_DADOSAUXILIARES!$F$14,0)</f>
        <v>0</v>
      </c>
      <c r="DQ115" s="593">
        <f>IFERROR(CP115*_FEQUEIMACOMB!$I$8*_DADOSAUXILIARES!$F$15,0)</f>
        <v>0</v>
      </c>
      <c r="DR115" s="985">
        <f>IFERROR((CQ115+BD115)*_FEQUEIMACOMB!$I$66,0)</f>
        <v>0</v>
      </c>
      <c r="DS115" s="385">
        <f>IFERROR(DH115*1000*_DADOSAUXILIARES!$D$8,0)</f>
        <v>0</v>
      </c>
      <c r="DT115" s="385">
        <f>IFERROR(DI115*1000*_DADOSAUXILIARES!$D$8,0)</f>
        <v>0</v>
      </c>
      <c r="DU115" s="385">
        <f>IFERROR(DJ115*1000*_DADOSAUXILIARES!$D$8,0)</f>
        <v>0</v>
      </c>
      <c r="DV115" s="385">
        <f t="shared" si="136"/>
        <v>0</v>
      </c>
      <c r="DW115" s="385">
        <f t="shared" si="137"/>
        <v>0</v>
      </c>
      <c r="DX115" s="592">
        <f t="shared" si="138"/>
        <v>0</v>
      </c>
      <c r="DY115" s="592">
        <f t="shared" si="139"/>
        <v>0</v>
      </c>
      <c r="DZ115" s="592">
        <f t="shared" si="140"/>
        <v>0</v>
      </c>
      <c r="EA115" s="592">
        <f t="shared" si="141"/>
        <v>0</v>
      </c>
      <c r="EB115" s="592">
        <f t="shared" si="142"/>
        <v>0</v>
      </c>
      <c r="EC115" s="592">
        <f t="shared" si="143"/>
        <v>0</v>
      </c>
      <c r="ED115" s="386">
        <f t="shared" si="144"/>
        <v>0</v>
      </c>
      <c r="EE115" s="680">
        <f t="shared" si="145"/>
        <v>0</v>
      </c>
      <c r="EF115" s="387">
        <f t="shared" si="146"/>
        <v>0</v>
      </c>
      <c r="EG115" s="185">
        <f t="shared" si="147"/>
        <v>0</v>
      </c>
      <c r="EH115" s="361">
        <f t="shared" si="148"/>
        <v>1</v>
      </c>
      <c r="EI115" s="408">
        <f t="shared" si="149"/>
        <v>0</v>
      </c>
      <c r="EJ115" s="419">
        <f t="shared" si="150"/>
        <v>0</v>
      </c>
      <c r="EK115" s="1011">
        <f t="shared" si="120"/>
        <v>0</v>
      </c>
      <c r="EL115" s="419">
        <f t="shared" si="121"/>
        <v>8.0000000000000002E-3</v>
      </c>
      <c r="EM115" s="402">
        <f t="shared" si="122"/>
        <v>0</v>
      </c>
      <c r="EN115" s="388">
        <f t="shared" si="123"/>
        <v>0.19</v>
      </c>
      <c r="EO115" s="388">
        <f t="shared" si="124"/>
        <v>8.0000000000000002E-3</v>
      </c>
      <c r="EP115" s="389">
        <f t="shared" si="151"/>
        <v>0</v>
      </c>
      <c r="EQ115" s="389">
        <f t="shared" si="152"/>
        <v>0</v>
      </c>
      <c r="ER115" s="411">
        <f t="shared" si="153"/>
        <v>0</v>
      </c>
      <c r="ES115" s="409">
        <f t="shared" si="154"/>
        <v>0</v>
      </c>
      <c r="ET115" s="409">
        <f t="shared" si="155"/>
        <v>0</v>
      </c>
      <c r="EU115" s="418">
        <f t="shared" si="156"/>
        <v>0</v>
      </c>
      <c r="EV115" s="409">
        <f t="shared" si="157"/>
        <v>0</v>
      </c>
      <c r="EW115" s="409">
        <f t="shared" si="158"/>
        <v>0</v>
      </c>
      <c r="EX115" s="418">
        <f t="shared" si="159"/>
        <v>0</v>
      </c>
      <c r="EY115" s="409"/>
      <c r="EZ115" s="409">
        <f t="shared" si="160"/>
        <v>0</v>
      </c>
      <c r="FA115" s="616">
        <f t="shared" si="161"/>
        <v>0</v>
      </c>
    </row>
    <row r="116" spans="1:157" x14ac:dyDescent="0.25">
      <c r="A116" s="140"/>
      <c r="B116" s="140"/>
      <c r="C116" s="1053"/>
      <c r="D116" s="174"/>
      <c r="E116" s="175"/>
      <c r="F116" s="175"/>
      <c r="G116" s="176"/>
      <c r="H116" s="1055" t="s">
        <v>492</v>
      </c>
      <c r="I116" s="177"/>
      <c r="J116" s="142"/>
      <c r="K116" s="142"/>
      <c r="L116" s="142"/>
      <c r="M116" s="142"/>
      <c r="N116" s="142"/>
      <c r="O116" s="142"/>
      <c r="P116" s="142"/>
      <c r="Q116" s="142"/>
      <c r="R116" s="142"/>
      <c r="S116" s="142"/>
      <c r="T116" s="142"/>
      <c r="U116" s="142"/>
      <c r="V116" s="142"/>
      <c r="W116" s="142"/>
      <c r="X116" s="142"/>
      <c r="Y116" s="142"/>
      <c r="Z116" s="142"/>
      <c r="AA116" s="143"/>
      <c r="AB116" s="143"/>
      <c r="AC116" s="143"/>
      <c r="AD116" s="143"/>
      <c r="AE116" s="143"/>
      <c r="AF116" s="143"/>
      <c r="AG116" s="143"/>
      <c r="AH116" s="143"/>
      <c r="AI116" s="143"/>
      <c r="AJ116" s="143"/>
      <c r="AK116" s="143"/>
      <c r="AL116" s="143"/>
      <c r="AM116" s="143"/>
      <c r="AN116" s="143"/>
      <c r="AO116" s="143"/>
      <c r="AP116" s="143"/>
      <c r="AQ116" s="143"/>
      <c r="AR116" s="143"/>
      <c r="AS116" s="144"/>
      <c r="AT116" s="143"/>
      <c r="AU116" s="340"/>
      <c r="AV116" s="343"/>
      <c r="AW116" s="340"/>
      <c r="AX116" s="343"/>
      <c r="AY116" s="340"/>
      <c r="AZ116" s="143"/>
      <c r="BA116" s="143"/>
      <c r="BB116" s="143"/>
      <c r="BC116" s="143"/>
      <c r="BD116" s="143"/>
      <c r="BE116" s="143"/>
      <c r="BF116" s="143"/>
      <c r="BG116" s="143"/>
      <c r="BH116" s="143"/>
      <c r="BI116" s="143"/>
      <c r="BJ116" s="182">
        <f t="shared" si="125"/>
        <v>0</v>
      </c>
      <c r="BK116" s="771">
        <f t="shared" si="126"/>
        <v>0</v>
      </c>
      <c r="BL116" s="183">
        <f>IFERROR(N116*_DADOSAUXILIARES!$H$114,0)</f>
        <v>0</v>
      </c>
      <c r="BM116" s="184">
        <f>IFERROR(J116*_DADOSAUXILIARES!$H$77,0)</f>
        <v>0</v>
      </c>
      <c r="BN116" s="184">
        <f>IFERROR(K116*_DADOSAUXILIARES!$H$78,0)</f>
        <v>0</v>
      </c>
      <c r="BO116" s="591">
        <f>IFERROR(L116*_DADOSAUXILIARES!$H$79,0)</f>
        <v>0</v>
      </c>
      <c r="BP116" s="184">
        <f>IFERROR(M116*_DADOSAUXILIARES!$H$80,0)</f>
        <v>0</v>
      </c>
      <c r="BQ116" s="184">
        <f>IFERROR(O116*_DADOSAUXILIARES!$H$82,0)</f>
        <v>0</v>
      </c>
      <c r="BR116" s="184">
        <f>IFERROR(P116*_DADOSAUXILIARES!$H$84,0)</f>
        <v>0</v>
      </c>
      <c r="BS116" s="184">
        <f>IFERROR(Q116*_DADOSAUXILIARES!$H$85,0)</f>
        <v>0</v>
      </c>
      <c r="BT116" s="182">
        <f>IFERROR(R116*_DADOSAUXILIARES!$H$87,0)</f>
        <v>0</v>
      </c>
      <c r="BU116" s="182">
        <f>IFERROR(S116*_DADOSAUXILIARES!$H$88,0)</f>
        <v>0</v>
      </c>
      <c r="BV116" s="182">
        <f>IFERROR(T116*_DADOSAUXILIARES!$H$90,0)</f>
        <v>0</v>
      </c>
      <c r="BW116" s="182">
        <f>IFERROR(U116*_DADOSAUXILIARES!$H$92,0)</f>
        <v>0</v>
      </c>
      <c r="BX116" s="182">
        <f>IFERROR(V116*_DADOSAUXILIARES!$H$94,0)</f>
        <v>0</v>
      </c>
      <c r="BY116" s="591">
        <f>IFERROR(W116*_DADOSAUXILIARES!$H$96,0)</f>
        <v>0</v>
      </c>
      <c r="BZ116" s="591">
        <f>IFERROR(X116*_DADOSAUXILIARES!$H$98,0)</f>
        <v>0</v>
      </c>
      <c r="CA116" s="591">
        <f>IFERROR(Y116*_DADOSAUXILIARES!$H$102,0)</f>
        <v>0</v>
      </c>
      <c r="CB116" s="591">
        <f>IFERROR(Z116*_DADOSAUXILIARES!$H$104,0)</f>
        <v>0</v>
      </c>
      <c r="CC116" s="591">
        <f>IFERROR(AA116*_DADOSAUXILIARES!$H$106,0)</f>
        <v>0</v>
      </c>
      <c r="CD116" s="182">
        <f>IFERROR(AB116*_DADOSAUXILIARES!$H$107,0)</f>
        <v>0</v>
      </c>
      <c r="CE116" s="182">
        <f>IFERROR(AC116*_DADOSAUXILIARES!$H$108,0)</f>
        <v>0</v>
      </c>
      <c r="CF116" s="182">
        <f>IFERROR(AD116*_DADOSAUXILIARES!$H$109,0)</f>
        <v>0</v>
      </c>
      <c r="CG116" s="383">
        <v>0</v>
      </c>
      <c r="CH116" s="821">
        <f t="shared" si="119"/>
        <v>0</v>
      </c>
      <c r="CI116" s="831">
        <f>IFERROR(_xlfn.XLOOKUP(I116,_REGIONALIZACAO_SOJA!$A$6:$A$20,_REGIONALIZACAO_SOJA!$BE$6:$BE$20,_REGIONALIZACAO_SOJA!$BE$21),0)*$BK116</f>
        <v>0</v>
      </c>
      <c r="CJ116" s="831">
        <f>IFERROR(_xlfn.XLOOKUP(I116,_REGIONALIZACAO_SOJA!$A$6:$A$20,_REGIONALIZACAO_SOJA!$BF$6:$BF$20,_REGIONALIZACAO_SOJA!$BF$21),0)*$BK116</f>
        <v>0</v>
      </c>
      <c r="CK116" s="831">
        <f>IFERROR(_xlfn.XLOOKUP(I116,_REGIONALIZACAO_SOJA!$A$6:$A$20,_REGIONALIZACAO_SOJA!$BG$6:$BG$20,_REGIONALIZACAO_SOJA!$BG$21),0)*$BK116</f>
        <v>0</v>
      </c>
      <c r="CL116" s="384">
        <f>IFERROR((AO116*(1-0.1)+AP116*(1-0.11)+AQ116*(1-0.12)+AR116*(1-AS116)+AT116*(1-AU116)+AV116*(1-AW116)+AX116*(1-AY116)+AZ116*(1-1))*(_DADOSAUXILIARES!$D$26),0)</f>
        <v>0</v>
      </c>
      <c r="CM116" s="384">
        <f>IFERROR((AO116*(0.1)+AP116*(0.11)+AQ116*(0.12)+AR116*(AS116)+AT116*(AU116)+AV116*(AW116)+AX116*(AY116)+AZ116*(1))*(_DADOSAUXILIARES!$D$16),0)</f>
        <v>0</v>
      </c>
      <c r="CN116" s="384">
        <f>IFERROR(BA116*(1-_FEQUEIMACOMB!$D$19)*_DADOSAUXILIARES!$D$24,0)</f>
        <v>0</v>
      </c>
      <c r="CO116" s="384">
        <f>IFERROR(BA116*(_FEQUEIMACOMB!$D$19)*_DADOSAUXILIARES!$D$14,0)</f>
        <v>0</v>
      </c>
      <c r="CP116" s="384">
        <f>IFERROR(BB116*_DADOSAUXILIARES!$D$15,0)</f>
        <v>0</v>
      </c>
      <c r="CQ116" s="384">
        <f t="shared" si="127"/>
        <v>0</v>
      </c>
      <c r="CR116" s="384">
        <f t="shared" si="128"/>
        <v>0</v>
      </c>
      <c r="CS116" s="384">
        <f t="shared" si="129"/>
        <v>0</v>
      </c>
      <c r="CT116" s="384">
        <f t="shared" si="130"/>
        <v>0</v>
      </c>
      <c r="CU116" s="384">
        <f t="shared" si="131"/>
        <v>0</v>
      </c>
      <c r="CV116" s="384">
        <f t="shared" si="132"/>
        <v>0</v>
      </c>
      <c r="CW116" s="385">
        <f>IFERROR(CL116*_DADOSAUXILIARES!$H$161,0)</f>
        <v>0</v>
      </c>
      <c r="CX116" s="385">
        <f>IFERROR(CM116*_DADOSAUXILIARES!$H$162,0)</f>
        <v>0</v>
      </c>
      <c r="CY116" s="385">
        <f>IFERROR(CN116*_DADOSAUXILIARES!$H$165,0)</f>
        <v>0</v>
      </c>
      <c r="CZ116" s="385">
        <f>IFERROR(CO116*_DADOSAUXILIARES!$H$166,0)</f>
        <v>0</v>
      </c>
      <c r="DA116" s="385">
        <f>IFERROR(CP116*_DADOSAUXILIARES!$H$167,0)</f>
        <v>0</v>
      </c>
      <c r="DB116" s="385">
        <f>IFERROR(CQ116*_DADOSAUXILIARES!$F$34*_DADOSAUXILIARES!$H$170,0)</f>
        <v>0</v>
      </c>
      <c r="DC116" s="385">
        <f>IFERROR(CR116*_DADOSAUXILIARES!$H$152,0)</f>
        <v>0</v>
      </c>
      <c r="DD116" s="385">
        <f>IFERROR(CS116*_DADOSAUXILIARES!$H$153,0)</f>
        <v>0</v>
      </c>
      <c r="DE116" s="385">
        <f>IFERROR(CT116*_DADOSAUXILIARES!$H$154,0)</f>
        <v>0</v>
      </c>
      <c r="DF116" s="385">
        <f>IFERROR(CU116*_DADOSAUXILIARES!$H$155,0)</f>
        <v>0</v>
      </c>
      <c r="DG116" s="385">
        <f>IFERROR(CV116*_DADOSAUXILIARES!$H$156,0)</f>
        <v>0</v>
      </c>
      <c r="DH116" s="384">
        <f t="shared" si="133"/>
        <v>0</v>
      </c>
      <c r="DI116" s="384">
        <f t="shared" si="134"/>
        <v>0</v>
      </c>
      <c r="DJ116" s="384">
        <f t="shared" si="135"/>
        <v>0</v>
      </c>
      <c r="DK116" s="384">
        <f>IFERROR(J116*_EMISSOES!$E$28+K116*_EMISSOES!$E$29,0)</f>
        <v>0</v>
      </c>
      <c r="DL116" s="384">
        <f>IFERROR(O116*_EMISSOES!$E$30,0)</f>
        <v>0</v>
      </c>
      <c r="DM116" s="592">
        <f>IFERROR(CL116*_FEQUEIMACOMB!$I$64,0)</f>
        <v>0</v>
      </c>
      <c r="DN116" s="592">
        <f>IFERROR(CM116*_FEQUEIMACOMB!$I$65,0)</f>
        <v>0</v>
      </c>
      <c r="DO116" s="593">
        <f>IFERROR(CN116*_FEQUEIMACOMB!$I$9*_DADOSAUXILIARES!$F$24,0)</f>
        <v>0</v>
      </c>
      <c r="DP116" s="593">
        <f>IFERROR(CO116*_FEQUEIMACOMB!$I$7*_DADOSAUXILIARES!$F$14,0)</f>
        <v>0</v>
      </c>
      <c r="DQ116" s="593">
        <f>IFERROR(CP116*_FEQUEIMACOMB!$I$8*_DADOSAUXILIARES!$F$15,0)</f>
        <v>0</v>
      </c>
      <c r="DR116" s="985">
        <f>IFERROR((CQ116+BD116)*_FEQUEIMACOMB!$I$66,0)</f>
        <v>0</v>
      </c>
      <c r="DS116" s="385">
        <f>IFERROR(DH116*1000*_DADOSAUXILIARES!$D$8,0)</f>
        <v>0</v>
      </c>
      <c r="DT116" s="385">
        <f>IFERROR(DI116*1000*_DADOSAUXILIARES!$D$8,0)</f>
        <v>0</v>
      </c>
      <c r="DU116" s="385">
        <f>IFERROR(DJ116*1000*_DADOSAUXILIARES!$D$8,0)</f>
        <v>0</v>
      </c>
      <c r="DV116" s="385">
        <f t="shared" si="136"/>
        <v>0</v>
      </c>
      <c r="DW116" s="385">
        <f t="shared" si="137"/>
        <v>0</v>
      </c>
      <c r="DX116" s="592">
        <f t="shared" si="138"/>
        <v>0</v>
      </c>
      <c r="DY116" s="592">
        <f t="shared" si="139"/>
        <v>0</v>
      </c>
      <c r="DZ116" s="592">
        <f t="shared" si="140"/>
        <v>0</v>
      </c>
      <c r="EA116" s="592">
        <f t="shared" si="141"/>
        <v>0</v>
      </c>
      <c r="EB116" s="592">
        <f t="shared" si="142"/>
        <v>0</v>
      </c>
      <c r="EC116" s="592">
        <f t="shared" si="143"/>
        <v>0</v>
      </c>
      <c r="ED116" s="386">
        <f t="shared" si="144"/>
        <v>0</v>
      </c>
      <c r="EE116" s="680">
        <f t="shared" si="145"/>
        <v>0</v>
      </c>
      <c r="EF116" s="387">
        <f t="shared" si="146"/>
        <v>0</v>
      </c>
      <c r="EG116" s="185">
        <f t="shared" si="147"/>
        <v>0</v>
      </c>
      <c r="EH116" s="361">
        <f t="shared" si="148"/>
        <v>1</v>
      </c>
      <c r="EI116" s="408">
        <f t="shared" si="149"/>
        <v>0</v>
      </c>
      <c r="EJ116" s="419">
        <f t="shared" si="150"/>
        <v>0</v>
      </c>
      <c r="EK116" s="1011">
        <f t="shared" si="120"/>
        <v>0</v>
      </c>
      <c r="EL116" s="419">
        <f t="shared" si="121"/>
        <v>8.0000000000000002E-3</v>
      </c>
      <c r="EM116" s="402">
        <f t="shared" si="122"/>
        <v>0</v>
      </c>
      <c r="EN116" s="388">
        <f t="shared" si="123"/>
        <v>0.19</v>
      </c>
      <c r="EO116" s="388">
        <f t="shared" si="124"/>
        <v>8.0000000000000002E-3</v>
      </c>
      <c r="EP116" s="389">
        <f t="shared" si="151"/>
        <v>0</v>
      </c>
      <c r="EQ116" s="389">
        <f t="shared" si="152"/>
        <v>0</v>
      </c>
      <c r="ER116" s="411">
        <f t="shared" si="153"/>
        <v>0</v>
      </c>
      <c r="ES116" s="409">
        <f t="shared" si="154"/>
        <v>0</v>
      </c>
      <c r="ET116" s="409">
        <f t="shared" si="155"/>
        <v>0</v>
      </c>
      <c r="EU116" s="418">
        <f t="shared" si="156"/>
        <v>0</v>
      </c>
      <c r="EV116" s="409">
        <f t="shared" si="157"/>
        <v>0</v>
      </c>
      <c r="EW116" s="409">
        <f t="shared" si="158"/>
        <v>0</v>
      </c>
      <c r="EX116" s="418">
        <f t="shared" si="159"/>
        <v>0</v>
      </c>
      <c r="EY116" s="409"/>
      <c r="EZ116" s="409">
        <f t="shared" si="160"/>
        <v>0</v>
      </c>
      <c r="FA116" s="616">
        <f t="shared" si="161"/>
        <v>0</v>
      </c>
    </row>
    <row r="117" spans="1:157" x14ac:dyDescent="0.25">
      <c r="A117" s="140"/>
      <c r="B117" s="140"/>
      <c r="C117" s="1053"/>
      <c r="D117" s="174"/>
      <c r="E117" s="175"/>
      <c r="F117" s="175"/>
      <c r="G117" s="176"/>
      <c r="H117" s="1055" t="s">
        <v>492</v>
      </c>
      <c r="I117" s="177"/>
      <c r="J117" s="142"/>
      <c r="K117" s="142"/>
      <c r="L117" s="142"/>
      <c r="M117" s="142"/>
      <c r="N117" s="142"/>
      <c r="O117" s="142"/>
      <c r="P117" s="142"/>
      <c r="Q117" s="142"/>
      <c r="R117" s="142"/>
      <c r="S117" s="142"/>
      <c r="T117" s="142"/>
      <c r="U117" s="142"/>
      <c r="V117" s="142"/>
      <c r="W117" s="142"/>
      <c r="X117" s="142"/>
      <c r="Y117" s="142"/>
      <c r="Z117" s="142"/>
      <c r="AA117" s="143"/>
      <c r="AB117" s="143"/>
      <c r="AC117" s="143"/>
      <c r="AD117" s="143"/>
      <c r="AE117" s="143"/>
      <c r="AF117" s="143"/>
      <c r="AG117" s="143"/>
      <c r="AH117" s="143"/>
      <c r="AI117" s="143"/>
      <c r="AJ117" s="143"/>
      <c r="AK117" s="143"/>
      <c r="AL117" s="143"/>
      <c r="AM117" s="143"/>
      <c r="AN117" s="143"/>
      <c r="AO117" s="143"/>
      <c r="AP117" s="143"/>
      <c r="AQ117" s="143"/>
      <c r="AR117" s="143"/>
      <c r="AS117" s="144"/>
      <c r="AT117" s="143"/>
      <c r="AU117" s="340"/>
      <c r="AV117" s="343"/>
      <c r="AW117" s="340"/>
      <c r="AX117" s="343"/>
      <c r="AY117" s="340"/>
      <c r="AZ117" s="143"/>
      <c r="BA117" s="143"/>
      <c r="BB117" s="143"/>
      <c r="BC117" s="143"/>
      <c r="BD117" s="143"/>
      <c r="BE117" s="143"/>
      <c r="BF117" s="143"/>
      <c r="BG117" s="143"/>
      <c r="BH117" s="143"/>
      <c r="BI117" s="143"/>
      <c r="BJ117" s="182">
        <f t="shared" si="125"/>
        <v>0</v>
      </c>
      <c r="BK117" s="771">
        <f t="shared" si="126"/>
        <v>0</v>
      </c>
      <c r="BL117" s="183">
        <f>IFERROR(N117*_DADOSAUXILIARES!$H$114,0)</f>
        <v>0</v>
      </c>
      <c r="BM117" s="184">
        <f>IFERROR(J117*_DADOSAUXILIARES!$H$77,0)</f>
        <v>0</v>
      </c>
      <c r="BN117" s="184">
        <f>IFERROR(K117*_DADOSAUXILIARES!$H$78,0)</f>
        <v>0</v>
      </c>
      <c r="BO117" s="591">
        <f>IFERROR(L117*_DADOSAUXILIARES!$H$79,0)</f>
        <v>0</v>
      </c>
      <c r="BP117" s="184">
        <f>IFERROR(M117*_DADOSAUXILIARES!$H$80,0)</f>
        <v>0</v>
      </c>
      <c r="BQ117" s="184">
        <f>IFERROR(O117*_DADOSAUXILIARES!$H$82,0)</f>
        <v>0</v>
      </c>
      <c r="BR117" s="184">
        <f>IFERROR(P117*_DADOSAUXILIARES!$H$84,0)</f>
        <v>0</v>
      </c>
      <c r="BS117" s="184">
        <f>IFERROR(Q117*_DADOSAUXILIARES!$H$85,0)</f>
        <v>0</v>
      </c>
      <c r="BT117" s="182">
        <f>IFERROR(R117*_DADOSAUXILIARES!$H$87,0)</f>
        <v>0</v>
      </c>
      <c r="BU117" s="182">
        <f>IFERROR(S117*_DADOSAUXILIARES!$H$88,0)</f>
        <v>0</v>
      </c>
      <c r="BV117" s="182">
        <f>IFERROR(T117*_DADOSAUXILIARES!$H$90,0)</f>
        <v>0</v>
      </c>
      <c r="BW117" s="182">
        <f>IFERROR(U117*_DADOSAUXILIARES!$H$92,0)</f>
        <v>0</v>
      </c>
      <c r="BX117" s="182">
        <f>IFERROR(V117*_DADOSAUXILIARES!$H$94,0)</f>
        <v>0</v>
      </c>
      <c r="BY117" s="591">
        <f>IFERROR(W117*_DADOSAUXILIARES!$H$96,0)</f>
        <v>0</v>
      </c>
      <c r="BZ117" s="591">
        <f>IFERROR(X117*_DADOSAUXILIARES!$H$98,0)</f>
        <v>0</v>
      </c>
      <c r="CA117" s="591">
        <f>IFERROR(Y117*_DADOSAUXILIARES!$H$102,0)</f>
        <v>0</v>
      </c>
      <c r="CB117" s="591">
        <f>IFERROR(Z117*_DADOSAUXILIARES!$H$104,0)</f>
        <v>0</v>
      </c>
      <c r="CC117" s="591">
        <f>IFERROR(AA117*_DADOSAUXILIARES!$H$106,0)</f>
        <v>0</v>
      </c>
      <c r="CD117" s="182">
        <f>IFERROR(AB117*_DADOSAUXILIARES!$H$107,0)</f>
        <v>0</v>
      </c>
      <c r="CE117" s="182">
        <f>IFERROR(AC117*_DADOSAUXILIARES!$H$108,0)</f>
        <v>0</v>
      </c>
      <c r="CF117" s="182">
        <f>IFERROR(AD117*_DADOSAUXILIARES!$H$109,0)</f>
        <v>0</v>
      </c>
      <c r="CG117" s="383">
        <v>0</v>
      </c>
      <c r="CH117" s="821">
        <f t="shared" si="119"/>
        <v>0</v>
      </c>
      <c r="CI117" s="831">
        <f>IFERROR(_xlfn.XLOOKUP(I117,_REGIONALIZACAO_SOJA!$A$6:$A$20,_REGIONALIZACAO_SOJA!$BE$6:$BE$20,_REGIONALIZACAO_SOJA!$BE$21),0)*$BK117</f>
        <v>0</v>
      </c>
      <c r="CJ117" s="831">
        <f>IFERROR(_xlfn.XLOOKUP(I117,_REGIONALIZACAO_SOJA!$A$6:$A$20,_REGIONALIZACAO_SOJA!$BF$6:$BF$20,_REGIONALIZACAO_SOJA!$BF$21),0)*$BK117</f>
        <v>0</v>
      </c>
      <c r="CK117" s="831">
        <f>IFERROR(_xlfn.XLOOKUP(I117,_REGIONALIZACAO_SOJA!$A$6:$A$20,_REGIONALIZACAO_SOJA!$BG$6:$BG$20,_REGIONALIZACAO_SOJA!$BG$21),0)*$BK117</f>
        <v>0</v>
      </c>
      <c r="CL117" s="384">
        <f>IFERROR((AO117*(1-0.1)+AP117*(1-0.11)+AQ117*(1-0.12)+AR117*(1-AS117)+AT117*(1-AU117)+AV117*(1-AW117)+AX117*(1-AY117)+AZ117*(1-1))*(_DADOSAUXILIARES!$D$26),0)</f>
        <v>0</v>
      </c>
      <c r="CM117" s="384">
        <f>IFERROR((AO117*(0.1)+AP117*(0.11)+AQ117*(0.12)+AR117*(AS117)+AT117*(AU117)+AV117*(AW117)+AX117*(AY117)+AZ117*(1))*(_DADOSAUXILIARES!$D$16),0)</f>
        <v>0</v>
      </c>
      <c r="CN117" s="384">
        <f>IFERROR(BA117*(1-_FEQUEIMACOMB!$D$19)*_DADOSAUXILIARES!$D$24,0)</f>
        <v>0</v>
      </c>
      <c r="CO117" s="384">
        <f>IFERROR(BA117*(_FEQUEIMACOMB!$D$19)*_DADOSAUXILIARES!$D$14,0)</f>
        <v>0</v>
      </c>
      <c r="CP117" s="384">
        <f>IFERROR(BB117*_DADOSAUXILIARES!$D$15,0)</f>
        <v>0</v>
      </c>
      <c r="CQ117" s="384">
        <f t="shared" si="127"/>
        <v>0</v>
      </c>
      <c r="CR117" s="384">
        <f t="shared" si="128"/>
        <v>0</v>
      </c>
      <c r="CS117" s="384">
        <f t="shared" si="129"/>
        <v>0</v>
      </c>
      <c r="CT117" s="384">
        <f t="shared" si="130"/>
        <v>0</v>
      </c>
      <c r="CU117" s="384">
        <f t="shared" si="131"/>
        <v>0</v>
      </c>
      <c r="CV117" s="384">
        <f t="shared" si="132"/>
        <v>0</v>
      </c>
      <c r="CW117" s="385">
        <f>IFERROR(CL117*_DADOSAUXILIARES!$H$161,0)</f>
        <v>0</v>
      </c>
      <c r="CX117" s="385">
        <f>IFERROR(CM117*_DADOSAUXILIARES!$H$162,0)</f>
        <v>0</v>
      </c>
      <c r="CY117" s="385">
        <f>IFERROR(CN117*_DADOSAUXILIARES!$H$165,0)</f>
        <v>0</v>
      </c>
      <c r="CZ117" s="385">
        <f>IFERROR(CO117*_DADOSAUXILIARES!$H$166,0)</f>
        <v>0</v>
      </c>
      <c r="DA117" s="385">
        <f>IFERROR(CP117*_DADOSAUXILIARES!$H$167,0)</f>
        <v>0</v>
      </c>
      <c r="DB117" s="385">
        <f>IFERROR(CQ117*_DADOSAUXILIARES!$F$34*_DADOSAUXILIARES!$H$170,0)</f>
        <v>0</v>
      </c>
      <c r="DC117" s="385">
        <f>IFERROR(CR117*_DADOSAUXILIARES!$H$152,0)</f>
        <v>0</v>
      </c>
      <c r="DD117" s="385">
        <f>IFERROR(CS117*_DADOSAUXILIARES!$H$153,0)</f>
        <v>0</v>
      </c>
      <c r="DE117" s="385">
        <f>IFERROR(CT117*_DADOSAUXILIARES!$H$154,0)</f>
        <v>0</v>
      </c>
      <c r="DF117" s="385">
        <f>IFERROR(CU117*_DADOSAUXILIARES!$H$155,0)</f>
        <v>0</v>
      </c>
      <c r="DG117" s="385">
        <f>IFERROR(CV117*_DADOSAUXILIARES!$H$156,0)</f>
        <v>0</v>
      </c>
      <c r="DH117" s="384">
        <f t="shared" si="133"/>
        <v>0</v>
      </c>
      <c r="DI117" s="384">
        <f t="shared" si="134"/>
        <v>0</v>
      </c>
      <c r="DJ117" s="384">
        <f t="shared" si="135"/>
        <v>0</v>
      </c>
      <c r="DK117" s="384">
        <f>IFERROR(J117*_EMISSOES!$E$28+K117*_EMISSOES!$E$29,0)</f>
        <v>0</v>
      </c>
      <c r="DL117" s="384">
        <f>IFERROR(O117*_EMISSOES!$E$30,0)</f>
        <v>0</v>
      </c>
      <c r="DM117" s="592">
        <f>IFERROR(CL117*_FEQUEIMACOMB!$I$64,0)</f>
        <v>0</v>
      </c>
      <c r="DN117" s="592">
        <f>IFERROR(CM117*_FEQUEIMACOMB!$I$65,0)</f>
        <v>0</v>
      </c>
      <c r="DO117" s="593">
        <f>IFERROR(CN117*_FEQUEIMACOMB!$I$9*_DADOSAUXILIARES!$F$24,0)</f>
        <v>0</v>
      </c>
      <c r="DP117" s="593">
        <f>IFERROR(CO117*_FEQUEIMACOMB!$I$7*_DADOSAUXILIARES!$F$14,0)</f>
        <v>0</v>
      </c>
      <c r="DQ117" s="593">
        <f>IFERROR(CP117*_FEQUEIMACOMB!$I$8*_DADOSAUXILIARES!$F$15,0)</f>
        <v>0</v>
      </c>
      <c r="DR117" s="985">
        <f>IFERROR((CQ117+BD117)*_FEQUEIMACOMB!$I$66,0)</f>
        <v>0</v>
      </c>
      <c r="DS117" s="385">
        <f>IFERROR(DH117*1000*_DADOSAUXILIARES!$D$8,0)</f>
        <v>0</v>
      </c>
      <c r="DT117" s="385">
        <f>IFERROR(DI117*1000*_DADOSAUXILIARES!$D$8,0)</f>
        <v>0</v>
      </c>
      <c r="DU117" s="385">
        <f>IFERROR(DJ117*1000*_DADOSAUXILIARES!$D$8,0)</f>
        <v>0</v>
      </c>
      <c r="DV117" s="385">
        <f t="shared" si="136"/>
        <v>0</v>
      </c>
      <c r="DW117" s="385">
        <f t="shared" si="137"/>
        <v>0</v>
      </c>
      <c r="DX117" s="592">
        <f t="shared" si="138"/>
        <v>0</v>
      </c>
      <c r="DY117" s="592">
        <f t="shared" si="139"/>
        <v>0</v>
      </c>
      <c r="DZ117" s="592">
        <f t="shared" si="140"/>
        <v>0</v>
      </c>
      <c r="EA117" s="592">
        <f t="shared" si="141"/>
        <v>0</v>
      </c>
      <c r="EB117" s="592">
        <f t="shared" si="142"/>
        <v>0</v>
      </c>
      <c r="EC117" s="592">
        <f t="shared" si="143"/>
        <v>0</v>
      </c>
      <c r="ED117" s="386">
        <f t="shared" si="144"/>
        <v>0</v>
      </c>
      <c r="EE117" s="680">
        <f t="shared" si="145"/>
        <v>0</v>
      </c>
      <c r="EF117" s="387">
        <f t="shared" si="146"/>
        <v>0</v>
      </c>
      <c r="EG117" s="185">
        <f t="shared" si="147"/>
        <v>0</v>
      </c>
      <c r="EH117" s="361">
        <f t="shared" si="148"/>
        <v>1</v>
      </c>
      <c r="EI117" s="408">
        <f t="shared" si="149"/>
        <v>0</v>
      </c>
      <c r="EJ117" s="419">
        <f t="shared" si="150"/>
        <v>0</v>
      </c>
      <c r="EK117" s="1011">
        <f t="shared" si="120"/>
        <v>0</v>
      </c>
      <c r="EL117" s="419">
        <f t="shared" si="121"/>
        <v>8.0000000000000002E-3</v>
      </c>
      <c r="EM117" s="402">
        <f t="shared" si="122"/>
        <v>0</v>
      </c>
      <c r="EN117" s="388">
        <f t="shared" si="123"/>
        <v>0.19</v>
      </c>
      <c r="EO117" s="388">
        <f t="shared" si="124"/>
        <v>8.0000000000000002E-3</v>
      </c>
      <c r="EP117" s="389">
        <f t="shared" si="151"/>
        <v>0</v>
      </c>
      <c r="EQ117" s="389">
        <f t="shared" si="152"/>
        <v>0</v>
      </c>
      <c r="ER117" s="411">
        <f t="shared" si="153"/>
        <v>0</v>
      </c>
      <c r="ES117" s="409">
        <f t="shared" si="154"/>
        <v>0</v>
      </c>
      <c r="ET117" s="409">
        <f t="shared" si="155"/>
        <v>0</v>
      </c>
      <c r="EU117" s="418">
        <f t="shared" si="156"/>
        <v>0</v>
      </c>
      <c r="EV117" s="409">
        <f t="shared" si="157"/>
        <v>0</v>
      </c>
      <c r="EW117" s="409">
        <f t="shared" si="158"/>
        <v>0</v>
      </c>
      <c r="EX117" s="418">
        <f t="shared" si="159"/>
        <v>0</v>
      </c>
      <c r="EY117" s="409"/>
      <c r="EZ117" s="409">
        <f t="shared" si="160"/>
        <v>0</v>
      </c>
      <c r="FA117" s="616">
        <f t="shared" si="161"/>
        <v>0</v>
      </c>
    </row>
    <row r="118" spans="1:157" x14ac:dyDescent="0.25">
      <c r="A118" s="140"/>
      <c r="B118" s="140"/>
      <c r="C118" s="1053"/>
      <c r="D118" s="174"/>
      <c r="E118" s="175"/>
      <c r="F118" s="175"/>
      <c r="G118" s="176"/>
      <c r="H118" s="1055" t="s">
        <v>492</v>
      </c>
      <c r="I118" s="177"/>
      <c r="J118" s="142"/>
      <c r="K118" s="142"/>
      <c r="L118" s="142"/>
      <c r="M118" s="142"/>
      <c r="N118" s="142"/>
      <c r="O118" s="142"/>
      <c r="P118" s="142"/>
      <c r="Q118" s="142"/>
      <c r="R118" s="142"/>
      <c r="S118" s="142"/>
      <c r="T118" s="142"/>
      <c r="U118" s="142"/>
      <c r="V118" s="142"/>
      <c r="W118" s="142"/>
      <c r="X118" s="142"/>
      <c r="Y118" s="142"/>
      <c r="Z118" s="142"/>
      <c r="AA118" s="143"/>
      <c r="AB118" s="143"/>
      <c r="AC118" s="143"/>
      <c r="AD118" s="143"/>
      <c r="AE118" s="143"/>
      <c r="AF118" s="143"/>
      <c r="AG118" s="143"/>
      <c r="AH118" s="143"/>
      <c r="AI118" s="143"/>
      <c r="AJ118" s="143"/>
      <c r="AK118" s="143"/>
      <c r="AL118" s="143"/>
      <c r="AM118" s="143"/>
      <c r="AN118" s="143"/>
      <c r="AO118" s="143"/>
      <c r="AP118" s="143"/>
      <c r="AQ118" s="143"/>
      <c r="AR118" s="143"/>
      <c r="AS118" s="144"/>
      <c r="AT118" s="143"/>
      <c r="AU118" s="340"/>
      <c r="AV118" s="343"/>
      <c r="AW118" s="340"/>
      <c r="AX118" s="343"/>
      <c r="AY118" s="340"/>
      <c r="AZ118" s="143"/>
      <c r="BA118" s="143"/>
      <c r="BB118" s="143"/>
      <c r="BC118" s="143"/>
      <c r="BD118" s="143"/>
      <c r="BE118" s="143"/>
      <c r="BF118" s="143"/>
      <c r="BG118" s="143"/>
      <c r="BH118" s="143"/>
      <c r="BI118" s="143"/>
      <c r="BJ118" s="182">
        <f t="shared" si="125"/>
        <v>0</v>
      </c>
      <c r="BK118" s="771">
        <f t="shared" si="126"/>
        <v>0</v>
      </c>
      <c r="BL118" s="183">
        <f>IFERROR(N118*_DADOSAUXILIARES!$H$114,0)</f>
        <v>0</v>
      </c>
      <c r="BM118" s="184">
        <f>IFERROR(J118*_DADOSAUXILIARES!$H$77,0)</f>
        <v>0</v>
      </c>
      <c r="BN118" s="184">
        <f>IFERROR(K118*_DADOSAUXILIARES!$H$78,0)</f>
        <v>0</v>
      </c>
      <c r="BO118" s="591">
        <f>IFERROR(L118*_DADOSAUXILIARES!$H$79,0)</f>
        <v>0</v>
      </c>
      <c r="BP118" s="184">
        <f>IFERROR(M118*_DADOSAUXILIARES!$H$80,0)</f>
        <v>0</v>
      </c>
      <c r="BQ118" s="184">
        <f>IFERROR(O118*_DADOSAUXILIARES!$H$82,0)</f>
        <v>0</v>
      </c>
      <c r="BR118" s="184">
        <f>IFERROR(P118*_DADOSAUXILIARES!$H$84,0)</f>
        <v>0</v>
      </c>
      <c r="BS118" s="184">
        <f>IFERROR(Q118*_DADOSAUXILIARES!$H$85,0)</f>
        <v>0</v>
      </c>
      <c r="BT118" s="182">
        <f>IFERROR(R118*_DADOSAUXILIARES!$H$87,0)</f>
        <v>0</v>
      </c>
      <c r="BU118" s="182">
        <f>IFERROR(S118*_DADOSAUXILIARES!$H$88,0)</f>
        <v>0</v>
      </c>
      <c r="BV118" s="182">
        <f>IFERROR(T118*_DADOSAUXILIARES!$H$90,0)</f>
        <v>0</v>
      </c>
      <c r="BW118" s="182">
        <f>IFERROR(U118*_DADOSAUXILIARES!$H$92,0)</f>
        <v>0</v>
      </c>
      <c r="BX118" s="182">
        <f>IFERROR(V118*_DADOSAUXILIARES!$H$94,0)</f>
        <v>0</v>
      </c>
      <c r="BY118" s="591">
        <f>IFERROR(W118*_DADOSAUXILIARES!$H$96,0)</f>
        <v>0</v>
      </c>
      <c r="BZ118" s="591">
        <f>IFERROR(X118*_DADOSAUXILIARES!$H$98,0)</f>
        <v>0</v>
      </c>
      <c r="CA118" s="591">
        <f>IFERROR(Y118*_DADOSAUXILIARES!$H$102,0)</f>
        <v>0</v>
      </c>
      <c r="CB118" s="591">
        <f>IFERROR(Z118*_DADOSAUXILIARES!$H$104,0)</f>
        <v>0</v>
      </c>
      <c r="CC118" s="591">
        <f>IFERROR(AA118*_DADOSAUXILIARES!$H$106,0)</f>
        <v>0</v>
      </c>
      <c r="CD118" s="182">
        <f>IFERROR(AB118*_DADOSAUXILIARES!$H$107,0)</f>
        <v>0</v>
      </c>
      <c r="CE118" s="182">
        <f>IFERROR(AC118*_DADOSAUXILIARES!$H$108,0)</f>
        <v>0</v>
      </c>
      <c r="CF118" s="182">
        <f>IFERROR(AD118*_DADOSAUXILIARES!$H$109,0)</f>
        <v>0</v>
      </c>
      <c r="CG118" s="383">
        <v>0</v>
      </c>
      <c r="CH118" s="821">
        <f t="shared" si="119"/>
        <v>0</v>
      </c>
      <c r="CI118" s="831">
        <f>IFERROR(_xlfn.XLOOKUP(I118,_REGIONALIZACAO_SOJA!$A$6:$A$20,_REGIONALIZACAO_SOJA!$BE$6:$BE$20,_REGIONALIZACAO_SOJA!$BE$21),0)*$BK118</f>
        <v>0</v>
      </c>
      <c r="CJ118" s="831">
        <f>IFERROR(_xlfn.XLOOKUP(I118,_REGIONALIZACAO_SOJA!$A$6:$A$20,_REGIONALIZACAO_SOJA!$BF$6:$BF$20,_REGIONALIZACAO_SOJA!$BF$21),0)*$BK118</f>
        <v>0</v>
      </c>
      <c r="CK118" s="831">
        <f>IFERROR(_xlfn.XLOOKUP(I118,_REGIONALIZACAO_SOJA!$A$6:$A$20,_REGIONALIZACAO_SOJA!$BG$6:$BG$20,_REGIONALIZACAO_SOJA!$BG$21),0)*$BK118</f>
        <v>0</v>
      </c>
      <c r="CL118" s="384">
        <f>IFERROR((AO118*(1-0.1)+AP118*(1-0.11)+AQ118*(1-0.12)+AR118*(1-AS118)+AT118*(1-AU118)+AV118*(1-AW118)+AX118*(1-AY118)+AZ118*(1-1))*(_DADOSAUXILIARES!$D$26),0)</f>
        <v>0</v>
      </c>
      <c r="CM118" s="384">
        <f>IFERROR((AO118*(0.1)+AP118*(0.11)+AQ118*(0.12)+AR118*(AS118)+AT118*(AU118)+AV118*(AW118)+AX118*(AY118)+AZ118*(1))*(_DADOSAUXILIARES!$D$16),0)</f>
        <v>0</v>
      </c>
      <c r="CN118" s="384">
        <f>IFERROR(BA118*(1-_FEQUEIMACOMB!$D$19)*_DADOSAUXILIARES!$D$24,0)</f>
        <v>0</v>
      </c>
      <c r="CO118" s="384">
        <f>IFERROR(BA118*(_FEQUEIMACOMB!$D$19)*_DADOSAUXILIARES!$D$14,0)</f>
        <v>0</v>
      </c>
      <c r="CP118" s="384">
        <f>IFERROR(BB118*_DADOSAUXILIARES!$D$15,0)</f>
        <v>0</v>
      </c>
      <c r="CQ118" s="384">
        <f t="shared" si="127"/>
        <v>0</v>
      </c>
      <c r="CR118" s="384">
        <f t="shared" si="128"/>
        <v>0</v>
      </c>
      <c r="CS118" s="384">
        <f t="shared" si="129"/>
        <v>0</v>
      </c>
      <c r="CT118" s="384">
        <f t="shared" si="130"/>
        <v>0</v>
      </c>
      <c r="CU118" s="384">
        <f t="shared" si="131"/>
        <v>0</v>
      </c>
      <c r="CV118" s="384">
        <f t="shared" si="132"/>
        <v>0</v>
      </c>
      <c r="CW118" s="385">
        <f>IFERROR(CL118*_DADOSAUXILIARES!$H$161,0)</f>
        <v>0</v>
      </c>
      <c r="CX118" s="385">
        <f>IFERROR(CM118*_DADOSAUXILIARES!$H$162,0)</f>
        <v>0</v>
      </c>
      <c r="CY118" s="385">
        <f>IFERROR(CN118*_DADOSAUXILIARES!$H$165,0)</f>
        <v>0</v>
      </c>
      <c r="CZ118" s="385">
        <f>IFERROR(CO118*_DADOSAUXILIARES!$H$166,0)</f>
        <v>0</v>
      </c>
      <c r="DA118" s="385">
        <f>IFERROR(CP118*_DADOSAUXILIARES!$H$167,0)</f>
        <v>0</v>
      </c>
      <c r="DB118" s="385">
        <f>IFERROR(CQ118*_DADOSAUXILIARES!$F$34*_DADOSAUXILIARES!$H$170,0)</f>
        <v>0</v>
      </c>
      <c r="DC118" s="385">
        <f>IFERROR(CR118*_DADOSAUXILIARES!$H$152,0)</f>
        <v>0</v>
      </c>
      <c r="DD118" s="385">
        <f>IFERROR(CS118*_DADOSAUXILIARES!$H$153,0)</f>
        <v>0</v>
      </c>
      <c r="DE118" s="385">
        <f>IFERROR(CT118*_DADOSAUXILIARES!$H$154,0)</f>
        <v>0</v>
      </c>
      <c r="DF118" s="385">
        <f>IFERROR(CU118*_DADOSAUXILIARES!$H$155,0)</f>
        <v>0</v>
      </c>
      <c r="DG118" s="385">
        <f>IFERROR(CV118*_DADOSAUXILIARES!$H$156,0)</f>
        <v>0</v>
      </c>
      <c r="DH118" s="384">
        <f t="shared" si="133"/>
        <v>0</v>
      </c>
      <c r="DI118" s="384">
        <f t="shared" si="134"/>
        <v>0</v>
      </c>
      <c r="DJ118" s="384">
        <f t="shared" si="135"/>
        <v>0</v>
      </c>
      <c r="DK118" s="384">
        <f>IFERROR(J118*_EMISSOES!$E$28+K118*_EMISSOES!$E$29,0)</f>
        <v>0</v>
      </c>
      <c r="DL118" s="384">
        <f>IFERROR(O118*_EMISSOES!$E$30,0)</f>
        <v>0</v>
      </c>
      <c r="DM118" s="592">
        <f>IFERROR(CL118*_FEQUEIMACOMB!$I$64,0)</f>
        <v>0</v>
      </c>
      <c r="DN118" s="592">
        <f>IFERROR(CM118*_FEQUEIMACOMB!$I$65,0)</f>
        <v>0</v>
      </c>
      <c r="DO118" s="593">
        <f>IFERROR(CN118*_FEQUEIMACOMB!$I$9*_DADOSAUXILIARES!$F$24,0)</f>
        <v>0</v>
      </c>
      <c r="DP118" s="593">
        <f>IFERROR(CO118*_FEQUEIMACOMB!$I$7*_DADOSAUXILIARES!$F$14,0)</f>
        <v>0</v>
      </c>
      <c r="DQ118" s="593">
        <f>IFERROR(CP118*_FEQUEIMACOMB!$I$8*_DADOSAUXILIARES!$F$15,0)</f>
        <v>0</v>
      </c>
      <c r="DR118" s="985">
        <f>IFERROR((CQ118+BD118)*_FEQUEIMACOMB!$I$66,0)</f>
        <v>0</v>
      </c>
      <c r="DS118" s="385">
        <f>IFERROR(DH118*1000*_DADOSAUXILIARES!$D$8,0)</f>
        <v>0</v>
      </c>
      <c r="DT118" s="385">
        <f>IFERROR(DI118*1000*_DADOSAUXILIARES!$D$8,0)</f>
        <v>0</v>
      </c>
      <c r="DU118" s="385">
        <f>IFERROR(DJ118*1000*_DADOSAUXILIARES!$D$8,0)</f>
        <v>0</v>
      </c>
      <c r="DV118" s="385">
        <f t="shared" si="136"/>
        <v>0</v>
      </c>
      <c r="DW118" s="385">
        <f t="shared" si="137"/>
        <v>0</v>
      </c>
      <c r="DX118" s="592">
        <f t="shared" si="138"/>
        <v>0</v>
      </c>
      <c r="DY118" s="592">
        <f t="shared" si="139"/>
        <v>0</v>
      </c>
      <c r="DZ118" s="592">
        <f t="shared" si="140"/>
        <v>0</v>
      </c>
      <c r="EA118" s="592">
        <f t="shared" si="141"/>
        <v>0</v>
      </c>
      <c r="EB118" s="592">
        <f t="shared" si="142"/>
        <v>0</v>
      </c>
      <c r="EC118" s="592">
        <f t="shared" si="143"/>
        <v>0</v>
      </c>
      <c r="ED118" s="386">
        <f t="shared" si="144"/>
        <v>0</v>
      </c>
      <c r="EE118" s="680">
        <f t="shared" si="145"/>
        <v>0</v>
      </c>
      <c r="EF118" s="387">
        <f t="shared" si="146"/>
        <v>0</v>
      </c>
      <c r="EG118" s="185">
        <f t="shared" si="147"/>
        <v>0</v>
      </c>
      <c r="EH118" s="361">
        <f t="shared" si="148"/>
        <v>1</v>
      </c>
      <c r="EI118" s="408">
        <f t="shared" si="149"/>
        <v>0</v>
      </c>
      <c r="EJ118" s="419">
        <f t="shared" si="150"/>
        <v>0</v>
      </c>
      <c r="EK118" s="1011">
        <f t="shared" si="120"/>
        <v>0</v>
      </c>
      <c r="EL118" s="419">
        <f t="shared" si="121"/>
        <v>8.0000000000000002E-3</v>
      </c>
      <c r="EM118" s="402">
        <f t="shared" si="122"/>
        <v>0</v>
      </c>
      <c r="EN118" s="388">
        <f t="shared" si="123"/>
        <v>0.19</v>
      </c>
      <c r="EO118" s="388">
        <f t="shared" si="124"/>
        <v>8.0000000000000002E-3</v>
      </c>
      <c r="EP118" s="389">
        <f t="shared" si="151"/>
        <v>0</v>
      </c>
      <c r="EQ118" s="389">
        <f t="shared" si="152"/>
        <v>0</v>
      </c>
      <c r="ER118" s="411">
        <f t="shared" si="153"/>
        <v>0</v>
      </c>
      <c r="ES118" s="409">
        <f t="shared" si="154"/>
        <v>0</v>
      </c>
      <c r="ET118" s="409">
        <f t="shared" si="155"/>
        <v>0</v>
      </c>
      <c r="EU118" s="418">
        <f t="shared" si="156"/>
        <v>0</v>
      </c>
      <c r="EV118" s="409">
        <f t="shared" si="157"/>
        <v>0</v>
      </c>
      <c r="EW118" s="409">
        <f t="shared" si="158"/>
        <v>0</v>
      </c>
      <c r="EX118" s="418">
        <f t="shared" si="159"/>
        <v>0</v>
      </c>
      <c r="EY118" s="409"/>
      <c r="EZ118" s="409">
        <f t="shared" si="160"/>
        <v>0</v>
      </c>
      <c r="FA118" s="616">
        <f t="shared" si="161"/>
        <v>0</v>
      </c>
    </row>
    <row r="119" spans="1:157" x14ac:dyDescent="0.25">
      <c r="A119" s="140"/>
      <c r="B119" s="140"/>
      <c r="C119" s="1053"/>
      <c r="D119" s="174"/>
      <c r="E119" s="175"/>
      <c r="F119" s="175"/>
      <c r="G119" s="176"/>
      <c r="H119" s="1055" t="s">
        <v>492</v>
      </c>
      <c r="I119" s="177"/>
      <c r="J119" s="142"/>
      <c r="K119" s="142"/>
      <c r="L119" s="142"/>
      <c r="M119" s="142"/>
      <c r="N119" s="142"/>
      <c r="O119" s="142"/>
      <c r="P119" s="142"/>
      <c r="Q119" s="142"/>
      <c r="R119" s="142"/>
      <c r="S119" s="142"/>
      <c r="T119" s="142"/>
      <c r="U119" s="142"/>
      <c r="V119" s="142"/>
      <c r="W119" s="142"/>
      <c r="X119" s="142"/>
      <c r="Y119" s="142"/>
      <c r="Z119" s="142"/>
      <c r="AA119" s="143"/>
      <c r="AB119" s="143"/>
      <c r="AC119" s="143"/>
      <c r="AD119" s="143"/>
      <c r="AE119" s="143"/>
      <c r="AF119" s="143"/>
      <c r="AG119" s="143"/>
      <c r="AH119" s="143"/>
      <c r="AI119" s="143"/>
      <c r="AJ119" s="143"/>
      <c r="AK119" s="143"/>
      <c r="AL119" s="143"/>
      <c r="AM119" s="143"/>
      <c r="AN119" s="143"/>
      <c r="AO119" s="143"/>
      <c r="AP119" s="143"/>
      <c r="AQ119" s="143"/>
      <c r="AR119" s="143"/>
      <c r="AS119" s="144"/>
      <c r="AT119" s="143"/>
      <c r="AU119" s="340"/>
      <c r="AV119" s="343"/>
      <c r="AW119" s="340"/>
      <c r="AX119" s="343"/>
      <c r="AY119" s="340"/>
      <c r="AZ119" s="143"/>
      <c r="BA119" s="143"/>
      <c r="BB119" s="143"/>
      <c r="BC119" s="143"/>
      <c r="BD119" s="143"/>
      <c r="BE119" s="143"/>
      <c r="BF119" s="143"/>
      <c r="BG119" s="143"/>
      <c r="BH119" s="143"/>
      <c r="BI119" s="143"/>
      <c r="BJ119" s="182">
        <f t="shared" si="125"/>
        <v>0</v>
      </c>
      <c r="BK119" s="771">
        <f t="shared" si="126"/>
        <v>0</v>
      </c>
      <c r="BL119" s="183">
        <f>IFERROR(N119*_DADOSAUXILIARES!$H$114,0)</f>
        <v>0</v>
      </c>
      <c r="BM119" s="184">
        <f>IFERROR(J119*_DADOSAUXILIARES!$H$77,0)</f>
        <v>0</v>
      </c>
      <c r="BN119" s="184">
        <f>IFERROR(K119*_DADOSAUXILIARES!$H$78,0)</f>
        <v>0</v>
      </c>
      <c r="BO119" s="591">
        <f>IFERROR(L119*_DADOSAUXILIARES!$H$79,0)</f>
        <v>0</v>
      </c>
      <c r="BP119" s="184">
        <f>IFERROR(M119*_DADOSAUXILIARES!$H$80,0)</f>
        <v>0</v>
      </c>
      <c r="BQ119" s="184">
        <f>IFERROR(O119*_DADOSAUXILIARES!$H$82,0)</f>
        <v>0</v>
      </c>
      <c r="BR119" s="184">
        <f>IFERROR(P119*_DADOSAUXILIARES!$H$84,0)</f>
        <v>0</v>
      </c>
      <c r="BS119" s="184">
        <f>IFERROR(Q119*_DADOSAUXILIARES!$H$85,0)</f>
        <v>0</v>
      </c>
      <c r="BT119" s="182">
        <f>IFERROR(R119*_DADOSAUXILIARES!$H$87,0)</f>
        <v>0</v>
      </c>
      <c r="BU119" s="182">
        <f>IFERROR(S119*_DADOSAUXILIARES!$H$88,0)</f>
        <v>0</v>
      </c>
      <c r="BV119" s="182">
        <f>IFERROR(T119*_DADOSAUXILIARES!$H$90,0)</f>
        <v>0</v>
      </c>
      <c r="BW119" s="182">
        <f>IFERROR(U119*_DADOSAUXILIARES!$H$92,0)</f>
        <v>0</v>
      </c>
      <c r="BX119" s="182">
        <f>IFERROR(V119*_DADOSAUXILIARES!$H$94,0)</f>
        <v>0</v>
      </c>
      <c r="BY119" s="591">
        <f>IFERROR(W119*_DADOSAUXILIARES!$H$96,0)</f>
        <v>0</v>
      </c>
      <c r="BZ119" s="591">
        <f>IFERROR(X119*_DADOSAUXILIARES!$H$98,0)</f>
        <v>0</v>
      </c>
      <c r="CA119" s="591">
        <f>IFERROR(Y119*_DADOSAUXILIARES!$H$102,0)</f>
        <v>0</v>
      </c>
      <c r="CB119" s="591">
        <f>IFERROR(Z119*_DADOSAUXILIARES!$H$104,0)</f>
        <v>0</v>
      </c>
      <c r="CC119" s="591">
        <f>IFERROR(AA119*_DADOSAUXILIARES!$H$106,0)</f>
        <v>0</v>
      </c>
      <c r="CD119" s="182">
        <f>IFERROR(AB119*_DADOSAUXILIARES!$H$107,0)</f>
        <v>0</v>
      </c>
      <c r="CE119" s="182">
        <f>IFERROR(AC119*_DADOSAUXILIARES!$H$108,0)</f>
        <v>0</v>
      </c>
      <c r="CF119" s="182">
        <f>IFERROR(AD119*_DADOSAUXILIARES!$H$109,0)</f>
        <v>0</v>
      </c>
      <c r="CG119" s="383">
        <v>0</v>
      </c>
      <c r="CH119" s="821">
        <f t="shared" si="119"/>
        <v>0</v>
      </c>
      <c r="CI119" s="831">
        <f>IFERROR(_xlfn.XLOOKUP(I119,_REGIONALIZACAO_SOJA!$A$6:$A$20,_REGIONALIZACAO_SOJA!$BE$6:$BE$20,_REGIONALIZACAO_SOJA!$BE$21),0)*$BK119</f>
        <v>0</v>
      </c>
      <c r="CJ119" s="831">
        <f>IFERROR(_xlfn.XLOOKUP(I119,_REGIONALIZACAO_SOJA!$A$6:$A$20,_REGIONALIZACAO_SOJA!$BF$6:$BF$20,_REGIONALIZACAO_SOJA!$BF$21),0)*$BK119</f>
        <v>0</v>
      </c>
      <c r="CK119" s="831">
        <f>IFERROR(_xlfn.XLOOKUP(I119,_REGIONALIZACAO_SOJA!$A$6:$A$20,_REGIONALIZACAO_SOJA!$BG$6:$BG$20,_REGIONALIZACAO_SOJA!$BG$21),0)*$BK119</f>
        <v>0</v>
      </c>
      <c r="CL119" s="384">
        <f>IFERROR((AO119*(1-0.1)+AP119*(1-0.11)+AQ119*(1-0.12)+AR119*(1-AS119)+AT119*(1-AU119)+AV119*(1-AW119)+AX119*(1-AY119)+AZ119*(1-1))*(_DADOSAUXILIARES!$D$26),0)</f>
        <v>0</v>
      </c>
      <c r="CM119" s="384">
        <f>IFERROR((AO119*(0.1)+AP119*(0.11)+AQ119*(0.12)+AR119*(AS119)+AT119*(AU119)+AV119*(AW119)+AX119*(AY119)+AZ119*(1))*(_DADOSAUXILIARES!$D$16),0)</f>
        <v>0</v>
      </c>
      <c r="CN119" s="384">
        <f>IFERROR(BA119*(1-_FEQUEIMACOMB!$D$19)*_DADOSAUXILIARES!$D$24,0)</f>
        <v>0</v>
      </c>
      <c r="CO119" s="384">
        <f>IFERROR(BA119*(_FEQUEIMACOMB!$D$19)*_DADOSAUXILIARES!$D$14,0)</f>
        <v>0</v>
      </c>
      <c r="CP119" s="384">
        <f>IFERROR(BB119*_DADOSAUXILIARES!$D$15,0)</f>
        <v>0</v>
      </c>
      <c r="CQ119" s="384">
        <f t="shared" si="127"/>
        <v>0</v>
      </c>
      <c r="CR119" s="384">
        <f t="shared" si="128"/>
        <v>0</v>
      </c>
      <c r="CS119" s="384">
        <f t="shared" si="129"/>
        <v>0</v>
      </c>
      <c r="CT119" s="384">
        <f t="shared" si="130"/>
        <v>0</v>
      </c>
      <c r="CU119" s="384">
        <f t="shared" si="131"/>
        <v>0</v>
      </c>
      <c r="CV119" s="384">
        <f t="shared" si="132"/>
        <v>0</v>
      </c>
      <c r="CW119" s="385">
        <f>IFERROR(CL119*_DADOSAUXILIARES!$H$161,0)</f>
        <v>0</v>
      </c>
      <c r="CX119" s="385">
        <f>IFERROR(CM119*_DADOSAUXILIARES!$H$162,0)</f>
        <v>0</v>
      </c>
      <c r="CY119" s="385">
        <f>IFERROR(CN119*_DADOSAUXILIARES!$H$165,0)</f>
        <v>0</v>
      </c>
      <c r="CZ119" s="385">
        <f>IFERROR(CO119*_DADOSAUXILIARES!$H$166,0)</f>
        <v>0</v>
      </c>
      <c r="DA119" s="385">
        <f>IFERROR(CP119*_DADOSAUXILIARES!$H$167,0)</f>
        <v>0</v>
      </c>
      <c r="DB119" s="385">
        <f>IFERROR(CQ119*_DADOSAUXILIARES!$F$34*_DADOSAUXILIARES!$H$170,0)</f>
        <v>0</v>
      </c>
      <c r="DC119" s="385">
        <f>IFERROR(CR119*_DADOSAUXILIARES!$H$152,0)</f>
        <v>0</v>
      </c>
      <c r="DD119" s="385">
        <f>IFERROR(CS119*_DADOSAUXILIARES!$H$153,0)</f>
        <v>0</v>
      </c>
      <c r="DE119" s="385">
        <f>IFERROR(CT119*_DADOSAUXILIARES!$H$154,0)</f>
        <v>0</v>
      </c>
      <c r="DF119" s="385">
        <f>IFERROR(CU119*_DADOSAUXILIARES!$H$155,0)</f>
        <v>0</v>
      </c>
      <c r="DG119" s="385">
        <f>IFERROR(CV119*_DADOSAUXILIARES!$H$156,0)</f>
        <v>0</v>
      </c>
      <c r="DH119" s="384">
        <f t="shared" si="133"/>
        <v>0</v>
      </c>
      <c r="DI119" s="384">
        <f t="shared" si="134"/>
        <v>0</v>
      </c>
      <c r="DJ119" s="384">
        <f t="shared" si="135"/>
        <v>0</v>
      </c>
      <c r="DK119" s="384">
        <f>IFERROR(J119*_EMISSOES!$E$28+K119*_EMISSOES!$E$29,0)</f>
        <v>0</v>
      </c>
      <c r="DL119" s="384">
        <f>IFERROR(O119*_EMISSOES!$E$30,0)</f>
        <v>0</v>
      </c>
      <c r="DM119" s="592">
        <f>IFERROR(CL119*_FEQUEIMACOMB!$I$64,0)</f>
        <v>0</v>
      </c>
      <c r="DN119" s="592">
        <f>IFERROR(CM119*_FEQUEIMACOMB!$I$65,0)</f>
        <v>0</v>
      </c>
      <c r="DO119" s="593">
        <f>IFERROR(CN119*_FEQUEIMACOMB!$I$9*_DADOSAUXILIARES!$F$24,0)</f>
        <v>0</v>
      </c>
      <c r="DP119" s="593">
        <f>IFERROR(CO119*_FEQUEIMACOMB!$I$7*_DADOSAUXILIARES!$F$14,0)</f>
        <v>0</v>
      </c>
      <c r="DQ119" s="593">
        <f>IFERROR(CP119*_FEQUEIMACOMB!$I$8*_DADOSAUXILIARES!$F$15,0)</f>
        <v>0</v>
      </c>
      <c r="DR119" s="985">
        <f>IFERROR((CQ119+BD119)*_FEQUEIMACOMB!$I$66,0)</f>
        <v>0</v>
      </c>
      <c r="DS119" s="385">
        <f>IFERROR(DH119*1000*_DADOSAUXILIARES!$D$8,0)</f>
        <v>0</v>
      </c>
      <c r="DT119" s="385">
        <f>IFERROR(DI119*1000*_DADOSAUXILIARES!$D$8,0)</f>
        <v>0</v>
      </c>
      <c r="DU119" s="385">
        <f>IFERROR(DJ119*1000*_DADOSAUXILIARES!$D$8,0)</f>
        <v>0</v>
      </c>
      <c r="DV119" s="385">
        <f t="shared" si="136"/>
        <v>0</v>
      </c>
      <c r="DW119" s="385">
        <f t="shared" si="137"/>
        <v>0</v>
      </c>
      <c r="DX119" s="592">
        <f t="shared" si="138"/>
        <v>0</v>
      </c>
      <c r="DY119" s="592">
        <f t="shared" si="139"/>
        <v>0</v>
      </c>
      <c r="DZ119" s="592">
        <f t="shared" si="140"/>
        <v>0</v>
      </c>
      <c r="EA119" s="592">
        <f t="shared" si="141"/>
        <v>0</v>
      </c>
      <c r="EB119" s="592">
        <f t="shared" si="142"/>
        <v>0</v>
      </c>
      <c r="EC119" s="592">
        <f t="shared" si="143"/>
        <v>0</v>
      </c>
      <c r="ED119" s="386">
        <f t="shared" si="144"/>
        <v>0</v>
      </c>
      <c r="EE119" s="680">
        <f t="shared" si="145"/>
        <v>0</v>
      </c>
      <c r="EF119" s="387">
        <f t="shared" si="146"/>
        <v>0</v>
      </c>
      <c r="EG119" s="185">
        <f t="shared" si="147"/>
        <v>0</v>
      </c>
      <c r="EH119" s="361">
        <f t="shared" si="148"/>
        <v>1</v>
      </c>
      <c r="EI119" s="408">
        <f t="shared" si="149"/>
        <v>0</v>
      </c>
      <c r="EJ119" s="419">
        <f t="shared" si="150"/>
        <v>0</v>
      </c>
      <c r="EK119" s="1011">
        <f t="shared" si="120"/>
        <v>0</v>
      </c>
      <c r="EL119" s="419">
        <f t="shared" si="121"/>
        <v>8.0000000000000002E-3</v>
      </c>
      <c r="EM119" s="402">
        <f t="shared" si="122"/>
        <v>0</v>
      </c>
      <c r="EN119" s="388">
        <f t="shared" si="123"/>
        <v>0.19</v>
      </c>
      <c r="EO119" s="388">
        <f t="shared" si="124"/>
        <v>8.0000000000000002E-3</v>
      </c>
      <c r="EP119" s="389">
        <f t="shared" si="151"/>
        <v>0</v>
      </c>
      <c r="EQ119" s="389">
        <f t="shared" si="152"/>
        <v>0</v>
      </c>
      <c r="ER119" s="411">
        <f t="shared" si="153"/>
        <v>0</v>
      </c>
      <c r="ES119" s="409">
        <f t="shared" si="154"/>
        <v>0</v>
      </c>
      <c r="ET119" s="409">
        <f t="shared" si="155"/>
        <v>0</v>
      </c>
      <c r="EU119" s="418">
        <f t="shared" si="156"/>
        <v>0</v>
      </c>
      <c r="EV119" s="409">
        <f t="shared" si="157"/>
        <v>0</v>
      </c>
      <c r="EW119" s="409">
        <f t="shared" si="158"/>
        <v>0</v>
      </c>
      <c r="EX119" s="418">
        <f t="shared" si="159"/>
        <v>0</v>
      </c>
      <c r="EY119" s="409"/>
      <c r="EZ119" s="409">
        <f t="shared" si="160"/>
        <v>0</v>
      </c>
      <c r="FA119" s="616">
        <f t="shared" si="161"/>
        <v>0</v>
      </c>
    </row>
    <row r="120" spans="1:157" x14ac:dyDescent="0.25">
      <c r="A120" s="140"/>
      <c r="B120" s="140"/>
      <c r="C120" s="1053"/>
      <c r="D120" s="174"/>
      <c r="E120" s="175"/>
      <c r="F120" s="175"/>
      <c r="G120" s="176"/>
      <c r="H120" s="1055" t="s">
        <v>492</v>
      </c>
      <c r="I120" s="177"/>
      <c r="J120" s="142"/>
      <c r="K120" s="142"/>
      <c r="L120" s="142"/>
      <c r="M120" s="142"/>
      <c r="N120" s="142"/>
      <c r="O120" s="142"/>
      <c r="P120" s="142"/>
      <c r="Q120" s="142"/>
      <c r="R120" s="142"/>
      <c r="S120" s="142"/>
      <c r="T120" s="142"/>
      <c r="U120" s="142"/>
      <c r="V120" s="142"/>
      <c r="W120" s="142"/>
      <c r="X120" s="142"/>
      <c r="Y120" s="142"/>
      <c r="Z120" s="142"/>
      <c r="AA120" s="143"/>
      <c r="AB120" s="143"/>
      <c r="AC120" s="143"/>
      <c r="AD120" s="143"/>
      <c r="AE120" s="143"/>
      <c r="AF120" s="143"/>
      <c r="AG120" s="143"/>
      <c r="AH120" s="143"/>
      <c r="AI120" s="143"/>
      <c r="AJ120" s="143"/>
      <c r="AK120" s="143"/>
      <c r="AL120" s="143"/>
      <c r="AM120" s="143"/>
      <c r="AN120" s="143"/>
      <c r="AO120" s="143"/>
      <c r="AP120" s="143"/>
      <c r="AQ120" s="143"/>
      <c r="AR120" s="143"/>
      <c r="AS120" s="144"/>
      <c r="AT120" s="143"/>
      <c r="AU120" s="340"/>
      <c r="AV120" s="343"/>
      <c r="AW120" s="340"/>
      <c r="AX120" s="343"/>
      <c r="AY120" s="340"/>
      <c r="AZ120" s="143"/>
      <c r="BA120" s="143"/>
      <c r="BB120" s="143"/>
      <c r="BC120" s="143"/>
      <c r="BD120" s="143"/>
      <c r="BE120" s="143"/>
      <c r="BF120" s="143"/>
      <c r="BG120" s="143"/>
      <c r="BH120" s="143"/>
      <c r="BI120" s="143"/>
      <c r="BJ120" s="182">
        <f t="shared" si="125"/>
        <v>0</v>
      </c>
      <c r="BK120" s="771">
        <f t="shared" si="126"/>
        <v>0</v>
      </c>
      <c r="BL120" s="183">
        <f>IFERROR(N120*_DADOSAUXILIARES!$H$114,0)</f>
        <v>0</v>
      </c>
      <c r="BM120" s="184">
        <f>IFERROR(J120*_DADOSAUXILIARES!$H$77,0)</f>
        <v>0</v>
      </c>
      <c r="BN120" s="184">
        <f>IFERROR(K120*_DADOSAUXILIARES!$H$78,0)</f>
        <v>0</v>
      </c>
      <c r="BO120" s="591">
        <f>IFERROR(L120*_DADOSAUXILIARES!$H$79,0)</f>
        <v>0</v>
      </c>
      <c r="BP120" s="184">
        <f>IFERROR(M120*_DADOSAUXILIARES!$H$80,0)</f>
        <v>0</v>
      </c>
      <c r="BQ120" s="184">
        <f>IFERROR(O120*_DADOSAUXILIARES!$H$82,0)</f>
        <v>0</v>
      </c>
      <c r="BR120" s="184">
        <f>IFERROR(P120*_DADOSAUXILIARES!$H$84,0)</f>
        <v>0</v>
      </c>
      <c r="BS120" s="184">
        <f>IFERROR(Q120*_DADOSAUXILIARES!$H$85,0)</f>
        <v>0</v>
      </c>
      <c r="BT120" s="182">
        <f>IFERROR(R120*_DADOSAUXILIARES!$H$87,0)</f>
        <v>0</v>
      </c>
      <c r="BU120" s="182">
        <f>IFERROR(S120*_DADOSAUXILIARES!$H$88,0)</f>
        <v>0</v>
      </c>
      <c r="BV120" s="182">
        <f>IFERROR(T120*_DADOSAUXILIARES!$H$90,0)</f>
        <v>0</v>
      </c>
      <c r="BW120" s="182">
        <f>IFERROR(U120*_DADOSAUXILIARES!$H$92,0)</f>
        <v>0</v>
      </c>
      <c r="BX120" s="182">
        <f>IFERROR(V120*_DADOSAUXILIARES!$H$94,0)</f>
        <v>0</v>
      </c>
      <c r="BY120" s="591">
        <f>IFERROR(W120*_DADOSAUXILIARES!$H$96,0)</f>
        <v>0</v>
      </c>
      <c r="BZ120" s="591">
        <f>IFERROR(X120*_DADOSAUXILIARES!$H$98,0)</f>
        <v>0</v>
      </c>
      <c r="CA120" s="591">
        <f>IFERROR(Y120*_DADOSAUXILIARES!$H$102,0)</f>
        <v>0</v>
      </c>
      <c r="CB120" s="591">
        <f>IFERROR(Z120*_DADOSAUXILIARES!$H$104,0)</f>
        <v>0</v>
      </c>
      <c r="CC120" s="591">
        <f>IFERROR(AA120*_DADOSAUXILIARES!$H$106,0)</f>
        <v>0</v>
      </c>
      <c r="CD120" s="182">
        <f>IFERROR(AB120*_DADOSAUXILIARES!$H$107,0)</f>
        <v>0</v>
      </c>
      <c r="CE120" s="182">
        <f>IFERROR(AC120*_DADOSAUXILIARES!$H$108,0)</f>
        <v>0</v>
      </c>
      <c r="CF120" s="182">
        <f>IFERROR(AD120*_DADOSAUXILIARES!$H$109,0)</f>
        <v>0</v>
      </c>
      <c r="CG120" s="383">
        <v>0</v>
      </c>
      <c r="CH120" s="821">
        <f t="shared" si="119"/>
        <v>0</v>
      </c>
      <c r="CI120" s="831">
        <f>IFERROR(_xlfn.XLOOKUP(I120,_REGIONALIZACAO_SOJA!$A$6:$A$20,_REGIONALIZACAO_SOJA!$BE$6:$BE$20,_REGIONALIZACAO_SOJA!$BE$21),0)*$BK120</f>
        <v>0</v>
      </c>
      <c r="CJ120" s="831">
        <f>IFERROR(_xlfn.XLOOKUP(I120,_REGIONALIZACAO_SOJA!$A$6:$A$20,_REGIONALIZACAO_SOJA!$BF$6:$BF$20,_REGIONALIZACAO_SOJA!$BF$21),0)*$BK120</f>
        <v>0</v>
      </c>
      <c r="CK120" s="831">
        <f>IFERROR(_xlfn.XLOOKUP(I120,_REGIONALIZACAO_SOJA!$A$6:$A$20,_REGIONALIZACAO_SOJA!$BG$6:$BG$20,_REGIONALIZACAO_SOJA!$BG$21),0)*$BK120</f>
        <v>0</v>
      </c>
      <c r="CL120" s="384">
        <f>IFERROR((AO120*(1-0.1)+AP120*(1-0.11)+AQ120*(1-0.12)+AR120*(1-AS120)+AT120*(1-AU120)+AV120*(1-AW120)+AX120*(1-AY120)+AZ120*(1-1))*(_DADOSAUXILIARES!$D$26),0)</f>
        <v>0</v>
      </c>
      <c r="CM120" s="384">
        <f>IFERROR((AO120*(0.1)+AP120*(0.11)+AQ120*(0.12)+AR120*(AS120)+AT120*(AU120)+AV120*(AW120)+AX120*(AY120)+AZ120*(1))*(_DADOSAUXILIARES!$D$16),0)</f>
        <v>0</v>
      </c>
      <c r="CN120" s="384">
        <f>IFERROR(BA120*(1-_FEQUEIMACOMB!$D$19)*_DADOSAUXILIARES!$D$24,0)</f>
        <v>0</v>
      </c>
      <c r="CO120" s="384">
        <f>IFERROR(BA120*(_FEQUEIMACOMB!$D$19)*_DADOSAUXILIARES!$D$14,0)</f>
        <v>0</v>
      </c>
      <c r="CP120" s="384">
        <f>IFERROR(BB120*_DADOSAUXILIARES!$D$15,0)</f>
        <v>0</v>
      </c>
      <c r="CQ120" s="384">
        <f t="shared" si="127"/>
        <v>0</v>
      </c>
      <c r="CR120" s="384">
        <f t="shared" si="128"/>
        <v>0</v>
      </c>
      <c r="CS120" s="384">
        <f t="shared" si="129"/>
        <v>0</v>
      </c>
      <c r="CT120" s="384">
        <f t="shared" si="130"/>
        <v>0</v>
      </c>
      <c r="CU120" s="384">
        <f t="shared" si="131"/>
        <v>0</v>
      </c>
      <c r="CV120" s="384">
        <f t="shared" si="132"/>
        <v>0</v>
      </c>
      <c r="CW120" s="385">
        <f>IFERROR(CL120*_DADOSAUXILIARES!$H$161,0)</f>
        <v>0</v>
      </c>
      <c r="CX120" s="385">
        <f>IFERROR(CM120*_DADOSAUXILIARES!$H$162,0)</f>
        <v>0</v>
      </c>
      <c r="CY120" s="385">
        <f>IFERROR(CN120*_DADOSAUXILIARES!$H$165,0)</f>
        <v>0</v>
      </c>
      <c r="CZ120" s="385">
        <f>IFERROR(CO120*_DADOSAUXILIARES!$H$166,0)</f>
        <v>0</v>
      </c>
      <c r="DA120" s="385">
        <f>IFERROR(CP120*_DADOSAUXILIARES!$H$167,0)</f>
        <v>0</v>
      </c>
      <c r="DB120" s="385">
        <f>IFERROR(CQ120*_DADOSAUXILIARES!$F$34*_DADOSAUXILIARES!$H$170,0)</f>
        <v>0</v>
      </c>
      <c r="DC120" s="385">
        <f>IFERROR(CR120*_DADOSAUXILIARES!$H$152,0)</f>
        <v>0</v>
      </c>
      <c r="DD120" s="385">
        <f>IFERROR(CS120*_DADOSAUXILIARES!$H$153,0)</f>
        <v>0</v>
      </c>
      <c r="DE120" s="385">
        <f>IFERROR(CT120*_DADOSAUXILIARES!$H$154,0)</f>
        <v>0</v>
      </c>
      <c r="DF120" s="385">
        <f>IFERROR(CU120*_DADOSAUXILIARES!$H$155,0)</f>
        <v>0</v>
      </c>
      <c r="DG120" s="385">
        <f>IFERROR(CV120*_DADOSAUXILIARES!$H$156,0)</f>
        <v>0</v>
      </c>
      <c r="DH120" s="384">
        <f t="shared" si="133"/>
        <v>0</v>
      </c>
      <c r="DI120" s="384">
        <f t="shared" si="134"/>
        <v>0</v>
      </c>
      <c r="DJ120" s="384">
        <f t="shared" si="135"/>
        <v>0</v>
      </c>
      <c r="DK120" s="384">
        <f>IFERROR(J120*_EMISSOES!$E$28+K120*_EMISSOES!$E$29,0)</f>
        <v>0</v>
      </c>
      <c r="DL120" s="384">
        <f>IFERROR(O120*_EMISSOES!$E$30,0)</f>
        <v>0</v>
      </c>
      <c r="DM120" s="592">
        <f>IFERROR(CL120*_FEQUEIMACOMB!$I$64,0)</f>
        <v>0</v>
      </c>
      <c r="DN120" s="592">
        <f>IFERROR(CM120*_FEQUEIMACOMB!$I$65,0)</f>
        <v>0</v>
      </c>
      <c r="DO120" s="593">
        <f>IFERROR(CN120*_FEQUEIMACOMB!$I$9*_DADOSAUXILIARES!$F$24,0)</f>
        <v>0</v>
      </c>
      <c r="DP120" s="593">
        <f>IFERROR(CO120*_FEQUEIMACOMB!$I$7*_DADOSAUXILIARES!$F$14,0)</f>
        <v>0</v>
      </c>
      <c r="DQ120" s="593">
        <f>IFERROR(CP120*_FEQUEIMACOMB!$I$8*_DADOSAUXILIARES!$F$15,0)</f>
        <v>0</v>
      </c>
      <c r="DR120" s="985">
        <f>IFERROR((CQ120+BD120)*_FEQUEIMACOMB!$I$66,0)</f>
        <v>0</v>
      </c>
      <c r="DS120" s="385">
        <f>IFERROR(DH120*1000*_DADOSAUXILIARES!$D$8,0)</f>
        <v>0</v>
      </c>
      <c r="DT120" s="385">
        <f>IFERROR(DI120*1000*_DADOSAUXILIARES!$D$8,0)</f>
        <v>0</v>
      </c>
      <c r="DU120" s="385">
        <f>IFERROR(DJ120*1000*_DADOSAUXILIARES!$D$8,0)</f>
        <v>0</v>
      </c>
      <c r="DV120" s="385">
        <f t="shared" si="136"/>
        <v>0</v>
      </c>
      <c r="DW120" s="385">
        <f t="shared" si="137"/>
        <v>0</v>
      </c>
      <c r="DX120" s="592">
        <f t="shared" si="138"/>
        <v>0</v>
      </c>
      <c r="DY120" s="592">
        <f t="shared" si="139"/>
        <v>0</v>
      </c>
      <c r="DZ120" s="592">
        <f t="shared" si="140"/>
        <v>0</v>
      </c>
      <c r="EA120" s="592">
        <f t="shared" si="141"/>
        <v>0</v>
      </c>
      <c r="EB120" s="592">
        <f t="shared" si="142"/>
        <v>0</v>
      </c>
      <c r="EC120" s="592">
        <f t="shared" si="143"/>
        <v>0</v>
      </c>
      <c r="ED120" s="386">
        <f t="shared" si="144"/>
        <v>0</v>
      </c>
      <c r="EE120" s="680">
        <f t="shared" si="145"/>
        <v>0</v>
      </c>
      <c r="EF120" s="387">
        <f t="shared" si="146"/>
        <v>0</v>
      </c>
      <c r="EG120" s="185">
        <f t="shared" si="147"/>
        <v>0</v>
      </c>
      <c r="EH120" s="361">
        <f t="shared" si="148"/>
        <v>1</v>
      </c>
      <c r="EI120" s="408">
        <f t="shared" si="149"/>
        <v>0</v>
      </c>
      <c r="EJ120" s="419">
        <f t="shared" si="150"/>
        <v>0</v>
      </c>
      <c r="EK120" s="1011">
        <f t="shared" si="120"/>
        <v>0</v>
      </c>
      <c r="EL120" s="419">
        <f t="shared" si="121"/>
        <v>8.0000000000000002E-3</v>
      </c>
      <c r="EM120" s="402">
        <f t="shared" si="122"/>
        <v>0</v>
      </c>
      <c r="EN120" s="388">
        <f t="shared" si="123"/>
        <v>0.19</v>
      </c>
      <c r="EO120" s="388">
        <f t="shared" si="124"/>
        <v>8.0000000000000002E-3</v>
      </c>
      <c r="EP120" s="389">
        <f t="shared" si="151"/>
        <v>0</v>
      </c>
      <c r="EQ120" s="389">
        <f t="shared" si="152"/>
        <v>0</v>
      </c>
      <c r="ER120" s="411">
        <f t="shared" si="153"/>
        <v>0</v>
      </c>
      <c r="ES120" s="409">
        <f t="shared" si="154"/>
        <v>0</v>
      </c>
      <c r="ET120" s="409">
        <f t="shared" si="155"/>
        <v>0</v>
      </c>
      <c r="EU120" s="418">
        <f t="shared" si="156"/>
        <v>0</v>
      </c>
      <c r="EV120" s="409">
        <f t="shared" si="157"/>
        <v>0</v>
      </c>
      <c r="EW120" s="409">
        <f t="shared" si="158"/>
        <v>0</v>
      </c>
      <c r="EX120" s="418">
        <f t="shared" si="159"/>
        <v>0</v>
      </c>
      <c r="EY120" s="409"/>
      <c r="EZ120" s="409">
        <f t="shared" si="160"/>
        <v>0</v>
      </c>
      <c r="FA120" s="616">
        <f t="shared" si="161"/>
        <v>0</v>
      </c>
    </row>
    <row r="121" spans="1:157" x14ac:dyDescent="0.25">
      <c r="A121" s="140"/>
      <c r="B121" s="140"/>
      <c r="C121" s="1053"/>
      <c r="D121" s="174"/>
      <c r="E121" s="175"/>
      <c r="F121" s="175"/>
      <c r="G121" s="176"/>
      <c r="H121" s="1055" t="s">
        <v>492</v>
      </c>
      <c r="I121" s="177"/>
      <c r="J121" s="142"/>
      <c r="K121" s="142"/>
      <c r="L121" s="142"/>
      <c r="M121" s="142"/>
      <c r="N121" s="142"/>
      <c r="O121" s="142"/>
      <c r="P121" s="142"/>
      <c r="Q121" s="142"/>
      <c r="R121" s="142"/>
      <c r="S121" s="142"/>
      <c r="T121" s="142"/>
      <c r="U121" s="142"/>
      <c r="V121" s="142"/>
      <c r="W121" s="142"/>
      <c r="X121" s="142"/>
      <c r="Y121" s="142"/>
      <c r="Z121" s="142"/>
      <c r="AA121" s="143"/>
      <c r="AB121" s="143"/>
      <c r="AC121" s="143"/>
      <c r="AD121" s="143"/>
      <c r="AE121" s="143"/>
      <c r="AF121" s="143"/>
      <c r="AG121" s="143"/>
      <c r="AH121" s="143"/>
      <c r="AI121" s="143"/>
      <c r="AJ121" s="143"/>
      <c r="AK121" s="143"/>
      <c r="AL121" s="143"/>
      <c r="AM121" s="143"/>
      <c r="AN121" s="143"/>
      <c r="AO121" s="143"/>
      <c r="AP121" s="143"/>
      <c r="AQ121" s="143"/>
      <c r="AR121" s="143"/>
      <c r="AS121" s="144"/>
      <c r="AT121" s="143"/>
      <c r="AU121" s="340"/>
      <c r="AV121" s="343"/>
      <c r="AW121" s="340"/>
      <c r="AX121" s="343"/>
      <c r="AY121" s="340"/>
      <c r="AZ121" s="143"/>
      <c r="BA121" s="143"/>
      <c r="BB121" s="143"/>
      <c r="BC121" s="143"/>
      <c r="BD121" s="143"/>
      <c r="BE121" s="143"/>
      <c r="BF121" s="143"/>
      <c r="BG121" s="143"/>
      <c r="BH121" s="143"/>
      <c r="BI121" s="143"/>
      <c r="BJ121" s="182">
        <f t="shared" si="125"/>
        <v>0</v>
      </c>
      <c r="BK121" s="771">
        <f t="shared" si="126"/>
        <v>0</v>
      </c>
      <c r="BL121" s="183">
        <f>IFERROR(N121*_DADOSAUXILIARES!$H$114,0)</f>
        <v>0</v>
      </c>
      <c r="BM121" s="184">
        <f>IFERROR(J121*_DADOSAUXILIARES!$H$77,0)</f>
        <v>0</v>
      </c>
      <c r="BN121" s="184">
        <f>IFERROR(K121*_DADOSAUXILIARES!$H$78,0)</f>
        <v>0</v>
      </c>
      <c r="BO121" s="591">
        <f>IFERROR(L121*_DADOSAUXILIARES!$H$79,0)</f>
        <v>0</v>
      </c>
      <c r="BP121" s="184">
        <f>IFERROR(M121*_DADOSAUXILIARES!$H$80,0)</f>
        <v>0</v>
      </c>
      <c r="BQ121" s="184">
        <f>IFERROR(O121*_DADOSAUXILIARES!$H$82,0)</f>
        <v>0</v>
      </c>
      <c r="BR121" s="184">
        <f>IFERROR(P121*_DADOSAUXILIARES!$H$84,0)</f>
        <v>0</v>
      </c>
      <c r="BS121" s="184">
        <f>IFERROR(Q121*_DADOSAUXILIARES!$H$85,0)</f>
        <v>0</v>
      </c>
      <c r="BT121" s="182">
        <f>IFERROR(R121*_DADOSAUXILIARES!$H$87,0)</f>
        <v>0</v>
      </c>
      <c r="BU121" s="182">
        <f>IFERROR(S121*_DADOSAUXILIARES!$H$88,0)</f>
        <v>0</v>
      </c>
      <c r="BV121" s="182">
        <f>IFERROR(T121*_DADOSAUXILIARES!$H$90,0)</f>
        <v>0</v>
      </c>
      <c r="BW121" s="182">
        <f>IFERROR(U121*_DADOSAUXILIARES!$H$92,0)</f>
        <v>0</v>
      </c>
      <c r="BX121" s="182">
        <f>IFERROR(V121*_DADOSAUXILIARES!$H$94,0)</f>
        <v>0</v>
      </c>
      <c r="BY121" s="591">
        <f>IFERROR(W121*_DADOSAUXILIARES!$H$96,0)</f>
        <v>0</v>
      </c>
      <c r="BZ121" s="591">
        <f>IFERROR(X121*_DADOSAUXILIARES!$H$98,0)</f>
        <v>0</v>
      </c>
      <c r="CA121" s="591">
        <f>IFERROR(Y121*_DADOSAUXILIARES!$H$102,0)</f>
        <v>0</v>
      </c>
      <c r="CB121" s="591">
        <f>IFERROR(Z121*_DADOSAUXILIARES!$H$104,0)</f>
        <v>0</v>
      </c>
      <c r="CC121" s="591">
        <f>IFERROR(AA121*_DADOSAUXILIARES!$H$106,0)</f>
        <v>0</v>
      </c>
      <c r="CD121" s="182">
        <f>IFERROR(AB121*_DADOSAUXILIARES!$H$107,0)</f>
        <v>0</v>
      </c>
      <c r="CE121" s="182">
        <f>IFERROR(AC121*_DADOSAUXILIARES!$H$108,0)</f>
        <v>0</v>
      </c>
      <c r="CF121" s="182">
        <f>IFERROR(AD121*_DADOSAUXILIARES!$H$109,0)</f>
        <v>0</v>
      </c>
      <c r="CG121" s="383">
        <v>0</v>
      </c>
      <c r="CH121" s="821">
        <f t="shared" si="119"/>
        <v>0</v>
      </c>
      <c r="CI121" s="831">
        <f>IFERROR(_xlfn.XLOOKUP(I121,_REGIONALIZACAO_SOJA!$A$6:$A$20,_REGIONALIZACAO_SOJA!$BE$6:$BE$20,_REGIONALIZACAO_SOJA!$BE$21),0)*$BK121</f>
        <v>0</v>
      </c>
      <c r="CJ121" s="831">
        <f>IFERROR(_xlfn.XLOOKUP(I121,_REGIONALIZACAO_SOJA!$A$6:$A$20,_REGIONALIZACAO_SOJA!$BF$6:$BF$20,_REGIONALIZACAO_SOJA!$BF$21),0)*$BK121</f>
        <v>0</v>
      </c>
      <c r="CK121" s="831">
        <f>IFERROR(_xlfn.XLOOKUP(I121,_REGIONALIZACAO_SOJA!$A$6:$A$20,_REGIONALIZACAO_SOJA!$BG$6:$BG$20,_REGIONALIZACAO_SOJA!$BG$21),0)*$BK121</f>
        <v>0</v>
      </c>
      <c r="CL121" s="384">
        <f>IFERROR((AO121*(1-0.1)+AP121*(1-0.11)+AQ121*(1-0.12)+AR121*(1-AS121)+AT121*(1-AU121)+AV121*(1-AW121)+AX121*(1-AY121)+AZ121*(1-1))*(_DADOSAUXILIARES!$D$26),0)</f>
        <v>0</v>
      </c>
      <c r="CM121" s="384">
        <f>IFERROR((AO121*(0.1)+AP121*(0.11)+AQ121*(0.12)+AR121*(AS121)+AT121*(AU121)+AV121*(AW121)+AX121*(AY121)+AZ121*(1))*(_DADOSAUXILIARES!$D$16),0)</f>
        <v>0</v>
      </c>
      <c r="CN121" s="384">
        <f>IFERROR(BA121*(1-_FEQUEIMACOMB!$D$19)*_DADOSAUXILIARES!$D$24,0)</f>
        <v>0</v>
      </c>
      <c r="CO121" s="384">
        <f>IFERROR(BA121*(_FEQUEIMACOMB!$D$19)*_DADOSAUXILIARES!$D$14,0)</f>
        <v>0</v>
      </c>
      <c r="CP121" s="384">
        <f>IFERROR(BB121*_DADOSAUXILIARES!$D$15,0)</f>
        <v>0</v>
      </c>
      <c r="CQ121" s="384">
        <f t="shared" si="127"/>
        <v>0</v>
      </c>
      <c r="CR121" s="384">
        <f t="shared" si="128"/>
        <v>0</v>
      </c>
      <c r="CS121" s="384">
        <f t="shared" si="129"/>
        <v>0</v>
      </c>
      <c r="CT121" s="384">
        <f t="shared" si="130"/>
        <v>0</v>
      </c>
      <c r="CU121" s="384">
        <f t="shared" si="131"/>
        <v>0</v>
      </c>
      <c r="CV121" s="384">
        <f t="shared" si="132"/>
        <v>0</v>
      </c>
      <c r="CW121" s="385">
        <f>IFERROR(CL121*_DADOSAUXILIARES!$H$161,0)</f>
        <v>0</v>
      </c>
      <c r="CX121" s="385">
        <f>IFERROR(CM121*_DADOSAUXILIARES!$H$162,0)</f>
        <v>0</v>
      </c>
      <c r="CY121" s="385">
        <f>IFERROR(CN121*_DADOSAUXILIARES!$H$165,0)</f>
        <v>0</v>
      </c>
      <c r="CZ121" s="385">
        <f>IFERROR(CO121*_DADOSAUXILIARES!$H$166,0)</f>
        <v>0</v>
      </c>
      <c r="DA121" s="385">
        <f>IFERROR(CP121*_DADOSAUXILIARES!$H$167,0)</f>
        <v>0</v>
      </c>
      <c r="DB121" s="385">
        <f>IFERROR(CQ121*_DADOSAUXILIARES!$F$34*_DADOSAUXILIARES!$H$170,0)</f>
        <v>0</v>
      </c>
      <c r="DC121" s="385">
        <f>IFERROR(CR121*_DADOSAUXILIARES!$H$152,0)</f>
        <v>0</v>
      </c>
      <c r="DD121" s="385">
        <f>IFERROR(CS121*_DADOSAUXILIARES!$H$153,0)</f>
        <v>0</v>
      </c>
      <c r="DE121" s="385">
        <f>IFERROR(CT121*_DADOSAUXILIARES!$H$154,0)</f>
        <v>0</v>
      </c>
      <c r="DF121" s="385">
        <f>IFERROR(CU121*_DADOSAUXILIARES!$H$155,0)</f>
        <v>0</v>
      </c>
      <c r="DG121" s="385">
        <f>IFERROR(CV121*_DADOSAUXILIARES!$H$156,0)</f>
        <v>0</v>
      </c>
      <c r="DH121" s="384">
        <f t="shared" si="133"/>
        <v>0</v>
      </c>
      <c r="DI121" s="384">
        <f t="shared" si="134"/>
        <v>0</v>
      </c>
      <c r="DJ121" s="384">
        <f t="shared" si="135"/>
        <v>0</v>
      </c>
      <c r="DK121" s="384">
        <f>IFERROR(J121*_EMISSOES!$E$28+K121*_EMISSOES!$E$29,0)</f>
        <v>0</v>
      </c>
      <c r="DL121" s="384">
        <f>IFERROR(O121*_EMISSOES!$E$30,0)</f>
        <v>0</v>
      </c>
      <c r="DM121" s="592">
        <f>IFERROR(CL121*_FEQUEIMACOMB!$I$64,0)</f>
        <v>0</v>
      </c>
      <c r="DN121" s="592">
        <f>IFERROR(CM121*_FEQUEIMACOMB!$I$65,0)</f>
        <v>0</v>
      </c>
      <c r="DO121" s="593">
        <f>IFERROR(CN121*_FEQUEIMACOMB!$I$9*_DADOSAUXILIARES!$F$24,0)</f>
        <v>0</v>
      </c>
      <c r="DP121" s="593">
        <f>IFERROR(CO121*_FEQUEIMACOMB!$I$7*_DADOSAUXILIARES!$F$14,0)</f>
        <v>0</v>
      </c>
      <c r="DQ121" s="593">
        <f>IFERROR(CP121*_FEQUEIMACOMB!$I$8*_DADOSAUXILIARES!$F$15,0)</f>
        <v>0</v>
      </c>
      <c r="DR121" s="985">
        <f>IFERROR((CQ121+BD121)*_FEQUEIMACOMB!$I$66,0)</f>
        <v>0</v>
      </c>
      <c r="DS121" s="385">
        <f>IFERROR(DH121*1000*_DADOSAUXILIARES!$D$8,0)</f>
        <v>0</v>
      </c>
      <c r="DT121" s="385">
        <f>IFERROR(DI121*1000*_DADOSAUXILIARES!$D$8,0)</f>
        <v>0</v>
      </c>
      <c r="DU121" s="385">
        <f>IFERROR(DJ121*1000*_DADOSAUXILIARES!$D$8,0)</f>
        <v>0</v>
      </c>
      <c r="DV121" s="385">
        <f t="shared" si="136"/>
        <v>0</v>
      </c>
      <c r="DW121" s="385">
        <f t="shared" si="137"/>
        <v>0</v>
      </c>
      <c r="DX121" s="592">
        <f t="shared" si="138"/>
        <v>0</v>
      </c>
      <c r="DY121" s="592">
        <f t="shared" si="139"/>
        <v>0</v>
      </c>
      <c r="DZ121" s="592">
        <f t="shared" si="140"/>
        <v>0</v>
      </c>
      <c r="EA121" s="592">
        <f t="shared" si="141"/>
        <v>0</v>
      </c>
      <c r="EB121" s="592">
        <f t="shared" si="142"/>
        <v>0</v>
      </c>
      <c r="EC121" s="592">
        <f t="shared" si="143"/>
        <v>0</v>
      </c>
      <c r="ED121" s="386">
        <f t="shared" si="144"/>
        <v>0</v>
      </c>
      <c r="EE121" s="680">
        <f t="shared" si="145"/>
        <v>0</v>
      </c>
      <c r="EF121" s="387">
        <f t="shared" si="146"/>
        <v>0</v>
      </c>
      <c r="EG121" s="185">
        <f t="shared" si="147"/>
        <v>0</v>
      </c>
      <c r="EH121" s="361">
        <f t="shared" si="148"/>
        <v>1</v>
      </c>
      <c r="EI121" s="408">
        <f t="shared" si="149"/>
        <v>0</v>
      </c>
      <c r="EJ121" s="419">
        <f t="shared" si="150"/>
        <v>0</v>
      </c>
      <c r="EK121" s="1011">
        <f t="shared" si="120"/>
        <v>0</v>
      </c>
      <c r="EL121" s="419">
        <f t="shared" si="121"/>
        <v>8.0000000000000002E-3</v>
      </c>
      <c r="EM121" s="402">
        <f t="shared" si="122"/>
        <v>0</v>
      </c>
      <c r="EN121" s="388">
        <f t="shared" si="123"/>
        <v>0.19</v>
      </c>
      <c r="EO121" s="388">
        <f t="shared" si="124"/>
        <v>8.0000000000000002E-3</v>
      </c>
      <c r="EP121" s="389">
        <f t="shared" si="151"/>
        <v>0</v>
      </c>
      <c r="EQ121" s="389">
        <f t="shared" si="152"/>
        <v>0</v>
      </c>
      <c r="ER121" s="411">
        <f t="shared" si="153"/>
        <v>0</v>
      </c>
      <c r="ES121" s="409">
        <f t="shared" si="154"/>
        <v>0</v>
      </c>
      <c r="ET121" s="409">
        <f t="shared" si="155"/>
        <v>0</v>
      </c>
      <c r="EU121" s="418">
        <f t="shared" si="156"/>
        <v>0</v>
      </c>
      <c r="EV121" s="409">
        <f t="shared" si="157"/>
        <v>0</v>
      </c>
      <c r="EW121" s="409">
        <f t="shared" si="158"/>
        <v>0</v>
      </c>
      <c r="EX121" s="418">
        <f t="shared" si="159"/>
        <v>0</v>
      </c>
      <c r="EY121" s="409"/>
      <c r="EZ121" s="409">
        <f t="shared" si="160"/>
        <v>0</v>
      </c>
      <c r="FA121" s="616">
        <f t="shared" si="161"/>
        <v>0</v>
      </c>
    </row>
    <row r="122" spans="1:157" x14ac:dyDescent="0.25">
      <c r="A122" s="140"/>
      <c r="B122" s="140"/>
      <c r="C122" s="1053"/>
      <c r="D122" s="174"/>
      <c r="E122" s="175"/>
      <c r="F122" s="175"/>
      <c r="G122" s="176"/>
      <c r="H122" s="1055" t="s">
        <v>492</v>
      </c>
      <c r="I122" s="177"/>
      <c r="J122" s="142"/>
      <c r="K122" s="142"/>
      <c r="L122" s="142"/>
      <c r="M122" s="142"/>
      <c r="N122" s="142"/>
      <c r="O122" s="142"/>
      <c r="P122" s="142"/>
      <c r="Q122" s="142"/>
      <c r="R122" s="142"/>
      <c r="S122" s="142"/>
      <c r="T122" s="142"/>
      <c r="U122" s="142"/>
      <c r="V122" s="142"/>
      <c r="W122" s="142"/>
      <c r="X122" s="142"/>
      <c r="Y122" s="142"/>
      <c r="Z122" s="142"/>
      <c r="AA122" s="143"/>
      <c r="AB122" s="143"/>
      <c r="AC122" s="143"/>
      <c r="AD122" s="143"/>
      <c r="AE122" s="143"/>
      <c r="AF122" s="143"/>
      <c r="AG122" s="143"/>
      <c r="AH122" s="143"/>
      <c r="AI122" s="143"/>
      <c r="AJ122" s="143"/>
      <c r="AK122" s="143"/>
      <c r="AL122" s="143"/>
      <c r="AM122" s="143"/>
      <c r="AN122" s="143"/>
      <c r="AO122" s="143"/>
      <c r="AP122" s="143"/>
      <c r="AQ122" s="143"/>
      <c r="AR122" s="143"/>
      <c r="AS122" s="144"/>
      <c r="AT122" s="143"/>
      <c r="AU122" s="340"/>
      <c r="AV122" s="343"/>
      <c r="AW122" s="340"/>
      <c r="AX122" s="343"/>
      <c r="AY122" s="340"/>
      <c r="AZ122" s="143"/>
      <c r="BA122" s="143"/>
      <c r="BB122" s="143"/>
      <c r="BC122" s="143"/>
      <c r="BD122" s="143"/>
      <c r="BE122" s="143"/>
      <c r="BF122" s="143"/>
      <c r="BG122" s="143"/>
      <c r="BH122" s="143"/>
      <c r="BI122" s="143"/>
      <c r="BJ122" s="182">
        <f t="shared" si="125"/>
        <v>0</v>
      </c>
      <c r="BK122" s="771">
        <f t="shared" si="126"/>
        <v>0</v>
      </c>
      <c r="BL122" s="183">
        <f>IFERROR(N122*_DADOSAUXILIARES!$H$114,0)</f>
        <v>0</v>
      </c>
      <c r="BM122" s="184">
        <f>IFERROR(J122*_DADOSAUXILIARES!$H$77,0)</f>
        <v>0</v>
      </c>
      <c r="BN122" s="184">
        <f>IFERROR(K122*_DADOSAUXILIARES!$H$78,0)</f>
        <v>0</v>
      </c>
      <c r="BO122" s="591">
        <f>IFERROR(L122*_DADOSAUXILIARES!$H$79,0)</f>
        <v>0</v>
      </c>
      <c r="BP122" s="184">
        <f>IFERROR(M122*_DADOSAUXILIARES!$H$80,0)</f>
        <v>0</v>
      </c>
      <c r="BQ122" s="184">
        <f>IFERROR(O122*_DADOSAUXILIARES!$H$82,0)</f>
        <v>0</v>
      </c>
      <c r="BR122" s="184">
        <f>IFERROR(P122*_DADOSAUXILIARES!$H$84,0)</f>
        <v>0</v>
      </c>
      <c r="BS122" s="184">
        <f>IFERROR(Q122*_DADOSAUXILIARES!$H$85,0)</f>
        <v>0</v>
      </c>
      <c r="BT122" s="182">
        <f>IFERROR(R122*_DADOSAUXILIARES!$H$87,0)</f>
        <v>0</v>
      </c>
      <c r="BU122" s="182">
        <f>IFERROR(S122*_DADOSAUXILIARES!$H$88,0)</f>
        <v>0</v>
      </c>
      <c r="BV122" s="182">
        <f>IFERROR(T122*_DADOSAUXILIARES!$H$90,0)</f>
        <v>0</v>
      </c>
      <c r="BW122" s="182">
        <f>IFERROR(U122*_DADOSAUXILIARES!$H$92,0)</f>
        <v>0</v>
      </c>
      <c r="BX122" s="182">
        <f>IFERROR(V122*_DADOSAUXILIARES!$H$94,0)</f>
        <v>0</v>
      </c>
      <c r="BY122" s="591">
        <f>IFERROR(W122*_DADOSAUXILIARES!$H$96,0)</f>
        <v>0</v>
      </c>
      <c r="BZ122" s="591">
        <f>IFERROR(X122*_DADOSAUXILIARES!$H$98,0)</f>
        <v>0</v>
      </c>
      <c r="CA122" s="591">
        <f>IFERROR(Y122*_DADOSAUXILIARES!$H$102,0)</f>
        <v>0</v>
      </c>
      <c r="CB122" s="591">
        <f>IFERROR(Z122*_DADOSAUXILIARES!$H$104,0)</f>
        <v>0</v>
      </c>
      <c r="CC122" s="591">
        <f>IFERROR(AA122*_DADOSAUXILIARES!$H$106,0)</f>
        <v>0</v>
      </c>
      <c r="CD122" s="182">
        <f>IFERROR(AB122*_DADOSAUXILIARES!$H$107,0)</f>
        <v>0</v>
      </c>
      <c r="CE122" s="182">
        <f>IFERROR(AC122*_DADOSAUXILIARES!$H$108,0)</f>
        <v>0</v>
      </c>
      <c r="CF122" s="182">
        <f>IFERROR(AD122*_DADOSAUXILIARES!$H$109,0)</f>
        <v>0</v>
      </c>
      <c r="CG122" s="383">
        <v>0</v>
      </c>
      <c r="CH122" s="821">
        <f t="shared" si="119"/>
        <v>0</v>
      </c>
      <c r="CI122" s="831">
        <f>IFERROR(_xlfn.XLOOKUP(I122,_REGIONALIZACAO_SOJA!$A$6:$A$20,_REGIONALIZACAO_SOJA!$BE$6:$BE$20,_REGIONALIZACAO_SOJA!$BE$21),0)*$BK122</f>
        <v>0</v>
      </c>
      <c r="CJ122" s="831">
        <f>IFERROR(_xlfn.XLOOKUP(I122,_REGIONALIZACAO_SOJA!$A$6:$A$20,_REGIONALIZACAO_SOJA!$BF$6:$BF$20,_REGIONALIZACAO_SOJA!$BF$21),0)*$BK122</f>
        <v>0</v>
      </c>
      <c r="CK122" s="831">
        <f>IFERROR(_xlfn.XLOOKUP(I122,_REGIONALIZACAO_SOJA!$A$6:$A$20,_REGIONALIZACAO_SOJA!$BG$6:$BG$20,_REGIONALIZACAO_SOJA!$BG$21),0)*$BK122</f>
        <v>0</v>
      </c>
      <c r="CL122" s="384">
        <f>IFERROR((AO122*(1-0.1)+AP122*(1-0.11)+AQ122*(1-0.12)+AR122*(1-AS122)+AT122*(1-AU122)+AV122*(1-AW122)+AX122*(1-AY122)+AZ122*(1-1))*(_DADOSAUXILIARES!$D$26),0)</f>
        <v>0</v>
      </c>
      <c r="CM122" s="384">
        <f>IFERROR((AO122*(0.1)+AP122*(0.11)+AQ122*(0.12)+AR122*(AS122)+AT122*(AU122)+AV122*(AW122)+AX122*(AY122)+AZ122*(1))*(_DADOSAUXILIARES!$D$16),0)</f>
        <v>0</v>
      </c>
      <c r="CN122" s="384">
        <f>IFERROR(BA122*(1-_FEQUEIMACOMB!$D$19)*_DADOSAUXILIARES!$D$24,0)</f>
        <v>0</v>
      </c>
      <c r="CO122" s="384">
        <f>IFERROR(BA122*(_FEQUEIMACOMB!$D$19)*_DADOSAUXILIARES!$D$14,0)</f>
        <v>0</v>
      </c>
      <c r="CP122" s="384">
        <f>IFERROR(BB122*_DADOSAUXILIARES!$D$15,0)</f>
        <v>0</v>
      </c>
      <c r="CQ122" s="384">
        <f t="shared" si="127"/>
        <v>0</v>
      </c>
      <c r="CR122" s="384">
        <f t="shared" si="128"/>
        <v>0</v>
      </c>
      <c r="CS122" s="384">
        <f t="shared" si="129"/>
        <v>0</v>
      </c>
      <c r="CT122" s="384">
        <f t="shared" si="130"/>
        <v>0</v>
      </c>
      <c r="CU122" s="384">
        <f t="shared" si="131"/>
        <v>0</v>
      </c>
      <c r="CV122" s="384">
        <f t="shared" si="132"/>
        <v>0</v>
      </c>
      <c r="CW122" s="385">
        <f>IFERROR(CL122*_DADOSAUXILIARES!$H$161,0)</f>
        <v>0</v>
      </c>
      <c r="CX122" s="385">
        <f>IFERROR(CM122*_DADOSAUXILIARES!$H$162,0)</f>
        <v>0</v>
      </c>
      <c r="CY122" s="385">
        <f>IFERROR(CN122*_DADOSAUXILIARES!$H$165,0)</f>
        <v>0</v>
      </c>
      <c r="CZ122" s="385">
        <f>IFERROR(CO122*_DADOSAUXILIARES!$H$166,0)</f>
        <v>0</v>
      </c>
      <c r="DA122" s="385">
        <f>IFERROR(CP122*_DADOSAUXILIARES!$H$167,0)</f>
        <v>0</v>
      </c>
      <c r="DB122" s="385">
        <f>IFERROR(CQ122*_DADOSAUXILIARES!$F$34*_DADOSAUXILIARES!$H$170,0)</f>
        <v>0</v>
      </c>
      <c r="DC122" s="385">
        <f>IFERROR(CR122*_DADOSAUXILIARES!$H$152,0)</f>
        <v>0</v>
      </c>
      <c r="DD122" s="385">
        <f>IFERROR(CS122*_DADOSAUXILIARES!$H$153,0)</f>
        <v>0</v>
      </c>
      <c r="DE122" s="385">
        <f>IFERROR(CT122*_DADOSAUXILIARES!$H$154,0)</f>
        <v>0</v>
      </c>
      <c r="DF122" s="385">
        <f>IFERROR(CU122*_DADOSAUXILIARES!$H$155,0)</f>
        <v>0</v>
      </c>
      <c r="DG122" s="385">
        <f>IFERROR(CV122*_DADOSAUXILIARES!$H$156,0)</f>
        <v>0</v>
      </c>
      <c r="DH122" s="384">
        <f t="shared" si="133"/>
        <v>0</v>
      </c>
      <c r="DI122" s="384">
        <f t="shared" si="134"/>
        <v>0</v>
      </c>
      <c r="DJ122" s="384">
        <f t="shared" si="135"/>
        <v>0</v>
      </c>
      <c r="DK122" s="384">
        <f>IFERROR(J122*_EMISSOES!$E$28+K122*_EMISSOES!$E$29,0)</f>
        <v>0</v>
      </c>
      <c r="DL122" s="384">
        <f>IFERROR(O122*_EMISSOES!$E$30,0)</f>
        <v>0</v>
      </c>
      <c r="DM122" s="592">
        <f>IFERROR(CL122*_FEQUEIMACOMB!$I$64,0)</f>
        <v>0</v>
      </c>
      <c r="DN122" s="592">
        <f>IFERROR(CM122*_FEQUEIMACOMB!$I$65,0)</f>
        <v>0</v>
      </c>
      <c r="DO122" s="593">
        <f>IFERROR(CN122*_FEQUEIMACOMB!$I$9*_DADOSAUXILIARES!$F$24,0)</f>
        <v>0</v>
      </c>
      <c r="DP122" s="593">
        <f>IFERROR(CO122*_FEQUEIMACOMB!$I$7*_DADOSAUXILIARES!$F$14,0)</f>
        <v>0</v>
      </c>
      <c r="DQ122" s="593">
        <f>IFERROR(CP122*_FEQUEIMACOMB!$I$8*_DADOSAUXILIARES!$F$15,0)</f>
        <v>0</v>
      </c>
      <c r="DR122" s="985">
        <f>IFERROR((CQ122+BD122)*_FEQUEIMACOMB!$I$66,0)</f>
        <v>0</v>
      </c>
      <c r="DS122" s="385">
        <f>IFERROR(DH122*1000*_DADOSAUXILIARES!$D$8,0)</f>
        <v>0</v>
      </c>
      <c r="DT122" s="385">
        <f>IFERROR(DI122*1000*_DADOSAUXILIARES!$D$8,0)</f>
        <v>0</v>
      </c>
      <c r="DU122" s="385">
        <f>IFERROR(DJ122*1000*_DADOSAUXILIARES!$D$8,0)</f>
        <v>0</v>
      </c>
      <c r="DV122" s="385">
        <f t="shared" si="136"/>
        <v>0</v>
      </c>
      <c r="DW122" s="385">
        <f t="shared" si="137"/>
        <v>0</v>
      </c>
      <c r="DX122" s="592">
        <f t="shared" si="138"/>
        <v>0</v>
      </c>
      <c r="DY122" s="592">
        <f t="shared" si="139"/>
        <v>0</v>
      </c>
      <c r="DZ122" s="592">
        <f t="shared" si="140"/>
        <v>0</v>
      </c>
      <c r="EA122" s="592">
        <f t="shared" si="141"/>
        <v>0</v>
      </c>
      <c r="EB122" s="592">
        <f t="shared" si="142"/>
        <v>0</v>
      </c>
      <c r="EC122" s="592">
        <f t="shared" si="143"/>
        <v>0</v>
      </c>
      <c r="ED122" s="386">
        <f t="shared" si="144"/>
        <v>0</v>
      </c>
      <c r="EE122" s="680">
        <f t="shared" si="145"/>
        <v>0</v>
      </c>
      <c r="EF122" s="387">
        <f t="shared" si="146"/>
        <v>0</v>
      </c>
      <c r="EG122" s="185">
        <f t="shared" si="147"/>
        <v>0</v>
      </c>
      <c r="EH122" s="361">
        <f t="shared" si="148"/>
        <v>1</v>
      </c>
      <c r="EI122" s="408">
        <f t="shared" si="149"/>
        <v>0</v>
      </c>
      <c r="EJ122" s="419">
        <f t="shared" si="150"/>
        <v>0</v>
      </c>
      <c r="EK122" s="1011">
        <f t="shared" si="120"/>
        <v>0</v>
      </c>
      <c r="EL122" s="419">
        <f t="shared" si="121"/>
        <v>8.0000000000000002E-3</v>
      </c>
      <c r="EM122" s="402">
        <f t="shared" si="122"/>
        <v>0</v>
      </c>
      <c r="EN122" s="388">
        <f t="shared" si="123"/>
        <v>0.19</v>
      </c>
      <c r="EO122" s="388">
        <f t="shared" si="124"/>
        <v>8.0000000000000002E-3</v>
      </c>
      <c r="EP122" s="389">
        <f t="shared" si="151"/>
        <v>0</v>
      </c>
      <c r="EQ122" s="389">
        <f t="shared" si="152"/>
        <v>0</v>
      </c>
      <c r="ER122" s="411">
        <f t="shared" si="153"/>
        <v>0</v>
      </c>
      <c r="ES122" s="409">
        <f t="shared" si="154"/>
        <v>0</v>
      </c>
      <c r="ET122" s="409">
        <f t="shared" si="155"/>
        <v>0</v>
      </c>
      <c r="EU122" s="418">
        <f t="shared" si="156"/>
        <v>0</v>
      </c>
      <c r="EV122" s="409">
        <f t="shared" si="157"/>
        <v>0</v>
      </c>
      <c r="EW122" s="409">
        <f t="shared" si="158"/>
        <v>0</v>
      </c>
      <c r="EX122" s="418">
        <f t="shared" si="159"/>
        <v>0</v>
      </c>
      <c r="EY122" s="409"/>
      <c r="EZ122" s="409">
        <f t="shared" si="160"/>
        <v>0</v>
      </c>
      <c r="FA122" s="616">
        <f t="shared" si="161"/>
        <v>0</v>
      </c>
    </row>
    <row r="123" spans="1:157" x14ac:dyDescent="0.25">
      <c r="A123" s="140"/>
      <c r="B123" s="140"/>
      <c r="C123" s="1053"/>
      <c r="D123" s="174"/>
      <c r="E123" s="175"/>
      <c r="F123" s="175"/>
      <c r="G123" s="176"/>
      <c r="H123" s="1055" t="s">
        <v>492</v>
      </c>
      <c r="I123" s="177"/>
      <c r="J123" s="142"/>
      <c r="K123" s="142"/>
      <c r="L123" s="142"/>
      <c r="M123" s="142"/>
      <c r="N123" s="142"/>
      <c r="O123" s="142"/>
      <c r="P123" s="142"/>
      <c r="Q123" s="142"/>
      <c r="R123" s="142"/>
      <c r="S123" s="142"/>
      <c r="T123" s="142"/>
      <c r="U123" s="142"/>
      <c r="V123" s="142"/>
      <c r="W123" s="142"/>
      <c r="X123" s="142"/>
      <c r="Y123" s="142"/>
      <c r="Z123" s="142"/>
      <c r="AA123" s="143"/>
      <c r="AB123" s="143"/>
      <c r="AC123" s="143"/>
      <c r="AD123" s="143"/>
      <c r="AE123" s="143"/>
      <c r="AF123" s="143"/>
      <c r="AG123" s="143"/>
      <c r="AH123" s="143"/>
      <c r="AI123" s="143"/>
      <c r="AJ123" s="143"/>
      <c r="AK123" s="143"/>
      <c r="AL123" s="143"/>
      <c r="AM123" s="143"/>
      <c r="AN123" s="143"/>
      <c r="AO123" s="143"/>
      <c r="AP123" s="143"/>
      <c r="AQ123" s="143"/>
      <c r="AR123" s="143"/>
      <c r="AS123" s="144"/>
      <c r="AT123" s="143"/>
      <c r="AU123" s="340"/>
      <c r="AV123" s="343"/>
      <c r="AW123" s="340"/>
      <c r="AX123" s="343"/>
      <c r="AY123" s="340"/>
      <c r="AZ123" s="143"/>
      <c r="BA123" s="143"/>
      <c r="BB123" s="143"/>
      <c r="BC123" s="143"/>
      <c r="BD123" s="143"/>
      <c r="BE123" s="143"/>
      <c r="BF123" s="143"/>
      <c r="BG123" s="143"/>
      <c r="BH123" s="143"/>
      <c r="BI123" s="143"/>
      <c r="BJ123" s="182">
        <f t="shared" si="125"/>
        <v>0</v>
      </c>
      <c r="BK123" s="771">
        <f t="shared" si="126"/>
        <v>0</v>
      </c>
      <c r="BL123" s="183">
        <f>IFERROR(N123*_DADOSAUXILIARES!$H$114,0)</f>
        <v>0</v>
      </c>
      <c r="BM123" s="184">
        <f>IFERROR(J123*_DADOSAUXILIARES!$H$77,0)</f>
        <v>0</v>
      </c>
      <c r="BN123" s="184">
        <f>IFERROR(K123*_DADOSAUXILIARES!$H$78,0)</f>
        <v>0</v>
      </c>
      <c r="BO123" s="591">
        <f>IFERROR(L123*_DADOSAUXILIARES!$H$79,0)</f>
        <v>0</v>
      </c>
      <c r="BP123" s="184">
        <f>IFERROR(M123*_DADOSAUXILIARES!$H$80,0)</f>
        <v>0</v>
      </c>
      <c r="BQ123" s="184">
        <f>IFERROR(O123*_DADOSAUXILIARES!$H$82,0)</f>
        <v>0</v>
      </c>
      <c r="BR123" s="184">
        <f>IFERROR(P123*_DADOSAUXILIARES!$H$84,0)</f>
        <v>0</v>
      </c>
      <c r="BS123" s="184">
        <f>IFERROR(Q123*_DADOSAUXILIARES!$H$85,0)</f>
        <v>0</v>
      </c>
      <c r="BT123" s="182">
        <f>IFERROR(R123*_DADOSAUXILIARES!$H$87,0)</f>
        <v>0</v>
      </c>
      <c r="BU123" s="182">
        <f>IFERROR(S123*_DADOSAUXILIARES!$H$88,0)</f>
        <v>0</v>
      </c>
      <c r="BV123" s="182">
        <f>IFERROR(T123*_DADOSAUXILIARES!$H$90,0)</f>
        <v>0</v>
      </c>
      <c r="BW123" s="182">
        <f>IFERROR(U123*_DADOSAUXILIARES!$H$92,0)</f>
        <v>0</v>
      </c>
      <c r="BX123" s="182">
        <f>IFERROR(V123*_DADOSAUXILIARES!$H$94,0)</f>
        <v>0</v>
      </c>
      <c r="BY123" s="591">
        <f>IFERROR(W123*_DADOSAUXILIARES!$H$96,0)</f>
        <v>0</v>
      </c>
      <c r="BZ123" s="591">
        <f>IFERROR(X123*_DADOSAUXILIARES!$H$98,0)</f>
        <v>0</v>
      </c>
      <c r="CA123" s="591">
        <f>IFERROR(Y123*_DADOSAUXILIARES!$H$102,0)</f>
        <v>0</v>
      </c>
      <c r="CB123" s="591">
        <f>IFERROR(Z123*_DADOSAUXILIARES!$H$104,0)</f>
        <v>0</v>
      </c>
      <c r="CC123" s="591">
        <f>IFERROR(AA123*_DADOSAUXILIARES!$H$106,0)</f>
        <v>0</v>
      </c>
      <c r="CD123" s="182">
        <f>IFERROR(AB123*_DADOSAUXILIARES!$H$107,0)</f>
        <v>0</v>
      </c>
      <c r="CE123" s="182">
        <f>IFERROR(AC123*_DADOSAUXILIARES!$H$108,0)</f>
        <v>0</v>
      </c>
      <c r="CF123" s="182">
        <f>IFERROR(AD123*_DADOSAUXILIARES!$H$109,0)</f>
        <v>0</v>
      </c>
      <c r="CG123" s="383">
        <v>0</v>
      </c>
      <c r="CH123" s="821">
        <f t="shared" si="119"/>
        <v>0</v>
      </c>
      <c r="CI123" s="831">
        <f>IFERROR(_xlfn.XLOOKUP(I123,_REGIONALIZACAO_SOJA!$A$6:$A$20,_REGIONALIZACAO_SOJA!$BE$6:$BE$20,_REGIONALIZACAO_SOJA!$BE$21),0)*$BK123</f>
        <v>0</v>
      </c>
      <c r="CJ123" s="831">
        <f>IFERROR(_xlfn.XLOOKUP(I123,_REGIONALIZACAO_SOJA!$A$6:$A$20,_REGIONALIZACAO_SOJA!$BF$6:$BF$20,_REGIONALIZACAO_SOJA!$BF$21),0)*$BK123</f>
        <v>0</v>
      </c>
      <c r="CK123" s="831">
        <f>IFERROR(_xlfn.XLOOKUP(I123,_REGIONALIZACAO_SOJA!$A$6:$A$20,_REGIONALIZACAO_SOJA!$BG$6:$BG$20,_REGIONALIZACAO_SOJA!$BG$21),0)*$BK123</f>
        <v>0</v>
      </c>
      <c r="CL123" s="384">
        <f>IFERROR((AO123*(1-0.1)+AP123*(1-0.11)+AQ123*(1-0.12)+AR123*(1-AS123)+AT123*(1-AU123)+AV123*(1-AW123)+AX123*(1-AY123)+AZ123*(1-1))*(_DADOSAUXILIARES!$D$26),0)</f>
        <v>0</v>
      </c>
      <c r="CM123" s="384">
        <f>IFERROR((AO123*(0.1)+AP123*(0.11)+AQ123*(0.12)+AR123*(AS123)+AT123*(AU123)+AV123*(AW123)+AX123*(AY123)+AZ123*(1))*(_DADOSAUXILIARES!$D$16),0)</f>
        <v>0</v>
      </c>
      <c r="CN123" s="384">
        <f>IFERROR(BA123*(1-_FEQUEIMACOMB!$D$19)*_DADOSAUXILIARES!$D$24,0)</f>
        <v>0</v>
      </c>
      <c r="CO123" s="384">
        <f>IFERROR(BA123*(_FEQUEIMACOMB!$D$19)*_DADOSAUXILIARES!$D$14,0)</f>
        <v>0</v>
      </c>
      <c r="CP123" s="384">
        <f>IFERROR(BB123*_DADOSAUXILIARES!$D$15,0)</f>
        <v>0</v>
      </c>
      <c r="CQ123" s="384">
        <f t="shared" si="127"/>
        <v>0</v>
      </c>
      <c r="CR123" s="384">
        <f t="shared" si="128"/>
        <v>0</v>
      </c>
      <c r="CS123" s="384">
        <f t="shared" si="129"/>
        <v>0</v>
      </c>
      <c r="CT123" s="384">
        <f t="shared" si="130"/>
        <v>0</v>
      </c>
      <c r="CU123" s="384">
        <f t="shared" si="131"/>
        <v>0</v>
      </c>
      <c r="CV123" s="384">
        <f t="shared" si="132"/>
        <v>0</v>
      </c>
      <c r="CW123" s="385">
        <f>IFERROR(CL123*_DADOSAUXILIARES!$H$161,0)</f>
        <v>0</v>
      </c>
      <c r="CX123" s="385">
        <f>IFERROR(CM123*_DADOSAUXILIARES!$H$162,0)</f>
        <v>0</v>
      </c>
      <c r="CY123" s="385">
        <f>IFERROR(CN123*_DADOSAUXILIARES!$H$165,0)</f>
        <v>0</v>
      </c>
      <c r="CZ123" s="385">
        <f>IFERROR(CO123*_DADOSAUXILIARES!$H$166,0)</f>
        <v>0</v>
      </c>
      <c r="DA123" s="385">
        <f>IFERROR(CP123*_DADOSAUXILIARES!$H$167,0)</f>
        <v>0</v>
      </c>
      <c r="DB123" s="385">
        <f>IFERROR(CQ123*_DADOSAUXILIARES!$F$34*_DADOSAUXILIARES!$H$170,0)</f>
        <v>0</v>
      </c>
      <c r="DC123" s="385">
        <f>IFERROR(CR123*_DADOSAUXILIARES!$H$152,0)</f>
        <v>0</v>
      </c>
      <c r="DD123" s="385">
        <f>IFERROR(CS123*_DADOSAUXILIARES!$H$153,0)</f>
        <v>0</v>
      </c>
      <c r="DE123" s="385">
        <f>IFERROR(CT123*_DADOSAUXILIARES!$H$154,0)</f>
        <v>0</v>
      </c>
      <c r="DF123" s="385">
        <f>IFERROR(CU123*_DADOSAUXILIARES!$H$155,0)</f>
        <v>0</v>
      </c>
      <c r="DG123" s="385">
        <f>IFERROR(CV123*_DADOSAUXILIARES!$H$156,0)</f>
        <v>0</v>
      </c>
      <c r="DH123" s="384">
        <f t="shared" si="133"/>
        <v>0</v>
      </c>
      <c r="DI123" s="384">
        <f t="shared" si="134"/>
        <v>0</v>
      </c>
      <c r="DJ123" s="384">
        <f t="shared" si="135"/>
        <v>0</v>
      </c>
      <c r="DK123" s="384">
        <f>IFERROR(J123*_EMISSOES!$E$28+K123*_EMISSOES!$E$29,0)</f>
        <v>0</v>
      </c>
      <c r="DL123" s="384">
        <f>IFERROR(O123*_EMISSOES!$E$30,0)</f>
        <v>0</v>
      </c>
      <c r="DM123" s="592">
        <f>IFERROR(CL123*_FEQUEIMACOMB!$I$64,0)</f>
        <v>0</v>
      </c>
      <c r="DN123" s="592">
        <f>IFERROR(CM123*_FEQUEIMACOMB!$I$65,0)</f>
        <v>0</v>
      </c>
      <c r="DO123" s="593">
        <f>IFERROR(CN123*_FEQUEIMACOMB!$I$9*_DADOSAUXILIARES!$F$24,0)</f>
        <v>0</v>
      </c>
      <c r="DP123" s="593">
        <f>IFERROR(CO123*_FEQUEIMACOMB!$I$7*_DADOSAUXILIARES!$F$14,0)</f>
        <v>0</v>
      </c>
      <c r="DQ123" s="593">
        <f>IFERROR(CP123*_FEQUEIMACOMB!$I$8*_DADOSAUXILIARES!$F$15,0)</f>
        <v>0</v>
      </c>
      <c r="DR123" s="985">
        <f>IFERROR((CQ123+BD123)*_FEQUEIMACOMB!$I$66,0)</f>
        <v>0</v>
      </c>
      <c r="DS123" s="385">
        <f>IFERROR(DH123*1000*_DADOSAUXILIARES!$D$8,0)</f>
        <v>0</v>
      </c>
      <c r="DT123" s="385">
        <f>IFERROR(DI123*1000*_DADOSAUXILIARES!$D$8,0)</f>
        <v>0</v>
      </c>
      <c r="DU123" s="385">
        <f>IFERROR(DJ123*1000*_DADOSAUXILIARES!$D$8,0)</f>
        <v>0</v>
      </c>
      <c r="DV123" s="385">
        <f t="shared" si="136"/>
        <v>0</v>
      </c>
      <c r="DW123" s="385">
        <f t="shared" si="137"/>
        <v>0</v>
      </c>
      <c r="DX123" s="592">
        <f t="shared" si="138"/>
        <v>0</v>
      </c>
      <c r="DY123" s="592">
        <f t="shared" si="139"/>
        <v>0</v>
      </c>
      <c r="DZ123" s="592">
        <f t="shared" si="140"/>
        <v>0</v>
      </c>
      <c r="EA123" s="592">
        <f t="shared" si="141"/>
        <v>0</v>
      </c>
      <c r="EB123" s="592">
        <f t="shared" si="142"/>
        <v>0</v>
      </c>
      <c r="EC123" s="592">
        <f t="shared" si="143"/>
        <v>0</v>
      </c>
      <c r="ED123" s="386">
        <f t="shared" si="144"/>
        <v>0</v>
      </c>
      <c r="EE123" s="680">
        <f t="shared" si="145"/>
        <v>0</v>
      </c>
      <c r="EF123" s="387">
        <f t="shared" si="146"/>
        <v>0</v>
      </c>
      <c r="EG123" s="185">
        <f t="shared" si="147"/>
        <v>0</v>
      </c>
      <c r="EH123" s="361">
        <f t="shared" si="148"/>
        <v>1</v>
      </c>
      <c r="EI123" s="408">
        <f t="shared" si="149"/>
        <v>0</v>
      </c>
      <c r="EJ123" s="419">
        <f t="shared" si="150"/>
        <v>0</v>
      </c>
      <c r="EK123" s="1011">
        <f t="shared" si="120"/>
        <v>0</v>
      </c>
      <c r="EL123" s="419">
        <f t="shared" si="121"/>
        <v>8.0000000000000002E-3</v>
      </c>
      <c r="EM123" s="402">
        <f t="shared" si="122"/>
        <v>0</v>
      </c>
      <c r="EN123" s="388">
        <f t="shared" si="123"/>
        <v>0.19</v>
      </c>
      <c r="EO123" s="388">
        <f t="shared" si="124"/>
        <v>8.0000000000000002E-3</v>
      </c>
      <c r="EP123" s="389">
        <f t="shared" si="151"/>
        <v>0</v>
      </c>
      <c r="EQ123" s="389">
        <f t="shared" si="152"/>
        <v>0</v>
      </c>
      <c r="ER123" s="411">
        <f t="shared" si="153"/>
        <v>0</v>
      </c>
      <c r="ES123" s="409">
        <f t="shared" si="154"/>
        <v>0</v>
      </c>
      <c r="ET123" s="409">
        <f t="shared" si="155"/>
        <v>0</v>
      </c>
      <c r="EU123" s="418">
        <f t="shared" si="156"/>
        <v>0</v>
      </c>
      <c r="EV123" s="409">
        <f t="shared" si="157"/>
        <v>0</v>
      </c>
      <c r="EW123" s="409">
        <f t="shared" si="158"/>
        <v>0</v>
      </c>
      <c r="EX123" s="418">
        <f t="shared" si="159"/>
        <v>0</v>
      </c>
      <c r="EY123" s="409"/>
      <c r="EZ123" s="409">
        <f t="shared" si="160"/>
        <v>0</v>
      </c>
      <c r="FA123" s="616">
        <f t="shared" si="161"/>
        <v>0</v>
      </c>
    </row>
    <row r="124" spans="1:157" x14ac:dyDescent="0.25">
      <c r="A124" s="140"/>
      <c r="B124" s="140"/>
      <c r="C124" s="1053"/>
      <c r="D124" s="174"/>
      <c r="E124" s="175"/>
      <c r="F124" s="175"/>
      <c r="G124" s="176"/>
      <c r="H124" s="1055" t="s">
        <v>492</v>
      </c>
      <c r="I124" s="177"/>
      <c r="J124" s="142"/>
      <c r="K124" s="142"/>
      <c r="L124" s="142"/>
      <c r="M124" s="142"/>
      <c r="N124" s="142"/>
      <c r="O124" s="142"/>
      <c r="P124" s="142"/>
      <c r="Q124" s="142"/>
      <c r="R124" s="142"/>
      <c r="S124" s="142"/>
      <c r="T124" s="142"/>
      <c r="U124" s="142"/>
      <c r="V124" s="142"/>
      <c r="W124" s="142"/>
      <c r="X124" s="142"/>
      <c r="Y124" s="142"/>
      <c r="Z124" s="142"/>
      <c r="AA124" s="143"/>
      <c r="AB124" s="143"/>
      <c r="AC124" s="143"/>
      <c r="AD124" s="143"/>
      <c r="AE124" s="143"/>
      <c r="AF124" s="143"/>
      <c r="AG124" s="143"/>
      <c r="AH124" s="143"/>
      <c r="AI124" s="143"/>
      <c r="AJ124" s="143"/>
      <c r="AK124" s="143"/>
      <c r="AL124" s="143"/>
      <c r="AM124" s="143"/>
      <c r="AN124" s="143"/>
      <c r="AO124" s="143"/>
      <c r="AP124" s="143"/>
      <c r="AQ124" s="143"/>
      <c r="AR124" s="143"/>
      <c r="AS124" s="144"/>
      <c r="AT124" s="143"/>
      <c r="AU124" s="340"/>
      <c r="AV124" s="343"/>
      <c r="AW124" s="340"/>
      <c r="AX124" s="343"/>
      <c r="AY124" s="340"/>
      <c r="AZ124" s="143"/>
      <c r="BA124" s="143"/>
      <c r="BB124" s="143"/>
      <c r="BC124" s="143"/>
      <c r="BD124" s="143"/>
      <c r="BE124" s="143"/>
      <c r="BF124" s="143"/>
      <c r="BG124" s="143"/>
      <c r="BH124" s="143"/>
      <c r="BI124" s="143"/>
      <c r="BJ124" s="182">
        <f t="shared" si="125"/>
        <v>0</v>
      </c>
      <c r="BK124" s="771">
        <f t="shared" si="126"/>
        <v>0</v>
      </c>
      <c r="BL124" s="183">
        <f>IFERROR(N124*_DADOSAUXILIARES!$H$114,0)</f>
        <v>0</v>
      </c>
      <c r="BM124" s="184">
        <f>IFERROR(J124*_DADOSAUXILIARES!$H$77,0)</f>
        <v>0</v>
      </c>
      <c r="BN124" s="184">
        <f>IFERROR(K124*_DADOSAUXILIARES!$H$78,0)</f>
        <v>0</v>
      </c>
      <c r="BO124" s="591">
        <f>IFERROR(L124*_DADOSAUXILIARES!$H$79,0)</f>
        <v>0</v>
      </c>
      <c r="BP124" s="184">
        <f>IFERROR(M124*_DADOSAUXILIARES!$H$80,0)</f>
        <v>0</v>
      </c>
      <c r="BQ124" s="184">
        <f>IFERROR(O124*_DADOSAUXILIARES!$H$82,0)</f>
        <v>0</v>
      </c>
      <c r="BR124" s="184">
        <f>IFERROR(P124*_DADOSAUXILIARES!$H$84,0)</f>
        <v>0</v>
      </c>
      <c r="BS124" s="184">
        <f>IFERROR(Q124*_DADOSAUXILIARES!$H$85,0)</f>
        <v>0</v>
      </c>
      <c r="BT124" s="182">
        <f>IFERROR(R124*_DADOSAUXILIARES!$H$87,0)</f>
        <v>0</v>
      </c>
      <c r="BU124" s="182">
        <f>IFERROR(S124*_DADOSAUXILIARES!$H$88,0)</f>
        <v>0</v>
      </c>
      <c r="BV124" s="182">
        <f>IFERROR(T124*_DADOSAUXILIARES!$H$90,0)</f>
        <v>0</v>
      </c>
      <c r="BW124" s="182">
        <f>IFERROR(U124*_DADOSAUXILIARES!$H$92,0)</f>
        <v>0</v>
      </c>
      <c r="BX124" s="182">
        <f>IFERROR(V124*_DADOSAUXILIARES!$H$94,0)</f>
        <v>0</v>
      </c>
      <c r="BY124" s="591">
        <f>IFERROR(W124*_DADOSAUXILIARES!$H$96,0)</f>
        <v>0</v>
      </c>
      <c r="BZ124" s="591">
        <f>IFERROR(X124*_DADOSAUXILIARES!$H$98,0)</f>
        <v>0</v>
      </c>
      <c r="CA124" s="591">
        <f>IFERROR(Y124*_DADOSAUXILIARES!$H$102,0)</f>
        <v>0</v>
      </c>
      <c r="CB124" s="591">
        <f>IFERROR(Z124*_DADOSAUXILIARES!$H$104,0)</f>
        <v>0</v>
      </c>
      <c r="CC124" s="591">
        <f>IFERROR(AA124*_DADOSAUXILIARES!$H$106,0)</f>
        <v>0</v>
      </c>
      <c r="CD124" s="182">
        <f>IFERROR(AB124*_DADOSAUXILIARES!$H$107,0)</f>
        <v>0</v>
      </c>
      <c r="CE124" s="182">
        <f>IFERROR(AC124*_DADOSAUXILIARES!$H$108,0)</f>
        <v>0</v>
      </c>
      <c r="CF124" s="182">
        <f>IFERROR(AD124*_DADOSAUXILIARES!$H$109,0)</f>
        <v>0</v>
      </c>
      <c r="CG124" s="383">
        <v>0</v>
      </c>
      <c r="CH124" s="821">
        <f t="shared" si="119"/>
        <v>0</v>
      </c>
      <c r="CI124" s="831">
        <f>IFERROR(_xlfn.XLOOKUP(I124,_REGIONALIZACAO_SOJA!$A$6:$A$20,_REGIONALIZACAO_SOJA!$BE$6:$BE$20,_REGIONALIZACAO_SOJA!$BE$21),0)*$BK124</f>
        <v>0</v>
      </c>
      <c r="CJ124" s="831">
        <f>IFERROR(_xlfn.XLOOKUP(I124,_REGIONALIZACAO_SOJA!$A$6:$A$20,_REGIONALIZACAO_SOJA!$BF$6:$BF$20,_REGIONALIZACAO_SOJA!$BF$21),0)*$BK124</f>
        <v>0</v>
      </c>
      <c r="CK124" s="831">
        <f>IFERROR(_xlfn.XLOOKUP(I124,_REGIONALIZACAO_SOJA!$A$6:$A$20,_REGIONALIZACAO_SOJA!$BG$6:$BG$20,_REGIONALIZACAO_SOJA!$BG$21),0)*$BK124</f>
        <v>0</v>
      </c>
      <c r="CL124" s="384">
        <f>IFERROR((AO124*(1-0.1)+AP124*(1-0.11)+AQ124*(1-0.12)+AR124*(1-AS124)+AT124*(1-AU124)+AV124*(1-AW124)+AX124*(1-AY124)+AZ124*(1-1))*(_DADOSAUXILIARES!$D$26),0)</f>
        <v>0</v>
      </c>
      <c r="CM124" s="384">
        <f>IFERROR((AO124*(0.1)+AP124*(0.11)+AQ124*(0.12)+AR124*(AS124)+AT124*(AU124)+AV124*(AW124)+AX124*(AY124)+AZ124*(1))*(_DADOSAUXILIARES!$D$16),0)</f>
        <v>0</v>
      </c>
      <c r="CN124" s="384">
        <f>IFERROR(BA124*(1-_FEQUEIMACOMB!$D$19)*_DADOSAUXILIARES!$D$24,0)</f>
        <v>0</v>
      </c>
      <c r="CO124" s="384">
        <f>IFERROR(BA124*(_FEQUEIMACOMB!$D$19)*_DADOSAUXILIARES!$D$14,0)</f>
        <v>0</v>
      </c>
      <c r="CP124" s="384">
        <f>IFERROR(BB124*_DADOSAUXILIARES!$D$15,0)</f>
        <v>0</v>
      </c>
      <c r="CQ124" s="384">
        <f t="shared" si="127"/>
        <v>0</v>
      </c>
      <c r="CR124" s="384">
        <f t="shared" si="128"/>
        <v>0</v>
      </c>
      <c r="CS124" s="384">
        <f t="shared" si="129"/>
        <v>0</v>
      </c>
      <c r="CT124" s="384">
        <f t="shared" si="130"/>
        <v>0</v>
      </c>
      <c r="CU124" s="384">
        <f t="shared" si="131"/>
        <v>0</v>
      </c>
      <c r="CV124" s="384">
        <f t="shared" si="132"/>
        <v>0</v>
      </c>
      <c r="CW124" s="385">
        <f>IFERROR(CL124*_DADOSAUXILIARES!$H$161,0)</f>
        <v>0</v>
      </c>
      <c r="CX124" s="385">
        <f>IFERROR(CM124*_DADOSAUXILIARES!$H$162,0)</f>
        <v>0</v>
      </c>
      <c r="CY124" s="385">
        <f>IFERROR(CN124*_DADOSAUXILIARES!$H$165,0)</f>
        <v>0</v>
      </c>
      <c r="CZ124" s="385">
        <f>IFERROR(CO124*_DADOSAUXILIARES!$H$166,0)</f>
        <v>0</v>
      </c>
      <c r="DA124" s="385">
        <f>IFERROR(CP124*_DADOSAUXILIARES!$H$167,0)</f>
        <v>0</v>
      </c>
      <c r="DB124" s="385">
        <f>IFERROR(CQ124*_DADOSAUXILIARES!$F$34*_DADOSAUXILIARES!$H$170,0)</f>
        <v>0</v>
      </c>
      <c r="DC124" s="385">
        <f>IFERROR(CR124*_DADOSAUXILIARES!$H$152,0)</f>
        <v>0</v>
      </c>
      <c r="DD124" s="385">
        <f>IFERROR(CS124*_DADOSAUXILIARES!$H$153,0)</f>
        <v>0</v>
      </c>
      <c r="DE124" s="385">
        <f>IFERROR(CT124*_DADOSAUXILIARES!$H$154,0)</f>
        <v>0</v>
      </c>
      <c r="DF124" s="385">
        <f>IFERROR(CU124*_DADOSAUXILIARES!$H$155,0)</f>
        <v>0</v>
      </c>
      <c r="DG124" s="385">
        <f>IFERROR(CV124*_DADOSAUXILIARES!$H$156,0)</f>
        <v>0</v>
      </c>
      <c r="DH124" s="384">
        <f t="shared" si="133"/>
        <v>0</v>
      </c>
      <c r="DI124" s="384">
        <f t="shared" si="134"/>
        <v>0</v>
      </c>
      <c r="DJ124" s="384">
        <f t="shared" si="135"/>
        <v>0</v>
      </c>
      <c r="DK124" s="384">
        <f>IFERROR(J124*_EMISSOES!$E$28+K124*_EMISSOES!$E$29,0)</f>
        <v>0</v>
      </c>
      <c r="DL124" s="384">
        <f>IFERROR(O124*_EMISSOES!$E$30,0)</f>
        <v>0</v>
      </c>
      <c r="DM124" s="592">
        <f>IFERROR(CL124*_FEQUEIMACOMB!$I$64,0)</f>
        <v>0</v>
      </c>
      <c r="DN124" s="592">
        <f>IFERROR(CM124*_FEQUEIMACOMB!$I$65,0)</f>
        <v>0</v>
      </c>
      <c r="DO124" s="593">
        <f>IFERROR(CN124*_FEQUEIMACOMB!$I$9*_DADOSAUXILIARES!$F$24,0)</f>
        <v>0</v>
      </c>
      <c r="DP124" s="593">
        <f>IFERROR(CO124*_FEQUEIMACOMB!$I$7*_DADOSAUXILIARES!$F$14,0)</f>
        <v>0</v>
      </c>
      <c r="DQ124" s="593">
        <f>IFERROR(CP124*_FEQUEIMACOMB!$I$8*_DADOSAUXILIARES!$F$15,0)</f>
        <v>0</v>
      </c>
      <c r="DR124" s="985">
        <f>IFERROR((CQ124+BD124)*_FEQUEIMACOMB!$I$66,0)</f>
        <v>0</v>
      </c>
      <c r="DS124" s="385">
        <f>IFERROR(DH124*1000*_DADOSAUXILIARES!$D$8,0)</f>
        <v>0</v>
      </c>
      <c r="DT124" s="385">
        <f>IFERROR(DI124*1000*_DADOSAUXILIARES!$D$8,0)</f>
        <v>0</v>
      </c>
      <c r="DU124" s="385">
        <f>IFERROR(DJ124*1000*_DADOSAUXILIARES!$D$8,0)</f>
        <v>0</v>
      </c>
      <c r="DV124" s="385">
        <f t="shared" si="136"/>
        <v>0</v>
      </c>
      <c r="DW124" s="385">
        <f t="shared" si="137"/>
        <v>0</v>
      </c>
      <c r="DX124" s="592">
        <f t="shared" si="138"/>
        <v>0</v>
      </c>
      <c r="DY124" s="592">
        <f t="shared" si="139"/>
        <v>0</v>
      </c>
      <c r="DZ124" s="592">
        <f t="shared" si="140"/>
        <v>0</v>
      </c>
      <c r="EA124" s="592">
        <f t="shared" si="141"/>
        <v>0</v>
      </c>
      <c r="EB124" s="592">
        <f t="shared" si="142"/>
        <v>0</v>
      </c>
      <c r="EC124" s="592">
        <f t="shared" si="143"/>
        <v>0</v>
      </c>
      <c r="ED124" s="386">
        <f t="shared" si="144"/>
        <v>0</v>
      </c>
      <c r="EE124" s="680">
        <f t="shared" si="145"/>
        <v>0</v>
      </c>
      <c r="EF124" s="387">
        <f t="shared" si="146"/>
        <v>0</v>
      </c>
      <c r="EG124" s="185">
        <f t="shared" si="147"/>
        <v>0</v>
      </c>
      <c r="EH124" s="361">
        <f t="shared" si="148"/>
        <v>1</v>
      </c>
      <c r="EI124" s="408">
        <f t="shared" si="149"/>
        <v>0</v>
      </c>
      <c r="EJ124" s="419">
        <f t="shared" si="150"/>
        <v>0</v>
      </c>
      <c r="EK124" s="1011">
        <f t="shared" si="120"/>
        <v>0</v>
      </c>
      <c r="EL124" s="419">
        <f t="shared" si="121"/>
        <v>8.0000000000000002E-3</v>
      </c>
      <c r="EM124" s="402">
        <f t="shared" si="122"/>
        <v>0</v>
      </c>
      <c r="EN124" s="388">
        <f t="shared" si="123"/>
        <v>0.19</v>
      </c>
      <c r="EO124" s="388">
        <f t="shared" si="124"/>
        <v>8.0000000000000002E-3</v>
      </c>
      <c r="EP124" s="389">
        <f t="shared" si="151"/>
        <v>0</v>
      </c>
      <c r="EQ124" s="389">
        <f t="shared" si="152"/>
        <v>0</v>
      </c>
      <c r="ER124" s="411">
        <f t="shared" si="153"/>
        <v>0</v>
      </c>
      <c r="ES124" s="409">
        <f t="shared" si="154"/>
        <v>0</v>
      </c>
      <c r="ET124" s="409">
        <f t="shared" si="155"/>
        <v>0</v>
      </c>
      <c r="EU124" s="418">
        <f t="shared" si="156"/>
        <v>0</v>
      </c>
      <c r="EV124" s="409">
        <f t="shared" si="157"/>
        <v>0</v>
      </c>
      <c r="EW124" s="409">
        <f t="shared" si="158"/>
        <v>0</v>
      </c>
      <c r="EX124" s="418">
        <f t="shared" si="159"/>
        <v>0</v>
      </c>
      <c r="EY124" s="409"/>
      <c r="EZ124" s="409">
        <f t="shared" si="160"/>
        <v>0</v>
      </c>
      <c r="FA124" s="616">
        <f t="shared" si="161"/>
        <v>0</v>
      </c>
    </row>
    <row r="125" spans="1:157" x14ac:dyDescent="0.25">
      <c r="A125" s="140"/>
      <c r="B125" s="140"/>
      <c r="C125" s="1053"/>
      <c r="D125" s="174"/>
      <c r="E125" s="175"/>
      <c r="F125" s="175"/>
      <c r="G125" s="176"/>
      <c r="H125" s="1055" t="s">
        <v>492</v>
      </c>
      <c r="I125" s="177"/>
      <c r="J125" s="142"/>
      <c r="K125" s="142"/>
      <c r="L125" s="142"/>
      <c r="M125" s="142"/>
      <c r="N125" s="142"/>
      <c r="O125" s="142"/>
      <c r="P125" s="142"/>
      <c r="Q125" s="142"/>
      <c r="R125" s="142"/>
      <c r="S125" s="142"/>
      <c r="T125" s="142"/>
      <c r="U125" s="142"/>
      <c r="V125" s="142"/>
      <c r="W125" s="142"/>
      <c r="X125" s="142"/>
      <c r="Y125" s="142"/>
      <c r="Z125" s="142"/>
      <c r="AA125" s="143"/>
      <c r="AB125" s="143"/>
      <c r="AC125" s="143"/>
      <c r="AD125" s="143"/>
      <c r="AE125" s="143"/>
      <c r="AF125" s="143"/>
      <c r="AG125" s="143"/>
      <c r="AH125" s="143"/>
      <c r="AI125" s="143"/>
      <c r="AJ125" s="143"/>
      <c r="AK125" s="143"/>
      <c r="AL125" s="143"/>
      <c r="AM125" s="143"/>
      <c r="AN125" s="143"/>
      <c r="AO125" s="143"/>
      <c r="AP125" s="143"/>
      <c r="AQ125" s="143"/>
      <c r="AR125" s="143"/>
      <c r="AS125" s="144"/>
      <c r="AT125" s="143"/>
      <c r="AU125" s="340"/>
      <c r="AV125" s="343"/>
      <c r="AW125" s="340"/>
      <c r="AX125" s="343"/>
      <c r="AY125" s="340"/>
      <c r="AZ125" s="143"/>
      <c r="BA125" s="143"/>
      <c r="BB125" s="143"/>
      <c r="BC125" s="143"/>
      <c r="BD125" s="143"/>
      <c r="BE125" s="143"/>
      <c r="BF125" s="143"/>
      <c r="BG125" s="143"/>
      <c r="BH125" s="143"/>
      <c r="BI125" s="143"/>
      <c r="BJ125" s="182">
        <f t="shared" si="125"/>
        <v>0</v>
      </c>
      <c r="BK125" s="771">
        <f t="shared" si="126"/>
        <v>0</v>
      </c>
      <c r="BL125" s="183">
        <f>IFERROR(N125*_DADOSAUXILIARES!$H$114,0)</f>
        <v>0</v>
      </c>
      <c r="BM125" s="184">
        <f>IFERROR(J125*_DADOSAUXILIARES!$H$77,0)</f>
        <v>0</v>
      </c>
      <c r="BN125" s="184">
        <f>IFERROR(K125*_DADOSAUXILIARES!$H$78,0)</f>
        <v>0</v>
      </c>
      <c r="BO125" s="591">
        <f>IFERROR(L125*_DADOSAUXILIARES!$H$79,0)</f>
        <v>0</v>
      </c>
      <c r="BP125" s="184">
        <f>IFERROR(M125*_DADOSAUXILIARES!$H$80,0)</f>
        <v>0</v>
      </c>
      <c r="BQ125" s="184">
        <f>IFERROR(O125*_DADOSAUXILIARES!$H$82,0)</f>
        <v>0</v>
      </c>
      <c r="BR125" s="184">
        <f>IFERROR(P125*_DADOSAUXILIARES!$H$84,0)</f>
        <v>0</v>
      </c>
      <c r="BS125" s="184">
        <f>IFERROR(Q125*_DADOSAUXILIARES!$H$85,0)</f>
        <v>0</v>
      </c>
      <c r="BT125" s="182">
        <f>IFERROR(R125*_DADOSAUXILIARES!$H$87,0)</f>
        <v>0</v>
      </c>
      <c r="BU125" s="182">
        <f>IFERROR(S125*_DADOSAUXILIARES!$H$88,0)</f>
        <v>0</v>
      </c>
      <c r="BV125" s="182">
        <f>IFERROR(T125*_DADOSAUXILIARES!$H$90,0)</f>
        <v>0</v>
      </c>
      <c r="BW125" s="182">
        <f>IFERROR(U125*_DADOSAUXILIARES!$H$92,0)</f>
        <v>0</v>
      </c>
      <c r="BX125" s="182">
        <f>IFERROR(V125*_DADOSAUXILIARES!$H$94,0)</f>
        <v>0</v>
      </c>
      <c r="BY125" s="591">
        <f>IFERROR(W125*_DADOSAUXILIARES!$H$96,0)</f>
        <v>0</v>
      </c>
      <c r="BZ125" s="591">
        <f>IFERROR(X125*_DADOSAUXILIARES!$H$98,0)</f>
        <v>0</v>
      </c>
      <c r="CA125" s="591">
        <f>IFERROR(Y125*_DADOSAUXILIARES!$H$102,0)</f>
        <v>0</v>
      </c>
      <c r="CB125" s="591">
        <f>IFERROR(Z125*_DADOSAUXILIARES!$H$104,0)</f>
        <v>0</v>
      </c>
      <c r="CC125" s="591">
        <f>IFERROR(AA125*_DADOSAUXILIARES!$H$106,0)</f>
        <v>0</v>
      </c>
      <c r="CD125" s="182">
        <f>IFERROR(AB125*_DADOSAUXILIARES!$H$107,0)</f>
        <v>0</v>
      </c>
      <c r="CE125" s="182">
        <f>IFERROR(AC125*_DADOSAUXILIARES!$H$108,0)</f>
        <v>0</v>
      </c>
      <c r="CF125" s="182">
        <f>IFERROR(AD125*_DADOSAUXILIARES!$H$109,0)</f>
        <v>0</v>
      </c>
      <c r="CG125" s="383">
        <v>0</v>
      </c>
      <c r="CH125" s="821">
        <f t="shared" si="119"/>
        <v>0</v>
      </c>
      <c r="CI125" s="831">
        <f>IFERROR(_xlfn.XLOOKUP(I125,_REGIONALIZACAO_SOJA!$A$6:$A$20,_REGIONALIZACAO_SOJA!$BE$6:$BE$20,_REGIONALIZACAO_SOJA!$BE$21),0)*$BK125</f>
        <v>0</v>
      </c>
      <c r="CJ125" s="831">
        <f>IFERROR(_xlfn.XLOOKUP(I125,_REGIONALIZACAO_SOJA!$A$6:$A$20,_REGIONALIZACAO_SOJA!$BF$6:$BF$20,_REGIONALIZACAO_SOJA!$BF$21),0)*$BK125</f>
        <v>0</v>
      </c>
      <c r="CK125" s="831">
        <f>IFERROR(_xlfn.XLOOKUP(I125,_REGIONALIZACAO_SOJA!$A$6:$A$20,_REGIONALIZACAO_SOJA!$BG$6:$BG$20,_REGIONALIZACAO_SOJA!$BG$21),0)*$BK125</f>
        <v>0</v>
      </c>
      <c r="CL125" s="384">
        <f>IFERROR((AO125*(1-0.1)+AP125*(1-0.11)+AQ125*(1-0.12)+AR125*(1-AS125)+AT125*(1-AU125)+AV125*(1-AW125)+AX125*(1-AY125)+AZ125*(1-1))*(_DADOSAUXILIARES!$D$26),0)</f>
        <v>0</v>
      </c>
      <c r="CM125" s="384">
        <f>IFERROR((AO125*(0.1)+AP125*(0.11)+AQ125*(0.12)+AR125*(AS125)+AT125*(AU125)+AV125*(AW125)+AX125*(AY125)+AZ125*(1))*(_DADOSAUXILIARES!$D$16),0)</f>
        <v>0</v>
      </c>
      <c r="CN125" s="384">
        <f>IFERROR(BA125*(1-_FEQUEIMACOMB!$D$19)*_DADOSAUXILIARES!$D$24,0)</f>
        <v>0</v>
      </c>
      <c r="CO125" s="384">
        <f>IFERROR(BA125*(_FEQUEIMACOMB!$D$19)*_DADOSAUXILIARES!$D$14,0)</f>
        <v>0</v>
      </c>
      <c r="CP125" s="384">
        <f>IFERROR(BB125*_DADOSAUXILIARES!$D$15,0)</f>
        <v>0</v>
      </c>
      <c r="CQ125" s="384">
        <f t="shared" si="127"/>
        <v>0</v>
      </c>
      <c r="CR125" s="384">
        <f t="shared" si="128"/>
        <v>0</v>
      </c>
      <c r="CS125" s="384">
        <f t="shared" si="129"/>
        <v>0</v>
      </c>
      <c r="CT125" s="384">
        <f t="shared" si="130"/>
        <v>0</v>
      </c>
      <c r="CU125" s="384">
        <f t="shared" si="131"/>
        <v>0</v>
      </c>
      <c r="CV125" s="384">
        <f t="shared" si="132"/>
        <v>0</v>
      </c>
      <c r="CW125" s="385">
        <f>IFERROR(CL125*_DADOSAUXILIARES!$H$161,0)</f>
        <v>0</v>
      </c>
      <c r="CX125" s="385">
        <f>IFERROR(CM125*_DADOSAUXILIARES!$H$162,0)</f>
        <v>0</v>
      </c>
      <c r="CY125" s="385">
        <f>IFERROR(CN125*_DADOSAUXILIARES!$H$165,0)</f>
        <v>0</v>
      </c>
      <c r="CZ125" s="385">
        <f>IFERROR(CO125*_DADOSAUXILIARES!$H$166,0)</f>
        <v>0</v>
      </c>
      <c r="DA125" s="385">
        <f>IFERROR(CP125*_DADOSAUXILIARES!$H$167,0)</f>
        <v>0</v>
      </c>
      <c r="DB125" s="385">
        <f>IFERROR(CQ125*_DADOSAUXILIARES!$F$34*_DADOSAUXILIARES!$H$170,0)</f>
        <v>0</v>
      </c>
      <c r="DC125" s="385">
        <f>IFERROR(CR125*_DADOSAUXILIARES!$H$152,0)</f>
        <v>0</v>
      </c>
      <c r="DD125" s="385">
        <f>IFERROR(CS125*_DADOSAUXILIARES!$H$153,0)</f>
        <v>0</v>
      </c>
      <c r="DE125" s="385">
        <f>IFERROR(CT125*_DADOSAUXILIARES!$H$154,0)</f>
        <v>0</v>
      </c>
      <c r="DF125" s="385">
        <f>IFERROR(CU125*_DADOSAUXILIARES!$H$155,0)</f>
        <v>0</v>
      </c>
      <c r="DG125" s="385">
        <f>IFERROR(CV125*_DADOSAUXILIARES!$H$156,0)</f>
        <v>0</v>
      </c>
      <c r="DH125" s="384">
        <f t="shared" si="133"/>
        <v>0</v>
      </c>
      <c r="DI125" s="384">
        <f t="shared" si="134"/>
        <v>0</v>
      </c>
      <c r="DJ125" s="384">
        <f t="shared" si="135"/>
        <v>0</v>
      </c>
      <c r="DK125" s="384">
        <f>IFERROR(J125*_EMISSOES!$E$28+K125*_EMISSOES!$E$29,0)</f>
        <v>0</v>
      </c>
      <c r="DL125" s="384">
        <f>IFERROR(O125*_EMISSOES!$E$30,0)</f>
        <v>0</v>
      </c>
      <c r="DM125" s="592">
        <f>IFERROR(CL125*_FEQUEIMACOMB!$I$64,0)</f>
        <v>0</v>
      </c>
      <c r="DN125" s="592">
        <f>IFERROR(CM125*_FEQUEIMACOMB!$I$65,0)</f>
        <v>0</v>
      </c>
      <c r="DO125" s="593">
        <f>IFERROR(CN125*_FEQUEIMACOMB!$I$9*_DADOSAUXILIARES!$F$24,0)</f>
        <v>0</v>
      </c>
      <c r="DP125" s="593">
        <f>IFERROR(CO125*_FEQUEIMACOMB!$I$7*_DADOSAUXILIARES!$F$14,0)</f>
        <v>0</v>
      </c>
      <c r="DQ125" s="593">
        <f>IFERROR(CP125*_FEQUEIMACOMB!$I$8*_DADOSAUXILIARES!$F$15,0)</f>
        <v>0</v>
      </c>
      <c r="DR125" s="985">
        <f>IFERROR((CQ125+BD125)*_FEQUEIMACOMB!$I$66,0)</f>
        <v>0</v>
      </c>
      <c r="DS125" s="385">
        <f>IFERROR(DH125*1000*_DADOSAUXILIARES!$D$8,0)</f>
        <v>0</v>
      </c>
      <c r="DT125" s="385">
        <f>IFERROR(DI125*1000*_DADOSAUXILIARES!$D$8,0)</f>
        <v>0</v>
      </c>
      <c r="DU125" s="385">
        <f>IFERROR(DJ125*1000*_DADOSAUXILIARES!$D$8,0)</f>
        <v>0</v>
      </c>
      <c r="DV125" s="385">
        <f t="shared" si="136"/>
        <v>0</v>
      </c>
      <c r="DW125" s="385">
        <f t="shared" si="137"/>
        <v>0</v>
      </c>
      <c r="DX125" s="592">
        <f t="shared" si="138"/>
        <v>0</v>
      </c>
      <c r="DY125" s="592">
        <f t="shared" si="139"/>
        <v>0</v>
      </c>
      <c r="DZ125" s="592">
        <f t="shared" si="140"/>
        <v>0</v>
      </c>
      <c r="EA125" s="592">
        <f t="shared" si="141"/>
        <v>0</v>
      </c>
      <c r="EB125" s="592">
        <f t="shared" si="142"/>
        <v>0</v>
      </c>
      <c r="EC125" s="592">
        <f t="shared" si="143"/>
        <v>0</v>
      </c>
      <c r="ED125" s="386">
        <f t="shared" si="144"/>
        <v>0</v>
      </c>
      <c r="EE125" s="680">
        <f t="shared" si="145"/>
        <v>0</v>
      </c>
      <c r="EF125" s="387">
        <f t="shared" si="146"/>
        <v>0</v>
      </c>
      <c r="EG125" s="185">
        <f t="shared" si="147"/>
        <v>0</v>
      </c>
      <c r="EH125" s="361">
        <f t="shared" si="148"/>
        <v>1</v>
      </c>
      <c r="EI125" s="408">
        <f t="shared" si="149"/>
        <v>0</v>
      </c>
      <c r="EJ125" s="419">
        <f t="shared" si="150"/>
        <v>0</v>
      </c>
      <c r="EK125" s="1011">
        <f t="shared" si="120"/>
        <v>0</v>
      </c>
      <c r="EL125" s="419">
        <f t="shared" si="121"/>
        <v>8.0000000000000002E-3</v>
      </c>
      <c r="EM125" s="402">
        <f t="shared" si="122"/>
        <v>0</v>
      </c>
      <c r="EN125" s="388">
        <f t="shared" si="123"/>
        <v>0.19</v>
      </c>
      <c r="EO125" s="388">
        <f t="shared" si="124"/>
        <v>8.0000000000000002E-3</v>
      </c>
      <c r="EP125" s="389">
        <f t="shared" si="151"/>
        <v>0</v>
      </c>
      <c r="EQ125" s="389">
        <f t="shared" si="152"/>
        <v>0</v>
      </c>
      <c r="ER125" s="411">
        <f t="shared" si="153"/>
        <v>0</v>
      </c>
      <c r="ES125" s="409">
        <f t="shared" si="154"/>
        <v>0</v>
      </c>
      <c r="ET125" s="409">
        <f t="shared" si="155"/>
        <v>0</v>
      </c>
      <c r="EU125" s="418">
        <f t="shared" si="156"/>
        <v>0</v>
      </c>
      <c r="EV125" s="409">
        <f t="shared" si="157"/>
        <v>0</v>
      </c>
      <c r="EW125" s="409">
        <f t="shared" si="158"/>
        <v>0</v>
      </c>
      <c r="EX125" s="418">
        <f t="shared" si="159"/>
        <v>0</v>
      </c>
      <c r="EY125" s="409"/>
      <c r="EZ125" s="409">
        <f t="shared" si="160"/>
        <v>0</v>
      </c>
      <c r="FA125" s="616">
        <f t="shared" si="161"/>
        <v>0</v>
      </c>
    </row>
    <row r="126" spans="1:157" x14ac:dyDescent="0.25">
      <c r="A126" s="140"/>
      <c r="B126" s="140"/>
      <c r="C126" s="1053"/>
      <c r="D126" s="174"/>
      <c r="E126" s="175"/>
      <c r="F126" s="175"/>
      <c r="G126" s="176"/>
      <c r="H126" s="1055" t="s">
        <v>492</v>
      </c>
      <c r="I126" s="177"/>
      <c r="J126" s="142"/>
      <c r="K126" s="142"/>
      <c r="L126" s="142"/>
      <c r="M126" s="142"/>
      <c r="N126" s="142"/>
      <c r="O126" s="142"/>
      <c r="P126" s="142"/>
      <c r="Q126" s="142"/>
      <c r="R126" s="142"/>
      <c r="S126" s="142"/>
      <c r="T126" s="142"/>
      <c r="U126" s="142"/>
      <c r="V126" s="142"/>
      <c r="W126" s="142"/>
      <c r="X126" s="142"/>
      <c r="Y126" s="142"/>
      <c r="Z126" s="142"/>
      <c r="AA126" s="143"/>
      <c r="AB126" s="143"/>
      <c r="AC126" s="143"/>
      <c r="AD126" s="143"/>
      <c r="AE126" s="143"/>
      <c r="AF126" s="143"/>
      <c r="AG126" s="143"/>
      <c r="AH126" s="143"/>
      <c r="AI126" s="143"/>
      <c r="AJ126" s="143"/>
      <c r="AK126" s="143"/>
      <c r="AL126" s="143"/>
      <c r="AM126" s="143"/>
      <c r="AN126" s="143"/>
      <c r="AO126" s="143"/>
      <c r="AP126" s="143"/>
      <c r="AQ126" s="143"/>
      <c r="AR126" s="143"/>
      <c r="AS126" s="144"/>
      <c r="AT126" s="143"/>
      <c r="AU126" s="340"/>
      <c r="AV126" s="343"/>
      <c r="AW126" s="340"/>
      <c r="AX126" s="343"/>
      <c r="AY126" s="340"/>
      <c r="AZ126" s="143"/>
      <c r="BA126" s="143"/>
      <c r="BB126" s="143"/>
      <c r="BC126" s="143"/>
      <c r="BD126" s="143"/>
      <c r="BE126" s="143"/>
      <c r="BF126" s="143"/>
      <c r="BG126" s="143"/>
      <c r="BH126" s="143"/>
      <c r="BI126" s="143"/>
      <c r="BJ126" s="182">
        <f t="shared" si="125"/>
        <v>0</v>
      </c>
      <c r="BK126" s="771">
        <f t="shared" si="126"/>
        <v>0</v>
      </c>
      <c r="BL126" s="183">
        <f>IFERROR(N126*_DADOSAUXILIARES!$H$114,0)</f>
        <v>0</v>
      </c>
      <c r="BM126" s="184">
        <f>IFERROR(J126*_DADOSAUXILIARES!$H$77,0)</f>
        <v>0</v>
      </c>
      <c r="BN126" s="184">
        <f>IFERROR(K126*_DADOSAUXILIARES!$H$78,0)</f>
        <v>0</v>
      </c>
      <c r="BO126" s="591">
        <f>IFERROR(L126*_DADOSAUXILIARES!$H$79,0)</f>
        <v>0</v>
      </c>
      <c r="BP126" s="184">
        <f>IFERROR(M126*_DADOSAUXILIARES!$H$80,0)</f>
        <v>0</v>
      </c>
      <c r="BQ126" s="184">
        <f>IFERROR(O126*_DADOSAUXILIARES!$H$82,0)</f>
        <v>0</v>
      </c>
      <c r="BR126" s="184">
        <f>IFERROR(P126*_DADOSAUXILIARES!$H$84,0)</f>
        <v>0</v>
      </c>
      <c r="BS126" s="184">
        <f>IFERROR(Q126*_DADOSAUXILIARES!$H$85,0)</f>
        <v>0</v>
      </c>
      <c r="BT126" s="182">
        <f>IFERROR(R126*_DADOSAUXILIARES!$H$87,0)</f>
        <v>0</v>
      </c>
      <c r="BU126" s="182">
        <f>IFERROR(S126*_DADOSAUXILIARES!$H$88,0)</f>
        <v>0</v>
      </c>
      <c r="BV126" s="182">
        <f>IFERROR(T126*_DADOSAUXILIARES!$H$90,0)</f>
        <v>0</v>
      </c>
      <c r="BW126" s="182">
        <f>IFERROR(U126*_DADOSAUXILIARES!$H$92,0)</f>
        <v>0</v>
      </c>
      <c r="BX126" s="182">
        <f>IFERROR(V126*_DADOSAUXILIARES!$H$94,0)</f>
        <v>0</v>
      </c>
      <c r="BY126" s="591">
        <f>IFERROR(W126*_DADOSAUXILIARES!$H$96,0)</f>
        <v>0</v>
      </c>
      <c r="BZ126" s="591">
        <f>IFERROR(X126*_DADOSAUXILIARES!$H$98,0)</f>
        <v>0</v>
      </c>
      <c r="CA126" s="591">
        <f>IFERROR(Y126*_DADOSAUXILIARES!$H$102,0)</f>
        <v>0</v>
      </c>
      <c r="CB126" s="591">
        <f>IFERROR(Z126*_DADOSAUXILIARES!$H$104,0)</f>
        <v>0</v>
      </c>
      <c r="CC126" s="591">
        <f>IFERROR(AA126*_DADOSAUXILIARES!$H$106,0)</f>
        <v>0</v>
      </c>
      <c r="CD126" s="182">
        <f>IFERROR(AB126*_DADOSAUXILIARES!$H$107,0)</f>
        <v>0</v>
      </c>
      <c r="CE126" s="182">
        <f>IFERROR(AC126*_DADOSAUXILIARES!$H$108,0)</f>
        <v>0</v>
      </c>
      <c r="CF126" s="182">
        <f>IFERROR(AD126*_DADOSAUXILIARES!$H$109,0)</f>
        <v>0</v>
      </c>
      <c r="CG126" s="383">
        <v>0</v>
      </c>
      <c r="CH126" s="821">
        <f t="shared" si="119"/>
        <v>0</v>
      </c>
      <c r="CI126" s="831">
        <f>IFERROR(_xlfn.XLOOKUP(I126,_REGIONALIZACAO_SOJA!$A$6:$A$20,_REGIONALIZACAO_SOJA!$BE$6:$BE$20,_REGIONALIZACAO_SOJA!$BE$21),0)*$BK126</f>
        <v>0</v>
      </c>
      <c r="CJ126" s="831">
        <f>IFERROR(_xlfn.XLOOKUP(I126,_REGIONALIZACAO_SOJA!$A$6:$A$20,_REGIONALIZACAO_SOJA!$BF$6:$BF$20,_REGIONALIZACAO_SOJA!$BF$21),0)*$BK126</f>
        <v>0</v>
      </c>
      <c r="CK126" s="831">
        <f>IFERROR(_xlfn.XLOOKUP(I126,_REGIONALIZACAO_SOJA!$A$6:$A$20,_REGIONALIZACAO_SOJA!$BG$6:$BG$20,_REGIONALIZACAO_SOJA!$BG$21),0)*$BK126</f>
        <v>0</v>
      </c>
      <c r="CL126" s="384">
        <f>IFERROR((AO126*(1-0.1)+AP126*(1-0.11)+AQ126*(1-0.12)+AR126*(1-AS126)+AT126*(1-AU126)+AV126*(1-AW126)+AX126*(1-AY126)+AZ126*(1-1))*(_DADOSAUXILIARES!$D$26),0)</f>
        <v>0</v>
      </c>
      <c r="CM126" s="384">
        <f>IFERROR((AO126*(0.1)+AP126*(0.11)+AQ126*(0.12)+AR126*(AS126)+AT126*(AU126)+AV126*(AW126)+AX126*(AY126)+AZ126*(1))*(_DADOSAUXILIARES!$D$16),0)</f>
        <v>0</v>
      </c>
      <c r="CN126" s="384">
        <f>IFERROR(BA126*(1-_FEQUEIMACOMB!$D$19)*_DADOSAUXILIARES!$D$24,0)</f>
        <v>0</v>
      </c>
      <c r="CO126" s="384">
        <f>IFERROR(BA126*(_FEQUEIMACOMB!$D$19)*_DADOSAUXILIARES!$D$14,0)</f>
        <v>0</v>
      </c>
      <c r="CP126" s="384">
        <f>IFERROR(BB126*_DADOSAUXILIARES!$D$15,0)</f>
        <v>0</v>
      </c>
      <c r="CQ126" s="384">
        <f t="shared" si="127"/>
        <v>0</v>
      </c>
      <c r="CR126" s="384">
        <f t="shared" si="128"/>
        <v>0</v>
      </c>
      <c r="CS126" s="384">
        <f t="shared" si="129"/>
        <v>0</v>
      </c>
      <c r="CT126" s="384">
        <f t="shared" si="130"/>
        <v>0</v>
      </c>
      <c r="CU126" s="384">
        <f t="shared" si="131"/>
        <v>0</v>
      </c>
      <c r="CV126" s="384">
        <f t="shared" si="132"/>
        <v>0</v>
      </c>
      <c r="CW126" s="385">
        <f>IFERROR(CL126*_DADOSAUXILIARES!$H$161,0)</f>
        <v>0</v>
      </c>
      <c r="CX126" s="385">
        <f>IFERROR(CM126*_DADOSAUXILIARES!$H$162,0)</f>
        <v>0</v>
      </c>
      <c r="CY126" s="385">
        <f>IFERROR(CN126*_DADOSAUXILIARES!$H$165,0)</f>
        <v>0</v>
      </c>
      <c r="CZ126" s="385">
        <f>IFERROR(CO126*_DADOSAUXILIARES!$H$166,0)</f>
        <v>0</v>
      </c>
      <c r="DA126" s="385">
        <f>IFERROR(CP126*_DADOSAUXILIARES!$H$167,0)</f>
        <v>0</v>
      </c>
      <c r="DB126" s="385">
        <f>IFERROR(CQ126*_DADOSAUXILIARES!$F$34*_DADOSAUXILIARES!$H$170,0)</f>
        <v>0</v>
      </c>
      <c r="DC126" s="385">
        <f>IFERROR(CR126*_DADOSAUXILIARES!$H$152,0)</f>
        <v>0</v>
      </c>
      <c r="DD126" s="385">
        <f>IFERROR(CS126*_DADOSAUXILIARES!$H$153,0)</f>
        <v>0</v>
      </c>
      <c r="DE126" s="385">
        <f>IFERROR(CT126*_DADOSAUXILIARES!$H$154,0)</f>
        <v>0</v>
      </c>
      <c r="DF126" s="385">
        <f>IFERROR(CU126*_DADOSAUXILIARES!$H$155,0)</f>
        <v>0</v>
      </c>
      <c r="DG126" s="385">
        <f>IFERROR(CV126*_DADOSAUXILIARES!$H$156,0)</f>
        <v>0</v>
      </c>
      <c r="DH126" s="384">
        <f t="shared" si="133"/>
        <v>0</v>
      </c>
      <c r="DI126" s="384">
        <f t="shared" si="134"/>
        <v>0</v>
      </c>
      <c r="DJ126" s="384">
        <f t="shared" si="135"/>
        <v>0</v>
      </c>
      <c r="DK126" s="384">
        <f>IFERROR(J126*_EMISSOES!$E$28+K126*_EMISSOES!$E$29,0)</f>
        <v>0</v>
      </c>
      <c r="DL126" s="384">
        <f>IFERROR(O126*_EMISSOES!$E$30,0)</f>
        <v>0</v>
      </c>
      <c r="DM126" s="592">
        <f>IFERROR(CL126*_FEQUEIMACOMB!$I$64,0)</f>
        <v>0</v>
      </c>
      <c r="DN126" s="592">
        <f>IFERROR(CM126*_FEQUEIMACOMB!$I$65,0)</f>
        <v>0</v>
      </c>
      <c r="DO126" s="593">
        <f>IFERROR(CN126*_FEQUEIMACOMB!$I$9*_DADOSAUXILIARES!$F$24,0)</f>
        <v>0</v>
      </c>
      <c r="DP126" s="593">
        <f>IFERROR(CO126*_FEQUEIMACOMB!$I$7*_DADOSAUXILIARES!$F$14,0)</f>
        <v>0</v>
      </c>
      <c r="DQ126" s="593">
        <f>IFERROR(CP126*_FEQUEIMACOMB!$I$8*_DADOSAUXILIARES!$F$15,0)</f>
        <v>0</v>
      </c>
      <c r="DR126" s="985">
        <f>IFERROR((CQ126+BD126)*_FEQUEIMACOMB!$I$66,0)</f>
        <v>0</v>
      </c>
      <c r="DS126" s="385">
        <f>IFERROR(DH126*1000*_DADOSAUXILIARES!$D$8,0)</f>
        <v>0</v>
      </c>
      <c r="DT126" s="385">
        <f>IFERROR(DI126*1000*_DADOSAUXILIARES!$D$8,0)</f>
        <v>0</v>
      </c>
      <c r="DU126" s="385">
        <f>IFERROR(DJ126*1000*_DADOSAUXILIARES!$D$8,0)</f>
        <v>0</v>
      </c>
      <c r="DV126" s="385">
        <f t="shared" si="136"/>
        <v>0</v>
      </c>
      <c r="DW126" s="385">
        <f t="shared" si="137"/>
        <v>0</v>
      </c>
      <c r="DX126" s="592">
        <f t="shared" si="138"/>
        <v>0</v>
      </c>
      <c r="DY126" s="592">
        <f t="shared" si="139"/>
        <v>0</v>
      </c>
      <c r="DZ126" s="592">
        <f t="shared" si="140"/>
        <v>0</v>
      </c>
      <c r="EA126" s="592">
        <f t="shared" si="141"/>
        <v>0</v>
      </c>
      <c r="EB126" s="592">
        <f t="shared" si="142"/>
        <v>0</v>
      </c>
      <c r="EC126" s="592">
        <f t="shared" si="143"/>
        <v>0</v>
      </c>
      <c r="ED126" s="386">
        <f t="shared" si="144"/>
        <v>0</v>
      </c>
      <c r="EE126" s="680">
        <f t="shared" si="145"/>
        <v>0</v>
      </c>
      <c r="EF126" s="387">
        <f t="shared" si="146"/>
        <v>0</v>
      </c>
      <c r="EG126" s="185">
        <f t="shared" si="147"/>
        <v>0</v>
      </c>
      <c r="EH126" s="361">
        <f t="shared" si="148"/>
        <v>1</v>
      </c>
      <c r="EI126" s="408">
        <f t="shared" si="149"/>
        <v>0</v>
      </c>
      <c r="EJ126" s="419">
        <f t="shared" si="150"/>
        <v>0</v>
      </c>
      <c r="EK126" s="1011">
        <f t="shared" si="120"/>
        <v>0</v>
      </c>
      <c r="EL126" s="419">
        <f t="shared" si="121"/>
        <v>8.0000000000000002E-3</v>
      </c>
      <c r="EM126" s="402">
        <f t="shared" si="122"/>
        <v>0</v>
      </c>
      <c r="EN126" s="388">
        <f t="shared" si="123"/>
        <v>0.19</v>
      </c>
      <c r="EO126" s="388">
        <f t="shared" si="124"/>
        <v>8.0000000000000002E-3</v>
      </c>
      <c r="EP126" s="389">
        <f t="shared" si="151"/>
        <v>0</v>
      </c>
      <c r="EQ126" s="389">
        <f t="shared" si="152"/>
        <v>0</v>
      </c>
      <c r="ER126" s="411">
        <f t="shared" si="153"/>
        <v>0</v>
      </c>
      <c r="ES126" s="409">
        <f t="shared" si="154"/>
        <v>0</v>
      </c>
      <c r="ET126" s="409">
        <f t="shared" si="155"/>
        <v>0</v>
      </c>
      <c r="EU126" s="418">
        <f t="shared" si="156"/>
        <v>0</v>
      </c>
      <c r="EV126" s="409">
        <f t="shared" si="157"/>
        <v>0</v>
      </c>
      <c r="EW126" s="409">
        <f t="shared" si="158"/>
        <v>0</v>
      </c>
      <c r="EX126" s="418">
        <f t="shared" si="159"/>
        <v>0</v>
      </c>
      <c r="EY126" s="409"/>
      <c r="EZ126" s="409">
        <f t="shared" si="160"/>
        <v>0</v>
      </c>
      <c r="FA126" s="616">
        <f t="shared" si="161"/>
        <v>0</v>
      </c>
    </row>
    <row r="127" spans="1:157" x14ac:dyDescent="0.25">
      <c r="A127" s="140"/>
      <c r="B127" s="140"/>
      <c r="C127" s="1053"/>
      <c r="D127" s="174"/>
      <c r="E127" s="175"/>
      <c r="F127" s="175"/>
      <c r="G127" s="176"/>
      <c r="H127" s="1055" t="s">
        <v>492</v>
      </c>
      <c r="I127" s="177"/>
      <c r="J127" s="142"/>
      <c r="K127" s="142"/>
      <c r="L127" s="142"/>
      <c r="M127" s="142"/>
      <c r="N127" s="142"/>
      <c r="O127" s="142"/>
      <c r="P127" s="142"/>
      <c r="Q127" s="142"/>
      <c r="R127" s="142"/>
      <c r="S127" s="142"/>
      <c r="T127" s="142"/>
      <c r="U127" s="142"/>
      <c r="V127" s="142"/>
      <c r="W127" s="142"/>
      <c r="X127" s="142"/>
      <c r="Y127" s="142"/>
      <c r="Z127" s="142"/>
      <c r="AA127" s="143"/>
      <c r="AB127" s="143"/>
      <c r="AC127" s="143"/>
      <c r="AD127" s="143"/>
      <c r="AE127" s="143"/>
      <c r="AF127" s="143"/>
      <c r="AG127" s="143"/>
      <c r="AH127" s="143"/>
      <c r="AI127" s="143"/>
      <c r="AJ127" s="143"/>
      <c r="AK127" s="143"/>
      <c r="AL127" s="143"/>
      <c r="AM127" s="143"/>
      <c r="AN127" s="143"/>
      <c r="AO127" s="143"/>
      <c r="AP127" s="143"/>
      <c r="AQ127" s="143"/>
      <c r="AR127" s="143"/>
      <c r="AS127" s="144"/>
      <c r="AT127" s="143"/>
      <c r="AU127" s="340"/>
      <c r="AV127" s="343"/>
      <c r="AW127" s="340"/>
      <c r="AX127" s="343"/>
      <c r="AY127" s="340"/>
      <c r="AZ127" s="143"/>
      <c r="BA127" s="143"/>
      <c r="BB127" s="143"/>
      <c r="BC127" s="143"/>
      <c r="BD127" s="143"/>
      <c r="BE127" s="143"/>
      <c r="BF127" s="143"/>
      <c r="BG127" s="143"/>
      <c r="BH127" s="143"/>
      <c r="BI127" s="143"/>
      <c r="BJ127" s="182">
        <f t="shared" si="125"/>
        <v>0</v>
      </c>
      <c r="BK127" s="771">
        <f t="shared" si="126"/>
        <v>0</v>
      </c>
      <c r="BL127" s="183">
        <f>IFERROR(N127*_DADOSAUXILIARES!$H$114,0)</f>
        <v>0</v>
      </c>
      <c r="BM127" s="184">
        <f>IFERROR(J127*_DADOSAUXILIARES!$H$77,0)</f>
        <v>0</v>
      </c>
      <c r="BN127" s="184">
        <f>IFERROR(K127*_DADOSAUXILIARES!$H$78,0)</f>
        <v>0</v>
      </c>
      <c r="BO127" s="591">
        <f>IFERROR(L127*_DADOSAUXILIARES!$H$79,0)</f>
        <v>0</v>
      </c>
      <c r="BP127" s="184">
        <f>IFERROR(M127*_DADOSAUXILIARES!$H$80,0)</f>
        <v>0</v>
      </c>
      <c r="BQ127" s="184">
        <f>IFERROR(O127*_DADOSAUXILIARES!$H$82,0)</f>
        <v>0</v>
      </c>
      <c r="BR127" s="184">
        <f>IFERROR(P127*_DADOSAUXILIARES!$H$84,0)</f>
        <v>0</v>
      </c>
      <c r="BS127" s="184">
        <f>IFERROR(Q127*_DADOSAUXILIARES!$H$85,0)</f>
        <v>0</v>
      </c>
      <c r="BT127" s="182">
        <f>IFERROR(R127*_DADOSAUXILIARES!$H$87,0)</f>
        <v>0</v>
      </c>
      <c r="BU127" s="182">
        <f>IFERROR(S127*_DADOSAUXILIARES!$H$88,0)</f>
        <v>0</v>
      </c>
      <c r="BV127" s="182">
        <f>IFERROR(T127*_DADOSAUXILIARES!$H$90,0)</f>
        <v>0</v>
      </c>
      <c r="BW127" s="182">
        <f>IFERROR(U127*_DADOSAUXILIARES!$H$92,0)</f>
        <v>0</v>
      </c>
      <c r="BX127" s="182">
        <f>IFERROR(V127*_DADOSAUXILIARES!$H$94,0)</f>
        <v>0</v>
      </c>
      <c r="BY127" s="591">
        <f>IFERROR(W127*_DADOSAUXILIARES!$H$96,0)</f>
        <v>0</v>
      </c>
      <c r="BZ127" s="591">
        <f>IFERROR(X127*_DADOSAUXILIARES!$H$98,0)</f>
        <v>0</v>
      </c>
      <c r="CA127" s="591">
        <f>IFERROR(Y127*_DADOSAUXILIARES!$H$102,0)</f>
        <v>0</v>
      </c>
      <c r="CB127" s="591">
        <f>IFERROR(Z127*_DADOSAUXILIARES!$H$104,0)</f>
        <v>0</v>
      </c>
      <c r="CC127" s="591">
        <f>IFERROR(AA127*_DADOSAUXILIARES!$H$106,0)</f>
        <v>0</v>
      </c>
      <c r="CD127" s="182">
        <f>IFERROR(AB127*_DADOSAUXILIARES!$H$107,0)</f>
        <v>0</v>
      </c>
      <c r="CE127" s="182">
        <f>IFERROR(AC127*_DADOSAUXILIARES!$H$108,0)</f>
        <v>0</v>
      </c>
      <c r="CF127" s="182">
        <f>IFERROR(AD127*_DADOSAUXILIARES!$H$109,0)</f>
        <v>0</v>
      </c>
      <c r="CG127" s="383">
        <v>0</v>
      </c>
      <c r="CH127" s="821">
        <f t="shared" si="119"/>
        <v>0</v>
      </c>
      <c r="CI127" s="831">
        <f>IFERROR(_xlfn.XLOOKUP(I127,_REGIONALIZACAO_SOJA!$A$6:$A$20,_REGIONALIZACAO_SOJA!$BE$6:$BE$20,_REGIONALIZACAO_SOJA!$BE$21),0)*$BK127</f>
        <v>0</v>
      </c>
      <c r="CJ127" s="831">
        <f>IFERROR(_xlfn.XLOOKUP(I127,_REGIONALIZACAO_SOJA!$A$6:$A$20,_REGIONALIZACAO_SOJA!$BF$6:$BF$20,_REGIONALIZACAO_SOJA!$BF$21),0)*$BK127</f>
        <v>0</v>
      </c>
      <c r="CK127" s="831">
        <f>IFERROR(_xlfn.XLOOKUP(I127,_REGIONALIZACAO_SOJA!$A$6:$A$20,_REGIONALIZACAO_SOJA!$BG$6:$BG$20,_REGIONALIZACAO_SOJA!$BG$21),0)*$BK127</f>
        <v>0</v>
      </c>
      <c r="CL127" s="384">
        <f>IFERROR((AO127*(1-0.1)+AP127*(1-0.11)+AQ127*(1-0.12)+AR127*(1-AS127)+AT127*(1-AU127)+AV127*(1-AW127)+AX127*(1-AY127)+AZ127*(1-1))*(_DADOSAUXILIARES!$D$26),0)</f>
        <v>0</v>
      </c>
      <c r="CM127" s="384">
        <f>IFERROR((AO127*(0.1)+AP127*(0.11)+AQ127*(0.12)+AR127*(AS127)+AT127*(AU127)+AV127*(AW127)+AX127*(AY127)+AZ127*(1))*(_DADOSAUXILIARES!$D$16),0)</f>
        <v>0</v>
      </c>
      <c r="CN127" s="384">
        <f>IFERROR(BA127*(1-_FEQUEIMACOMB!$D$19)*_DADOSAUXILIARES!$D$24,0)</f>
        <v>0</v>
      </c>
      <c r="CO127" s="384">
        <f>IFERROR(BA127*(_FEQUEIMACOMB!$D$19)*_DADOSAUXILIARES!$D$14,0)</f>
        <v>0</v>
      </c>
      <c r="CP127" s="384">
        <f>IFERROR(BB127*_DADOSAUXILIARES!$D$15,0)</f>
        <v>0</v>
      </c>
      <c r="CQ127" s="384">
        <f t="shared" si="127"/>
        <v>0</v>
      </c>
      <c r="CR127" s="384">
        <f t="shared" si="128"/>
        <v>0</v>
      </c>
      <c r="CS127" s="384">
        <f t="shared" si="129"/>
        <v>0</v>
      </c>
      <c r="CT127" s="384">
        <f t="shared" si="130"/>
        <v>0</v>
      </c>
      <c r="CU127" s="384">
        <f t="shared" si="131"/>
        <v>0</v>
      </c>
      <c r="CV127" s="384">
        <f t="shared" si="132"/>
        <v>0</v>
      </c>
      <c r="CW127" s="385">
        <f>IFERROR(CL127*_DADOSAUXILIARES!$H$161,0)</f>
        <v>0</v>
      </c>
      <c r="CX127" s="385">
        <f>IFERROR(CM127*_DADOSAUXILIARES!$H$162,0)</f>
        <v>0</v>
      </c>
      <c r="CY127" s="385">
        <f>IFERROR(CN127*_DADOSAUXILIARES!$H$165,0)</f>
        <v>0</v>
      </c>
      <c r="CZ127" s="385">
        <f>IFERROR(CO127*_DADOSAUXILIARES!$H$166,0)</f>
        <v>0</v>
      </c>
      <c r="DA127" s="385">
        <f>IFERROR(CP127*_DADOSAUXILIARES!$H$167,0)</f>
        <v>0</v>
      </c>
      <c r="DB127" s="385">
        <f>IFERROR(CQ127*_DADOSAUXILIARES!$F$34*_DADOSAUXILIARES!$H$170,0)</f>
        <v>0</v>
      </c>
      <c r="DC127" s="385">
        <f>IFERROR(CR127*_DADOSAUXILIARES!$H$152,0)</f>
        <v>0</v>
      </c>
      <c r="DD127" s="385">
        <f>IFERROR(CS127*_DADOSAUXILIARES!$H$153,0)</f>
        <v>0</v>
      </c>
      <c r="DE127" s="385">
        <f>IFERROR(CT127*_DADOSAUXILIARES!$H$154,0)</f>
        <v>0</v>
      </c>
      <c r="DF127" s="385">
        <f>IFERROR(CU127*_DADOSAUXILIARES!$H$155,0)</f>
        <v>0</v>
      </c>
      <c r="DG127" s="385">
        <f>IFERROR(CV127*_DADOSAUXILIARES!$H$156,0)</f>
        <v>0</v>
      </c>
      <c r="DH127" s="384">
        <f t="shared" si="133"/>
        <v>0</v>
      </c>
      <c r="DI127" s="384">
        <f t="shared" si="134"/>
        <v>0</v>
      </c>
      <c r="DJ127" s="384">
        <f t="shared" si="135"/>
        <v>0</v>
      </c>
      <c r="DK127" s="384">
        <f>IFERROR(J127*_EMISSOES!$E$28+K127*_EMISSOES!$E$29,0)</f>
        <v>0</v>
      </c>
      <c r="DL127" s="384">
        <f>IFERROR(O127*_EMISSOES!$E$30,0)</f>
        <v>0</v>
      </c>
      <c r="DM127" s="592">
        <f>IFERROR(CL127*_FEQUEIMACOMB!$I$64,0)</f>
        <v>0</v>
      </c>
      <c r="DN127" s="592">
        <f>IFERROR(CM127*_FEQUEIMACOMB!$I$65,0)</f>
        <v>0</v>
      </c>
      <c r="DO127" s="593">
        <f>IFERROR(CN127*_FEQUEIMACOMB!$I$9*_DADOSAUXILIARES!$F$24,0)</f>
        <v>0</v>
      </c>
      <c r="DP127" s="593">
        <f>IFERROR(CO127*_FEQUEIMACOMB!$I$7*_DADOSAUXILIARES!$F$14,0)</f>
        <v>0</v>
      </c>
      <c r="DQ127" s="593">
        <f>IFERROR(CP127*_FEQUEIMACOMB!$I$8*_DADOSAUXILIARES!$F$15,0)</f>
        <v>0</v>
      </c>
      <c r="DR127" s="985">
        <f>IFERROR((CQ127+BD127)*_FEQUEIMACOMB!$I$66,0)</f>
        <v>0</v>
      </c>
      <c r="DS127" s="385">
        <f>IFERROR(DH127*1000*_DADOSAUXILIARES!$D$8,0)</f>
        <v>0</v>
      </c>
      <c r="DT127" s="385">
        <f>IFERROR(DI127*1000*_DADOSAUXILIARES!$D$8,0)</f>
        <v>0</v>
      </c>
      <c r="DU127" s="385">
        <f>IFERROR(DJ127*1000*_DADOSAUXILIARES!$D$8,0)</f>
        <v>0</v>
      </c>
      <c r="DV127" s="385">
        <f t="shared" si="136"/>
        <v>0</v>
      </c>
      <c r="DW127" s="385">
        <f t="shared" si="137"/>
        <v>0</v>
      </c>
      <c r="DX127" s="592">
        <f t="shared" si="138"/>
        <v>0</v>
      </c>
      <c r="DY127" s="592">
        <f t="shared" si="139"/>
        <v>0</v>
      </c>
      <c r="DZ127" s="592">
        <f t="shared" si="140"/>
        <v>0</v>
      </c>
      <c r="EA127" s="592">
        <f t="shared" si="141"/>
        <v>0</v>
      </c>
      <c r="EB127" s="592">
        <f t="shared" si="142"/>
        <v>0</v>
      </c>
      <c r="EC127" s="592">
        <f t="shared" si="143"/>
        <v>0</v>
      </c>
      <c r="ED127" s="386">
        <f t="shared" si="144"/>
        <v>0</v>
      </c>
      <c r="EE127" s="680">
        <f t="shared" si="145"/>
        <v>0</v>
      </c>
      <c r="EF127" s="387">
        <f t="shared" si="146"/>
        <v>0</v>
      </c>
      <c r="EG127" s="185">
        <f t="shared" si="147"/>
        <v>0</v>
      </c>
      <c r="EH127" s="361">
        <f t="shared" si="148"/>
        <v>1</v>
      </c>
      <c r="EI127" s="408">
        <f t="shared" si="149"/>
        <v>0</v>
      </c>
      <c r="EJ127" s="419">
        <f t="shared" si="150"/>
        <v>0</v>
      </c>
      <c r="EK127" s="1011">
        <f t="shared" si="120"/>
        <v>0</v>
      </c>
      <c r="EL127" s="419">
        <f t="shared" si="121"/>
        <v>8.0000000000000002E-3</v>
      </c>
      <c r="EM127" s="402">
        <f t="shared" si="122"/>
        <v>0</v>
      </c>
      <c r="EN127" s="388">
        <f t="shared" si="123"/>
        <v>0.19</v>
      </c>
      <c r="EO127" s="388">
        <f t="shared" si="124"/>
        <v>8.0000000000000002E-3</v>
      </c>
      <c r="EP127" s="389">
        <f t="shared" si="151"/>
        <v>0</v>
      </c>
      <c r="EQ127" s="389">
        <f t="shared" si="152"/>
        <v>0</v>
      </c>
      <c r="ER127" s="411">
        <f t="shared" si="153"/>
        <v>0</v>
      </c>
      <c r="ES127" s="409">
        <f t="shared" si="154"/>
        <v>0</v>
      </c>
      <c r="ET127" s="409">
        <f t="shared" si="155"/>
        <v>0</v>
      </c>
      <c r="EU127" s="418">
        <f t="shared" si="156"/>
        <v>0</v>
      </c>
      <c r="EV127" s="409">
        <f t="shared" si="157"/>
        <v>0</v>
      </c>
      <c r="EW127" s="409">
        <f t="shared" si="158"/>
        <v>0</v>
      </c>
      <c r="EX127" s="418">
        <f t="shared" si="159"/>
        <v>0</v>
      </c>
      <c r="EY127" s="409"/>
      <c r="EZ127" s="409">
        <f t="shared" si="160"/>
        <v>0</v>
      </c>
      <c r="FA127" s="616">
        <f t="shared" si="161"/>
        <v>0</v>
      </c>
    </row>
    <row r="128" spans="1:157" x14ac:dyDescent="0.25">
      <c r="A128" s="140"/>
      <c r="B128" s="140"/>
      <c r="C128" s="1053"/>
      <c r="D128" s="174"/>
      <c r="E128" s="175"/>
      <c r="F128" s="175"/>
      <c r="G128" s="176"/>
      <c r="H128" s="1055" t="s">
        <v>492</v>
      </c>
      <c r="I128" s="177"/>
      <c r="J128" s="142"/>
      <c r="K128" s="142"/>
      <c r="L128" s="142"/>
      <c r="M128" s="142"/>
      <c r="N128" s="142"/>
      <c r="O128" s="142"/>
      <c r="P128" s="142"/>
      <c r="Q128" s="142"/>
      <c r="R128" s="142"/>
      <c r="S128" s="142"/>
      <c r="T128" s="142"/>
      <c r="U128" s="142"/>
      <c r="V128" s="142"/>
      <c r="W128" s="142"/>
      <c r="X128" s="142"/>
      <c r="Y128" s="142"/>
      <c r="Z128" s="142"/>
      <c r="AA128" s="143"/>
      <c r="AB128" s="143"/>
      <c r="AC128" s="143"/>
      <c r="AD128" s="143"/>
      <c r="AE128" s="143"/>
      <c r="AF128" s="143"/>
      <c r="AG128" s="143"/>
      <c r="AH128" s="143"/>
      <c r="AI128" s="143"/>
      <c r="AJ128" s="143"/>
      <c r="AK128" s="143"/>
      <c r="AL128" s="143"/>
      <c r="AM128" s="143"/>
      <c r="AN128" s="143"/>
      <c r="AO128" s="143"/>
      <c r="AP128" s="143"/>
      <c r="AQ128" s="143"/>
      <c r="AR128" s="143"/>
      <c r="AS128" s="144"/>
      <c r="AT128" s="143"/>
      <c r="AU128" s="340"/>
      <c r="AV128" s="343"/>
      <c r="AW128" s="340"/>
      <c r="AX128" s="343"/>
      <c r="AY128" s="340"/>
      <c r="AZ128" s="143"/>
      <c r="BA128" s="143"/>
      <c r="BB128" s="143"/>
      <c r="BC128" s="143"/>
      <c r="BD128" s="143"/>
      <c r="BE128" s="143"/>
      <c r="BF128" s="143"/>
      <c r="BG128" s="143"/>
      <c r="BH128" s="143"/>
      <c r="BI128" s="143"/>
      <c r="BJ128" s="182">
        <f t="shared" si="125"/>
        <v>0</v>
      </c>
      <c r="BK128" s="771">
        <f t="shared" si="126"/>
        <v>0</v>
      </c>
      <c r="BL128" s="183">
        <f>IFERROR(N128*_DADOSAUXILIARES!$H$114,0)</f>
        <v>0</v>
      </c>
      <c r="BM128" s="184">
        <f>IFERROR(J128*_DADOSAUXILIARES!$H$77,0)</f>
        <v>0</v>
      </c>
      <c r="BN128" s="184">
        <f>IFERROR(K128*_DADOSAUXILIARES!$H$78,0)</f>
        <v>0</v>
      </c>
      <c r="BO128" s="591">
        <f>IFERROR(L128*_DADOSAUXILIARES!$H$79,0)</f>
        <v>0</v>
      </c>
      <c r="BP128" s="184">
        <f>IFERROR(M128*_DADOSAUXILIARES!$H$80,0)</f>
        <v>0</v>
      </c>
      <c r="BQ128" s="184">
        <f>IFERROR(O128*_DADOSAUXILIARES!$H$82,0)</f>
        <v>0</v>
      </c>
      <c r="BR128" s="184">
        <f>IFERROR(P128*_DADOSAUXILIARES!$H$84,0)</f>
        <v>0</v>
      </c>
      <c r="BS128" s="184">
        <f>IFERROR(Q128*_DADOSAUXILIARES!$H$85,0)</f>
        <v>0</v>
      </c>
      <c r="BT128" s="182">
        <f>IFERROR(R128*_DADOSAUXILIARES!$H$87,0)</f>
        <v>0</v>
      </c>
      <c r="BU128" s="182">
        <f>IFERROR(S128*_DADOSAUXILIARES!$H$88,0)</f>
        <v>0</v>
      </c>
      <c r="BV128" s="182">
        <f>IFERROR(T128*_DADOSAUXILIARES!$H$90,0)</f>
        <v>0</v>
      </c>
      <c r="BW128" s="182">
        <f>IFERROR(U128*_DADOSAUXILIARES!$H$92,0)</f>
        <v>0</v>
      </c>
      <c r="BX128" s="182">
        <f>IFERROR(V128*_DADOSAUXILIARES!$H$94,0)</f>
        <v>0</v>
      </c>
      <c r="BY128" s="591">
        <f>IFERROR(W128*_DADOSAUXILIARES!$H$96,0)</f>
        <v>0</v>
      </c>
      <c r="BZ128" s="591">
        <f>IFERROR(X128*_DADOSAUXILIARES!$H$98,0)</f>
        <v>0</v>
      </c>
      <c r="CA128" s="591">
        <f>IFERROR(Y128*_DADOSAUXILIARES!$H$102,0)</f>
        <v>0</v>
      </c>
      <c r="CB128" s="591">
        <f>IFERROR(Z128*_DADOSAUXILIARES!$H$104,0)</f>
        <v>0</v>
      </c>
      <c r="CC128" s="591">
        <f>IFERROR(AA128*_DADOSAUXILIARES!$H$106,0)</f>
        <v>0</v>
      </c>
      <c r="CD128" s="182">
        <f>IFERROR(AB128*_DADOSAUXILIARES!$H$107,0)</f>
        <v>0</v>
      </c>
      <c r="CE128" s="182">
        <f>IFERROR(AC128*_DADOSAUXILIARES!$H$108,0)</f>
        <v>0</v>
      </c>
      <c r="CF128" s="182">
        <f>IFERROR(AD128*_DADOSAUXILIARES!$H$109,0)</f>
        <v>0</v>
      </c>
      <c r="CG128" s="383">
        <v>0</v>
      </c>
      <c r="CH128" s="821">
        <f t="shared" si="119"/>
        <v>0</v>
      </c>
      <c r="CI128" s="831">
        <f>IFERROR(_xlfn.XLOOKUP(I128,_REGIONALIZACAO_SOJA!$A$6:$A$20,_REGIONALIZACAO_SOJA!$BE$6:$BE$20,_REGIONALIZACAO_SOJA!$BE$21),0)*$BK128</f>
        <v>0</v>
      </c>
      <c r="CJ128" s="831">
        <f>IFERROR(_xlfn.XLOOKUP(I128,_REGIONALIZACAO_SOJA!$A$6:$A$20,_REGIONALIZACAO_SOJA!$BF$6:$BF$20,_REGIONALIZACAO_SOJA!$BF$21),0)*$BK128</f>
        <v>0</v>
      </c>
      <c r="CK128" s="831">
        <f>IFERROR(_xlfn.XLOOKUP(I128,_REGIONALIZACAO_SOJA!$A$6:$A$20,_REGIONALIZACAO_SOJA!$BG$6:$BG$20,_REGIONALIZACAO_SOJA!$BG$21),0)*$BK128</f>
        <v>0</v>
      </c>
      <c r="CL128" s="384">
        <f>IFERROR((AO128*(1-0.1)+AP128*(1-0.11)+AQ128*(1-0.12)+AR128*(1-AS128)+AT128*(1-AU128)+AV128*(1-AW128)+AX128*(1-AY128)+AZ128*(1-1))*(_DADOSAUXILIARES!$D$26),0)</f>
        <v>0</v>
      </c>
      <c r="CM128" s="384">
        <f>IFERROR((AO128*(0.1)+AP128*(0.11)+AQ128*(0.12)+AR128*(AS128)+AT128*(AU128)+AV128*(AW128)+AX128*(AY128)+AZ128*(1))*(_DADOSAUXILIARES!$D$16),0)</f>
        <v>0</v>
      </c>
      <c r="CN128" s="384">
        <f>IFERROR(BA128*(1-_FEQUEIMACOMB!$D$19)*_DADOSAUXILIARES!$D$24,0)</f>
        <v>0</v>
      </c>
      <c r="CO128" s="384">
        <f>IFERROR(BA128*(_FEQUEIMACOMB!$D$19)*_DADOSAUXILIARES!$D$14,0)</f>
        <v>0</v>
      </c>
      <c r="CP128" s="384">
        <f>IFERROR(BB128*_DADOSAUXILIARES!$D$15,0)</f>
        <v>0</v>
      </c>
      <c r="CQ128" s="384">
        <f t="shared" si="127"/>
        <v>0</v>
      </c>
      <c r="CR128" s="384">
        <f t="shared" si="128"/>
        <v>0</v>
      </c>
      <c r="CS128" s="384">
        <f t="shared" si="129"/>
        <v>0</v>
      </c>
      <c r="CT128" s="384">
        <f t="shared" si="130"/>
        <v>0</v>
      </c>
      <c r="CU128" s="384">
        <f t="shared" si="131"/>
        <v>0</v>
      </c>
      <c r="CV128" s="384">
        <f t="shared" si="132"/>
        <v>0</v>
      </c>
      <c r="CW128" s="385">
        <f>IFERROR(CL128*_DADOSAUXILIARES!$H$161,0)</f>
        <v>0</v>
      </c>
      <c r="CX128" s="385">
        <f>IFERROR(CM128*_DADOSAUXILIARES!$H$162,0)</f>
        <v>0</v>
      </c>
      <c r="CY128" s="385">
        <f>IFERROR(CN128*_DADOSAUXILIARES!$H$165,0)</f>
        <v>0</v>
      </c>
      <c r="CZ128" s="385">
        <f>IFERROR(CO128*_DADOSAUXILIARES!$H$166,0)</f>
        <v>0</v>
      </c>
      <c r="DA128" s="385">
        <f>IFERROR(CP128*_DADOSAUXILIARES!$H$167,0)</f>
        <v>0</v>
      </c>
      <c r="DB128" s="385">
        <f>IFERROR(CQ128*_DADOSAUXILIARES!$F$34*_DADOSAUXILIARES!$H$170,0)</f>
        <v>0</v>
      </c>
      <c r="DC128" s="385">
        <f>IFERROR(CR128*_DADOSAUXILIARES!$H$152,0)</f>
        <v>0</v>
      </c>
      <c r="DD128" s="385">
        <f>IFERROR(CS128*_DADOSAUXILIARES!$H$153,0)</f>
        <v>0</v>
      </c>
      <c r="DE128" s="385">
        <f>IFERROR(CT128*_DADOSAUXILIARES!$H$154,0)</f>
        <v>0</v>
      </c>
      <c r="DF128" s="385">
        <f>IFERROR(CU128*_DADOSAUXILIARES!$H$155,0)</f>
        <v>0</v>
      </c>
      <c r="DG128" s="385">
        <f>IFERROR(CV128*_DADOSAUXILIARES!$H$156,0)</f>
        <v>0</v>
      </c>
      <c r="DH128" s="384">
        <f t="shared" si="133"/>
        <v>0</v>
      </c>
      <c r="DI128" s="384">
        <f t="shared" si="134"/>
        <v>0</v>
      </c>
      <c r="DJ128" s="384">
        <f t="shared" si="135"/>
        <v>0</v>
      </c>
      <c r="DK128" s="384">
        <f>IFERROR(J128*_EMISSOES!$E$28+K128*_EMISSOES!$E$29,0)</f>
        <v>0</v>
      </c>
      <c r="DL128" s="384">
        <f>IFERROR(O128*_EMISSOES!$E$30,0)</f>
        <v>0</v>
      </c>
      <c r="DM128" s="592">
        <f>IFERROR(CL128*_FEQUEIMACOMB!$I$64,0)</f>
        <v>0</v>
      </c>
      <c r="DN128" s="592">
        <f>IFERROR(CM128*_FEQUEIMACOMB!$I$65,0)</f>
        <v>0</v>
      </c>
      <c r="DO128" s="593">
        <f>IFERROR(CN128*_FEQUEIMACOMB!$I$9*_DADOSAUXILIARES!$F$24,0)</f>
        <v>0</v>
      </c>
      <c r="DP128" s="593">
        <f>IFERROR(CO128*_FEQUEIMACOMB!$I$7*_DADOSAUXILIARES!$F$14,0)</f>
        <v>0</v>
      </c>
      <c r="DQ128" s="593">
        <f>IFERROR(CP128*_FEQUEIMACOMB!$I$8*_DADOSAUXILIARES!$F$15,0)</f>
        <v>0</v>
      </c>
      <c r="DR128" s="985">
        <f>IFERROR((CQ128+BD128)*_FEQUEIMACOMB!$I$66,0)</f>
        <v>0</v>
      </c>
      <c r="DS128" s="385">
        <f>IFERROR(DH128*1000*_DADOSAUXILIARES!$D$8,0)</f>
        <v>0</v>
      </c>
      <c r="DT128" s="385">
        <f>IFERROR(DI128*1000*_DADOSAUXILIARES!$D$8,0)</f>
        <v>0</v>
      </c>
      <c r="DU128" s="385">
        <f>IFERROR(DJ128*1000*_DADOSAUXILIARES!$D$8,0)</f>
        <v>0</v>
      </c>
      <c r="DV128" s="385">
        <f t="shared" si="136"/>
        <v>0</v>
      </c>
      <c r="DW128" s="385">
        <f t="shared" si="137"/>
        <v>0</v>
      </c>
      <c r="DX128" s="592">
        <f t="shared" si="138"/>
        <v>0</v>
      </c>
      <c r="DY128" s="592">
        <f t="shared" si="139"/>
        <v>0</v>
      </c>
      <c r="DZ128" s="592">
        <f t="shared" si="140"/>
        <v>0</v>
      </c>
      <c r="EA128" s="592">
        <f t="shared" si="141"/>
        <v>0</v>
      </c>
      <c r="EB128" s="592">
        <f t="shared" si="142"/>
        <v>0</v>
      </c>
      <c r="EC128" s="592">
        <f t="shared" si="143"/>
        <v>0</v>
      </c>
      <c r="ED128" s="386">
        <f t="shared" si="144"/>
        <v>0</v>
      </c>
      <c r="EE128" s="680">
        <f t="shared" si="145"/>
        <v>0</v>
      </c>
      <c r="EF128" s="387">
        <f t="shared" si="146"/>
        <v>0</v>
      </c>
      <c r="EG128" s="185">
        <f t="shared" si="147"/>
        <v>0</v>
      </c>
      <c r="EH128" s="361">
        <f t="shared" si="148"/>
        <v>1</v>
      </c>
      <c r="EI128" s="408">
        <f t="shared" si="149"/>
        <v>0</v>
      </c>
      <c r="EJ128" s="419">
        <f t="shared" si="150"/>
        <v>0</v>
      </c>
      <c r="EK128" s="1011">
        <f t="shared" si="120"/>
        <v>0</v>
      </c>
      <c r="EL128" s="419">
        <f t="shared" si="121"/>
        <v>8.0000000000000002E-3</v>
      </c>
      <c r="EM128" s="402">
        <f t="shared" si="122"/>
        <v>0</v>
      </c>
      <c r="EN128" s="388">
        <f t="shared" si="123"/>
        <v>0.19</v>
      </c>
      <c r="EO128" s="388">
        <f t="shared" si="124"/>
        <v>8.0000000000000002E-3</v>
      </c>
      <c r="EP128" s="389">
        <f t="shared" si="151"/>
        <v>0</v>
      </c>
      <c r="EQ128" s="389">
        <f t="shared" si="152"/>
        <v>0</v>
      </c>
      <c r="ER128" s="411">
        <f t="shared" si="153"/>
        <v>0</v>
      </c>
      <c r="ES128" s="409">
        <f t="shared" si="154"/>
        <v>0</v>
      </c>
      <c r="ET128" s="409">
        <f t="shared" si="155"/>
        <v>0</v>
      </c>
      <c r="EU128" s="418">
        <f t="shared" si="156"/>
        <v>0</v>
      </c>
      <c r="EV128" s="409">
        <f t="shared" si="157"/>
        <v>0</v>
      </c>
      <c r="EW128" s="409">
        <f t="shared" si="158"/>
        <v>0</v>
      </c>
      <c r="EX128" s="418">
        <f t="shared" si="159"/>
        <v>0</v>
      </c>
      <c r="EY128" s="409"/>
      <c r="EZ128" s="409">
        <f t="shared" si="160"/>
        <v>0</v>
      </c>
      <c r="FA128" s="616">
        <f t="shared" si="161"/>
        <v>0</v>
      </c>
    </row>
    <row r="129" spans="1:157" x14ac:dyDescent="0.25">
      <c r="A129" s="140"/>
      <c r="B129" s="140"/>
      <c r="C129" s="1053"/>
      <c r="D129" s="174"/>
      <c r="E129" s="175"/>
      <c r="F129" s="175"/>
      <c r="G129" s="176"/>
      <c r="H129" s="1055" t="s">
        <v>492</v>
      </c>
      <c r="I129" s="177"/>
      <c r="J129" s="142"/>
      <c r="K129" s="142"/>
      <c r="L129" s="142"/>
      <c r="M129" s="142"/>
      <c r="N129" s="142"/>
      <c r="O129" s="142"/>
      <c r="P129" s="142"/>
      <c r="Q129" s="142"/>
      <c r="R129" s="142"/>
      <c r="S129" s="142"/>
      <c r="T129" s="142"/>
      <c r="U129" s="142"/>
      <c r="V129" s="142"/>
      <c r="W129" s="142"/>
      <c r="X129" s="142"/>
      <c r="Y129" s="142"/>
      <c r="Z129" s="142"/>
      <c r="AA129" s="143"/>
      <c r="AB129" s="143"/>
      <c r="AC129" s="143"/>
      <c r="AD129" s="143"/>
      <c r="AE129" s="143"/>
      <c r="AF129" s="143"/>
      <c r="AG129" s="143"/>
      <c r="AH129" s="143"/>
      <c r="AI129" s="143"/>
      <c r="AJ129" s="143"/>
      <c r="AK129" s="143"/>
      <c r="AL129" s="143"/>
      <c r="AM129" s="143"/>
      <c r="AN129" s="143"/>
      <c r="AO129" s="143"/>
      <c r="AP129" s="143"/>
      <c r="AQ129" s="143"/>
      <c r="AR129" s="143"/>
      <c r="AS129" s="144"/>
      <c r="AT129" s="143"/>
      <c r="AU129" s="340"/>
      <c r="AV129" s="343"/>
      <c r="AW129" s="340"/>
      <c r="AX129" s="343"/>
      <c r="AY129" s="340"/>
      <c r="AZ129" s="143"/>
      <c r="BA129" s="143"/>
      <c r="BB129" s="143"/>
      <c r="BC129" s="143"/>
      <c r="BD129" s="143"/>
      <c r="BE129" s="143"/>
      <c r="BF129" s="143"/>
      <c r="BG129" s="143"/>
      <c r="BH129" s="143"/>
      <c r="BI129" s="143"/>
      <c r="BJ129" s="182">
        <f t="shared" si="125"/>
        <v>0</v>
      </c>
      <c r="BK129" s="771">
        <f t="shared" si="126"/>
        <v>0</v>
      </c>
      <c r="BL129" s="183">
        <f>IFERROR(N129*_DADOSAUXILIARES!$H$114,0)</f>
        <v>0</v>
      </c>
      <c r="BM129" s="184">
        <f>IFERROR(J129*_DADOSAUXILIARES!$H$77,0)</f>
        <v>0</v>
      </c>
      <c r="BN129" s="184">
        <f>IFERROR(K129*_DADOSAUXILIARES!$H$78,0)</f>
        <v>0</v>
      </c>
      <c r="BO129" s="591">
        <f>IFERROR(L129*_DADOSAUXILIARES!$H$79,0)</f>
        <v>0</v>
      </c>
      <c r="BP129" s="184">
        <f>IFERROR(M129*_DADOSAUXILIARES!$H$80,0)</f>
        <v>0</v>
      </c>
      <c r="BQ129" s="184">
        <f>IFERROR(O129*_DADOSAUXILIARES!$H$82,0)</f>
        <v>0</v>
      </c>
      <c r="BR129" s="184">
        <f>IFERROR(P129*_DADOSAUXILIARES!$H$84,0)</f>
        <v>0</v>
      </c>
      <c r="BS129" s="184">
        <f>IFERROR(Q129*_DADOSAUXILIARES!$H$85,0)</f>
        <v>0</v>
      </c>
      <c r="BT129" s="182">
        <f>IFERROR(R129*_DADOSAUXILIARES!$H$87,0)</f>
        <v>0</v>
      </c>
      <c r="BU129" s="182">
        <f>IFERROR(S129*_DADOSAUXILIARES!$H$88,0)</f>
        <v>0</v>
      </c>
      <c r="BV129" s="182">
        <f>IFERROR(T129*_DADOSAUXILIARES!$H$90,0)</f>
        <v>0</v>
      </c>
      <c r="BW129" s="182">
        <f>IFERROR(U129*_DADOSAUXILIARES!$H$92,0)</f>
        <v>0</v>
      </c>
      <c r="BX129" s="182">
        <f>IFERROR(V129*_DADOSAUXILIARES!$H$94,0)</f>
        <v>0</v>
      </c>
      <c r="BY129" s="591">
        <f>IFERROR(W129*_DADOSAUXILIARES!$H$96,0)</f>
        <v>0</v>
      </c>
      <c r="BZ129" s="591">
        <f>IFERROR(X129*_DADOSAUXILIARES!$H$98,0)</f>
        <v>0</v>
      </c>
      <c r="CA129" s="591">
        <f>IFERROR(Y129*_DADOSAUXILIARES!$H$102,0)</f>
        <v>0</v>
      </c>
      <c r="CB129" s="591">
        <f>IFERROR(Z129*_DADOSAUXILIARES!$H$104,0)</f>
        <v>0</v>
      </c>
      <c r="CC129" s="591">
        <f>IFERROR(AA129*_DADOSAUXILIARES!$H$106,0)</f>
        <v>0</v>
      </c>
      <c r="CD129" s="182">
        <f>IFERROR(AB129*_DADOSAUXILIARES!$H$107,0)</f>
        <v>0</v>
      </c>
      <c r="CE129" s="182">
        <f>IFERROR(AC129*_DADOSAUXILIARES!$H$108,0)</f>
        <v>0</v>
      </c>
      <c r="CF129" s="182">
        <f>IFERROR(AD129*_DADOSAUXILIARES!$H$109,0)</f>
        <v>0</v>
      </c>
      <c r="CG129" s="383">
        <v>0</v>
      </c>
      <c r="CH129" s="821">
        <f t="shared" si="119"/>
        <v>0</v>
      </c>
      <c r="CI129" s="831">
        <f>IFERROR(_xlfn.XLOOKUP(I129,_REGIONALIZACAO_SOJA!$A$6:$A$20,_REGIONALIZACAO_SOJA!$BE$6:$BE$20,_REGIONALIZACAO_SOJA!$BE$21),0)*$BK129</f>
        <v>0</v>
      </c>
      <c r="CJ129" s="831">
        <f>IFERROR(_xlfn.XLOOKUP(I129,_REGIONALIZACAO_SOJA!$A$6:$A$20,_REGIONALIZACAO_SOJA!$BF$6:$BF$20,_REGIONALIZACAO_SOJA!$BF$21),0)*$BK129</f>
        <v>0</v>
      </c>
      <c r="CK129" s="831">
        <f>IFERROR(_xlfn.XLOOKUP(I129,_REGIONALIZACAO_SOJA!$A$6:$A$20,_REGIONALIZACAO_SOJA!$BG$6:$BG$20,_REGIONALIZACAO_SOJA!$BG$21),0)*$BK129</f>
        <v>0</v>
      </c>
      <c r="CL129" s="384">
        <f>IFERROR((AO129*(1-0.1)+AP129*(1-0.11)+AQ129*(1-0.12)+AR129*(1-AS129)+AT129*(1-AU129)+AV129*(1-AW129)+AX129*(1-AY129)+AZ129*(1-1))*(_DADOSAUXILIARES!$D$26),0)</f>
        <v>0</v>
      </c>
      <c r="CM129" s="384">
        <f>IFERROR((AO129*(0.1)+AP129*(0.11)+AQ129*(0.12)+AR129*(AS129)+AT129*(AU129)+AV129*(AW129)+AX129*(AY129)+AZ129*(1))*(_DADOSAUXILIARES!$D$16),0)</f>
        <v>0</v>
      </c>
      <c r="CN129" s="384">
        <f>IFERROR(BA129*(1-_FEQUEIMACOMB!$D$19)*_DADOSAUXILIARES!$D$24,0)</f>
        <v>0</v>
      </c>
      <c r="CO129" s="384">
        <f>IFERROR(BA129*(_FEQUEIMACOMB!$D$19)*_DADOSAUXILIARES!$D$14,0)</f>
        <v>0</v>
      </c>
      <c r="CP129" s="384">
        <f>IFERROR(BB129*_DADOSAUXILIARES!$D$15,0)</f>
        <v>0</v>
      </c>
      <c r="CQ129" s="384">
        <f t="shared" si="127"/>
        <v>0</v>
      </c>
      <c r="CR129" s="384">
        <f t="shared" si="128"/>
        <v>0</v>
      </c>
      <c r="CS129" s="384">
        <f t="shared" si="129"/>
        <v>0</v>
      </c>
      <c r="CT129" s="384">
        <f t="shared" si="130"/>
        <v>0</v>
      </c>
      <c r="CU129" s="384">
        <f t="shared" si="131"/>
        <v>0</v>
      </c>
      <c r="CV129" s="384">
        <f t="shared" si="132"/>
        <v>0</v>
      </c>
      <c r="CW129" s="385">
        <f>IFERROR(CL129*_DADOSAUXILIARES!$H$161,0)</f>
        <v>0</v>
      </c>
      <c r="CX129" s="385">
        <f>IFERROR(CM129*_DADOSAUXILIARES!$H$162,0)</f>
        <v>0</v>
      </c>
      <c r="CY129" s="385">
        <f>IFERROR(CN129*_DADOSAUXILIARES!$H$165,0)</f>
        <v>0</v>
      </c>
      <c r="CZ129" s="385">
        <f>IFERROR(CO129*_DADOSAUXILIARES!$H$166,0)</f>
        <v>0</v>
      </c>
      <c r="DA129" s="385">
        <f>IFERROR(CP129*_DADOSAUXILIARES!$H$167,0)</f>
        <v>0</v>
      </c>
      <c r="DB129" s="385">
        <f>IFERROR(CQ129*_DADOSAUXILIARES!$F$34*_DADOSAUXILIARES!$H$170,0)</f>
        <v>0</v>
      </c>
      <c r="DC129" s="385">
        <f>IFERROR(CR129*_DADOSAUXILIARES!$H$152,0)</f>
        <v>0</v>
      </c>
      <c r="DD129" s="385">
        <f>IFERROR(CS129*_DADOSAUXILIARES!$H$153,0)</f>
        <v>0</v>
      </c>
      <c r="DE129" s="385">
        <f>IFERROR(CT129*_DADOSAUXILIARES!$H$154,0)</f>
        <v>0</v>
      </c>
      <c r="DF129" s="385">
        <f>IFERROR(CU129*_DADOSAUXILIARES!$H$155,0)</f>
        <v>0</v>
      </c>
      <c r="DG129" s="385">
        <f>IFERROR(CV129*_DADOSAUXILIARES!$H$156,0)</f>
        <v>0</v>
      </c>
      <c r="DH129" s="384">
        <f t="shared" si="133"/>
        <v>0</v>
      </c>
      <c r="DI129" s="384">
        <f t="shared" si="134"/>
        <v>0</v>
      </c>
      <c r="DJ129" s="384">
        <f t="shared" si="135"/>
        <v>0</v>
      </c>
      <c r="DK129" s="384">
        <f>IFERROR(J129*_EMISSOES!$E$28+K129*_EMISSOES!$E$29,0)</f>
        <v>0</v>
      </c>
      <c r="DL129" s="384">
        <f>IFERROR(O129*_EMISSOES!$E$30,0)</f>
        <v>0</v>
      </c>
      <c r="DM129" s="592">
        <f>IFERROR(CL129*_FEQUEIMACOMB!$I$64,0)</f>
        <v>0</v>
      </c>
      <c r="DN129" s="592">
        <f>IFERROR(CM129*_FEQUEIMACOMB!$I$65,0)</f>
        <v>0</v>
      </c>
      <c r="DO129" s="593">
        <f>IFERROR(CN129*_FEQUEIMACOMB!$I$9*_DADOSAUXILIARES!$F$24,0)</f>
        <v>0</v>
      </c>
      <c r="DP129" s="593">
        <f>IFERROR(CO129*_FEQUEIMACOMB!$I$7*_DADOSAUXILIARES!$F$14,0)</f>
        <v>0</v>
      </c>
      <c r="DQ129" s="593">
        <f>IFERROR(CP129*_FEQUEIMACOMB!$I$8*_DADOSAUXILIARES!$F$15,0)</f>
        <v>0</v>
      </c>
      <c r="DR129" s="985">
        <f>IFERROR((CQ129+BD129)*_FEQUEIMACOMB!$I$66,0)</f>
        <v>0</v>
      </c>
      <c r="DS129" s="385">
        <f>IFERROR(DH129*1000*_DADOSAUXILIARES!$D$8,0)</f>
        <v>0</v>
      </c>
      <c r="DT129" s="385">
        <f>IFERROR(DI129*1000*_DADOSAUXILIARES!$D$8,0)</f>
        <v>0</v>
      </c>
      <c r="DU129" s="385">
        <f>IFERROR(DJ129*1000*_DADOSAUXILIARES!$D$8,0)</f>
        <v>0</v>
      </c>
      <c r="DV129" s="385">
        <f t="shared" si="136"/>
        <v>0</v>
      </c>
      <c r="DW129" s="385">
        <f t="shared" si="137"/>
        <v>0</v>
      </c>
      <c r="DX129" s="592">
        <f t="shared" si="138"/>
        <v>0</v>
      </c>
      <c r="DY129" s="592">
        <f t="shared" si="139"/>
        <v>0</v>
      </c>
      <c r="DZ129" s="592">
        <f t="shared" si="140"/>
        <v>0</v>
      </c>
      <c r="EA129" s="592">
        <f t="shared" si="141"/>
        <v>0</v>
      </c>
      <c r="EB129" s="592">
        <f t="shared" si="142"/>
        <v>0</v>
      </c>
      <c r="EC129" s="592">
        <f t="shared" si="143"/>
        <v>0</v>
      </c>
      <c r="ED129" s="386">
        <f t="shared" si="144"/>
        <v>0</v>
      </c>
      <c r="EE129" s="680">
        <f t="shared" si="145"/>
        <v>0</v>
      </c>
      <c r="EF129" s="387">
        <f t="shared" si="146"/>
        <v>0</v>
      </c>
      <c r="EG129" s="185">
        <f t="shared" si="147"/>
        <v>0</v>
      </c>
      <c r="EH129" s="361">
        <f t="shared" si="148"/>
        <v>1</v>
      </c>
      <c r="EI129" s="408">
        <f t="shared" si="149"/>
        <v>0</v>
      </c>
      <c r="EJ129" s="419">
        <f t="shared" si="150"/>
        <v>0</v>
      </c>
      <c r="EK129" s="1011">
        <f t="shared" si="120"/>
        <v>0</v>
      </c>
      <c r="EL129" s="419">
        <f t="shared" si="121"/>
        <v>8.0000000000000002E-3</v>
      </c>
      <c r="EM129" s="402">
        <f t="shared" si="122"/>
        <v>0</v>
      </c>
      <c r="EN129" s="388">
        <f t="shared" si="123"/>
        <v>0.19</v>
      </c>
      <c r="EO129" s="388">
        <f t="shared" si="124"/>
        <v>8.0000000000000002E-3</v>
      </c>
      <c r="EP129" s="389">
        <f t="shared" si="151"/>
        <v>0</v>
      </c>
      <c r="EQ129" s="389">
        <f t="shared" si="152"/>
        <v>0</v>
      </c>
      <c r="ER129" s="411">
        <f t="shared" si="153"/>
        <v>0</v>
      </c>
      <c r="ES129" s="409">
        <f t="shared" si="154"/>
        <v>0</v>
      </c>
      <c r="ET129" s="409">
        <f t="shared" si="155"/>
        <v>0</v>
      </c>
      <c r="EU129" s="418">
        <f t="shared" si="156"/>
        <v>0</v>
      </c>
      <c r="EV129" s="409">
        <f t="shared" si="157"/>
        <v>0</v>
      </c>
      <c r="EW129" s="409">
        <f t="shared" si="158"/>
        <v>0</v>
      </c>
      <c r="EX129" s="418">
        <f t="shared" si="159"/>
        <v>0</v>
      </c>
      <c r="EY129" s="409"/>
      <c r="EZ129" s="409">
        <f t="shared" si="160"/>
        <v>0</v>
      </c>
      <c r="FA129" s="616">
        <f t="shared" si="161"/>
        <v>0</v>
      </c>
    </row>
    <row r="130" spans="1:157" x14ac:dyDescent="0.25">
      <c r="A130" s="140"/>
      <c r="B130" s="140"/>
      <c r="C130" s="1053"/>
      <c r="D130" s="174"/>
      <c r="E130" s="175"/>
      <c r="F130" s="175"/>
      <c r="G130" s="176"/>
      <c r="H130" s="1055" t="s">
        <v>492</v>
      </c>
      <c r="I130" s="177"/>
      <c r="J130" s="142"/>
      <c r="K130" s="142"/>
      <c r="L130" s="142"/>
      <c r="M130" s="142"/>
      <c r="N130" s="142"/>
      <c r="O130" s="142"/>
      <c r="P130" s="142"/>
      <c r="Q130" s="142"/>
      <c r="R130" s="142"/>
      <c r="S130" s="142"/>
      <c r="T130" s="142"/>
      <c r="U130" s="142"/>
      <c r="V130" s="142"/>
      <c r="W130" s="142"/>
      <c r="X130" s="142"/>
      <c r="Y130" s="142"/>
      <c r="Z130" s="142"/>
      <c r="AA130" s="143"/>
      <c r="AB130" s="143"/>
      <c r="AC130" s="143"/>
      <c r="AD130" s="143"/>
      <c r="AE130" s="143"/>
      <c r="AF130" s="143"/>
      <c r="AG130" s="143"/>
      <c r="AH130" s="143"/>
      <c r="AI130" s="143"/>
      <c r="AJ130" s="143"/>
      <c r="AK130" s="143"/>
      <c r="AL130" s="143"/>
      <c r="AM130" s="143"/>
      <c r="AN130" s="143"/>
      <c r="AO130" s="143"/>
      <c r="AP130" s="143"/>
      <c r="AQ130" s="143"/>
      <c r="AR130" s="143"/>
      <c r="AS130" s="144"/>
      <c r="AT130" s="143"/>
      <c r="AU130" s="340"/>
      <c r="AV130" s="343"/>
      <c r="AW130" s="340"/>
      <c r="AX130" s="343"/>
      <c r="AY130" s="340"/>
      <c r="AZ130" s="143"/>
      <c r="BA130" s="143"/>
      <c r="BB130" s="143"/>
      <c r="BC130" s="143"/>
      <c r="BD130" s="143"/>
      <c r="BE130" s="143"/>
      <c r="BF130" s="143"/>
      <c r="BG130" s="143"/>
      <c r="BH130" s="143"/>
      <c r="BI130" s="143"/>
      <c r="BJ130" s="182">
        <f t="shared" si="125"/>
        <v>0</v>
      </c>
      <c r="BK130" s="771">
        <f t="shared" si="126"/>
        <v>0</v>
      </c>
      <c r="BL130" s="183">
        <f>IFERROR(N130*_DADOSAUXILIARES!$H$114,0)</f>
        <v>0</v>
      </c>
      <c r="BM130" s="184">
        <f>IFERROR(J130*_DADOSAUXILIARES!$H$77,0)</f>
        <v>0</v>
      </c>
      <c r="BN130" s="184">
        <f>IFERROR(K130*_DADOSAUXILIARES!$H$78,0)</f>
        <v>0</v>
      </c>
      <c r="BO130" s="591">
        <f>IFERROR(L130*_DADOSAUXILIARES!$H$79,0)</f>
        <v>0</v>
      </c>
      <c r="BP130" s="184">
        <f>IFERROR(M130*_DADOSAUXILIARES!$H$80,0)</f>
        <v>0</v>
      </c>
      <c r="BQ130" s="184">
        <f>IFERROR(O130*_DADOSAUXILIARES!$H$82,0)</f>
        <v>0</v>
      </c>
      <c r="BR130" s="184">
        <f>IFERROR(P130*_DADOSAUXILIARES!$H$84,0)</f>
        <v>0</v>
      </c>
      <c r="BS130" s="184">
        <f>IFERROR(Q130*_DADOSAUXILIARES!$H$85,0)</f>
        <v>0</v>
      </c>
      <c r="BT130" s="182">
        <f>IFERROR(R130*_DADOSAUXILIARES!$H$87,0)</f>
        <v>0</v>
      </c>
      <c r="BU130" s="182">
        <f>IFERROR(S130*_DADOSAUXILIARES!$H$88,0)</f>
        <v>0</v>
      </c>
      <c r="BV130" s="182">
        <f>IFERROR(T130*_DADOSAUXILIARES!$H$90,0)</f>
        <v>0</v>
      </c>
      <c r="BW130" s="182">
        <f>IFERROR(U130*_DADOSAUXILIARES!$H$92,0)</f>
        <v>0</v>
      </c>
      <c r="BX130" s="182">
        <f>IFERROR(V130*_DADOSAUXILIARES!$H$94,0)</f>
        <v>0</v>
      </c>
      <c r="BY130" s="591">
        <f>IFERROR(W130*_DADOSAUXILIARES!$H$96,0)</f>
        <v>0</v>
      </c>
      <c r="BZ130" s="591">
        <f>IFERROR(X130*_DADOSAUXILIARES!$H$98,0)</f>
        <v>0</v>
      </c>
      <c r="CA130" s="591">
        <f>IFERROR(Y130*_DADOSAUXILIARES!$H$102,0)</f>
        <v>0</v>
      </c>
      <c r="CB130" s="591">
        <f>IFERROR(Z130*_DADOSAUXILIARES!$H$104,0)</f>
        <v>0</v>
      </c>
      <c r="CC130" s="591">
        <f>IFERROR(AA130*_DADOSAUXILIARES!$H$106,0)</f>
        <v>0</v>
      </c>
      <c r="CD130" s="182">
        <f>IFERROR(AB130*_DADOSAUXILIARES!$H$107,0)</f>
        <v>0</v>
      </c>
      <c r="CE130" s="182">
        <f>IFERROR(AC130*_DADOSAUXILIARES!$H$108,0)</f>
        <v>0</v>
      </c>
      <c r="CF130" s="182">
        <f>IFERROR(AD130*_DADOSAUXILIARES!$H$109,0)</f>
        <v>0</v>
      </c>
      <c r="CG130" s="383">
        <v>0</v>
      </c>
      <c r="CH130" s="821">
        <f t="shared" si="119"/>
        <v>0</v>
      </c>
      <c r="CI130" s="831">
        <f>IFERROR(_xlfn.XLOOKUP(I130,_REGIONALIZACAO_SOJA!$A$6:$A$20,_REGIONALIZACAO_SOJA!$BE$6:$BE$20,_REGIONALIZACAO_SOJA!$BE$21),0)*$BK130</f>
        <v>0</v>
      </c>
      <c r="CJ130" s="831">
        <f>IFERROR(_xlfn.XLOOKUP(I130,_REGIONALIZACAO_SOJA!$A$6:$A$20,_REGIONALIZACAO_SOJA!$BF$6:$BF$20,_REGIONALIZACAO_SOJA!$BF$21),0)*$BK130</f>
        <v>0</v>
      </c>
      <c r="CK130" s="831">
        <f>IFERROR(_xlfn.XLOOKUP(I130,_REGIONALIZACAO_SOJA!$A$6:$A$20,_REGIONALIZACAO_SOJA!$BG$6:$BG$20,_REGIONALIZACAO_SOJA!$BG$21),0)*$BK130</f>
        <v>0</v>
      </c>
      <c r="CL130" s="384">
        <f>IFERROR((AO130*(1-0.1)+AP130*(1-0.11)+AQ130*(1-0.12)+AR130*(1-AS130)+AT130*(1-AU130)+AV130*(1-AW130)+AX130*(1-AY130)+AZ130*(1-1))*(_DADOSAUXILIARES!$D$26),0)</f>
        <v>0</v>
      </c>
      <c r="CM130" s="384">
        <f>IFERROR((AO130*(0.1)+AP130*(0.11)+AQ130*(0.12)+AR130*(AS130)+AT130*(AU130)+AV130*(AW130)+AX130*(AY130)+AZ130*(1))*(_DADOSAUXILIARES!$D$16),0)</f>
        <v>0</v>
      </c>
      <c r="CN130" s="384">
        <f>IFERROR(BA130*(1-_FEQUEIMACOMB!$D$19)*_DADOSAUXILIARES!$D$24,0)</f>
        <v>0</v>
      </c>
      <c r="CO130" s="384">
        <f>IFERROR(BA130*(_FEQUEIMACOMB!$D$19)*_DADOSAUXILIARES!$D$14,0)</f>
        <v>0</v>
      </c>
      <c r="CP130" s="384">
        <f>IFERROR(BB130*_DADOSAUXILIARES!$D$15,0)</f>
        <v>0</v>
      </c>
      <c r="CQ130" s="384">
        <f t="shared" si="127"/>
        <v>0</v>
      </c>
      <c r="CR130" s="384">
        <f t="shared" si="128"/>
        <v>0</v>
      </c>
      <c r="CS130" s="384">
        <f t="shared" si="129"/>
        <v>0</v>
      </c>
      <c r="CT130" s="384">
        <f t="shared" si="130"/>
        <v>0</v>
      </c>
      <c r="CU130" s="384">
        <f t="shared" si="131"/>
        <v>0</v>
      </c>
      <c r="CV130" s="384">
        <f t="shared" si="132"/>
        <v>0</v>
      </c>
      <c r="CW130" s="385">
        <f>IFERROR(CL130*_DADOSAUXILIARES!$H$161,0)</f>
        <v>0</v>
      </c>
      <c r="CX130" s="385">
        <f>IFERROR(CM130*_DADOSAUXILIARES!$H$162,0)</f>
        <v>0</v>
      </c>
      <c r="CY130" s="385">
        <f>IFERROR(CN130*_DADOSAUXILIARES!$H$165,0)</f>
        <v>0</v>
      </c>
      <c r="CZ130" s="385">
        <f>IFERROR(CO130*_DADOSAUXILIARES!$H$166,0)</f>
        <v>0</v>
      </c>
      <c r="DA130" s="385">
        <f>IFERROR(CP130*_DADOSAUXILIARES!$H$167,0)</f>
        <v>0</v>
      </c>
      <c r="DB130" s="385">
        <f>IFERROR(CQ130*_DADOSAUXILIARES!$F$34*_DADOSAUXILIARES!$H$170,0)</f>
        <v>0</v>
      </c>
      <c r="DC130" s="385">
        <f>IFERROR(CR130*_DADOSAUXILIARES!$H$152,0)</f>
        <v>0</v>
      </c>
      <c r="DD130" s="385">
        <f>IFERROR(CS130*_DADOSAUXILIARES!$H$153,0)</f>
        <v>0</v>
      </c>
      <c r="DE130" s="385">
        <f>IFERROR(CT130*_DADOSAUXILIARES!$H$154,0)</f>
        <v>0</v>
      </c>
      <c r="DF130" s="385">
        <f>IFERROR(CU130*_DADOSAUXILIARES!$H$155,0)</f>
        <v>0</v>
      </c>
      <c r="DG130" s="385">
        <f>IFERROR(CV130*_DADOSAUXILIARES!$H$156,0)</f>
        <v>0</v>
      </c>
      <c r="DH130" s="384">
        <f t="shared" si="133"/>
        <v>0</v>
      </c>
      <c r="DI130" s="384">
        <f t="shared" si="134"/>
        <v>0</v>
      </c>
      <c r="DJ130" s="384">
        <f t="shared" si="135"/>
        <v>0</v>
      </c>
      <c r="DK130" s="384">
        <f>IFERROR(J130*_EMISSOES!$E$28+K130*_EMISSOES!$E$29,0)</f>
        <v>0</v>
      </c>
      <c r="DL130" s="384">
        <f>IFERROR(O130*_EMISSOES!$E$30,0)</f>
        <v>0</v>
      </c>
      <c r="DM130" s="592">
        <f>IFERROR(CL130*_FEQUEIMACOMB!$I$64,0)</f>
        <v>0</v>
      </c>
      <c r="DN130" s="592">
        <f>IFERROR(CM130*_FEQUEIMACOMB!$I$65,0)</f>
        <v>0</v>
      </c>
      <c r="DO130" s="593">
        <f>IFERROR(CN130*_FEQUEIMACOMB!$I$9*_DADOSAUXILIARES!$F$24,0)</f>
        <v>0</v>
      </c>
      <c r="DP130" s="593">
        <f>IFERROR(CO130*_FEQUEIMACOMB!$I$7*_DADOSAUXILIARES!$F$14,0)</f>
        <v>0</v>
      </c>
      <c r="DQ130" s="593">
        <f>IFERROR(CP130*_FEQUEIMACOMB!$I$8*_DADOSAUXILIARES!$F$15,0)</f>
        <v>0</v>
      </c>
      <c r="DR130" s="985">
        <f>IFERROR((CQ130+BD130)*_FEQUEIMACOMB!$I$66,0)</f>
        <v>0</v>
      </c>
      <c r="DS130" s="385">
        <f>IFERROR(DH130*1000*_DADOSAUXILIARES!$D$8,0)</f>
        <v>0</v>
      </c>
      <c r="DT130" s="385">
        <f>IFERROR(DI130*1000*_DADOSAUXILIARES!$D$8,0)</f>
        <v>0</v>
      </c>
      <c r="DU130" s="385">
        <f>IFERROR(DJ130*1000*_DADOSAUXILIARES!$D$8,0)</f>
        <v>0</v>
      </c>
      <c r="DV130" s="385">
        <f t="shared" si="136"/>
        <v>0</v>
      </c>
      <c r="DW130" s="385">
        <f t="shared" si="137"/>
        <v>0</v>
      </c>
      <c r="DX130" s="592">
        <f t="shared" si="138"/>
        <v>0</v>
      </c>
      <c r="DY130" s="592">
        <f t="shared" si="139"/>
        <v>0</v>
      </c>
      <c r="DZ130" s="592">
        <f t="shared" si="140"/>
        <v>0</v>
      </c>
      <c r="EA130" s="592">
        <f t="shared" si="141"/>
        <v>0</v>
      </c>
      <c r="EB130" s="592">
        <f t="shared" si="142"/>
        <v>0</v>
      </c>
      <c r="EC130" s="592">
        <f t="shared" si="143"/>
        <v>0</v>
      </c>
      <c r="ED130" s="386">
        <f t="shared" si="144"/>
        <v>0</v>
      </c>
      <c r="EE130" s="680">
        <f t="shared" si="145"/>
        <v>0</v>
      </c>
      <c r="EF130" s="387">
        <f t="shared" si="146"/>
        <v>0</v>
      </c>
      <c r="EG130" s="185">
        <f t="shared" si="147"/>
        <v>0</v>
      </c>
      <c r="EH130" s="361">
        <f t="shared" si="148"/>
        <v>1</v>
      </c>
      <c r="EI130" s="408">
        <f t="shared" si="149"/>
        <v>0</v>
      </c>
      <c r="EJ130" s="419">
        <f t="shared" si="150"/>
        <v>0</v>
      </c>
      <c r="EK130" s="1011">
        <f t="shared" si="120"/>
        <v>0</v>
      </c>
      <c r="EL130" s="419">
        <f t="shared" si="121"/>
        <v>8.0000000000000002E-3</v>
      </c>
      <c r="EM130" s="402">
        <f t="shared" si="122"/>
        <v>0</v>
      </c>
      <c r="EN130" s="388">
        <f t="shared" si="123"/>
        <v>0.19</v>
      </c>
      <c r="EO130" s="388">
        <f t="shared" si="124"/>
        <v>8.0000000000000002E-3</v>
      </c>
      <c r="EP130" s="389">
        <f t="shared" si="151"/>
        <v>0</v>
      </c>
      <c r="EQ130" s="389">
        <f t="shared" si="152"/>
        <v>0</v>
      </c>
      <c r="ER130" s="411">
        <f t="shared" si="153"/>
        <v>0</v>
      </c>
      <c r="ES130" s="409">
        <f t="shared" si="154"/>
        <v>0</v>
      </c>
      <c r="ET130" s="409">
        <f t="shared" si="155"/>
        <v>0</v>
      </c>
      <c r="EU130" s="418">
        <f t="shared" si="156"/>
        <v>0</v>
      </c>
      <c r="EV130" s="409">
        <f t="shared" si="157"/>
        <v>0</v>
      </c>
      <c r="EW130" s="409">
        <f t="shared" si="158"/>
        <v>0</v>
      </c>
      <c r="EX130" s="418">
        <f t="shared" si="159"/>
        <v>0</v>
      </c>
      <c r="EY130" s="409"/>
      <c r="EZ130" s="409">
        <f t="shared" si="160"/>
        <v>0</v>
      </c>
      <c r="FA130" s="616">
        <f t="shared" si="161"/>
        <v>0</v>
      </c>
    </row>
    <row r="131" spans="1:157" x14ac:dyDescent="0.25">
      <c r="A131" s="140"/>
      <c r="B131" s="140"/>
      <c r="C131" s="1053"/>
      <c r="D131" s="174"/>
      <c r="E131" s="175"/>
      <c r="F131" s="175"/>
      <c r="G131" s="176"/>
      <c r="H131" s="1055" t="s">
        <v>492</v>
      </c>
      <c r="I131" s="177"/>
      <c r="J131" s="142"/>
      <c r="K131" s="142"/>
      <c r="L131" s="142"/>
      <c r="M131" s="142"/>
      <c r="N131" s="142"/>
      <c r="O131" s="142"/>
      <c r="P131" s="142"/>
      <c r="Q131" s="142"/>
      <c r="R131" s="142"/>
      <c r="S131" s="142"/>
      <c r="T131" s="142"/>
      <c r="U131" s="142"/>
      <c r="V131" s="142"/>
      <c r="W131" s="142"/>
      <c r="X131" s="142"/>
      <c r="Y131" s="142"/>
      <c r="Z131" s="142"/>
      <c r="AA131" s="143"/>
      <c r="AB131" s="143"/>
      <c r="AC131" s="143"/>
      <c r="AD131" s="143"/>
      <c r="AE131" s="143"/>
      <c r="AF131" s="143"/>
      <c r="AG131" s="143"/>
      <c r="AH131" s="143"/>
      <c r="AI131" s="143"/>
      <c r="AJ131" s="143"/>
      <c r="AK131" s="143"/>
      <c r="AL131" s="143"/>
      <c r="AM131" s="143"/>
      <c r="AN131" s="143"/>
      <c r="AO131" s="143"/>
      <c r="AP131" s="143"/>
      <c r="AQ131" s="143"/>
      <c r="AR131" s="143"/>
      <c r="AS131" s="144"/>
      <c r="AT131" s="143"/>
      <c r="AU131" s="340"/>
      <c r="AV131" s="343"/>
      <c r="AW131" s="340"/>
      <c r="AX131" s="343"/>
      <c r="AY131" s="340"/>
      <c r="AZ131" s="143"/>
      <c r="BA131" s="143"/>
      <c r="BB131" s="143"/>
      <c r="BC131" s="143"/>
      <c r="BD131" s="143"/>
      <c r="BE131" s="143"/>
      <c r="BF131" s="143"/>
      <c r="BG131" s="143"/>
      <c r="BH131" s="143"/>
      <c r="BI131" s="143"/>
      <c r="BJ131" s="182">
        <f t="shared" si="125"/>
        <v>0</v>
      </c>
      <c r="BK131" s="771">
        <f t="shared" si="126"/>
        <v>0</v>
      </c>
      <c r="BL131" s="183">
        <f>IFERROR(N131*_DADOSAUXILIARES!$H$114,0)</f>
        <v>0</v>
      </c>
      <c r="BM131" s="184">
        <f>IFERROR(J131*_DADOSAUXILIARES!$H$77,0)</f>
        <v>0</v>
      </c>
      <c r="BN131" s="184">
        <f>IFERROR(K131*_DADOSAUXILIARES!$H$78,0)</f>
        <v>0</v>
      </c>
      <c r="BO131" s="591">
        <f>IFERROR(L131*_DADOSAUXILIARES!$H$79,0)</f>
        <v>0</v>
      </c>
      <c r="BP131" s="184">
        <f>IFERROR(M131*_DADOSAUXILIARES!$H$80,0)</f>
        <v>0</v>
      </c>
      <c r="BQ131" s="184">
        <f>IFERROR(O131*_DADOSAUXILIARES!$H$82,0)</f>
        <v>0</v>
      </c>
      <c r="BR131" s="184">
        <f>IFERROR(P131*_DADOSAUXILIARES!$H$84,0)</f>
        <v>0</v>
      </c>
      <c r="BS131" s="184">
        <f>IFERROR(Q131*_DADOSAUXILIARES!$H$85,0)</f>
        <v>0</v>
      </c>
      <c r="BT131" s="182">
        <f>IFERROR(R131*_DADOSAUXILIARES!$H$87,0)</f>
        <v>0</v>
      </c>
      <c r="BU131" s="182">
        <f>IFERROR(S131*_DADOSAUXILIARES!$H$88,0)</f>
        <v>0</v>
      </c>
      <c r="BV131" s="182">
        <f>IFERROR(T131*_DADOSAUXILIARES!$H$90,0)</f>
        <v>0</v>
      </c>
      <c r="BW131" s="182">
        <f>IFERROR(U131*_DADOSAUXILIARES!$H$92,0)</f>
        <v>0</v>
      </c>
      <c r="BX131" s="182">
        <f>IFERROR(V131*_DADOSAUXILIARES!$H$94,0)</f>
        <v>0</v>
      </c>
      <c r="BY131" s="591">
        <f>IFERROR(W131*_DADOSAUXILIARES!$H$96,0)</f>
        <v>0</v>
      </c>
      <c r="BZ131" s="591">
        <f>IFERROR(X131*_DADOSAUXILIARES!$H$98,0)</f>
        <v>0</v>
      </c>
      <c r="CA131" s="591">
        <f>IFERROR(Y131*_DADOSAUXILIARES!$H$102,0)</f>
        <v>0</v>
      </c>
      <c r="CB131" s="591">
        <f>IFERROR(Z131*_DADOSAUXILIARES!$H$104,0)</f>
        <v>0</v>
      </c>
      <c r="CC131" s="591">
        <f>IFERROR(AA131*_DADOSAUXILIARES!$H$106,0)</f>
        <v>0</v>
      </c>
      <c r="CD131" s="182">
        <f>IFERROR(AB131*_DADOSAUXILIARES!$H$107,0)</f>
        <v>0</v>
      </c>
      <c r="CE131" s="182">
        <f>IFERROR(AC131*_DADOSAUXILIARES!$H$108,0)</f>
        <v>0</v>
      </c>
      <c r="CF131" s="182">
        <f>IFERROR(AD131*_DADOSAUXILIARES!$H$109,0)</f>
        <v>0</v>
      </c>
      <c r="CG131" s="383">
        <v>0</v>
      </c>
      <c r="CH131" s="821">
        <f t="shared" si="119"/>
        <v>0</v>
      </c>
      <c r="CI131" s="831">
        <f>IFERROR(_xlfn.XLOOKUP(I131,_REGIONALIZACAO_SOJA!$A$6:$A$20,_REGIONALIZACAO_SOJA!$BE$6:$BE$20,_REGIONALIZACAO_SOJA!$BE$21),0)*$BK131</f>
        <v>0</v>
      </c>
      <c r="CJ131" s="831">
        <f>IFERROR(_xlfn.XLOOKUP(I131,_REGIONALIZACAO_SOJA!$A$6:$A$20,_REGIONALIZACAO_SOJA!$BF$6:$BF$20,_REGIONALIZACAO_SOJA!$BF$21),0)*$BK131</f>
        <v>0</v>
      </c>
      <c r="CK131" s="831">
        <f>IFERROR(_xlfn.XLOOKUP(I131,_REGIONALIZACAO_SOJA!$A$6:$A$20,_REGIONALIZACAO_SOJA!$BG$6:$BG$20,_REGIONALIZACAO_SOJA!$BG$21),0)*$BK131</f>
        <v>0</v>
      </c>
      <c r="CL131" s="384">
        <f>IFERROR((AO131*(1-0.1)+AP131*(1-0.11)+AQ131*(1-0.12)+AR131*(1-AS131)+AT131*(1-AU131)+AV131*(1-AW131)+AX131*(1-AY131)+AZ131*(1-1))*(_DADOSAUXILIARES!$D$26),0)</f>
        <v>0</v>
      </c>
      <c r="CM131" s="384">
        <f>IFERROR((AO131*(0.1)+AP131*(0.11)+AQ131*(0.12)+AR131*(AS131)+AT131*(AU131)+AV131*(AW131)+AX131*(AY131)+AZ131*(1))*(_DADOSAUXILIARES!$D$16),0)</f>
        <v>0</v>
      </c>
      <c r="CN131" s="384">
        <f>IFERROR(BA131*(1-_FEQUEIMACOMB!$D$19)*_DADOSAUXILIARES!$D$24,0)</f>
        <v>0</v>
      </c>
      <c r="CO131" s="384">
        <f>IFERROR(BA131*(_FEQUEIMACOMB!$D$19)*_DADOSAUXILIARES!$D$14,0)</f>
        <v>0</v>
      </c>
      <c r="CP131" s="384">
        <f>IFERROR(BB131*_DADOSAUXILIARES!$D$15,0)</f>
        <v>0</v>
      </c>
      <c r="CQ131" s="384">
        <f t="shared" si="127"/>
        <v>0</v>
      </c>
      <c r="CR131" s="384">
        <f t="shared" si="128"/>
        <v>0</v>
      </c>
      <c r="CS131" s="384">
        <f t="shared" si="129"/>
        <v>0</v>
      </c>
      <c r="CT131" s="384">
        <f t="shared" si="130"/>
        <v>0</v>
      </c>
      <c r="CU131" s="384">
        <f t="shared" si="131"/>
        <v>0</v>
      </c>
      <c r="CV131" s="384">
        <f t="shared" si="132"/>
        <v>0</v>
      </c>
      <c r="CW131" s="385">
        <f>IFERROR(CL131*_DADOSAUXILIARES!$H$161,0)</f>
        <v>0</v>
      </c>
      <c r="CX131" s="385">
        <f>IFERROR(CM131*_DADOSAUXILIARES!$H$162,0)</f>
        <v>0</v>
      </c>
      <c r="CY131" s="385">
        <f>IFERROR(CN131*_DADOSAUXILIARES!$H$165,0)</f>
        <v>0</v>
      </c>
      <c r="CZ131" s="385">
        <f>IFERROR(CO131*_DADOSAUXILIARES!$H$166,0)</f>
        <v>0</v>
      </c>
      <c r="DA131" s="385">
        <f>IFERROR(CP131*_DADOSAUXILIARES!$H$167,0)</f>
        <v>0</v>
      </c>
      <c r="DB131" s="385">
        <f>IFERROR(CQ131*_DADOSAUXILIARES!$F$34*_DADOSAUXILIARES!$H$170,0)</f>
        <v>0</v>
      </c>
      <c r="DC131" s="385">
        <f>IFERROR(CR131*_DADOSAUXILIARES!$H$152,0)</f>
        <v>0</v>
      </c>
      <c r="DD131" s="385">
        <f>IFERROR(CS131*_DADOSAUXILIARES!$H$153,0)</f>
        <v>0</v>
      </c>
      <c r="DE131" s="385">
        <f>IFERROR(CT131*_DADOSAUXILIARES!$H$154,0)</f>
        <v>0</v>
      </c>
      <c r="DF131" s="385">
        <f>IFERROR(CU131*_DADOSAUXILIARES!$H$155,0)</f>
        <v>0</v>
      </c>
      <c r="DG131" s="385">
        <f>IFERROR(CV131*_DADOSAUXILIARES!$H$156,0)</f>
        <v>0</v>
      </c>
      <c r="DH131" s="384">
        <f t="shared" si="133"/>
        <v>0</v>
      </c>
      <c r="DI131" s="384">
        <f t="shared" si="134"/>
        <v>0</v>
      </c>
      <c r="DJ131" s="384">
        <f t="shared" si="135"/>
        <v>0</v>
      </c>
      <c r="DK131" s="384">
        <f>IFERROR(J131*_EMISSOES!$E$28+K131*_EMISSOES!$E$29,0)</f>
        <v>0</v>
      </c>
      <c r="DL131" s="384">
        <f>IFERROR(O131*_EMISSOES!$E$30,0)</f>
        <v>0</v>
      </c>
      <c r="DM131" s="592">
        <f>IFERROR(CL131*_FEQUEIMACOMB!$I$64,0)</f>
        <v>0</v>
      </c>
      <c r="DN131" s="592">
        <f>IFERROR(CM131*_FEQUEIMACOMB!$I$65,0)</f>
        <v>0</v>
      </c>
      <c r="DO131" s="593">
        <f>IFERROR(CN131*_FEQUEIMACOMB!$I$9*_DADOSAUXILIARES!$F$24,0)</f>
        <v>0</v>
      </c>
      <c r="DP131" s="593">
        <f>IFERROR(CO131*_FEQUEIMACOMB!$I$7*_DADOSAUXILIARES!$F$14,0)</f>
        <v>0</v>
      </c>
      <c r="DQ131" s="593">
        <f>IFERROR(CP131*_FEQUEIMACOMB!$I$8*_DADOSAUXILIARES!$F$15,0)</f>
        <v>0</v>
      </c>
      <c r="DR131" s="985">
        <f>IFERROR((CQ131+BD131)*_FEQUEIMACOMB!$I$66,0)</f>
        <v>0</v>
      </c>
      <c r="DS131" s="385">
        <f>IFERROR(DH131*1000*_DADOSAUXILIARES!$D$8,0)</f>
        <v>0</v>
      </c>
      <c r="DT131" s="385">
        <f>IFERROR(DI131*1000*_DADOSAUXILIARES!$D$8,0)</f>
        <v>0</v>
      </c>
      <c r="DU131" s="385">
        <f>IFERROR(DJ131*1000*_DADOSAUXILIARES!$D$8,0)</f>
        <v>0</v>
      </c>
      <c r="DV131" s="385">
        <f t="shared" si="136"/>
        <v>0</v>
      </c>
      <c r="DW131" s="385">
        <f t="shared" si="137"/>
        <v>0</v>
      </c>
      <c r="DX131" s="592">
        <f t="shared" si="138"/>
        <v>0</v>
      </c>
      <c r="DY131" s="592">
        <f t="shared" si="139"/>
        <v>0</v>
      </c>
      <c r="DZ131" s="592">
        <f t="shared" si="140"/>
        <v>0</v>
      </c>
      <c r="EA131" s="592">
        <f t="shared" si="141"/>
        <v>0</v>
      </c>
      <c r="EB131" s="592">
        <f t="shared" si="142"/>
        <v>0</v>
      </c>
      <c r="EC131" s="592">
        <f t="shared" si="143"/>
        <v>0</v>
      </c>
      <c r="ED131" s="386">
        <f t="shared" si="144"/>
        <v>0</v>
      </c>
      <c r="EE131" s="680">
        <f t="shared" si="145"/>
        <v>0</v>
      </c>
      <c r="EF131" s="387">
        <f t="shared" si="146"/>
        <v>0</v>
      </c>
      <c r="EG131" s="185">
        <f t="shared" si="147"/>
        <v>0</v>
      </c>
      <c r="EH131" s="361">
        <f t="shared" si="148"/>
        <v>1</v>
      </c>
      <c r="EI131" s="408">
        <f t="shared" si="149"/>
        <v>0</v>
      </c>
      <c r="EJ131" s="419">
        <f t="shared" si="150"/>
        <v>0</v>
      </c>
      <c r="EK131" s="1011">
        <f t="shared" si="120"/>
        <v>0</v>
      </c>
      <c r="EL131" s="419">
        <f t="shared" si="121"/>
        <v>8.0000000000000002E-3</v>
      </c>
      <c r="EM131" s="402">
        <f t="shared" si="122"/>
        <v>0</v>
      </c>
      <c r="EN131" s="388">
        <f t="shared" si="123"/>
        <v>0.19</v>
      </c>
      <c r="EO131" s="388">
        <f t="shared" si="124"/>
        <v>8.0000000000000002E-3</v>
      </c>
      <c r="EP131" s="389">
        <f t="shared" si="151"/>
        <v>0</v>
      </c>
      <c r="EQ131" s="389">
        <f t="shared" si="152"/>
        <v>0</v>
      </c>
      <c r="ER131" s="411">
        <f t="shared" si="153"/>
        <v>0</v>
      </c>
      <c r="ES131" s="409">
        <f t="shared" si="154"/>
        <v>0</v>
      </c>
      <c r="ET131" s="409">
        <f t="shared" si="155"/>
        <v>0</v>
      </c>
      <c r="EU131" s="418">
        <f t="shared" si="156"/>
        <v>0</v>
      </c>
      <c r="EV131" s="409">
        <f t="shared" si="157"/>
        <v>0</v>
      </c>
      <c r="EW131" s="409">
        <f t="shared" si="158"/>
        <v>0</v>
      </c>
      <c r="EX131" s="418">
        <f t="shared" si="159"/>
        <v>0</v>
      </c>
      <c r="EY131" s="409"/>
      <c r="EZ131" s="409">
        <f t="shared" si="160"/>
        <v>0</v>
      </c>
      <c r="FA131" s="616">
        <f t="shared" si="161"/>
        <v>0</v>
      </c>
    </row>
    <row r="132" spans="1:157" x14ac:dyDescent="0.25">
      <c r="A132" s="140"/>
      <c r="B132" s="140"/>
      <c r="C132" s="1053"/>
      <c r="D132" s="174"/>
      <c r="E132" s="175"/>
      <c r="F132" s="175"/>
      <c r="G132" s="176"/>
      <c r="H132" s="1055" t="s">
        <v>492</v>
      </c>
      <c r="I132" s="177"/>
      <c r="J132" s="142"/>
      <c r="K132" s="142"/>
      <c r="L132" s="142"/>
      <c r="M132" s="142"/>
      <c r="N132" s="142"/>
      <c r="O132" s="142"/>
      <c r="P132" s="142"/>
      <c r="Q132" s="142"/>
      <c r="R132" s="142"/>
      <c r="S132" s="142"/>
      <c r="T132" s="142"/>
      <c r="U132" s="142"/>
      <c r="V132" s="142"/>
      <c r="W132" s="142"/>
      <c r="X132" s="142"/>
      <c r="Y132" s="142"/>
      <c r="Z132" s="142"/>
      <c r="AA132" s="143"/>
      <c r="AB132" s="143"/>
      <c r="AC132" s="143"/>
      <c r="AD132" s="143"/>
      <c r="AE132" s="143"/>
      <c r="AF132" s="143"/>
      <c r="AG132" s="143"/>
      <c r="AH132" s="143"/>
      <c r="AI132" s="143"/>
      <c r="AJ132" s="143"/>
      <c r="AK132" s="143"/>
      <c r="AL132" s="143"/>
      <c r="AM132" s="143"/>
      <c r="AN132" s="143"/>
      <c r="AO132" s="143"/>
      <c r="AP132" s="143"/>
      <c r="AQ132" s="143"/>
      <c r="AR132" s="143"/>
      <c r="AS132" s="144"/>
      <c r="AT132" s="143"/>
      <c r="AU132" s="340"/>
      <c r="AV132" s="343"/>
      <c r="AW132" s="340"/>
      <c r="AX132" s="343"/>
      <c r="AY132" s="340"/>
      <c r="AZ132" s="143"/>
      <c r="BA132" s="143"/>
      <c r="BB132" s="143"/>
      <c r="BC132" s="143"/>
      <c r="BD132" s="143"/>
      <c r="BE132" s="143"/>
      <c r="BF132" s="143"/>
      <c r="BG132" s="143"/>
      <c r="BH132" s="143"/>
      <c r="BI132" s="143"/>
      <c r="BJ132" s="182">
        <f t="shared" si="125"/>
        <v>0</v>
      </c>
      <c r="BK132" s="771">
        <f t="shared" si="126"/>
        <v>0</v>
      </c>
      <c r="BL132" s="183">
        <f>IFERROR(N132*_DADOSAUXILIARES!$H$114,0)</f>
        <v>0</v>
      </c>
      <c r="BM132" s="184">
        <f>IFERROR(J132*_DADOSAUXILIARES!$H$77,0)</f>
        <v>0</v>
      </c>
      <c r="BN132" s="184">
        <f>IFERROR(K132*_DADOSAUXILIARES!$H$78,0)</f>
        <v>0</v>
      </c>
      <c r="BO132" s="591">
        <f>IFERROR(L132*_DADOSAUXILIARES!$H$79,0)</f>
        <v>0</v>
      </c>
      <c r="BP132" s="184">
        <f>IFERROR(M132*_DADOSAUXILIARES!$H$80,0)</f>
        <v>0</v>
      </c>
      <c r="BQ132" s="184">
        <f>IFERROR(O132*_DADOSAUXILIARES!$H$82,0)</f>
        <v>0</v>
      </c>
      <c r="BR132" s="184">
        <f>IFERROR(P132*_DADOSAUXILIARES!$H$84,0)</f>
        <v>0</v>
      </c>
      <c r="BS132" s="184">
        <f>IFERROR(Q132*_DADOSAUXILIARES!$H$85,0)</f>
        <v>0</v>
      </c>
      <c r="BT132" s="182">
        <f>IFERROR(R132*_DADOSAUXILIARES!$H$87,0)</f>
        <v>0</v>
      </c>
      <c r="BU132" s="182">
        <f>IFERROR(S132*_DADOSAUXILIARES!$H$88,0)</f>
        <v>0</v>
      </c>
      <c r="BV132" s="182">
        <f>IFERROR(T132*_DADOSAUXILIARES!$H$90,0)</f>
        <v>0</v>
      </c>
      <c r="BW132" s="182">
        <f>IFERROR(U132*_DADOSAUXILIARES!$H$92,0)</f>
        <v>0</v>
      </c>
      <c r="BX132" s="182">
        <f>IFERROR(V132*_DADOSAUXILIARES!$H$94,0)</f>
        <v>0</v>
      </c>
      <c r="BY132" s="591">
        <f>IFERROR(W132*_DADOSAUXILIARES!$H$96,0)</f>
        <v>0</v>
      </c>
      <c r="BZ132" s="591">
        <f>IFERROR(X132*_DADOSAUXILIARES!$H$98,0)</f>
        <v>0</v>
      </c>
      <c r="CA132" s="591">
        <f>IFERROR(Y132*_DADOSAUXILIARES!$H$102,0)</f>
        <v>0</v>
      </c>
      <c r="CB132" s="591">
        <f>IFERROR(Z132*_DADOSAUXILIARES!$H$104,0)</f>
        <v>0</v>
      </c>
      <c r="CC132" s="591">
        <f>IFERROR(AA132*_DADOSAUXILIARES!$H$106,0)</f>
        <v>0</v>
      </c>
      <c r="CD132" s="182">
        <f>IFERROR(AB132*_DADOSAUXILIARES!$H$107,0)</f>
        <v>0</v>
      </c>
      <c r="CE132" s="182">
        <f>IFERROR(AC132*_DADOSAUXILIARES!$H$108,0)</f>
        <v>0</v>
      </c>
      <c r="CF132" s="182">
        <f>IFERROR(AD132*_DADOSAUXILIARES!$H$109,0)</f>
        <v>0</v>
      </c>
      <c r="CG132" s="383">
        <v>0</v>
      </c>
      <c r="CH132" s="821">
        <f t="shared" si="119"/>
        <v>0</v>
      </c>
      <c r="CI132" s="831">
        <f>IFERROR(_xlfn.XLOOKUP(I132,_REGIONALIZACAO_SOJA!$A$6:$A$20,_REGIONALIZACAO_SOJA!$BE$6:$BE$20,_REGIONALIZACAO_SOJA!$BE$21),0)*$BK132</f>
        <v>0</v>
      </c>
      <c r="CJ132" s="831">
        <f>IFERROR(_xlfn.XLOOKUP(I132,_REGIONALIZACAO_SOJA!$A$6:$A$20,_REGIONALIZACAO_SOJA!$BF$6:$BF$20,_REGIONALIZACAO_SOJA!$BF$21),0)*$BK132</f>
        <v>0</v>
      </c>
      <c r="CK132" s="831">
        <f>IFERROR(_xlfn.XLOOKUP(I132,_REGIONALIZACAO_SOJA!$A$6:$A$20,_REGIONALIZACAO_SOJA!$BG$6:$BG$20,_REGIONALIZACAO_SOJA!$BG$21),0)*$BK132</f>
        <v>0</v>
      </c>
      <c r="CL132" s="384">
        <f>IFERROR((AO132*(1-0.1)+AP132*(1-0.11)+AQ132*(1-0.12)+AR132*(1-AS132)+AT132*(1-AU132)+AV132*(1-AW132)+AX132*(1-AY132)+AZ132*(1-1))*(_DADOSAUXILIARES!$D$26),0)</f>
        <v>0</v>
      </c>
      <c r="CM132" s="384">
        <f>IFERROR((AO132*(0.1)+AP132*(0.11)+AQ132*(0.12)+AR132*(AS132)+AT132*(AU132)+AV132*(AW132)+AX132*(AY132)+AZ132*(1))*(_DADOSAUXILIARES!$D$16),0)</f>
        <v>0</v>
      </c>
      <c r="CN132" s="384">
        <f>IFERROR(BA132*(1-_FEQUEIMACOMB!$D$19)*_DADOSAUXILIARES!$D$24,0)</f>
        <v>0</v>
      </c>
      <c r="CO132" s="384">
        <f>IFERROR(BA132*(_FEQUEIMACOMB!$D$19)*_DADOSAUXILIARES!$D$14,0)</f>
        <v>0</v>
      </c>
      <c r="CP132" s="384">
        <f>IFERROR(BB132*_DADOSAUXILIARES!$D$15,0)</f>
        <v>0</v>
      </c>
      <c r="CQ132" s="384">
        <f t="shared" si="127"/>
        <v>0</v>
      </c>
      <c r="CR132" s="384">
        <f t="shared" si="128"/>
        <v>0</v>
      </c>
      <c r="CS132" s="384">
        <f t="shared" si="129"/>
        <v>0</v>
      </c>
      <c r="CT132" s="384">
        <f t="shared" si="130"/>
        <v>0</v>
      </c>
      <c r="CU132" s="384">
        <f t="shared" si="131"/>
        <v>0</v>
      </c>
      <c r="CV132" s="384">
        <f t="shared" si="132"/>
        <v>0</v>
      </c>
      <c r="CW132" s="385">
        <f>IFERROR(CL132*_DADOSAUXILIARES!$H$161,0)</f>
        <v>0</v>
      </c>
      <c r="CX132" s="385">
        <f>IFERROR(CM132*_DADOSAUXILIARES!$H$162,0)</f>
        <v>0</v>
      </c>
      <c r="CY132" s="385">
        <f>IFERROR(CN132*_DADOSAUXILIARES!$H$165,0)</f>
        <v>0</v>
      </c>
      <c r="CZ132" s="385">
        <f>IFERROR(CO132*_DADOSAUXILIARES!$H$166,0)</f>
        <v>0</v>
      </c>
      <c r="DA132" s="385">
        <f>IFERROR(CP132*_DADOSAUXILIARES!$H$167,0)</f>
        <v>0</v>
      </c>
      <c r="DB132" s="385">
        <f>IFERROR(CQ132*_DADOSAUXILIARES!$F$34*_DADOSAUXILIARES!$H$170,0)</f>
        <v>0</v>
      </c>
      <c r="DC132" s="385">
        <f>IFERROR(CR132*_DADOSAUXILIARES!$H$152,0)</f>
        <v>0</v>
      </c>
      <c r="DD132" s="385">
        <f>IFERROR(CS132*_DADOSAUXILIARES!$H$153,0)</f>
        <v>0</v>
      </c>
      <c r="DE132" s="385">
        <f>IFERROR(CT132*_DADOSAUXILIARES!$H$154,0)</f>
        <v>0</v>
      </c>
      <c r="DF132" s="385">
        <f>IFERROR(CU132*_DADOSAUXILIARES!$H$155,0)</f>
        <v>0</v>
      </c>
      <c r="DG132" s="385">
        <f>IFERROR(CV132*_DADOSAUXILIARES!$H$156,0)</f>
        <v>0</v>
      </c>
      <c r="DH132" s="384">
        <f t="shared" si="133"/>
        <v>0</v>
      </c>
      <c r="DI132" s="384">
        <f t="shared" si="134"/>
        <v>0</v>
      </c>
      <c r="DJ132" s="384">
        <f t="shared" si="135"/>
        <v>0</v>
      </c>
      <c r="DK132" s="384">
        <f>IFERROR(J132*_EMISSOES!$E$28+K132*_EMISSOES!$E$29,0)</f>
        <v>0</v>
      </c>
      <c r="DL132" s="384">
        <f>IFERROR(O132*_EMISSOES!$E$30,0)</f>
        <v>0</v>
      </c>
      <c r="DM132" s="592">
        <f>IFERROR(CL132*_FEQUEIMACOMB!$I$64,0)</f>
        <v>0</v>
      </c>
      <c r="DN132" s="592">
        <f>IFERROR(CM132*_FEQUEIMACOMB!$I$65,0)</f>
        <v>0</v>
      </c>
      <c r="DO132" s="593">
        <f>IFERROR(CN132*_FEQUEIMACOMB!$I$9*_DADOSAUXILIARES!$F$24,0)</f>
        <v>0</v>
      </c>
      <c r="DP132" s="593">
        <f>IFERROR(CO132*_FEQUEIMACOMB!$I$7*_DADOSAUXILIARES!$F$14,0)</f>
        <v>0</v>
      </c>
      <c r="DQ132" s="593">
        <f>IFERROR(CP132*_FEQUEIMACOMB!$I$8*_DADOSAUXILIARES!$F$15,0)</f>
        <v>0</v>
      </c>
      <c r="DR132" s="985">
        <f>IFERROR((CQ132+BD132)*_FEQUEIMACOMB!$I$66,0)</f>
        <v>0</v>
      </c>
      <c r="DS132" s="385">
        <f>IFERROR(DH132*1000*_DADOSAUXILIARES!$D$8,0)</f>
        <v>0</v>
      </c>
      <c r="DT132" s="385">
        <f>IFERROR(DI132*1000*_DADOSAUXILIARES!$D$8,0)</f>
        <v>0</v>
      </c>
      <c r="DU132" s="385">
        <f>IFERROR(DJ132*1000*_DADOSAUXILIARES!$D$8,0)</f>
        <v>0</v>
      </c>
      <c r="DV132" s="385">
        <f t="shared" si="136"/>
        <v>0</v>
      </c>
      <c r="DW132" s="385">
        <f t="shared" si="137"/>
        <v>0</v>
      </c>
      <c r="DX132" s="592">
        <f t="shared" si="138"/>
        <v>0</v>
      </c>
      <c r="DY132" s="592">
        <f t="shared" si="139"/>
        <v>0</v>
      </c>
      <c r="DZ132" s="592">
        <f t="shared" si="140"/>
        <v>0</v>
      </c>
      <c r="EA132" s="592">
        <f t="shared" si="141"/>
        <v>0</v>
      </c>
      <c r="EB132" s="592">
        <f t="shared" si="142"/>
        <v>0</v>
      </c>
      <c r="EC132" s="592">
        <f t="shared" si="143"/>
        <v>0</v>
      </c>
      <c r="ED132" s="386">
        <f t="shared" si="144"/>
        <v>0</v>
      </c>
      <c r="EE132" s="680">
        <f t="shared" si="145"/>
        <v>0</v>
      </c>
      <c r="EF132" s="387">
        <f t="shared" si="146"/>
        <v>0</v>
      </c>
      <c r="EG132" s="185">
        <f t="shared" si="147"/>
        <v>0</v>
      </c>
      <c r="EH132" s="361">
        <f t="shared" si="148"/>
        <v>1</v>
      </c>
      <c r="EI132" s="408">
        <f t="shared" si="149"/>
        <v>0</v>
      </c>
      <c r="EJ132" s="419">
        <f t="shared" si="150"/>
        <v>0</v>
      </c>
      <c r="EK132" s="1011">
        <f t="shared" si="120"/>
        <v>0</v>
      </c>
      <c r="EL132" s="419">
        <f t="shared" si="121"/>
        <v>8.0000000000000002E-3</v>
      </c>
      <c r="EM132" s="402">
        <f t="shared" si="122"/>
        <v>0</v>
      </c>
      <c r="EN132" s="388">
        <f t="shared" si="123"/>
        <v>0.19</v>
      </c>
      <c r="EO132" s="388">
        <f t="shared" si="124"/>
        <v>8.0000000000000002E-3</v>
      </c>
      <c r="EP132" s="389">
        <f t="shared" si="151"/>
        <v>0</v>
      </c>
      <c r="EQ132" s="389">
        <f t="shared" si="152"/>
        <v>0</v>
      </c>
      <c r="ER132" s="411">
        <f t="shared" si="153"/>
        <v>0</v>
      </c>
      <c r="ES132" s="409">
        <f t="shared" si="154"/>
        <v>0</v>
      </c>
      <c r="ET132" s="409">
        <f t="shared" si="155"/>
        <v>0</v>
      </c>
      <c r="EU132" s="418">
        <f t="shared" si="156"/>
        <v>0</v>
      </c>
      <c r="EV132" s="409">
        <f t="shared" si="157"/>
        <v>0</v>
      </c>
      <c r="EW132" s="409">
        <f t="shared" si="158"/>
        <v>0</v>
      </c>
      <c r="EX132" s="418">
        <f t="shared" si="159"/>
        <v>0</v>
      </c>
      <c r="EY132" s="409"/>
      <c r="EZ132" s="409">
        <f t="shared" si="160"/>
        <v>0</v>
      </c>
      <c r="FA132" s="616">
        <f t="shared" si="161"/>
        <v>0</v>
      </c>
    </row>
    <row r="133" spans="1:157" x14ac:dyDescent="0.25">
      <c r="A133" s="140"/>
      <c r="B133" s="140"/>
      <c r="C133" s="1053"/>
      <c r="D133" s="174"/>
      <c r="E133" s="175"/>
      <c r="F133" s="175"/>
      <c r="G133" s="176"/>
      <c r="H133" s="1055" t="s">
        <v>492</v>
      </c>
      <c r="I133" s="177"/>
      <c r="J133" s="142"/>
      <c r="K133" s="142"/>
      <c r="L133" s="142"/>
      <c r="M133" s="142"/>
      <c r="N133" s="142"/>
      <c r="O133" s="142"/>
      <c r="P133" s="142"/>
      <c r="Q133" s="142"/>
      <c r="R133" s="142"/>
      <c r="S133" s="142"/>
      <c r="T133" s="142"/>
      <c r="U133" s="142"/>
      <c r="V133" s="142"/>
      <c r="W133" s="142"/>
      <c r="X133" s="142"/>
      <c r="Y133" s="142"/>
      <c r="Z133" s="142"/>
      <c r="AA133" s="143"/>
      <c r="AB133" s="143"/>
      <c r="AC133" s="143"/>
      <c r="AD133" s="143"/>
      <c r="AE133" s="143"/>
      <c r="AF133" s="143"/>
      <c r="AG133" s="143"/>
      <c r="AH133" s="143"/>
      <c r="AI133" s="143"/>
      <c r="AJ133" s="143"/>
      <c r="AK133" s="143"/>
      <c r="AL133" s="143"/>
      <c r="AM133" s="143"/>
      <c r="AN133" s="143"/>
      <c r="AO133" s="143"/>
      <c r="AP133" s="143"/>
      <c r="AQ133" s="143"/>
      <c r="AR133" s="143"/>
      <c r="AS133" s="144"/>
      <c r="AT133" s="143"/>
      <c r="AU133" s="340"/>
      <c r="AV133" s="343"/>
      <c r="AW133" s="340"/>
      <c r="AX133" s="343"/>
      <c r="AY133" s="340"/>
      <c r="AZ133" s="143"/>
      <c r="BA133" s="143"/>
      <c r="BB133" s="143"/>
      <c r="BC133" s="143"/>
      <c r="BD133" s="143"/>
      <c r="BE133" s="143"/>
      <c r="BF133" s="143"/>
      <c r="BG133" s="143"/>
      <c r="BH133" s="143"/>
      <c r="BI133" s="143"/>
      <c r="BJ133" s="182">
        <f t="shared" si="125"/>
        <v>0</v>
      </c>
      <c r="BK133" s="771">
        <f t="shared" si="126"/>
        <v>0</v>
      </c>
      <c r="BL133" s="183">
        <f>IFERROR(N133*_DADOSAUXILIARES!$H$114,0)</f>
        <v>0</v>
      </c>
      <c r="BM133" s="184">
        <f>IFERROR(J133*_DADOSAUXILIARES!$H$77,0)</f>
        <v>0</v>
      </c>
      <c r="BN133" s="184">
        <f>IFERROR(K133*_DADOSAUXILIARES!$H$78,0)</f>
        <v>0</v>
      </c>
      <c r="BO133" s="591">
        <f>IFERROR(L133*_DADOSAUXILIARES!$H$79,0)</f>
        <v>0</v>
      </c>
      <c r="BP133" s="184">
        <f>IFERROR(M133*_DADOSAUXILIARES!$H$80,0)</f>
        <v>0</v>
      </c>
      <c r="BQ133" s="184">
        <f>IFERROR(O133*_DADOSAUXILIARES!$H$82,0)</f>
        <v>0</v>
      </c>
      <c r="BR133" s="184">
        <f>IFERROR(P133*_DADOSAUXILIARES!$H$84,0)</f>
        <v>0</v>
      </c>
      <c r="BS133" s="184">
        <f>IFERROR(Q133*_DADOSAUXILIARES!$H$85,0)</f>
        <v>0</v>
      </c>
      <c r="BT133" s="182">
        <f>IFERROR(R133*_DADOSAUXILIARES!$H$87,0)</f>
        <v>0</v>
      </c>
      <c r="BU133" s="182">
        <f>IFERROR(S133*_DADOSAUXILIARES!$H$88,0)</f>
        <v>0</v>
      </c>
      <c r="BV133" s="182">
        <f>IFERROR(T133*_DADOSAUXILIARES!$H$90,0)</f>
        <v>0</v>
      </c>
      <c r="BW133" s="182">
        <f>IFERROR(U133*_DADOSAUXILIARES!$H$92,0)</f>
        <v>0</v>
      </c>
      <c r="BX133" s="182">
        <f>IFERROR(V133*_DADOSAUXILIARES!$H$94,0)</f>
        <v>0</v>
      </c>
      <c r="BY133" s="591">
        <f>IFERROR(W133*_DADOSAUXILIARES!$H$96,0)</f>
        <v>0</v>
      </c>
      <c r="BZ133" s="591">
        <f>IFERROR(X133*_DADOSAUXILIARES!$H$98,0)</f>
        <v>0</v>
      </c>
      <c r="CA133" s="591">
        <f>IFERROR(Y133*_DADOSAUXILIARES!$H$102,0)</f>
        <v>0</v>
      </c>
      <c r="CB133" s="591">
        <f>IFERROR(Z133*_DADOSAUXILIARES!$H$104,0)</f>
        <v>0</v>
      </c>
      <c r="CC133" s="591">
        <f>IFERROR(AA133*_DADOSAUXILIARES!$H$106,0)</f>
        <v>0</v>
      </c>
      <c r="CD133" s="182">
        <f>IFERROR(AB133*_DADOSAUXILIARES!$H$107,0)</f>
        <v>0</v>
      </c>
      <c r="CE133" s="182">
        <f>IFERROR(AC133*_DADOSAUXILIARES!$H$108,0)</f>
        <v>0</v>
      </c>
      <c r="CF133" s="182">
        <f>IFERROR(AD133*_DADOSAUXILIARES!$H$109,0)</f>
        <v>0</v>
      </c>
      <c r="CG133" s="383">
        <v>0</v>
      </c>
      <c r="CH133" s="821">
        <f t="shared" si="119"/>
        <v>0</v>
      </c>
      <c r="CI133" s="831">
        <f>IFERROR(_xlfn.XLOOKUP(I133,_REGIONALIZACAO_SOJA!$A$6:$A$20,_REGIONALIZACAO_SOJA!$BE$6:$BE$20,_REGIONALIZACAO_SOJA!$BE$21),0)*$BK133</f>
        <v>0</v>
      </c>
      <c r="CJ133" s="831">
        <f>IFERROR(_xlfn.XLOOKUP(I133,_REGIONALIZACAO_SOJA!$A$6:$A$20,_REGIONALIZACAO_SOJA!$BF$6:$BF$20,_REGIONALIZACAO_SOJA!$BF$21),0)*$BK133</f>
        <v>0</v>
      </c>
      <c r="CK133" s="831">
        <f>IFERROR(_xlfn.XLOOKUP(I133,_REGIONALIZACAO_SOJA!$A$6:$A$20,_REGIONALIZACAO_SOJA!$BG$6:$BG$20,_REGIONALIZACAO_SOJA!$BG$21),0)*$BK133</f>
        <v>0</v>
      </c>
      <c r="CL133" s="384">
        <f>IFERROR((AO133*(1-0.1)+AP133*(1-0.11)+AQ133*(1-0.12)+AR133*(1-AS133)+AT133*(1-AU133)+AV133*(1-AW133)+AX133*(1-AY133)+AZ133*(1-1))*(_DADOSAUXILIARES!$D$26),0)</f>
        <v>0</v>
      </c>
      <c r="CM133" s="384">
        <f>IFERROR((AO133*(0.1)+AP133*(0.11)+AQ133*(0.12)+AR133*(AS133)+AT133*(AU133)+AV133*(AW133)+AX133*(AY133)+AZ133*(1))*(_DADOSAUXILIARES!$D$16),0)</f>
        <v>0</v>
      </c>
      <c r="CN133" s="384">
        <f>IFERROR(BA133*(1-_FEQUEIMACOMB!$D$19)*_DADOSAUXILIARES!$D$24,0)</f>
        <v>0</v>
      </c>
      <c r="CO133" s="384">
        <f>IFERROR(BA133*(_FEQUEIMACOMB!$D$19)*_DADOSAUXILIARES!$D$14,0)</f>
        <v>0</v>
      </c>
      <c r="CP133" s="384">
        <f>IFERROR(BB133*_DADOSAUXILIARES!$D$15,0)</f>
        <v>0</v>
      </c>
      <c r="CQ133" s="384">
        <f t="shared" si="127"/>
        <v>0</v>
      </c>
      <c r="CR133" s="384">
        <f t="shared" si="128"/>
        <v>0</v>
      </c>
      <c r="CS133" s="384">
        <f t="shared" si="129"/>
        <v>0</v>
      </c>
      <c r="CT133" s="384">
        <f t="shared" si="130"/>
        <v>0</v>
      </c>
      <c r="CU133" s="384">
        <f t="shared" si="131"/>
        <v>0</v>
      </c>
      <c r="CV133" s="384">
        <f t="shared" si="132"/>
        <v>0</v>
      </c>
      <c r="CW133" s="385">
        <f>IFERROR(CL133*_DADOSAUXILIARES!$H$161,0)</f>
        <v>0</v>
      </c>
      <c r="CX133" s="385">
        <f>IFERROR(CM133*_DADOSAUXILIARES!$H$162,0)</f>
        <v>0</v>
      </c>
      <c r="CY133" s="385">
        <f>IFERROR(CN133*_DADOSAUXILIARES!$H$165,0)</f>
        <v>0</v>
      </c>
      <c r="CZ133" s="385">
        <f>IFERROR(CO133*_DADOSAUXILIARES!$H$166,0)</f>
        <v>0</v>
      </c>
      <c r="DA133" s="385">
        <f>IFERROR(CP133*_DADOSAUXILIARES!$H$167,0)</f>
        <v>0</v>
      </c>
      <c r="DB133" s="385">
        <f>IFERROR(CQ133*_DADOSAUXILIARES!$F$34*_DADOSAUXILIARES!$H$170,0)</f>
        <v>0</v>
      </c>
      <c r="DC133" s="385">
        <f>IFERROR(CR133*_DADOSAUXILIARES!$H$152,0)</f>
        <v>0</v>
      </c>
      <c r="DD133" s="385">
        <f>IFERROR(CS133*_DADOSAUXILIARES!$H$153,0)</f>
        <v>0</v>
      </c>
      <c r="DE133" s="385">
        <f>IFERROR(CT133*_DADOSAUXILIARES!$H$154,0)</f>
        <v>0</v>
      </c>
      <c r="DF133" s="385">
        <f>IFERROR(CU133*_DADOSAUXILIARES!$H$155,0)</f>
        <v>0</v>
      </c>
      <c r="DG133" s="385">
        <f>IFERROR(CV133*_DADOSAUXILIARES!$H$156,0)</f>
        <v>0</v>
      </c>
      <c r="DH133" s="384">
        <f t="shared" si="133"/>
        <v>0</v>
      </c>
      <c r="DI133" s="384">
        <f t="shared" si="134"/>
        <v>0</v>
      </c>
      <c r="DJ133" s="384">
        <f t="shared" si="135"/>
        <v>0</v>
      </c>
      <c r="DK133" s="384">
        <f>IFERROR(J133*_EMISSOES!$E$28+K133*_EMISSOES!$E$29,0)</f>
        <v>0</v>
      </c>
      <c r="DL133" s="384">
        <f>IFERROR(O133*_EMISSOES!$E$30,0)</f>
        <v>0</v>
      </c>
      <c r="DM133" s="592">
        <f>IFERROR(CL133*_FEQUEIMACOMB!$I$64,0)</f>
        <v>0</v>
      </c>
      <c r="DN133" s="592">
        <f>IFERROR(CM133*_FEQUEIMACOMB!$I$65,0)</f>
        <v>0</v>
      </c>
      <c r="DO133" s="593">
        <f>IFERROR(CN133*_FEQUEIMACOMB!$I$9*_DADOSAUXILIARES!$F$24,0)</f>
        <v>0</v>
      </c>
      <c r="DP133" s="593">
        <f>IFERROR(CO133*_FEQUEIMACOMB!$I$7*_DADOSAUXILIARES!$F$14,0)</f>
        <v>0</v>
      </c>
      <c r="DQ133" s="593">
        <f>IFERROR(CP133*_FEQUEIMACOMB!$I$8*_DADOSAUXILIARES!$F$15,0)</f>
        <v>0</v>
      </c>
      <c r="DR133" s="985">
        <f>IFERROR((CQ133+BD133)*_FEQUEIMACOMB!$I$66,0)</f>
        <v>0</v>
      </c>
      <c r="DS133" s="385">
        <f>IFERROR(DH133*1000*_DADOSAUXILIARES!$D$8,0)</f>
        <v>0</v>
      </c>
      <c r="DT133" s="385">
        <f>IFERROR(DI133*1000*_DADOSAUXILIARES!$D$8,0)</f>
        <v>0</v>
      </c>
      <c r="DU133" s="385">
        <f>IFERROR(DJ133*1000*_DADOSAUXILIARES!$D$8,0)</f>
        <v>0</v>
      </c>
      <c r="DV133" s="385">
        <f t="shared" si="136"/>
        <v>0</v>
      </c>
      <c r="DW133" s="385">
        <f t="shared" si="137"/>
        <v>0</v>
      </c>
      <c r="DX133" s="592">
        <f t="shared" si="138"/>
        <v>0</v>
      </c>
      <c r="DY133" s="592">
        <f t="shared" si="139"/>
        <v>0</v>
      </c>
      <c r="DZ133" s="592">
        <f t="shared" si="140"/>
        <v>0</v>
      </c>
      <c r="EA133" s="592">
        <f t="shared" si="141"/>
        <v>0</v>
      </c>
      <c r="EB133" s="592">
        <f t="shared" si="142"/>
        <v>0</v>
      </c>
      <c r="EC133" s="592">
        <f t="shared" si="143"/>
        <v>0</v>
      </c>
      <c r="ED133" s="386">
        <f t="shared" si="144"/>
        <v>0</v>
      </c>
      <c r="EE133" s="680">
        <f t="shared" si="145"/>
        <v>0</v>
      </c>
      <c r="EF133" s="387">
        <f t="shared" si="146"/>
        <v>0</v>
      </c>
      <c r="EG133" s="185">
        <f t="shared" si="147"/>
        <v>0</v>
      </c>
      <c r="EH133" s="361">
        <f t="shared" si="148"/>
        <v>1</v>
      </c>
      <c r="EI133" s="408">
        <f t="shared" si="149"/>
        <v>0</v>
      </c>
      <c r="EJ133" s="419">
        <f t="shared" si="150"/>
        <v>0</v>
      </c>
      <c r="EK133" s="1011">
        <f t="shared" si="120"/>
        <v>0</v>
      </c>
      <c r="EL133" s="419">
        <f t="shared" si="121"/>
        <v>8.0000000000000002E-3</v>
      </c>
      <c r="EM133" s="402">
        <f t="shared" si="122"/>
        <v>0</v>
      </c>
      <c r="EN133" s="388">
        <f t="shared" si="123"/>
        <v>0.19</v>
      </c>
      <c r="EO133" s="388">
        <f t="shared" si="124"/>
        <v>8.0000000000000002E-3</v>
      </c>
      <c r="EP133" s="389">
        <f t="shared" si="151"/>
        <v>0</v>
      </c>
      <c r="EQ133" s="389">
        <f t="shared" si="152"/>
        <v>0</v>
      </c>
      <c r="ER133" s="411">
        <f t="shared" si="153"/>
        <v>0</v>
      </c>
      <c r="ES133" s="409">
        <f t="shared" si="154"/>
        <v>0</v>
      </c>
      <c r="ET133" s="409">
        <f t="shared" si="155"/>
        <v>0</v>
      </c>
      <c r="EU133" s="418">
        <f t="shared" si="156"/>
        <v>0</v>
      </c>
      <c r="EV133" s="409">
        <f t="shared" si="157"/>
        <v>0</v>
      </c>
      <c r="EW133" s="409">
        <f t="shared" si="158"/>
        <v>0</v>
      </c>
      <c r="EX133" s="418">
        <f t="shared" si="159"/>
        <v>0</v>
      </c>
      <c r="EY133" s="409"/>
      <c r="EZ133" s="409">
        <f t="shared" si="160"/>
        <v>0</v>
      </c>
      <c r="FA133" s="616">
        <f t="shared" si="161"/>
        <v>0</v>
      </c>
    </row>
    <row r="134" spans="1:157" x14ac:dyDescent="0.25">
      <c r="A134" s="140"/>
      <c r="B134" s="140"/>
      <c r="C134" s="1053"/>
      <c r="D134" s="174"/>
      <c r="E134" s="175"/>
      <c r="F134" s="175"/>
      <c r="G134" s="176"/>
      <c r="H134" s="1055" t="s">
        <v>492</v>
      </c>
      <c r="I134" s="177"/>
      <c r="J134" s="142"/>
      <c r="K134" s="142"/>
      <c r="L134" s="142"/>
      <c r="M134" s="142"/>
      <c r="N134" s="142"/>
      <c r="O134" s="142"/>
      <c r="P134" s="142"/>
      <c r="Q134" s="142"/>
      <c r="R134" s="142"/>
      <c r="S134" s="142"/>
      <c r="T134" s="142"/>
      <c r="U134" s="142"/>
      <c r="V134" s="142"/>
      <c r="W134" s="142"/>
      <c r="X134" s="142"/>
      <c r="Y134" s="142"/>
      <c r="Z134" s="142"/>
      <c r="AA134" s="143"/>
      <c r="AB134" s="143"/>
      <c r="AC134" s="143"/>
      <c r="AD134" s="143"/>
      <c r="AE134" s="143"/>
      <c r="AF134" s="143"/>
      <c r="AG134" s="143"/>
      <c r="AH134" s="143"/>
      <c r="AI134" s="143"/>
      <c r="AJ134" s="143"/>
      <c r="AK134" s="143"/>
      <c r="AL134" s="143"/>
      <c r="AM134" s="143"/>
      <c r="AN134" s="143"/>
      <c r="AO134" s="143"/>
      <c r="AP134" s="143"/>
      <c r="AQ134" s="143"/>
      <c r="AR134" s="143"/>
      <c r="AS134" s="144"/>
      <c r="AT134" s="143"/>
      <c r="AU134" s="340"/>
      <c r="AV134" s="343"/>
      <c r="AW134" s="340"/>
      <c r="AX134" s="343"/>
      <c r="AY134" s="340"/>
      <c r="AZ134" s="143"/>
      <c r="BA134" s="143"/>
      <c r="BB134" s="143"/>
      <c r="BC134" s="143"/>
      <c r="BD134" s="143"/>
      <c r="BE134" s="143"/>
      <c r="BF134" s="143"/>
      <c r="BG134" s="143"/>
      <c r="BH134" s="143"/>
      <c r="BI134" s="143"/>
      <c r="BJ134" s="182">
        <f t="shared" si="125"/>
        <v>0</v>
      </c>
      <c r="BK134" s="771">
        <f t="shared" si="126"/>
        <v>0</v>
      </c>
      <c r="BL134" s="183">
        <f>IFERROR(N134*_DADOSAUXILIARES!$H$114,0)</f>
        <v>0</v>
      </c>
      <c r="BM134" s="184">
        <f>IFERROR(J134*_DADOSAUXILIARES!$H$77,0)</f>
        <v>0</v>
      </c>
      <c r="BN134" s="184">
        <f>IFERROR(K134*_DADOSAUXILIARES!$H$78,0)</f>
        <v>0</v>
      </c>
      <c r="BO134" s="591">
        <f>IFERROR(L134*_DADOSAUXILIARES!$H$79,0)</f>
        <v>0</v>
      </c>
      <c r="BP134" s="184">
        <f>IFERROR(M134*_DADOSAUXILIARES!$H$80,0)</f>
        <v>0</v>
      </c>
      <c r="BQ134" s="184">
        <f>IFERROR(O134*_DADOSAUXILIARES!$H$82,0)</f>
        <v>0</v>
      </c>
      <c r="BR134" s="184">
        <f>IFERROR(P134*_DADOSAUXILIARES!$H$84,0)</f>
        <v>0</v>
      </c>
      <c r="BS134" s="184">
        <f>IFERROR(Q134*_DADOSAUXILIARES!$H$85,0)</f>
        <v>0</v>
      </c>
      <c r="BT134" s="182">
        <f>IFERROR(R134*_DADOSAUXILIARES!$H$87,0)</f>
        <v>0</v>
      </c>
      <c r="BU134" s="182">
        <f>IFERROR(S134*_DADOSAUXILIARES!$H$88,0)</f>
        <v>0</v>
      </c>
      <c r="BV134" s="182">
        <f>IFERROR(T134*_DADOSAUXILIARES!$H$90,0)</f>
        <v>0</v>
      </c>
      <c r="BW134" s="182">
        <f>IFERROR(U134*_DADOSAUXILIARES!$H$92,0)</f>
        <v>0</v>
      </c>
      <c r="BX134" s="182">
        <f>IFERROR(V134*_DADOSAUXILIARES!$H$94,0)</f>
        <v>0</v>
      </c>
      <c r="BY134" s="591">
        <f>IFERROR(W134*_DADOSAUXILIARES!$H$96,0)</f>
        <v>0</v>
      </c>
      <c r="BZ134" s="591">
        <f>IFERROR(X134*_DADOSAUXILIARES!$H$98,0)</f>
        <v>0</v>
      </c>
      <c r="CA134" s="591">
        <f>IFERROR(Y134*_DADOSAUXILIARES!$H$102,0)</f>
        <v>0</v>
      </c>
      <c r="CB134" s="591">
        <f>IFERROR(Z134*_DADOSAUXILIARES!$H$104,0)</f>
        <v>0</v>
      </c>
      <c r="CC134" s="591">
        <f>IFERROR(AA134*_DADOSAUXILIARES!$H$106,0)</f>
        <v>0</v>
      </c>
      <c r="CD134" s="182">
        <f>IFERROR(AB134*_DADOSAUXILIARES!$H$107,0)</f>
        <v>0</v>
      </c>
      <c r="CE134" s="182">
        <f>IFERROR(AC134*_DADOSAUXILIARES!$H$108,0)</f>
        <v>0</v>
      </c>
      <c r="CF134" s="182">
        <f>IFERROR(AD134*_DADOSAUXILIARES!$H$109,0)</f>
        <v>0</v>
      </c>
      <c r="CG134" s="383">
        <v>0</v>
      </c>
      <c r="CH134" s="821">
        <f t="shared" si="119"/>
        <v>0</v>
      </c>
      <c r="CI134" s="831">
        <f>IFERROR(_xlfn.XLOOKUP(I134,_REGIONALIZACAO_SOJA!$A$6:$A$20,_REGIONALIZACAO_SOJA!$BE$6:$BE$20,_REGIONALIZACAO_SOJA!$BE$21),0)*$BK134</f>
        <v>0</v>
      </c>
      <c r="CJ134" s="831">
        <f>IFERROR(_xlfn.XLOOKUP(I134,_REGIONALIZACAO_SOJA!$A$6:$A$20,_REGIONALIZACAO_SOJA!$BF$6:$BF$20,_REGIONALIZACAO_SOJA!$BF$21),0)*$BK134</f>
        <v>0</v>
      </c>
      <c r="CK134" s="831">
        <f>IFERROR(_xlfn.XLOOKUP(I134,_REGIONALIZACAO_SOJA!$A$6:$A$20,_REGIONALIZACAO_SOJA!$BG$6:$BG$20,_REGIONALIZACAO_SOJA!$BG$21),0)*$BK134</f>
        <v>0</v>
      </c>
      <c r="CL134" s="384">
        <f>IFERROR((AO134*(1-0.1)+AP134*(1-0.11)+AQ134*(1-0.12)+AR134*(1-AS134)+AT134*(1-AU134)+AV134*(1-AW134)+AX134*(1-AY134)+AZ134*(1-1))*(_DADOSAUXILIARES!$D$26),0)</f>
        <v>0</v>
      </c>
      <c r="CM134" s="384">
        <f>IFERROR((AO134*(0.1)+AP134*(0.11)+AQ134*(0.12)+AR134*(AS134)+AT134*(AU134)+AV134*(AW134)+AX134*(AY134)+AZ134*(1))*(_DADOSAUXILIARES!$D$16),0)</f>
        <v>0</v>
      </c>
      <c r="CN134" s="384">
        <f>IFERROR(BA134*(1-_FEQUEIMACOMB!$D$19)*_DADOSAUXILIARES!$D$24,0)</f>
        <v>0</v>
      </c>
      <c r="CO134" s="384">
        <f>IFERROR(BA134*(_FEQUEIMACOMB!$D$19)*_DADOSAUXILIARES!$D$14,0)</f>
        <v>0</v>
      </c>
      <c r="CP134" s="384">
        <f>IFERROR(BB134*_DADOSAUXILIARES!$D$15,0)</f>
        <v>0</v>
      </c>
      <c r="CQ134" s="384">
        <f t="shared" si="127"/>
        <v>0</v>
      </c>
      <c r="CR134" s="384">
        <f t="shared" si="128"/>
        <v>0</v>
      </c>
      <c r="CS134" s="384">
        <f t="shared" si="129"/>
        <v>0</v>
      </c>
      <c r="CT134" s="384">
        <f t="shared" si="130"/>
        <v>0</v>
      </c>
      <c r="CU134" s="384">
        <f t="shared" si="131"/>
        <v>0</v>
      </c>
      <c r="CV134" s="384">
        <f t="shared" si="132"/>
        <v>0</v>
      </c>
      <c r="CW134" s="385">
        <f>IFERROR(CL134*_DADOSAUXILIARES!$H$161,0)</f>
        <v>0</v>
      </c>
      <c r="CX134" s="385">
        <f>IFERROR(CM134*_DADOSAUXILIARES!$H$162,0)</f>
        <v>0</v>
      </c>
      <c r="CY134" s="385">
        <f>IFERROR(CN134*_DADOSAUXILIARES!$H$165,0)</f>
        <v>0</v>
      </c>
      <c r="CZ134" s="385">
        <f>IFERROR(CO134*_DADOSAUXILIARES!$H$166,0)</f>
        <v>0</v>
      </c>
      <c r="DA134" s="385">
        <f>IFERROR(CP134*_DADOSAUXILIARES!$H$167,0)</f>
        <v>0</v>
      </c>
      <c r="DB134" s="385">
        <f>IFERROR(CQ134*_DADOSAUXILIARES!$F$34*_DADOSAUXILIARES!$H$170,0)</f>
        <v>0</v>
      </c>
      <c r="DC134" s="385">
        <f>IFERROR(CR134*_DADOSAUXILIARES!$H$152,0)</f>
        <v>0</v>
      </c>
      <c r="DD134" s="385">
        <f>IFERROR(CS134*_DADOSAUXILIARES!$H$153,0)</f>
        <v>0</v>
      </c>
      <c r="DE134" s="385">
        <f>IFERROR(CT134*_DADOSAUXILIARES!$H$154,0)</f>
        <v>0</v>
      </c>
      <c r="DF134" s="385">
        <f>IFERROR(CU134*_DADOSAUXILIARES!$H$155,0)</f>
        <v>0</v>
      </c>
      <c r="DG134" s="385">
        <f>IFERROR(CV134*_DADOSAUXILIARES!$H$156,0)</f>
        <v>0</v>
      </c>
      <c r="DH134" s="384">
        <f t="shared" si="133"/>
        <v>0</v>
      </c>
      <c r="DI134" s="384">
        <f t="shared" si="134"/>
        <v>0</v>
      </c>
      <c r="DJ134" s="384">
        <f t="shared" si="135"/>
        <v>0</v>
      </c>
      <c r="DK134" s="384">
        <f>IFERROR(J134*_EMISSOES!$E$28+K134*_EMISSOES!$E$29,0)</f>
        <v>0</v>
      </c>
      <c r="DL134" s="384">
        <f>IFERROR(O134*_EMISSOES!$E$30,0)</f>
        <v>0</v>
      </c>
      <c r="DM134" s="592">
        <f>IFERROR(CL134*_FEQUEIMACOMB!$I$64,0)</f>
        <v>0</v>
      </c>
      <c r="DN134" s="592">
        <f>IFERROR(CM134*_FEQUEIMACOMB!$I$65,0)</f>
        <v>0</v>
      </c>
      <c r="DO134" s="593">
        <f>IFERROR(CN134*_FEQUEIMACOMB!$I$9*_DADOSAUXILIARES!$F$24,0)</f>
        <v>0</v>
      </c>
      <c r="DP134" s="593">
        <f>IFERROR(CO134*_FEQUEIMACOMB!$I$7*_DADOSAUXILIARES!$F$14,0)</f>
        <v>0</v>
      </c>
      <c r="DQ134" s="593">
        <f>IFERROR(CP134*_FEQUEIMACOMB!$I$8*_DADOSAUXILIARES!$F$15,0)</f>
        <v>0</v>
      </c>
      <c r="DR134" s="985">
        <f>IFERROR((CQ134+BD134)*_FEQUEIMACOMB!$I$66,0)</f>
        <v>0</v>
      </c>
      <c r="DS134" s="385">
        <f>IFERROR(DH134*1000*_DADOSAUXILIARES!$D$8,0)</f>
        <v>0</v>
      </c>
      <c r="DT134" s="385">
        <f>IFERROR(DI134*1000*_DADOSAUXILIARES!$D$8,0)</f>
        <v>0</v>
      </c>
      <c r="DU134" s="385">
        <f>IFERROR(DJ134*1000*_DADOSAUXILIARES!$D$8,0)</f>
        <v>0</v>
      </c>
      <c r="DV134" s="385">
        <f t="shared" si="136"/>
        <v>0</v>
      </c>
      <c r="DW134" s="385">
        <f t="shared" si="137"/>
        <v>0</v>
      </c>
      <c r="DX134" s="592">
        <f t="shared" si="138"/>
        <v>0</v>
      </c>
      <c r="DY134" s="592">
        <f t="shared" si="139"/>
        <v>0</v>
      </c>
      <c r="DZ134" s="592">
        <f t="shared" si="140"/>
        <v>0</v>
      </c>
      <c r="EA134" s="592">
        <f t="shared" si="141"/>
        <v>0</v>
      </c>
      <c r="EB134" s="592">
        <f t="shared" si="142"/>
        <v>0</v>
      </c>
      <c r="EC134" s="592">
        <f t="shared" si="143"/>
        <v>0</v>
      </c>
      <c r="ED134" s="386">
        <f t="shared" si="144"/>
        <v>0</v>
      </c>
      <c r="EE134" s="680">
        <f t="shared" si="145"/>
        <v>0</v>
      </c>
      <c r="EF134" s="387">
        <f t="shared" si="146"/>
        <v>0</v>
      </c>
      <c r="EG134" s="185">
        <f t="shared" si="147"/>
        <v>0</v>
      </c>
      <c r="EH134" s="361">
        <f t="shared" si="148"/>
        <v>1</v>
      </c>
      <c r="EI134" s="408">
        <f t="shared" si="149"/>
        <v>0</v>
      </c>
      <c r="EJ134" s="419">
        <f t="shared" si="150"/>
        <v>0</v>
      </c>
      <c r="EK134" s="1011">
        <f t="shared" si="120"/>
        <v>0</v>
      </c>
      <c r="EL134" s="419">
        <f t="shared" si="121"/>
        <v>8.0000000000000002E-3</v>
      </c>
      <c r="EM134" s="402">
        <f t="shared" si="122"/>
        <v>0</v>
      </c>
      <c r="EN134" s="388">
        <f t="shared" si="123"/>
        <v>0.19</v>
      </c>
      <c r="EO134" s="388">
        <f t="shared" si="124"/>
        <v>8.0000000000000002E-3</v>
      </c>
      <c r="EP134" s="389">
        <f t="shared" si="151"/>
        <v>0</v>
      </c>
      <c r="EQ134" s="389">
        <f t="shared" si="152"/>
        <v>0</v>
      </c>
      <c r="ER134" s="411">
        <f t="shared" si="153"/>
        <v>0</v>
      </c>
      <c r="ES134" s="409">
        <f t="shared" si="154"/>
        <v>0</v>
      </c>
      <c r="ET134" s="409">
        <f t="shared" si="155"/>
        <v>0</v>
      </c>
      <c r="EU134" s="418">
        <f t="shared" si="156"/>
        <v>0</v>
      </c>
      <c r="EV134" s="409">
        <f t="shared" si="157"/>
        <v>0</v>
      </c>
      <c r="EW134" s="409">
        <f t="shared" si="158"/>
        <v>0</v>
      </c>
      <c r="EX134" s="418">
        <f t="shared" si="159"/>
        <v>0</v>
      </c>
      <c r="EY134" s="409"/>
      <c r="EZ134" s="409">
        <f t="shared" si="160"/>
        <v>0</v>
      </c>
      <c r="FA134" s="616">
        <f t="shared" si="161"/>
        <v>0</v>
      </c>
    </row>
    <row r="135" spans="1:157" x14ac:dyDescent="0.25">
      <c r="A135" s="140"/>
      <c r="B135" s="140"/>
      <c r="C135" s="1053"/>
      <c r="D135" s="174"/>
      <c r="E135" s="175"/>
      <c r="F135" s="175"/>
      <c r="G135" s="176"/>
      <c r="H135" s="1055" t="s">
        <v>492</v>
      </c>
      <c r="I135" s="177"/>
      <c r="J135" s="142"/>
      <c r="K135" s="142"/>
      <c r="L135" s="142"/>
      <c r="M135" s="142"/>
      <c r="N135" s="142"/>
      <c r="O135" s="142"/>
      <c r="P135" s="142"/>
      <c r="Q135" s="142"/>
      <c r="R135" s="142"/>
      <c r="S135" s="142"/>
      <c r="T135" s="142"/>
      <c r="U135" s="142"/>
      <c r="V135" s="142"/>
      <c r="W135" s="142"/>
      <c r="X135" s="142"/>
      <c r="Y135" s="142"/>
      <c r="Z135" s="142"/>
      <c r="AA135" s="143"/>
      <c r="AB135" s="143"/>
      <c r="AC135" s="143"/>
      <c r="AD135" s="143"/>
      <c r="AE135" s="143"/>
      <c r="AF135" s="143"/>
      <c r="AG135" s="143"/>
      <c r="AH135" s="143"/>
      <c r="AI135" s="143"/>
      <c r="AJ135" s="143"/>
      <c r="AK135" s="143"/>
      <c r="AL135" s="143"/>
      <c r="AM135" s="143"/>
      <c r="AN135" s="143"/>
      <c r="AO135" s="143"/>
      <c r="AP135" s="143"/>
      <c r="AQ135" s="143"/>
      <c r="AR135" s="143"/>
      <c r="AS135" s="144"/>
      <c r="AT135" s="143"/>
      <c r="AU135" s="340"/>
      <c r="AV135" s="343"/>
      <c r="AW135" s="340"/>
      <c r="AX135" s="343"/>
      <c r="AY135" s="340"/>
      <c r="AZ135" s="143"/>
      <c r="BA135" s="143"/>
      <c r="BB135" s="143"/>
      <c r="BC135" s="143"/>
      <c r="BD135" s="143"/>
      <c r="BE135" s="143"/>
      <c r="BF135" s="143"/>
      <c r="BG135" s="143"/>
      <c r="BH135" s="143"/>
      <c r="BI135" s="143"/>
      <c r="BJ135" s="182">
        <f t="shared" si="125"/>
        <v>0</v>
      </c>
      <c r="BK135" s="771">
        <f t="shared" si="126"/>
        <v>0</v>
      </c>
      <c r="BL135" s="183">
        <f>IFERROR(N135*_DADOSAUXILIARES!$H$114,0)</f>
        <v>0</v>
      </c>
      <c r="BM135" s="184">
        <f>IFERROR(J135*_DADOSAUXILIARES!$H$77,0)</f>
        <v>0</v>
      </c>
      <c r="BN135" s="184">
        <f>IFERROR(K135*_DADOSAUXILIARES!$H$78,0)</f>
        <v>0</v>
      </c>
      <c r="BO135" s="591">
        <f>IFERROR(L135*_DADOSAUXILIARES!$H$79,0)</f>
        <v>0</v>
      </c>
      <c r="BP135" s="184">
        <f>IFERROR(M135*_DADOSAUXILIARES!$H$80,0)</f>
        <v>0</v>
      </c>
      <c r="BQ135" s="184">
        <f>IFERROR(O135*_DADOSAUXILIARES!$H$82,0)</f>
        <v>0</v>
      </c>
      <c r="BR135" s="184">
        <f>IFERROR(P135*_DADOSAUXILIARES!$H$84,0)</f>
        <v>0</v>
      </c>
      <c r="BS135" s="184">
        <f>IFERROR(Q135*_DADOSAUXILIARES!$H$85,0)</f>
        <v>0</v>
      </c>
      <c r="BT135" s="182">
        <f>IFERROR(R135*_DADOSAUXILIARES!$H$87,0)</f>
        <v>0</v>
      </c>
      <c r="BU135" s="182">
        <f>IFERROR(S135*_DADOSAUXILIARES!$H$88,0)</f>
        <v>0</v>
      </c>
      <c r="BV135" s="182">
        <f>IFERROR(T135*_DADOSAUXILIARES!$H$90,0)</f>
        <v>0</v>
      </c>
      <c r="BW135" s="182">
        <f>IFERROR(U135*_DADOSAUXILIARES!$H$92,0)</f>
        <v>0</v>
      </c>
      <c r="BX135" s="182">
        <f>IFERROR(V135*_DADOSAUXILIARES!$H$94,0)</f>
        <v>0</v>
      </c>
      <c r="BY135" s="591">
        <f>IFERROR(W135*_DADOSAUXILIARES!$H$96,0)</f>
        <v>0</v>
      </c>
      <c r="BZ135" s="591">
        <f>IFERROR(X135*_DADOSAUXILIARES!$H$98,0)</f>
        <v>0</v>
      </c>
      <c r="CA135" s="591">
        <f>IFERROR(Y135*_DADOSAUXILIARES!$H$102,0)</f>
        <v>0</v>
      </c>
      <c r="CB135" s="591">
        <f>IFERROR(Z135*_DADOSAUXILIARES!$H$104,0)</f>
        <v>0</v>
      </c>
      <c r="CC135" s="591">
        <f>IFERROR(AA135*_DADOSAUXILIARES!$H$106,0)</f>
        <v>0</v>
      </c>
      <c r="CD135" s="182">
        <f>IFERROR(AB135*_DADOSAUXILIARES!$H$107,0)</f>
        <v>0</v>
      </c>
      <c r="CE135" s="182">
        <f>IFERROR(AC135*_DADOSAUXILIARES!$H$108,0)</f>
        <v>0</v>
      </c>
      <c r="CF135" s="182">
        <f>IFERROR(AD135*_DADOSAUXILIARES!$H$109,0)</f>
        <v>0</v>
      </c>
      <c r="CG135" s="383">
        <v>0</v>
      </c>
      <c r="CH135" s="821">
        <f t="shared" si="119"/>
        <v>0</v>
      </c>
      <c r="CI135" s="831">
        <f>IFERROR(_xlfn.XLOOKUP(I135,_REGIONALIZACAO_SOJA!$A$6:$A$20,_REGIONALIZACAO_SOJA!$BE$6:$BE$20,_REGIONALIZACAO_SOJA!$BE$21),0)*$BK135</f>
        <v>0</v>
      </c>
      <c r="CJ135" s="831">
        <f>IFERROR(_xlfn.XLOOKUP(I135,_REGIONALIZACAO_SOJA!$A$6:$A$20,_REGIONALIZACAO_SOJA!$BF$6:$BF$20,_REGIONALIZACAO_SOJA!$BF$21),0)*$BK135</f>
        <v>0</v>
      </c>
      <c r="CK135" s="831">
        <f>IFERROR(_xlfn.XLOOKUP(I135,_REGIONALIZACAO_SOJA!$A$6:$A$20,_REGIONALIZACAO_SOJA!$BG$6:$BG$20,_REGIONALIZACAO_SOJA!$BG$21),0)*$BK135</f>
        <v>0</v>
      </c>
      <c r="CL135" s="384">
        <f>IFERROR((AO135*(1-0.1)+AP135*(1-0.11)+AQ135*(1-0.12)+AR135*(1-AS135)+AT135*(1-AU135)+AV135*(1-AW135)+AX135*(1-AY135)+AZ135*(1-1))*(_DADOSAUXILIARES!$D$26),0)</f>
        <v>0</v>
      </c>
      <c r="CM135" s="384">
        <f>IFERROR((AO135*(0.1)+AP135*(0.11)+AQ135*(0.12)+AR135*(AS135)+AT135*(AU135)+AV135*(AW135)+AX135*(AY135)+AZ135*(1))*(_DADOSAUXILIARES!$D$16),0)</f>
        <v>0</v>
      </c>
      <c r="CN135" s="384">
        <f>IFERROR(BA135*(1-_FEQUEIMACOMB!$D$19)*_DADOSAUXILIARES!$D$24,0)</f>
        <v>0</v>
      </c>
      <c r="CO135" s="384">
        <f>IFERROR(BA135*(_FEQUEIMACOMB!$D$19)*_DADOSAUXILIARES!$D$14,0)</f>
        <v>0</v>
      </c>
      <c r="CP135" s="384">
        <f>IFERROR(BB135*_DADOSAUXILIARES!$D$15,0)</f>
        <v>0</v>
      </c>
      <c r="CQ135" s="384">
        <f t="shared" si="127"/>
        <v>0</v>
      </c>
      <c r="CR135" s="384">
        <f t="shared" si="128"/>
        <v>0</v>
      </c>
      <c r="CS135" s="384">
        <f t="shared" si="129"/>
        <v>0</v>
      </c>
      <c r="CT135" s="384">
        <f t="shared" si="130"/>
        <v>0</v>
      </c>
      <c r="CU135" s="384">
        <f t="shared" si="131"/>
        <v>0</v>
      </c>
      <c r="CV135" s="384">
        <f t="shared" si="132"/>
        <v>0</v>
      </c>
      <c r="CW135" s="385">
        <f>IFERROR(CL135*_DADOSAUXILIARES!$H$161,0)</f>
        <v>0</v>
      </c>
      <c r="CX135" s="385">
        <f>IFERROR(CM135*_DADOSAUXILIARES!$H$162,0)</f>
        <v>0</v>
      </c>
      <c r="CY135" s="385">
        <f>IFERROR(CN135*_DADOSAUXILIARES!$H$165,0)</f>
        <v>0</v>
      </c>
      <c r="CZ135" s="385">
        <f>IFERROR(CO135*_DADOSAUXILIARES!$H$166,0)</f>
        <v>0</v>
      </c>
      <c r="DA135" s="385">
        <f>IFERROR(CP135*_DADOSAUXILIARES!$H$167,0)</f>
        <v>0</v>
      </c>
      <c r="DB135" s="385">
        <f>IFERROR(CQ135*_DADOSAUXILIARES!$F$34*_DADOSAUXILIARES!$H$170,0)</f>
        <v>0</v>
      </c>
      <c r="DC135" s="385">
        <f>IFERROR(CR135*_DADOSAUXILIARES!$H$152,0)</f>
        <v>0</v>
      </c>
      <c r="DD135" s="385">
        <f>IFERROR(CS135*_DADOSAUXILIARES!$H$153,0)</f>
        <v>0</v>
      </c>
      <c r="DE135" s="385">
        <f>IFERROR(CT135*_DADOSAUXILIARES!$H$154,0)</f>
        <v>0</v>
      </c>
      <c r="DF135" s="385">
        <f>IFERROR(CU135*_DADOSAUXILIARES!$H$155,0)</f>
        <v>0</v>
      </c>
      <c r="DG135" s="385">
        <f>IFERROR(CV135*_DADOSAUXILIARES!$H$156,0)</f>
        <v>0</v>
      </c>
      <c r="DH135" s="384">
        <f t="shared" si="133"/>
        <v>0</v>
      </c>
      <c r="DI135" s="384">
        <f t="shared" si="134"/>
        <v>0</v>
      </c>
      <c r="DJ135" s="384">
        <f t="shared" si="135"/>
        <v>0</v>
      </c>
      <c r="DK135" s="384">
        <f>IFERROR(J135*_EMISSOES!$E$28+K135*_EMISSOES!$E$29,0)</f>
        <v>0</v>
      </c>
      <c r="DL135" s="384">
        <f>IFERROR(O135*_EMISSOES!$E$30,0)</f>
        <v>0</v>
      </c>
      <c r="DM135" s="592">
        <f>IFERROR(CL135*_FEQUEIMACOMB!$I$64,0)</f>
        <v>0</v>
      </c>
      <c r="DN135" s="592">
        <f>IFERROR(CM135*_FEQUEIMACOMB!$I$65,0)</f>
        <v>0</v>
      </c>
      <c r="DO135" s="593">
        <f>IFERROR(CN135*_FEQUEIMACOMB!$I$9*_DADOSAUXILIARES!$F$24,0)</f>
        <v>0</v>
      </c>
      <c r="DP135" s="593">
        <f>IFERROR(CO135*_FEQUEIMACOMB!$I$7*_DADOSAUXILIARES!$F$14,0)</f>
        <v>0</v>
      </c>
      <c r="DQ135" s="593">
        <f>IFERROR(CP135*_FEQUEIMACOMB!$I$8*_DADOSAUXILIARES!$F$15,0)</f>
        <v>0</v>
      </c>
      <c r="DR135" s="985">
        <f>IFERROR((CQ135+BD135)*_FEQUEIMACOMB!$I$66,0)</f>
        <v>0</v>
      </c>
      <c r="DS135" s="385">
        <f>IFERROR(DH135*1000*_DADOSAUXILIARES!$D$8,0)</f>
        <v>0</v>
      </c>
      <c r="DT135" s="385">
        <f>IFERROR(DI135*1000*_DADOSAUXILIARES!$D$8,0)</f>
        <v>0</v>
      </c>
      <c r="DU135" s="385">
        <f>IFERROR(DJ135*1000*_DADOSAUXILIARES!$D$8,0)</f>
        <v>0</v>
      </c>
      <c r="DV135" s="385">
        <f t="shared" si="136"/>
        <v>0</v>
      </c>
      <c r="DW135" s="385">
        <f t="shared" si="137"/>
        <v>0</v>
      </c>
      <c r="DX135" s="592">
        <f t="shared" si="138"/>
        <v>0</v>
      </c>
      <c r="DY135" s="592">
        <f t="shared" si="139"/>
        <v>0</v>
      </c>
      <c r="DZ135" s="592">
        <f t="shared" si="140"/>
        <v>0</v>
      </c>
      <c r="EA135" s="592">
        <f t="shared" si="141"/>
        <v>0</v>
      </c>
      <c r="EB135" s="592">
        <f t="shared" si="142"/>
        <v>0</v>
      </c>
      <c r="EC135" s="592">
        <f t="shared" si="143"/>
        <v>0</v>
      </c>
      <c r="ED135" s="386">
        <f t="shared" si="144"/>
        <v>0</v>
      </c>
      <c r="EE135" s="680">
        <f t="shared" si="145"/>
        <v>0</v>
      </c>
      <c r="EF135" s="387">
        <f t="shared" si="146"/>
        <v>0</v>
      </c>
      <c r="EG135" s="185">
        <f t="shared" si="147"/>
        <v>0</v>
      </c>
      <c r="EH135" s="361">
        <f t="shared" si="148"/>
        <v>1</v>
      </c>
      <c r="EI135" s="408">
        <f t="shared" si="149"/>
        <v>0</v>
      </c>
      <c r="EJ135" s="419">
        <f t="shared" si="150"/>
        <v>0</v>
      </c>
      <c r="EK135" s="1011">
        <f t="shared" si="120"/>
        <v>0</v>
      </c>
      <c r="EL135" s="419">
        <f t="shared" si="121"/>
        <v>8.0000000000000002E-3</v>
      </c>
      <c r="EM135" s="402">
        <f t="shared" si="122"/>
        <v>0</v>
      </c>
      <c r="EN135" s="388">
        <f t="shared" si="123"/>
        <v>0.19</v>
      </c>
      <c r="EO135" s="388">
        <f t="shared" si="124"/>
        <v>8.0000000000000002E-3</v>
      </c>
      <c r="EP135" s="389">
        <f t="shared" si="151"/>
        <v>0</v>
      </c>
      <c r="EQ135" s="389">
        <f t="shared" si="152"/>
        <v>0</v>
      </c>
      <c r="ER135" s="411">
        <f t="shared" si="153"/>
        <v>0</v>
      </c>
      <c r="ES135" s="409">
        <f t="shared" si="154"/>
        <v>0</v>
      </c>
      <c r="ET135" s="409">
        <f t="shared" si="155"/>
        <v>0</v>
      </c>
      <c r="EU135" s="418">
        <f t="shared" si="156"/>
        <v>0</v>
      </c>
      <c r="EV135" s="409">
        <f t="shared" si="157"/>
        <v>0</v>
      </c>
      <c r="EW135" s="409">
        <f t="shared" si="158"/>
        <v>0</v>
      </c>
      <c r="EX135" s="418">
        <f t="shared" si="159"/>
        <v>0</v>
      </c>
      <c r="EY135" s="409"/>
      <c r="EZ135" s="409">
        <f t="shared" si="160"/>
        <v>0</v>
      </c>
      <c r="FA135" s="616">
        <f t="shared" si="161"/>
        <v>0</v>
      </c>
    </row>
    <row r="136" spans="1:157" x14ac:dyDescent="0.25">
      <c r="A136" s="140"/>
      <c r="B136" s="140"/>
      <c r="C136" s="1053"/>
      <c r="D136" s="174"/>
      <c r="E136" s="175"/>
      <c r="F136" s="175"/>
      <c r="G136" s="176"/>
      <c r="H136" s="1055" t="s">
        <v>492</v>
      </c>
      <c r="I136" s="177"/>
      <c r="J136" s="142"/>
      <c r="K136" s="142"/>
      <c r="L136" s="142"/>
      <c r="M136" s="142"/>
      <c r="N136" s="142"/>
      <c r="O136" s="142"/>
      <c r="P136" s="142"/>
      <c r="Q136" s="142"/>
      <c r="R136" s="142"/>
      <c r="S136" s="142"/>
      <c r="T136" s="142"/>
      <c r="U136" s="142"/>
      <c r="V136" s="142"/>
      <c r="W136" s="142"/>
      <c r="X136" s="142"/>
      <c r="Y136" s="142"/>
      <c r="Z136" s="142"/>
      <c r="AA136" s="143"/>
      <c r="AB136" s="143"/>
      <c r="AC136" s="143"/>
      <c r="AD136" s="143"/>
      <c r="AE136" s="143"/>
      <c r="AF136" s="143"/>
      <c r="AG136" s="143"/>
      <c r="AH136" s="143"/>
      <c r="AI136" s="143"/>
      <c r="AJ136" s="143"/>
      <c r="AK136" s="143"/>
      <c r="AL136" s="143"/>
      <c r="AM136" s="143"/>
      <c r="AN136" s="143"/>
      <c r="AO136" s="143"/>
      <c r="AP136" s="143"/>
      <c r="AQ136" s="143"/>
      <c r="AR136" s="143"/>
      <c r="AS136" s="144"/>
      <c r="AT136" s="143"/>
      <c r="AU136" s="340"/>
      <c r="AV136" s="343"/>
      <c r="AW136" s="340"/>
      <c r="AX136" s="343"/>
      <c r="AY136" s="340"/>
      <c r="AZ136" s="143"/>
      <c r="BA136" s="143"/>
      <c r="BB136" s="143"/>
      <c r="BC136" s="143"/>
      <c r="BD136" s="143"/>
      <c r="BE136" s="143"/>
      <c r="BF136" s="143"/>
      <c r="BG136" s="143"/>
      <c r="BH136" s="143"/>
      <c r="BI136" s="143"/>
      <c r="BJ136" s="182">
        <f t="shared" si="125"/>
        <v>0</v>
      </c>
      <c r="BK136" s="771">
        <f t="shared" si="126"/>
        <v>0</v>
      </c>
      <c r="BL136" s="183">
        <f>IFERROR(N136*_DADOSAUXILIARES!$H$114,0)</f>
        <v>0</v>
      </c>
      <c r="BM136" s="184">
        <f>IFERROR(J136*_DADOSAUXILIARES!$H$77,0)</f>
        <v>0</v>
      </c>
      <c r="BN136" s="184">
        <f>IFERROR(K136*_DADOSAUXILIARES!$H$78,0)</f>
        <v>0</v>
      </c>
      <c r="BO136" s="591">
        <f>IFERROR(L136*_DADOSAUXILIARES!$H$79,0)</f>
        <v>0</v>
      </c>
      <c r="BP136" s="184">
        <f>IFERROR(M136*_DADOSAUXILIARES!$H$80,0)</f>
        <v>0</v>
      </c>
      <c r="BQ136" s="184">
        <f>IFERROR(O136*_DADOSAUXILIARES!$H$82,0)</f>
        <v>0</v>
      </c>
      <c r="BR136" s="184">
        <f>IFERROR(P136*_DADOSAUXILIARES!$H$84,0)</f>
        <v>0</v>
      </c>
      <c r="BS136" s="184">
        <f>IFERROR(Q136*_DADOSAUXILIARES!$H$85,0)</f>
        <v>0</v>
      </c>
      <c r="BT136" s="182">
        <f>IFERROR(R136*_DADOSAUXILIARES!$H$87,0)</f>
        <v>0</v>
      </c>
      <c r="BU136" s="182">
        <f>IFERROR(S136*_DADOSAUXILIARES!$H$88,0)</f>
        <v>0</v>
      </c>
      <c r="BV136" s="182">
        <f>IFERROR(T136*_DADOSAUXILIARES!$H$90,0)</f>
        <v>0</v>
      </c>
      <c r="BW136" s="182">
        <f>IFERROR(U136*_DADOSAUXILIARES!$H$92,0)</f>
        <v>0</v>
      </c>
      <c r="BX136" s="182">
        <f>IFERROR(V136*_DADOSAUXILIARES!$H$94,0)</f>
        <v>0</v>
      </c>
      <c r="BY136" s="591">
        <f>IFERROR(W136*_DADOSAUXILIARES!$H$96,0)</f>
        <v>0</v>
      </c>
      <c r="BZ136" s="591">
        <f>IFERROR(X136*_DADOSAUXILIARES!$H$98,0)</f>
        <v>0</v>
      </c>
      <c r="CA136" s="591">
        <f>IFERROR(Y136*_DADOSAUXILIARES!$H$102,0)</f>
        <v>0</v>
      </c>
      <c r="CB136" s="591">
        <f>IFERROR(Z136*_DADOSAUXILIARES!$H$104,0)</f>
        <v>0</v>
      </c>
      <c r="CC136" s="591">
        <f>IFERROR(AA136*_DADOSAUXILIARES!$H$106,0)</f>
        <v>0</v>
      </c>
      <c r="CD136" s="182">
        <f>IFERROR(AB136*_DADOSAUXILIARES!$H$107,0)</f>
        <v>0</v>
      </c>
      <c r="CE136" s="182">
        <f>IFERROR(AC136*_DADOSAUXILIARES!$H$108,0)</f>
        <v>0</v>
      </c>
      <c r="CF136" s="182">
        <f>IFERROR(AD136*_DADOSAUXILIARES!$H$109,0)</f>
        <v>0</v>
      </c>
      <c r="CG136" s="383">
        <v>0</v>
      </c>
      <c r="CH136" s="821">
        <f t="shared" ref="CH136:CH199" si="162">SUM(CI136:CK136)</f>
        <v>0</v>
      </c>
      <c r="CI136" s="831">
        <f>IFERROR(_xlfn.XLOOKUP(I136,_REGIONALIZACAO_SOJA!$A$6:$A$20,_REGIONALIZACAO_SOJA!$BE$6:$BE$20,_REGIONALIZACAO_SOJA!$BE$21),0)*$BK136</f>
        <v>0</v>
      </c>
      <c r="CJ136" s="831">
        <f>IFERROR(_xlfn.XLOOKUP(I136,_REGIONALIZACAO_SOJA!$A$6:$A$20,_REGIONALIZACAO_SOJA!$BF$6:$BF$20,_REGIONALIZACAO_SOJA!$BF$21),0)*$BK136</f>
        <v>0</v>
      </c>
      <c r="CK136" s="831">
        <f>IFERROR(_xlfn.XLOOKUP(I136,_REGIONALIZACAO_SOJA!$A$6:$A$20,_REGIONALIZACAO_SOJA!$BG$6:$BG$20,_REGIONALIZACAO_SOJA!$BG$21),0)*$BK136</f>
        <v>0</v>
      </c>
      <c r="CL136" s="384">
        <f>IFERROR((AO136*(1-0.1)+AP136*(1-0.11)+AQ136*(1-0.12)+AR136*(1-AS136)+AT136*(1-AU136)+AV136*(1-AW136)+AX136*(1-AY136)+AZ136*(1-1))*(_DADOSAUXILIARES!$D$26),0)</f>
        <v>0</v>
      </c>
      <c r="CM136" s="384">
        <f>IFERROR((AO136*(0.1)+AP136*(0.11)+AQ136*(0.12)+AR136*(AS136)+AT136*(AU136)+AV136*(AW136)+AX136*(AY136)+AZ136*(1))*(_DADOSAUXILIARES!$D$16),0)</f>
        <v>0</v>
      </c>
      <c r="CN136" s="384">
        <f>IFERROR(BA136*(1-_FEQUEIMACOMB!$D$19)*_DADOSAUXILIARES!$D$24,0)</f>
        <v>0</v>
      </c>
      <c r="CO136" s="384">
        <f>IFERROR(BA136*(_FEQUEIMACOMB!$D$19)*_DADOSAUXILIARES!$D$14,0)</f>
        <v>0</v>
      </c>
      <c r="CP136" s="384">
        <f>IFERROR(BB136*_DADOSAUXILIARES!$D$15,0)</f>
        <v>0</v>
      </c>
      <c r="CQ136" s="384">
        <f t="shared" si="127"/>
        <v>0</v>
      </c>
      <c r="CR136" s="384">
        <f t="shared" si="128"/>
        <v>0</v>
      </c>
      <c r="CS136" s="384">
        <f t="shared" si="129"/>
        <v>0</v>
      </c>
      <c r="CT136" s="384">
        <f t="shared" si="130"/>
        <v>0</v>
      </c>
      <c r="CU136" s="384">
        <f t="shared" si="131"/>
        <v>0</v>
      </c>
      <c r="CV136" s="384">
        <f t="shared" si="132"/>
        <v>0</v>
      </c>
      <c r="CW136" s="385">
        <f>IFERROR(CL136*_DADOSAUXILIARES!$H$161,0)</f>
        <v>0</v>
      </c>
      <c r="CX136" s="385">
        <f>IFERROR(CM136*_DADOSAUXILIARES!$H$162,0)</f>
        <v>0</v>
      </c>
      <c r="CY136" s="385">
        <f>IFERROR(CN136*_DADOSAUXILIARES!$H$165,0)</f>
        <v>0</v>
      </c>
      <c r="CZ136" s="385">
        <f>IFERROR(CO136*_DADOSAUXILIARES!$H$166,0)</f>
        <v>0</v>
      </c>
      <c r="DA136" s="385">
        <f>IFERROR(CP136*_DADOSAUXILIARES!$H$167,0)</f>
        <v>0</v>
      </c>
      <c r="DB136" s="385">
        <f>IFERROR(CQ136*_DADOSAUXILIARES!$F$34*_DADOSAUXILIARES!$H$170,0)</f>
        <v>0</v>
      </c>
      <c r="DC136" s="385">
        <f>IFERROR(CR136*_DADOSAUXILIARES!$H$152,0)</f>
        <v>0</v>
      </c>
      <c r="DD136" s="385">
        <f>IFERROR(CS136*_DADOSAUXILIARES!$H$153,0)</f>
        <v>0</v>
      </c>
      <c r="DE136" s="385">
        <f>IFERROR(CT136*_DADOSAUXILIARES!$H$154,0)</f>
        <v>0</v>
      </c>
      <c r="DF136" s="385">
        <f>IFERROR(CU136*_DADOSAUXILIARES!$H$155,0)</f>
        <v>0</v>
      </c>
      <c r="DG136" s="385">
        <f>IFERROR(CV136*_DADOSAUXILIARES!$H$156,0)</f>
        <v>0</v>
      </c>
      <c r="DH136" s="384">
        <f t="shared" si="133"/>
        <v>0</v>
      </c>
      <c r="DI136" s="384">
        <f t="shared" si="134"/>
        <v>0</v>
      </c>
      <c r="DJ136" s="384">
        <f t="shared" si="135"/>
        <v>0</v>
      </c>
      <c r="DK136" s="384">
        <f>IFERROR(J136*_EMISSOES!$E$28+K136*_EMISSOES!$E$29,0)</f>
        <v>0</v>
      </c>
      <c r="DL136" s="384">
        <f>IFERROR(O136*_EMISSOES!$E$30,0)</f>
        <v>0</v>
      </c>
      <c r="DM136" s="592">
        <f>IFERROR(CL136*_FEQUEIMACOMB!$I$64,0)</f>
        <v>0</v>
      </c>
      <c r="DN136" s="592">
        <f>IFERROR(CM136*_FEQUEIMACOMB!$I$65,0)</f>
        <v>0</v>
      </c>
      <c r="DO136" s="593">
        <f>IFERROR(CN136*_FEQUEIMACOMB!$I$9*_DADOSAUXILIARES!$F$24,0)</f>
        <v>0</v>
      </c>
      <c r="DP136" s="593">
        <f>IFERROR(CO136*_FEQUEIMACOMB!$I$7*_DADOSAUXILIARES!$F$14,0)</f>
        <v>0</v>
      </c>
      <c r="DQ136" s="593">
        <f>IFERROR(CP136*_FEQUEIMACOMB!$I$8*_DADOSAUXILIARES!$F$15,0)</f>
        <v>0</v>
      </c>
      <c r="DR136" s="985">
        <f>IFERROR((CQ136+BD136)*_FEQUEIMACOMB!$I$66,0)</f>
        <v>0</v>
      </c>
      <c r="DS136" s="385">
        <f>IFERROR(DH136*1000*_DADOSAUXILIARES!$D$8,0)</f>
        <v>0</v>
      </c>
      <c r="DT136" s="385">
        <f>IFERROR(DI136*1000*_DADOSAUXILIARES!$D$8,0)</f>
        <v>0</v>
      </c>
      <c r="DU136" s="385">
        <f>IFERROR(DJ136*1000*_DADOSAUXILIARES!$D$8,0)</f>
        <v>0</v>
      </c>
      <c r="DV136" s="385">
        <f t="shared" si="136"/>
        <v>0</v>
      </c>
      <c r="DW136" s="385">
        <f t="shared" si="137"/>
        <v>0</v>
      </c>
      <c r="DX136" s="592">
        <f t="shared" si="138"/>
        <v>0</v>
      </c>
      <c r="DY136" s="592">
        <f t="shared" si="139"/>
        <v>0</v>
      </c>
      <c r="DZ136" s="592">
        <f t="shared" si="140"/>
        <v>0</v>
      </c>
      <c r="EA136" s="592">
        <f t="shared" si="141"/>
        <v>0</v>
      </c>
      <c r="EB136" s="592">
        <f t="shared" si="142"/>
        <v>0</v>
      </c>
      <c r="EC136" s="592">
        <f t="shared" si="143"/>
        <v>0</v>
      </c>
      <c r="ED136" s="386">
        <f t="shared" si="144"/>
        <v>0</v>
      </c>
      <c r="EE136" s="680">
        <f t="shared" si="145"/>
        <v>0</v>
      </c>
      <c r="EF136" s="387">
        <f t="shared" si="146"/>
        <v>0</v>
      </c>
      <c r="EG136" s="185">
        <f t="shared" si="147"/>
        <v>0</v>
      </c>
      <c r="EH136" s="361">
        <f t="shared" si="148"/>
        <v>1</v>
      </c>
      <c r="EI136" s="408">
        <f t="shared" si="149"/>
        <v>0</v>
      </c>
      <c r="EJ136" s="419">
        <f t="shared" si="150"/>
        <v>0</v>
      </c>
      <c r="EK136" s="1011">
        <f t="shared" ref="EK136:EK199" si="163">IFERROR((EJ136*2.1),0)</f>
        <v>0</v>
      </c>
      <c r="EL136" s="419">
        <f t="shared" ref="EL136:EL199" si="164">IFERROR($EL$5,0)</f>
        <v>8.0000000000000002E-3</v>
      </c>
      <c r="EM136" s="402">
        <f t="shared" ref="EM136:EM199" si="165">IFERROR($EM$5,0)</f>
        <v>0</v>
      </c>
      <c r="EN136" s="388">
        <f t="shared" ref="EN136:EN199" si="166">IFERROR($EN$5,0)</f>
        <v>0.19</v>
      </c>
      <c r="EO136" s="388">
        <f t="shared" ref="EO136:EO199" si="167">IFERROR($EO$5,)</f>
        <v>8.0000000000000002E-3</v>
      </c>
      <c r="EP136" s="389">
        <f t="shared" si="151"/>
        <v>0</v>
      </c>
      <c r="EQ136" s="389">
        <f t="shared" si="152"/>
        <v>0</v>
      </c>
      <c r="ER136" s="411">
        <f t="shared" si="153"/>
        <v>0</v>
      </c>
      <c r="ES136" s="409">
        <f t="shared" si="154"/>
        <v>0</v>
      </c>
      <c r="ET136" s="409">
        <f t="shared" si="155"/>
        <v>0</v>
      </c>
      <c r="EU136" s="418">
        <f t="shared" si="156"/>
        <v>0</v>
      </c>
      <c r="EV136" s="409">
        <f t="shared" si="157"/>
        <v>0</v>
      </c>
      <c r="EW136" s="409">
        <f t="shared" si="158"/>
        <v>0</v>
      </c>
      <c r="EX136" s="418">
        <f t="shared" si="159"/>
        <v>0</v>
      </c>
      <c r="EY136" s="409"/>
      <c r="EZ136" s="409">
        <f t="shared" si="160"/>
        <v>0</v>
      </c>
      <c r="FA136" s="616">
        <f t="shared" si="161"/>
        <v>0</v>
      </c>
    </row>
    <row r="137" spans="1:157" x14ac:dyDescent="0.25">
      <c r="A137" s="140"/>
      <c r="B137" s="140"/>
      <c r="C137" s="1053"/>
      <c r="D137" s="174"/>
      <c r="E137" s="175"/>
      <c r="F137" s="175"/>
      <c r="G137" s="176"/>
      <c r="H137" s="1055" t="s">
        <v>492</v>
      </c>
      <c r="I137" s="177"/>
      <c r="J137" s="142"/>
      <c r="K137" s="142"/>
      <c r="L137" s="142"/>
      <c r="M137" s="142"/>
      <c r="N137" s="142"/>
      <c r="O137" s="142"/>
      <c r="P137" s="142"/>
      <c r="Q137" s="142"/>
      <c r="R137" s="142"/>
      <c r="S137" s="142"/>
      <c r="T137" s="142"/>
      <c r="U137" s="142"/>
      <c r="V137" s="142"/>
      <c r="W137" s="142"/>
      <c r="X137" s="142"/>
      <c r="Y137" s="142"/>
      <c r="Z137" s="142"/>
      <c r="AA137" s="143"/>
      <c r="AB137" s="143"/>
      <c r="AC137" s="143"/>
      <c r="AD137" s="143"/>
      <c r="AE137" s="143"/>
      <c r="AF137" s="143"/>
      <c r="AG137" s="143"/>
      <c r="AH137" s="143"/>
      <c r="AI137" s="143"/>
      <c r="AJ137" s="143"/>
      <c r="AK137" s="143"/>
      <c r="AL137" s="143"/>
      <c r="AM137" s="143"/>
      <c r="AN137" s="143"/>
      <c r="AO137" s="143"/>
      <c r="AP137" s="143"/>
      <c r="AQ137" s="143"/>
      <c r="AR137" s="143"/>
      <c r="AS137" s="144"/>
      <c r="AT137" s="143"/>
      <c r="AU137" s="340"/>
      <c r="AV137" s="343"/>
      <c r="AW137" s="340"/>
      <c r="AX137" s="343"/>
      <c r="AY137" s="340"/>
      <c r="AZ137" s="143"/>
      <c r="BA137" s="143"/>
      <c r="BB137" s="143"/>
      <c r="BC137" s="143"/>
      <c r="BD137" s="143"/>
      <c r="BE137" s="143"/>
      <c r="BF137" s="143"/>
      <c r="BG137" s="143"/>
      <c r="BH137" s="143"/>
      <c r="BI137" s="143"/>
      <c r="BJ137" s="182">
        <f t="shared" si="125"/>
        <v>0</v>
      </c>
      <c r="BK137" s="771">
        <f t="shared" si="126"/>
        <v>0</v>
      </c>
      <c r="BL137" s="183">
        <f>IFERROR(N137*_DADOSAUXILIARES!$H$114,0)</f>
        <v>0</v>
      </c>
      <c r="BM137" s="184">
        <f>IFERROR(J137*_DADOSAUXILIARES!$H$77,0)</f>
        <v>0</v>
      </c>
      <c r="BN137" s="184">
        <f>IFERROR(K137*_DADOSAUXILIARES!$H$78,0)</f>
        <v>0</v>
      </c>
      <c r="BO137" s="591">
        <f>IFERROR(L137*_DADOSAUXILIARES!$H$79,0)</f>
        <v>0</v>
      </c>
      <c r="BP137" s="184">
        <f>IFERROR(M137*_DADOSAUXILIARES!$H$80,0)</f>
        <v>0</v>
      </c>
      <c r="BQ137" s="184">
        <f>IFERROR(O137*_DADOSAUXILIARES!$H$82,0)</f>
        <v>0</v>
      </c>
      <c r="BR137" s="184">
        <f>IFERROR(P137*_DADOSAUXILIARES!$H$84,0)</f>
        <v>0</v>
      </c>
      <c r="BS137" s="184">
        <f>IFERROR(Q137*_DADOSAUXILIARES!$H$85,0)</f>
        <v>0</v>
      </c>
      <c r="BT137" s="182">
        <f>IFERROR(R137*_DADOSAUXILIARES!$H$87,0)</f>
        <v>0</v>
      </c>
      <c r="BU137" s="182">
        <f>IFERROR(S137*_DADOSAUXILIARES!$H$88,0)</f>
        <v>0</v>
      </c>
      <c r="BV137" s="182">
        <f>IFERROR(T137*_DADOSAUXILIARES!$H$90,0)</f>
        <v>0</v>
      </c>
      <c r="BW137" s="182">
        <f>IFERROR(U137*_DADOSAUXILIARES!$H$92,0)</f>
        <v>0</v>
      </c>
      <c r="BX137" s="182">
        <f>IFERROR(V137*_DADOSAUXILIARES!$H$94,0)</f>
        <v>0</v>
      </c>
      <c r="BY137" s="591">
        <f>IFERROR(W137*_DADOSAUXILIARES!$H$96,0)</f>
        <v>0</v>
      </c>
      <c r="BZ137" s="591">
        <f>IFERROR(X137*_DADOSAUXILIARES!$H$98,0)</f>
        <v>0</v>
      </c>
      <c r="CA137" s="591">
        <f>IFERROR(Y137*_DADOSAUXILIARES!$H$102,0)</f>
        <v>0</v>
      </c>
      <c r="CB137" s="591">
        <f>IFERROR(Z137*_DADOSAUXILIARES!$H$104,0)</f>
        <v>0</v>
      </c>
      <c r="CC137" s="591">
        <f>IFERROR(AA137*_DADOSAUXILIARES!$H$106,0)</f>
        <v>0</v>
      </c>
      <c r="CD137" s="182">
        <f>IFERROR(AB137*_DADOSAUXILIARES!$H$107,0)</f>
        <v>0</v>
      </c>
      <c r="CE137" s="182">
        <f>IFERROR(AC137*_DADOSAUXILIARES!$H$108,0)</f>
        <v>0</v>
      </c>
      <c r="CF137" s="182">
        <f>IFERROR(AD137*_DADOSAUXILIARES!$H$109,0)</f>
        <v>0</v>
      </c>
      <c r="CG137" s="383">
        <v>0</v>
      </c>
      <c r="CH137" s="821">
        <f t="shared" si="162"/>
        <v>0</v>
      </c>
      <c r="CI137" s="831">
        <f>IFERROR(_xlfn.XLOOKUP(I137,_REGIONALIZACAO_SOJA!$A$6:$A$20,_REGIONALIZACAO_SOJA!$BE$6:$BE$20,_REGIONALIZACAO_SOJA!$BE$21),0)*$BK137</f>
        <v>0</v>
      </c>
      <c r="CJ137" s="831">
        <f>IFERROR(_xlfn.XLOOKUP(I137,_REGIONALIZACAO_SOJA!$A$6:$A$20,_REGIONALIZACAO_SOJA!$BF$6:$BF$20,_REGIONALIZACAO_SOJA!$BF$21),0)*$BK137</f>
        <v>0</v>
      </c>
      <c r="CK137" s="831">
        <f>IFERROR(_xlfn.XLOOKUP(I137,_REGIONALIZACAO_SOJA!$A$6:$A$20,_REGIONALIZACAO_SOJA!$BG$6:$BG$20,_REGIONALIZACAO_SOJA!$BG$21),0)*$BK137</f>
        <v>0</v>
      </c>
      <c r="CL137" s="384">
        <f>IFERROR((AO137*(1-0.1)+AP137*(1-0.11)+AQ137*(1-0.12)+AR137*(1-AS137)+AT137*(1-AU137)+AV137*(1-AW137)+AX137*(1-AY137)+AZ137*(1-1))*(_DADOSAUXILIARES!$D$26),0)</f>
        <v>0</v>
      </c>
      <c r="CM137" s="384">
        <f>IFERROR((AO137*(0.1)+AP137*(0.11)+AQ137*(0.12)+AR137*(AS137)+AT137*(AU137)+AV137*(AW137)+AX137*(AY137)+AZ137*(1))*(_DADOSAUXILIARES!$D$16),0)</f>
        <v>0</v>
      </c>
      <c r="CN137" s="384">
        <f>IFERROR(BA137*(1-_FEQUEIMACOMB!$D$19)*_DADOSAUXILIARES!$D$24,0)</f>
        <v>0</v>
      </c>
      <c r="CO137" s="384">
        <f>IFERROR(BA137*(_FEQUEIMACOMB!$D$19)*_DADOSAUXILIARES!$D$14,0)</f>
        <v>0</v>
      </c>
      <c r="CP137" s="384">
        <f>IFERROR(BB137*_DADOSAUXILIARES!$D$15,0)</f>
        <v>0</v>
      </c>
      <c r="CQ137" s="384">
        <f t="shared" si="127"/>
        <v>0</v>
      </c>
      <c r="CR137" s="384">
        <f t="shared" si="128"/>
        <v>0</v>
      </c>
      <c r="CS137" s="384">
        <f t="shared" si="129"/>
        <v>0</v>
      </c>
      <c r="CT137" s="384">
        <f t="shared" si="130"/>
        <v>0</v>
      </c>
      <c r="CU137" s="384">
        <f t="shared" si="131"/>
        <v>0</v>
      </c>
      <c r="CV137" s="384">
        <f t="shared" si="132"/>
        <v>0</v>
      </c>
      <c r="CW137" s="385">
        <f>IFERROR(CL137*_DADOSAUXILIARES!$H$161,0)</f>
        <v>0</v>
      </c>
      <c r="CX137" s="385">
        <f>IFERROR(CM137*_DADOSAUXILIARES!$H$162,0)</f>
        <v>0</v>
      </c>
      <c r="CY137" s="385">
        <f>IFERROR(CN137*_DADOSAUXILIARES!$H$165,0)</f>
        <v>0</v>
      </c>
      <c r="CZ137" s="385">
        <f>IFERROR(CO137*_DADOSAUXILIARES!$H$166,0)</f>
        <v>0</v>
      </c>
      <c r="DA137" s="385">
        <f>IFERROR(CP137*_DADOSAUXILIARES!$H$167,0)</f>
        <v>0</v>
      </c>
      <c r="DB137" s="385">
        <f>IFERROR(CQ137*_DADOSAUXILIARES!$F$34*_DADOSAUXILIARES!$H$170,0)</f>
        <v>0</v>
      </c>
      <c r="DC137" s="385">
        <f>IFERROR(CR137*_DADOSAUXILIARES!$H$152,0)</f>
        <v>0</v>
      </c>
      <c r="DD137" s="385">
        <f>IFERROR(CS137*_DADOSAUXILIARES!$H$153,0)</f>
        <v>0</v>
      </c>
      <c r="DE137" s="385">
        <f>IFERROR(CT137*_DADOSAUXILIARES!$H$154,0)</f>
        <v>0</v>
      </c>
      <c r="DF137" s="385">
        <f>IFERROR(CU137*_DADOSAUXILIARES!$H$155,0)</f>
        <v>0</v>
      </c>
      <c r="DG137" s="385">
        <f>IFERROR(CV137*_DADOSAUXILIARES!$H$156,0)</f>
        <v>0</v>
      </c>
      <c r="DH137" s="384">
        <f t="shared" si="133"/>
        <v>0</v>
      </c>
      <c r="DI137" s="384">
        <f t="shared" si="134"/>
        <v>0</v>
      </c>
      <c r="DJ137" s="384">
        <f t="shared" si="135"/>
        <v>0</v>
      </c>
      <c r="DK137" s="384">
        <f>IFERROR(J137*_EMISSOES!$E$28+K137*_EMISSOES!$E$29,0)</f>
        <v>0</v>
      </c>
      <c r="DL137" s="384">
        <f>IFERROR(O137*_EMISSOES!$E$30,0)</f>
        <v>0</v>
      </c>
      <c r="DM137" s="592">
        <f>IFERROR(CL137*_FEQUEIMACOMB!$I$64,0)</f>
        <v>0</v>
      </c>
      <c r="DN137" s="592">
        <f>IFERROR(CM137*_FEQUEIMACOMB!$I$65,0)</f>
        <v>0</v>
      </c>
      <c r="DO137" s="593">
        <f>IFERROR(CN137*_FEQUEIMACOMB!$I$9*_DADOSAUXILIARES!$F$24,0)</f>
        <v>0</v>
      </c>
      <c r="DP137" s="593">
        <f>IFERROR(CO137*_FEQUEIMACOMB!$I$7*_DADOSAUXILIARES!$F$14,0)</f>
        <v>0</v>
      </c>
      <c r="DQ137" s="593">
        <f>IFERROR(CP137*_FEQUEIMACOMB!$I$8*_DADOSAUXILIARES!$F$15,0)</f>
        <v>0</v>
      </c>
      <c r="DR137" s="985">
        <f>IFERROR((CQ137+BD137)*_FEQUEIMACOMB!$I$66,0)</f>
        <v>0</v>
      </c>
      <c r="DS137" s="385">
        <f>IFERROR(DH137*1000*_DADOSAUXILIARES!$D$8,0)</f>
        <v>0</v>
      </c>
      <c r="DT137" s="385">
        <f>IFERROR(DI137*1000*_DADOSAUXILIARES!$D$8,0)</f>
        <v>0</v>
      </c>
      <c r="DU137" s="385">
        <f>IFERROR(DJ137*1000*_DADOSAUXILIARES!$D$8,0)</f>
        <v>0</v>
      </c>
      <c r="DV137" s="385">
        <f t="shared" si="136"/>
        <v>0</v>
      </c>
      <c r="DW137" s="385">
        <f t="shared" si="137"/>
        <v>0</v>
      </c>
      <c r="DX137" s="592">
        <f t="shared" si="138"/>
        <v>0</v>
      </c>
      <c r="DY137" s="592">
        <f t="shared" si="139"/>
        <v>0</v>
      </c>
      <c r="DZ137" s="592">
        <f t="shared" si="140"/>
        <v>0</v>
      </c>
      <c r="EA137" s="592">
        <f t="shared" si="141"/>
        <v>0</v>
      </c>
      <c r="EB137" s="592">
        <f t="shared" si="142"/>
        <v>0</v>
      </c>
      <c r="EC137" s="592">
        <f t="shared" si="143"/>
        <v>0</v>
      </c>
      <c r="ED137" s="386">
        <f t="shared" si="144"/>
        <v>0</v>
      </c>
      <c r="EE137" s="680">
        <f t="shared" si="145"/>
        <v>0</v>
      </c>
      <c r="EF137" s="387">
        <f t="shared" si="146"/>
        <v>0</v>
      </c>
      <c r="EG137" s="185">
        <f t="shared" si="147"/>
        <v>0</v>
      </c>
      <c r="EH137" s="361">
        <f t="shared" si="148"/>
        <v>1</v>
      </c>
      <c r="EI137" s="408">
        <f t="shared" si="149"/>
        <v>0</v>
      </c>
      <c r="EJ137" s="419">
        <f t="shared" si="150"/>
        <v>0</v>
      </c>
      <c r="EK137" s="1011">
        <f t="shared" si="163"/>
        <v>0</v>
      </c>
      <c r="EL137" s="419">
        <f t="shared" si="164"/>
        <v>8.0000000000000002E-3</v>
      </c>
      <c r="EM137" s="402">
        <f t="shared" si="165"/>
        <v>0</v>
      </c>
      <c r="EN137" s="388">
        <f t="shared" si="166"/>
        <v>0.19</v>
      </c>
      <c r="EO137" s="388">
        <f t="shared" si="167"/>
        <v>8.0000000000000002E-3</v>
      </c>
      <c r="EP137" s="389">
        <f t="shared" si="151"/>
        <v>0</v>
      </c>
      <c r="EQ137" s="389">
        <f t="shared" si="152"/>
        <v>0</v>
      </c>
      <c r="ER137" s="411">
        <f t="shared" si="153"/>
        <v>0</v>
      </c>
      <c r="ES137" s="409">
        <f t="shared" si="154"/>
        <v>0</v>
      </c>
      <c r="ET137" s="409">
        <f t="shared" si="155"/>
        <v>0</v>
      </c>
      <c r="EU137" s="418">
        <f t="shared" si="156"/>
        <v>0</v>
      </c>
      <c r="EV137" s="409">
        <f t="shared" si="157"/>
        <v>0</v>
      </c>
      <c r="EW137" s="409">
        <f t="shared" si="158"/>
        <v>0</v>
      </c>
      <c r="EX137" s="418">
        <f t="shared" si="159"/>
        <v>0</v>
      </c>
      <c r="EY137" s="409"/>
      <c r="EZ137" s="409">
        <f t="shared" si="160"/>
        <v>0</v>
      </c>
      <c r="FA137" s="616">
        <f t="shared" si="161"/>
        <v>0</v>
      </c>
    </row>
    <row r="138" spans="1:157" x14ac:dyDescent="0.25">
      <c r="A138" s="140"/>
      <c r="B138" s="140"/>
      <c r="C138" s="1053"/>
      <c r="D138" s="174"/>
      <c r="E138" s="175"/>
      <c r="F138" s="175"/>
      <c r="G138" s="176"/>
      <c r="H138" s="1055" t="s">
        <v>492</v>
      </c>
      <c r="I138" s="177"/>
      <c r="J138" s="142"/>
      <c r="K138" s="142"/>
      <c r="L138" s="142"/>
      <c r="M138" s="142"/>
      <c r="N138" s="142"/>
      <c r="O138" s="142"/>
      <c r="P138" s="142"/>
      <c r="Q138" s="142"/>
      <c r="R138" s="142"/>
      <c r="S138" s="142"/>
      <c r="T138" s="142"/>
      <c r="U138" s="142"/>
      <c r="V138" s="142"/>
      <c r="W138" s="142"/>
      <c r="X138" s="142"/>
      <c r="Y138" s="142"/>
      <c r="Z138" s="142"/>
      <c r="AA138" s="143"/>
      <c r="AB138" s="143"/>
      <c r="AC138" s="143"/>
      <c r="AD138" s="143"/>
      <c r="AE138" s="143"/>
      <c r="AF138" s="143"/>
      <c r="AG138" s="143"/>
      <c r="AH138" s="143"/>
      <c r="AI138" s="143"/>
      <c r="AJ138" s="143"/>
      <c r="AK138" s="143"/>
      <c r="AL138" s="143"/>
      <c r="AM138" s="143"/>
      <c r="AN138" s="143"/>
      <c r="AO138" s="143"/>
      <c r="AP138" s="143"/>
      <c r="AQ138" s="143"/>
      <c r="AR138" s="143"/>
      <c r="AS138" s="144"/>
      <c r="AT138" s="143"/>
      <c r="AU138" s="340"/>
      <c r="AV138" s="343"/>
      <c r="AW138" s="340"/>
      <c r="AX138" s="343"/>
      <c r="AY138" s="340"/>
      <c r="AZ138" s="143"/>
      <c r="BA138" s="143"/>
      <c r="BB138" s="143"/>
      <c r="BC138" s="143"/>
      <c r="BD138" s="143"/>
      <c r="BE138" s="143"/>
      <c r="BF138" s="143"/>
      <c r="BG138" s="143"/>
      <c r="BH138" s="143"/>
      <c r="BI138" s="143"/>
      <c r="BJ138" s="182">
        <f t="shared" si="125"/>
        <v>0</v>
      </c>
      <c r="BK138" s="771">
        <f t="shared" si="126"/>
        <v>0</v>
      </c>
      <c r="BL138" s="183">
        <f>IFERROR(N138*_DADOSAUXILIARES!$H$114,0)</f>
        <v>0</v>
      </c>
      <c r="BM138" s="184">
        <f>IFERROR(J138*_DADOSAUXILIARES!$H$77,0)</f>
        <v>0</v>
      </c>
      <c r="BN138" s="184">
        <f>IFERROR(K138*_DADOSAUXILIARES!$H$78,0)</f>
        <v>0</v>
      </c>
      <c r="BO138" s="591">
        <f>IFERROR(L138*_DADOSAUXILIARES!$H$79,0)</f>
        <v>0</v>
      </c>
      <c r="BP138" s="184">
        <f>IFERROR(M138*_DADOSAUXILIARES!$H$80,0)</f>
        <v>0</v>
      </c>
      <c r="BQ138" s="184">
        <f>IFERROR(O138*_DADOSAUXILIARES!$H$82,0)</f>
        <v>0</v>
      </c>
      <c r="BR138" s="184">
        <f>IFERROR(P138*_DADOSAUXILIARES!$H$84,0)</f>
        <v>0</v>
      </c>
      <c r="BS138" s="184">
        <f>IFERROR(Q138*_DADOSAUXILIARES!$H$85,0)</f>
        <v>0</v>
      </c>
      <c r="BT138" s="182">
        <f>IFERROR(R138*_DADOSAUXILIARES!$H$87,0)</f>
        <v>0</v>
      </c>
      <c r="BU138" s="182">
        <f>IFERROR(S138*_DADOSAUXILIARES!$H$88,0)</f>
        <v>0</v>
      </c>
      <c r="BV138" s="182">
        <f>IFERROR(T138*_DADOSAUXILIARES!$H$90,0)</f>
        <v>0</v>
      </c>
      <c r="BW138" s="182">
        <f>IFERROR(U138*_DADOSAUXILIARES!$H$92,0)</f>
        <v>0</v>
      </c>
      <c r="BX138" s="182">
        <f>IFERROR(V138*_DADOSAUXILIARES!$H$94,0)</f>
        <v>0</v>
      </c>
      <c r="BY138" s="591">
        <f>IFERROR(W138*_DADOSAUXILIARES!$H$96,0)</f>
        <v>0</v>
      </c>
      <c r="BZ138" s="591">
        <f>IFERROR(X138*_DADOSAUXILIARES!$H$98,0)</f>
        <v>0</v>
      </c>
      <c r="CA138" s="591">
        <f>IFERROR(Y138*_DADOSAUXILIARES!$H$102,0)</f>
        <v>0</v>
      </c>
      <c r="CB138" s="591">
        <f>IFERROR(Z138*_DADOSAUXILIARES!$H$104,0)</f>
        <v>0</v>
      </c>
      <c r="CC138" s="591">
        <f>IFERROR(AA138*_DADOSAUXILIARES!$H$106,0)</f>
        <v>0</v>
      </c>
      <c r="CD138" s="182">
        <f>IFERROR(AB138*_DADOSAUXILIARES!$H$107,0)</f>
        <v>0</v>
      </c>
      <c r="CE138" s="182">
        <f>IFERROR(AC138*_DADOSAUXILIARES!$H$108,0)</f>
        <v>0</v>
      </c>
      <c r="CF138" s="182">
        <f>IFERROR(AD138*_DADOSAUXILIARES!$H$109,0)</f>
        <v>0</v>
      </c>
      <c r="CG138" s="383">
        <v>0</v>
      </c>
      <c r="CH138" s="821">
        <f t="shared" si="162"/>
        <v>0</v>
      </c>
      <c r="CI138" s="831">
        <f>IFERROR(_xlfn.XLOOKUP(I138,_REGIONALIZACAO_SOJA!$A$6:$A$20,_REGIONALIZACAO_SOJA!$BE$6:$BE$20,_REGIONALIZACAO_SOJA!$BE$21),0)*$BK138</f>
        <v>0</v>
      </c>
      <c r="CJ138" s="831">
        <f>IFERROR(_xlfn.XLOOKUP(I138,_REGIONALIZACAO_SOJA!$A$6:$A$20,_REGIONALIZACAO_SOJA!$BF$6:$BF$20,_REGIONALIZACAO_SOJA!$BF$21),0)*$BK138</f>
        <v>0</v>
      </c>
      <c r="CK138" s="831">
        <f>IFERROR(_xlfn.XLOOKUP(I138,_REGIONALIZACAO_SOJA!$A$6:$A$20,_REGIONALIZACAO_SOJA!$BG$6:$BG$20,_REGIONALIZACAO_SOJA!$BG$21),0)*$BK138</f>
        <v>0</v>
      </c>
      <c r="CL138" s="384">
        <f>IFERROR((AO138*(1-0.1)+AP138*(1-0.11)+AQ138*(1-0.12)+AR138*(1-AS138)+AT138*(1-AU138)+AV138*(1-AW138)+AX138*(1-AY138)+AZ138*(1-1))*(_DADOSAUXILIARES!$D$26),0)</f>
        <v>0</v>
      </c>
      <c r="CM138" s="384">
        <f>IFERROR((AO138*(0.1)+AP138*(0.11)+AQ138*(0.12)+AR138*(AS138)+AT138*(AU138)+AV138*(AW138)+AX138*(AY138)+AZ138*(1))*(_DADOSAUXILIARES!$D$16),0)</f>
        <v>0</v>
      </c>
      <c r="CN138" s="384">
        <f>IFERROR(BA138*(1-_FEQUEIMACOMB!$D$19)*_DADOSAUXILIARES!$D$24,0)</f>
        <v>0</v>
      </c>
      <c r="CO138" s="384">
        <f>IFERROR(BA138*(_FEQUEIMACOMB!$D$19)*_DADOSAUXILIARES!$D$14,0)</f>
        <v>0</v>
      </c>
      <c r="CP138" s="384">
        <f>IFERROR(BB138*_DADOSAUXILIARES!$D$15,0)</f>
        <v>0</v>
      </c>
      <c r="CQ138" s="384">
        <f t="shared" si="127"/>
        <v>0</v>
      </c>
      <c r="CR138" s="384">
        <f t="shared" si="128"/>
        <v>0</v>
      </c>
      <c r="CS138" s="384">
        <f t="shared" si="129"/>
        <v>0</v>
      </c>
      <c r="CT138" s="384">
        <f t="shared" si="130"/>
        <v>0</v>
      </c>
      <c r="CU138" s="384">
        <f t="shared" si="131"/>
        <v>0</v>
      </c>
      <c r="CV138" s="384">
        <f t="shared" si="132"/>
        <v>0</v>
      </c>
      <c r="CW138" s="385">
        <f>IFERROR(CL138*_DADOSAUXILIARES!$H$161,0)</f>
        <v>0</v>
      </c>
      <c r="CX138" s="385">
        <f>IFERROR(CM138*_DADOSAUXILIARES!$H$162,0)</f>
        <v>0</v>
      </c>
      <c r="CY138" s="385">
        <f>IFERROR(CN138*_DADOSAUXILIARES!$H$165,0)</f>
        <v>0</v>
      </c>
      <c r="CZ138" s="385">
        <f>IFERROR(CO138*_DADOSAUXILIARES!$H$166,0)</f>
        <v>0</v>
      </c>
      <c r="DA138" s="385">
        <f>IFERROR(CP138*_DADOSAUXILIARES!$H$167,0)</f>
        <v>0</v>
      </c>
      <c r="DB138" s="385">
        <f>IFERROR(CQ138*_DADOSAUXILIARES!$F$34*_DADOSAUXILIARES!$H$170,0)</f>
        <v>0</v>
      </c>
      <c r="DC138" s="385">
        <f>IFERROR(CR138*_DADOSAUXILIARES!$H$152,0)</f>
        <v>0</v>
      </c>
      <c r="DD138" s="385">
        <f>IFERROR(CS138*_DADOSAUXILIARES!$H$153,0)</f>
        <v>0</v>
      </c>
      <c r="DE138" s="385">
        <f>IFERROR(CT138*_DADOSAUXILIARES!$H$154,0)</f>
        <v>0</v>
      </c>
      <c r="DF138" s="385">
        <f>IFERROR(CU138*_DADOSAUXILIARES!$H$155,0)</f>
        <v>0</v>
      </c>
      <c r="DG138" s="385">
        <f>IFERROR(CV138*_DADOSAUXILIARES!$H$156,0)</f>
        <v>0</v>
      </c>
      <c r="DH138" s="384">
        <f t="shared" si="133"/>
        <v>0</v>
      </c>
      <c r="DI138" s="384">
        <f t="shared" si="134"/>
        <v>0</v>
      </c>
      <c r="DJ138" s="384">
        <f t="shared" si="135"/>
        <v>0</v>
      </c>
      <c r="DK138" s="384">
        <f>IFERROR(J138*_EMISSOES!$E$28+K138*_EMISSOES!$E$29,0)</f>
        <v>0</v>
      </c>
      <c r="DL138" s="384">
        <f>IFERROR(O138*_EMISSOES!$E$30,0)</f>
        <v>0</v>
      </c>
      <c r="DM138" s="592">
        <f>IFERROR(CL138*_FEQUEIMACOMB!$I$64,0)</f>
        <v>0</v>
      </c>
      <c r="DN138" s="592">
        <f>IFERROR(CM138*_FEQUEIMACOMB!$I$65,0)</f>
        <v>0</v>
      </c>
      <c r="DO138" s="593">
        <f>IFERROR(CN138*_FEQUEIMACOMB!$I$9*_DADOSAUXILIARES!$F$24,0)</f>
        <v>0</v>
      </c>
      <c r="DP138" s="593">
        <f>IFERROR(CO138*_FEQUEIMACOMB!$I$7*_DADOSAUXILIARES!$F$14,0)</f>
        <v>0</v>
      </c>
      <c r="DQ138" s="593">
        <f>IFERROR(CP138*_FEQUEIMACOMB!$I$8*_DADOSAUXILIARES!$F$15,0)</f>
        <v>0</v>
      </c>
      <c r="DR138" s="985">
        <f>IFERROR((CQ138+BD138)*_FEQUEIMACOMB!$I$66,0)</f>
        <v>0</v>
      </c>
      <c r="DS138" s="385">
        <f>IFERROR(DH138*1000*_DADOSAUXILIARES!$D$8,0)</f>
        <v>0</v>
      </c>
      <c r="DT138" s="385">
        <f>IFERROR(DI138*1000*_DADOSAUXILIARES!$D$8,0)</f>
        <v>0</v>
      </c>
      <c r="DU138" s="385">
        <f>IFERROR(DJ138*1000*_DADOSAUXILIARES!$D$8,0)</f>
        <v>0</v>
      </c>
      <c r="DV138" s="385">
        <f t="shared" si="136"/>
        <v>0</v>
      </c>
      <c r="DW138" s="385">
        <f t="shared" si="137"/>
        <v>0</v>
      </c>
      <c r="DX138" s="592">
        <f t="shared" si="138"/>
        <v>0</v>
      </c>
      <c r="DY138" s="592">
        <f t="shared" si="139"/>
        <v>0</v>
      </c>
      <c r="DZ138" s="592">
        <f t="shared" si="140"/>
        <v>0</v>
      </c>
      <c r="EA138" s="592">
        <f t="shared" si="141"/>
        <v>0</v>
      </c>
      <c r="EB138" s="592">
        <f t="shared" si="142"/>
        <v>0</v>
      </c>
      <c r="EC138" s="592">
        <f t="shared" si="143"/>
        <v>0</v>
      </c>
      <c r="ED138" s="386">
        <f t="shared" si="144"/>
        <v>0</v>
      </c>
      <c r="EE138" s="680">
        <f t="shared" si="145"/>
        <v>0</v>
      </c>
      <c r="EF138" s="387">
        <f t="shared" si="146"/>
        <v>0</v>
      </c>
      <c r="EG138" s="185">
        <f t="shared" si="147"/>
        <v>0</v>
      </c>
      <c r="EH138" s="361">
        <f t="shared" si="148"/>
        <v>1</v>
      </c>
      <c r="EI138" s="408">
        <f t="shared" si="149"/>
        <v>0</v>
      </c>
      <c r="EJ138" s="419">
        <f t="shared" si="150"/>
        <v>0</v>
      </c>
      <c r="EK138" s="1011">
        <f t="shared" si="163"/>
        <v>0</v>
      </c>
      <c r="EL138" s="419">
        <f t="shared" si="164"/>
        <v>8.0000000000000002E-3</v>
      </c>
      <c r="EM138" s="402">
        <f t="shared" si="165"/>
        <v>0</v>
      </c>
      <c r="EN138" s="388">
        <f t="shared" si="166"/>
        <v>0.19</v>
      </c>
      <c r="EO138" s="388">
        <f t="shared" si="167"/>
        <v>8.0000000000000002E-3</v>
      </c>
      <c r="EP138" s="389">
        <f t="shared" si="151"/>
        <v>0</v>
      </c>
      <c r="EQ138" s="389">
        <f t="shared" si="152"/>
        <v>0</v>
      </c>
      <c r="ER138" s="411">
        <f t="shared" si="153"/>
        <v>0</v>
      </c>
      <c r="ES138" s="409">
        <f t="shared" si="154"/>
        <v>0</v>
      </c>
      <c r="ET138" s="409">
        <f t="shared" si="155"/>
        <v>0</v>
      </c>
      <c r="EU138" s="418">
        <f t="shared" si="156"/>
        <v>0</v>
      </c>
      <c r="EV138" s="409">
        <f t="shared" si="157"/>
        <v>0</v>
      </c>
      <c r="EW138" s="409">
        <f t="shared" si="158"/>
        <v>0</v>
      </c>
      <c r="EX138" s="418">
        <f t="shared" si="159"/>
        <v>0</v>
      </c>
      <c r="EY138" s="409"/>
      <c r="EZ138" s="409">
        <f t="shared" si="160"/>
        <v>0</v>
      </c>
      <c r="FA138" s="616">
        <f t="shared" si="161"/>
        <v>0</v>
      </c>
    </row>
    <row r="139" spans="1:157" x14ac:dyDescent="0.25">
      <c r="A139" s="140"/>
      <c r="B139" s="140"/>
      <c r="C139" s="1053"/>
      <c r="D139" s="174"/>
      <c r="E139" s="175"/>
      <c r="F139" s="175"/>
      <c r="G139" s="176"/>
      <c r="H139" s="1055" t="s">
        <v>492</v>
      </c>
      <c r="I139" s="177"/>
      <c r="J139" s="142"/>
      <c r="K139" s="142"/>
      <c r="L139" s="142"/>
      <c r="M139" s="142"/>
      <c r="N139" s="142"/>
      <c r="O139" s="142"/>
      <c r="P139" s="142"/>
      <c r="Q139" s="142"/>
      <c r="R139" s="142"/>
      <c r="S139" s="142"/>
      <c r="T139" s="142"/>
      <c r="U139" s="142"/>
      <c r="V139" s="142"/>
      <c r="W139" s="142"/>
      <c r="X139" s="142"/>
      <c r="Y139" s="142"/>
      <c r="Z139" s="142"/>
      <c r="AA139" s="143"/>
      <c r="AB139" s="143"/>
      <c r="AC139" s="143"/>
      <c r="AD139" s="143"/>
      <c r="AE139" s="143"/>
      <c r="AF139" s="143"/>
      <c r="AG139" s="143"/>
      <c r="AH139" s="143"/>
      <c r="AI139" s="143"/>
      <c r="AJ139" s="143"/>
      <c r="AK139" s="143"/>
      <c r="AL139" s="143"/>
      <c r="AM139" s="143"/>
      <c r="AN139" s="143"/>
      <c r="AO139" s="143"/>
      <c r="AP139" s="143"/>
      <c r="AQ139" s="143"/>
      <c r="AR139" s="143"/>
      <c r="AS139" s="144"/>
      <c r="AT139" s="143"/>
      <c r="AU139" s="340"/>
      <c r="AV139" s="343"/>
      <c r="AW139" s="340"/>
      <c r="AX139" s="343"/>
      <c r="AY139" s="340"/>
      <c r="AZ139" s="143"/>
      <c r="BA139" s="143"/>
      <c r="BB139" s="143"/>
      <c r="BC139" s="143"/>
      <c r="BD139" s="143"/>
      <c r="BE139" s="143"/>
      <c r="BF139" s="143"/>
      <c r="BG139" s="143"/>
      <c r="BH139" s="143"/>
      <c r="BI139" s="143"/>
      <c r="BJ139" s="182">
        <f t="shared" si="125"/>
        <v>0</v>
      </c>
      <c r="BK139" s="771">
        <f t="shared" si="126"/>
        <v>0</v>
      </c>
      <c r="BL139" s="183">
        <f>IFERROR(N139*_DADOSAUXILIARES!$H$114,0)</f>
        <v>0</v>
      </c>
      <c r="BM139" s="184">
        <f>IFERROR(J139*_DADOSAUXILIARES!$H$77,0)</f>
        <v>0</v>
      </c>
      <c r="BN139" s="184">
        <f>IFERROR(K139*_DADOSAUXILIARES!$H$78,0)</f>
        <v>0</v>
      </c>
      <c r="BO139" s="591">
        <f>IFERROR(L139*_DADOSAUXILIARES!$H$79,0)</f>
        <v>0</v>
      </c>
      <c r="BP139" s="184">
        <f>IFERROR(M139*_DADOSAUXILIARES!$H$80,0)</f>
        <v>0</v>
      </c>
      <c r="BQ139" s="184">
        <f>IFERROR(O139*_DADOSAUXILIARES!$H$82,0)</f>
        <v>0</v>
      </c>
      <c r="BR139" s="184">
        <f>IFERROR(P139*_DADOSAUXILIARES!$H$84,0)</f>
        <v>0</v>
      </c>
      <c r="BS139" s="184">
        <f>IFERROR(Q139*_DADOSAUXILIARES!$H$85,0)</f>
        <v>0</v>
      </c>
      <c r="BT139" s="182">
        <f>IFERROR(R139*_DADOSAUXILIARES!$H$87,0)</f>
        <v>0</v>
      </c>
      <c r="BU139" s="182">
        <f>IFERROR(S139*_DADOSAUXILIARES!$H$88,0)</f>
        <v>0</v>
      </c>
      <c r="BV139" s="182">
        <f>IFERROR(T139*_DADOSAUXILIARES!$H$90,0)</f>
        <v>0</v>
      </c>
      <c r="BW139" s="182">
        <f>IFERROR(U139*_DADOSAUXILIARES!$H$92,0)</f>
        <v>0</v>
      </c>
      <c r="BX139" s="182">
        <f>IFERROR(V139*_DADOSAUXILIARES!$H$94,0)</f>
        <v>0</v>
      </c>
      <c r="BY139" s="591">
        <f>IFERROR(W139*_DADOSAUXILIARES!$H$96,0)</f>
        <v>0</v>
      </c>
      <c r="BZ139" s="591">
        <f>IFERROR(X139*_DADOSAUXILIARES!$H$98,0)</f>
        <v>0</v>
      </c>
      <c r="CA139" s="591">
        <f>IFERROR(Y139*_DADOSAUXILIARES!$H$102,0)</f>
        <v>0</v>
      </c>
      <c r="CB139" s="591">
        <f>IFERROR(Z139*_DADOSAUXILIARES!$H$104,0)</f>
        <v>0</v>
      </c>
      <c r="CC139" s="591">
        <f>IFERROR(AA139*_DADOSAUXILIARES!$H$106,0)</f>
        <v>0</v>
      </c>
      <c r="CD139" s="182">
        <f>IFERROR(AB139*_DADOSAUXILIARES!$H$107,0)</f>
        <v>0</v>
      </c>
      <c r="CE139" s="182">
        <f>IFERROR(AC139*_DADOSAUXILIARES!$H$108,0)</f>
        <v>0</v>
      </c>
      <c r="CF139" s="182">
        <f>IFERROR(AD139*_DADOSAUXILIARES!$H$109,0)</f>
        <v>0</v>
      </c>
      <c r="CG139" s="383">
        <v>0</v>
      </c>
      <c r="CH139" s="821">
        <f t="shared" si="162"/>
        <v>0</v>
      </c>
      <c r="CI139" s="831">
        <f>IFERROR(_xlfn.XLOOKUP(I139,_REGIONALIZACAO_SOJA!$A$6:$A$20,_REGIONALIZACAO_SOJA!$BE$6:$BE$20,_REGIONALIZACAO_SOJA!$BE$21),0)*$BK139</f>
        <v>0</v>
      </c>
      <c r="CJ139" s="831">
        <f>IFERROR(_xlfn.XLOOKUP(I139,_REGIONALIZACAO_SOJA!$A$6:$A$20,_REGIONALIZACAO_SOJA!$BF$6:$BF$20,_REGIONALIZACAO_SOJA!$BF$21),0)*$BK139</f>
        <v>0</v>
      </c>
      <c r="CK139" s="831">
        <f>IFERROR(_xlfn.XLOOKUP(I139,_REGIONALIZACAO_SOJA!$A$6:$A$20,_REGIONALIZACAO_SOJA!$BG$6:$BG$20,_REGIONALIZACAO_SOJA!$BG$21),0)*$BK139</f>
        <v>0</v>
      </c>
      <c r="CL139" s="384">
        <f>IFERROR((AO139*(1-0.1)+AP139*(1-0.11)+AQ139*(1-0.12)+AR139*(1-AS139)+AT139*(1-AU139)+AV139*(1-AW139)+AX139*(1-AY139)+AZ139*(1-1))*(_DADOSAUXILIARES!$D$26),0)</f>
        <v>0</v>
      </c>
      <c r="CM139" s="384">
        <f>IFERROR((AO139*(0.1)+AP139*(0.11)+AQ139*(0.12)+AR139*(AS139)+AT139*(AU139)+AV139*(AW139)+AX139*(AY139)+AZ139*(1))*(_DADOSAUXILIARES!$D$16),0)</f>
        <v>0</v>
      </c>
      <c r="CN139" s="384">
        <f>IFERROR(BA139*(1-_FEQUEIMACOMB!$D$19)*_DADOSAUXILIARES!$D$24,0)</f>
        <v>0</v>
      </c>
      <c r="CO139" s="384">
        <f>IFERROR(BA139*(_FEQUEIMACOMB!$D$19)*_DADOSAUXILIARES!$D$14,0)</f>
        <v>0</v>
      </c>
      <c r="CP139" s="384">
        <f>IFERROR(BB139*_DADOSAUXILIARES!$D$15,0)</f>
        <v>0</v>
      </c>
      <c r="CQ139" s="384">
        <f t="shared" si="127"/>
        <v>0</v>
      </c>
      <c r="CR139" s="384">
        <f t="shared" si="128"/>
        <v>0</v>
      </c>
      <c r="CS139" s="384">
        <f t="shared" si="129"/>
        <v>0</v>
      </c>
      <c r="CT139" s="384">
        <f t="shared" si="130"/>
        <v>0</v>
      </c>
      <c r="CU139" s="384">
        <f t="shared" si="131"/>
        <v>0</v>
      </c>
      <c r="CV139" s="384">
        <f t="shared" si="132"/>
        <v>0</v>
      </c>
      <c r="CW139" s="385">
        <f>IFERROR(CL139*_DADOSAUXILIARES!$H$161,0)</f>
        <v>0</v>
      </c>
      <c r="CX139" s="385">
        <f>IFERROR(CM139*_DADOSAUXILIARES!$H$162,0)</f>
        <v>0</v>
      </c>
      <c r="CY139" s="385">
        <f>IFERROR(CN139*_DADOSAUXILIARES!$H$165,0)</f>
        <v>0</v>
      </c>
      <c r="CZ139" s="385">
        <f>IFERROR(CO139*_DADOSAUXILIARES!$H$166,0)</f>
        <v>0</v>
      </c>
      <c r="DA139" s="385">
        <f>IFERROR(CP139*_DADOSAUXILIARES!$H$167,0)</f>
        <v>0</v>
      </c>
      <c r="DB139" s="385">
        <f>IFERROR(CQ139*_DADOSAUXILIARES!$F$34*_DADOSAUXILIARES!$H$170,0)</f>
        <v>0</v>
      </c>
      <c r="DC139" s="385">
        <f>IFERROR(CR139*_DADOSAUXILIARES!$H$152,0)</f>
        <v>0</v>
      </c>
      <c r="DD139" s="385">
        <f>IFERROR(CS139*_DADOSAUXILIARES!$H$153,0)</f>
        <v>0</v>
      </c>
      <c r="DE139" s="385">
        <f>IFERROR(CT139*_DADOSAUXILIARES!$H$154,0)</f>
        <v>0</v>
      </c>
      <c r="DF139" s="385">
        <f>IFERROR(CU139*_DADOSAUXILIARES!$H$155,0)</f>
        <v>0</v>
      </c>
      <c r="DG139" s="385">
        <f>IFERROR(CV139*_DADOSAUXILIARES!$H$156,0)</f>
        <v>0</v>
      </c>
      <c r="DH139" s="384">
        <f t="shared" si="133"/>
        <v>0</v>
      </c>
      <c r="DI139" s="384">
        <f t="shared" si="134"/>
        <v>0</v>
      </c>
      <c r="DJ139" s="384">
        <f t="shared" si="135"/>
        <v>0</v>
      </c>
      <c r="DK139" s="384">
        <f>IFERROR(J139*_EMISSOES!$E$28+K139*_EMISSOES!$E$29,0)</f>
        <v>0</v>
      </c>
      <c r="DL139" s="384">
        <f>IFERROR(O139*_EMISSOES!$E$30,0)</f>
        <v>0</v>
      </c>
      <c r="DM139" s="592">
        <f>IFERROR(CL139*_FEQUEIMACOMB!$I$64,0)</f>
        <v>0</v>
      </c>
      <c r="DN139" s="592">
        <f>IFERROR(CM139*_FEQUEIMACOMB!$I$65,0)</f>
        <v>0</v>
      </c>
      <c r="DO139" s="593">
        <f>IFERROR(CN139*_FEQUEIMACOMB!$I$9*_DADOSAUXILIARES!$F$24,0)</f>
        <v>0</v>
      </c>
      <c r="DP139" s="593">
        <f>IFERROR(CO139*_FEQUEIMACOMB!$I$7*_DADOSAUXILIARES!$F$14,0)</f>
        <v>0</v>
      </c>
      <c r="DQ139" s="593">
        <f>IFERROR(CP139*_FEQUEIMACOMB!$I$8*_DADOSAUXILIARES!$F$15,0)</f>
        <v>0</v>
      </c>
      <c r="DR139" s="985">
        <f>IFERROR((CQ139+BD139)*_FEQUEIMACOMB!$I$66,0)</f>
        <v>0</v>
      </c>
      <c r="DS139" s="385">
        <f>IFERROR(DH139*1000*_DADOSAUXILIARES!$D$8,0)</f>
        <v>0</v>
      </c>
      <c r="DT139" s="385">
        <f>IFERROR(DI139*1000*_DADOSAUXILIARES!$D$8,0)</f>
        <v>0</v>
      </c>
      <c r="DU139" s="385">
        <f>IFERROR(DJ139*1000*_DADOSAUXILIARES!$D$8,0)</f>
        <v>0</v>
      </c>
      <c r="DV139" s="385">
        <f t="shared" si="136"/>
        <v>0</v>
      </c>
      <c r="DW139" s="385">
        <f t="shared" si="137"/>
        <v>0</v>
      </c>
      <c r="DX139" s="592">
        <f t="shared" si="138"/>
        <v>0</v>
      </c>
      <c r="DY139" s="592">
        <f t="shared" si="139"/>
        <v>0</v>
      </c>
      <c r="DZ139" s="592">
        <f t="shared" si="140"/>
        <v>0</v>
      </c>
      <c r="EA139" s="592">
        <f t="shared" si="141"/>
        <v>0</v>
      </c>
      <c r="EB139" s="592">
        <f t="shared" si="142"/>
        <v>0</v>
      </c>
      <c r="EC139" s="592">
        <f t="shared" si="143"/>
        <v>0</v>
      </c>
      <c r="ED139" s="386">
        <f t="shared" si="144"/>
        <v>0</v>
      </c>
      <c r="EE139" s="680">
        <f t="shared" si="145"/>
        <v>0</v>
      </c>
      <c r="EF139" s="387">
        <f t="shared" si="146"/>
        <v>0</v>
      </c>
      <c r="EG139" s="185">
        <f t="shared" si="147"/>
        <v>0</v>
      </c>
      <c r="EH139" s="361">
        <f t="shared" si="148"/>
        <v>1</v>
      </c>
      <c r="EI139" s="408">
        <f t="shared" si="149"/>
        <v>0</v>
      </c>
      <c r="EJ139" s="419">
        <f t="shared" si="150"/>
        <v>0</v>
      </c>
      <c r="EK139" s="1011">
        <f t="shared" si="163"/>
        <v>0</v>
      </c>
      <c r="EL139" s="419">
        <f t="shared" si="164"/>
        <v>8.0000000000000002E-3</v>
      </c>
      <c r="EM139" s="402">
        <f t="shared" si="165"/>
        <v>0</v>
      </c>
      <c r="EN139" s="388">
        <f t="shared" si="166"/>
        <v>0.19</v>
      </c>
      <c r="EO139" s="388">
        <f t="shared" si="167"/>
        <v>8.0000000000000002E-3</v>
      </c>
      <c r="EP139" s="389">
        <f t="shared" si="151"/>
        <v>0</v>
      </c>
      <c r="EQ139" s="389">
        <f t="shared" si="152"/>
        <v>0</v>
      </c>
      <c r="ER139" s="411">
        <f t="shared" si="153"/>
        <v>0</v>
      </c>
      <c r="ES139" s="409">
        <f t="shared" si="154"/>
        <v>0</v>
      </c>
      <c r="ET139" s="409">
        <f t="shared" si="155"/>
        <v>0</v>
      </c>
      <c r="EU139" s="418">
        <f t="shared" si="156"/>
        <v>0</v>
      </c>
      <c r="EV139" s="409">
        <f t="shared" si="157"/>
        <v>0</v>
      </c>
      <c r="EW139" s="409">
        <f t="shared" si="158"/>
        <v>0</v>
      </c>
      <c r="EX139" s="418">
        <f t="shared" si="159"/>
        <v>0</v>
      </c>
      <c r="EY139" s="409"/>
      <c r="EZ139" s="409">
        <f t="shared" si="160"/>
        <v>0</v>
      </c>
      <c r="FA139" s="616">
        <f t="shared" si="161"/>
        <v>0</v>
      </c>
    </row>
    <row r="140" spans="1:157" x14ac:dyDescent="0.25">
      <c r="A140" s="140"/>
      <c r="B140" s="140"/>
      <c r="C140" s="1053"/>
      <c r="D140" s="174"/>
      <c r="E140" s="175"/>
      <c r="F140" s="175"/>
      <c r="G140" s="176"/>
      <c r="H140" s="1055" t="s">
        <v>492</v>
      </c>
      <c r="I140" s="177"/>
      <c r="J140" s="142"/>
      <c r="K140" s="142"/>
      <c r="L140" s="142"/>
      <c r="M140" s="142"/>
      <c r="N140" s="142"/>
      <c r="O140" s="142"/>
      <c r="P140" s="142"/>
      <c r="Q140" s="142"/>
      <c r="R140" s="142"/>
      <c r="S140" s="142"/>
      <c r="T140" s="142"/>
      <c r="U140" s="142"/>
      <c r="V140" s="142"/>
      <c r="W140" s="142"/>
      <c r="X140" s="142"/>
      <c r="Y140" s="142"/>
      <c r="Z140" s="142"/>
      <c r="AA140" s="143"/>
      <c r="AB140" s="143"/>
      <c r="AC140" s="143"/>
      <c r="AD140" s="143"/>
      <c r="AE140" s="143"/>
      <c r="AF140" s="143"/>
      <c r="AG140" s="143"/>
      <c r="AH140" s="143"/>
      <c r="AI140" s="143"/>
      <c r="AJ140" s="143"/>
      <c r="AK140" s="143"/>
      <c r="AL140" s="143"/>
      <c r="AM140" s="143"/>
      <c r="AN140" s="143"/>
      <c r="AO140" s="143"/>
      <c r="AP140" s="143"/>
      <c r="AQ140" s="143"/>
      <c r="AR140" s="143"/>
      <c r="AS140" s="144"/>
      <c r="AT140" s="143"/>
      <c r="AU140" s="340"/>
      <c r="AV140" s="343"/>
      <c r="AW140" s="340"/>
      <c r="AX140" s="343"/>
      <c r="AY140" s="340"/>
      <c r="AZ140" s="143"/>
      <c r="BA140" s="143"/>
      <c r="BB140" s="143"/>
      <c r="BC140" s="143"/>
      <c r="BD140" s="143"/>
      <c r="BE140" s="143"/>
      <c r="BF140" s="143"/>
      <c r="BG140" s="143"/>
      <c r="BH140" s="143"/>
      <c r="BI140" s="143"/>
      <c r="BJ140" s="182">
        <f t="shared" si="125"/>
        <v>0</v>
      </c>
      <c r="BK140" s="771">
        <f t="shared" si="126"/>
        <v>0</v>
      </c>
      <c r="BL140" s="183">
        <f>IFERROR(N140*_DADOSAUXILIARES!$H$114,0)</f>
        <v>0</v>
      </c>
      <c r="BM140" s="184">
        <f>IFERROR(J140*_DADOSAUXILIARES!$H$77,0)</f>
        <v>0</v>
      </c>
      <c r="BN140" s="184">
        <f>IFERROR(K140*_DADOSAUXILIARES!$H$78,0)</f>
        <v>0</v>
      </c>
      <c r="BO140" s="591">
        <f>IFERROR(L140*_DADOSAUXILIARES!$H$79,0)</f>
        <v>0</v>
      </c>
      <c r="BP140" s="184">
        <f>IFERROR(M140*_DADOSAUXILIARES!$H$80,0)</f>
        <v>0</v>
      </c>
      <c r="BQ140" s="184">
        <f>IFERROR(O140*_DADOSAUXILIARES!$H$82,0)</f>
        <v>0</v>
      </c>
      <c r="BR140" s="184">
        <f>IFERROR(P140*_DADOSAUXILIARES!$H$84,0)</f>
        <v>0</v>
      </c>
      <c r="BS140" s="184">
        <f>IFERROR(Q140*_DADOSAUXILIARES!$H$85,0)</f>
        <v>0</v>
      </c>
      <c r="BT140" s="182">
        <f>IFERROR(R140*_DADOSAUXILIARES!$H$87,0)</f>
        <v>0</v>
      </c>
      <c r="BU140" s="182">
        <f>IFERROR(S140*_DADOSAUXILIARES!$H$88,0)</f>
        <v>0</v>
      </c>
      <c r="BV140" s="182">
        <f>IFERROR(T140*_DADOSAUXILIARES!$H$90,0)</f>
        <v>0</v>
      </c>
      <c r="BW140" s="182">
        <f>IFERROR(U140*_DADOSAUXILIARES!$H$92,0)</f>
        <v>0</v>
      </c>
      <c r="BX140" s="182">
        <f>IFERROR(V140*_DADOSAUXILIARES!$H$94,0)</f>
        <v>0</v>
      </c>
      <c r="BY140" s="591">
        <f>IFERROR(W140*_DADOSAUXILIARES!$H$96,0)</f>
        <v>0</v>
      </c>
      <c r="BZ140" s="591">
        <f>IFERROR(X140*_DADOSAUXILIARES!$H$98,0)</f>
        <v>0</v>
      </c>
      <c r="CA140" s="591">
        <f>IFERROR(Y140*_DADOSAUXILIARES!$H$102,0)</f>
        <v>0</v>
      </c>
      <c r="CB140" s="591">
        <f>IFERROR(Z140*_DADOSAUXILIARES!$H$104,0)</f>
        <v>0</v>
      </c>
      <c r="CC140" s="591">
        <f>IFERROR(AA140*_DADOSAUXILIARES!$H$106,0)</f>
        <v>0</v>
      </c>
      <c r="CD140" s="182">
        <f>IFERROR(AB140*_DADOSAUXILIARES!$H$107,0)</f>
        <v>0</v>
      </c>
      <c r="CE140" s="182">
        <f>IFERROR(AC140*_DADOSAUXILIARES!$H$108,0)</f>
        <v>0</v>
      </c>
      <c r="CF140" s="182">
        <f>IFERROR(AD140*_DADOSAUXILIARES!$H$109,0)</f>
        <v>0</v>
      </c>
      <c r="CG140" s="383">
        <v>0</v>
      </c>
      <c r="CH140" s="821">
        <f t="shared" si="162"/>
        <v>0</v>
      </c>
      <c r="CI140" s="831">
        <f>IFERROR(_xlfn.XLOOKUP(I140,_REGIONALIZACAO_SOJA!$A$6:$A$20,_REGIONALIZACAO_SOJA!$BE$6:$BE$20,_REGIONALIZACAO_SOJA!$BE$21),0)*$BK140</f>
        <v>0</v>
      </c>
      <c r="CJ140" s="831">
        <f>IFERROR(_xlfn.XLOOKUP(I140,_REGIONALIZACAO_SOJA!$A$6:$A$20,_REGIONALIZACAO_SOJA!$BF$6:$BF$20,_REGIONALIZACAO_SOJA!$BF$21),0)*$BK140</f>
        <v>0</v>
      </c>
      <c r="CK140" s="831">
        <f>IFERROR(_xlfn.XLOOKUP(I140,_REGIONALIZACAO_SOJA!$A$6:$A$20,_REGIONALIZACAO_SOJA!$BG$6:$BG$20,_REGIONALIZACAO_SOJA!$BG$21),0)*$BK140</f>
        <v>0</v>
      </c>
      <c r="CL140" s="384">
        <f>IFERROR((AO140*(1-0.1)+AP140*(1-0.11)+AQ140*(1-0.12)+AR140*(1-AS140)+AT140*(1-AU140)+AV140*(1-AW140)+AX140*(1-AY140)+AZ140*(1-1))*(_DADOSAUXILIARES!$D$26),0)</f>
        <v>0</v>
      </c>
      <c r="CM140" s="384">
        <f>IFERROR((AO140*(0.1)+AP140*(0.11)+AQ140*(0.12)+AR140*(AS140)+AT140*(AU140)+AV140*(AW140)+AX140*(AY140)+AZ140*(1))*(_DADOSAUXILIARES!$D$16),0)</f>
        <v>0</v>
      </c>
      <c r="CN140" s="384">
        <f>IFERROR(BA140*(1-_FEQUEIMACOMB!$D$19)*_DADOSAUXILIARES!$D$24,0)</f>
        <v>0</v>
      </c>
      <c r="CO140" s="384">
        <f>IFERROR(BA140*(_FEQUEIMACOMB!$D$19)*_DADOSAUXILIARES!$D$14,0)</f>
        <v>0</v>
      </c>
      <c r="CP140" s="384">
        <f>IFERROR(BB140*_DADOSAUXILIARES!$D$15,0)</f>
        <v>0</v>
      </c>
      <c r="CQ140" s="384">
        <f t="shared" si="127"/>
        <v>0</v>
      </c>
      <c r="CR140" s="384">
        <f t="shared" si="128"/>
        <v>0</v>
      </c>
      <c r="CS140" s="384">
        <f t="shared" si="129"/>
        <v>0</v>
      </c>
      <c r="CT140" s="384">
        <f t="shared" si="130"/>
        <v>0</v>
      </c>
      <c r="CU140" s="384">
        <f t="shared" si="131"/>
        <v>0</v>
      </c>
      <c r="CV140" s="384">
        <f t="shared" si="132"/>
        <v>0</v>
      </c>
      <c r="CW140" s="385">
        <f>IFERROR(CL140*_DADOSAUXILIARES!$H$161,0)</f>
        <v>0</v>
      </c>
      <c r="CX140" s="385">
        <f>IFERROR(CM140*_DADOSAUXILIARES!$H$162,0)</f>
        <v>0</v>
      </c>
      <c r="CY140" s="385">
        <f>IFERROR(CN140*_DADOSAUXILIARES!$H$165,0)</f>
        <v>0</v>
      </c>
      <c r="CZ140" s="385">
        <f>IFERROR(CO140*_DADOSAUXILIARES!$H$166,0)</f>
        <v>0</v>
      </c>
      <c r="DA140" s="385">
        <f>IFERROR(CP140*_DADOSAUXILIARES!$H$167,0)</f>
        <v>0</v>
      </c>
      <c r="DB140" s="385">
        <f>IFERROR(CQ140*_DADOSAUXILIARES!$F$34*_DADOSAUXILIARES!$H$170,0)</f>
        <v>0</v>
      </c>
      <c r="DC140" s="385">
        <f>IFERROR(CR140*_DADOSAUXILIARES!$H$152,0)</f>
        <v>0</v>
      </c>
      <c r="DD140" s="385">
        <f>IFERROR(CS140*_DADOSAUXILIARES!$H$153,0)</f>
        <v>0</v>
      </c>
      <c r="DE140" s="385">
        <f>IFERROR(CT140*_DADOSAUXILIARES!$H$154,0)</f>
        <v>0</v>
      </c>
      <c r="DF140" s="385">
        <f>IFERROR(CU140*_DADOSAUXILIARES!$H$155,0)</f>
        <v>0</v>
      </c>
      <c r="DG140" s="385">
        <f>IFERROR(CV140*_DADOSAUXILIARES!$H$156,0)</f>
        <v>0</v>
      </c>
      <c r="DH140" s="384">
        <f t="shared" si="133"/>
        <v>0</v>
      </c>
      <c r="DI140" s="384">
        <f t="shared" si="134"/>
        <v>0</v>
      </c>
      <c r="DJ140" s="384">
        <f t="shared" si="135"/>
        <v>0</v>
      </c>
      <c r="DK140" s="384">
        <f>IFERROR(J140*_EMISSOES!$E$28+K140*_EMISSOES!$E$29,0)</f>
        <v>0</v>
      </c>
      <c r="DL140" s="384">
        <f>IFERROR(O140*_EMISSOES!$E$30,0)</f>
        <v>0</v>
      </c>
      <c r="DM140" s="592">
        <f>IFERROR(CL140*_FEQUEIMACOMB!$I$64,0)</f>
        <v>0</v>
      </c>
      <c r="DN140" s="592">
        <f>IFERROR(CM140*_FEQUEIMACOMB!$I$65,0)</f>
        <v>0</v>
      </c>
      <c r="DO140" s="593">
        <f>IFERROR(CN140*_FEQUEIMACOMB!$I$9*_DADOSAUXILIARES!$F$24,0)</f>
        <v>0</v>
      </c>
      <c r="DP140" s="593">
        <f>IFERROR(CO140*_FEQUEIMACOMB!$I$7*_DADOSAUXILIARES!$F$14,0)</f>
        <v>0</v>
      </c>
      <c r="DQ140" s="593">
        <f>IFERROR(CP140*_FEQUEIMACOMB!$I$8*_DADOSAUXILIARES!$F$15,0)</f>
        <v>0</v>
      </c>
      <c r="DR140" s="985">
        <f>IFERROR((CQ140+BD140)*_FEQUEIMACOMB!$I$66,0)</f>
        <v>0</v>
      </c>
      <c r="DS140" s="385">
        <f>IFERROR(DH140*1000*_DADOSAUXILIARES!$D$8,0)</f>
        <v>0</v>
      </c>
      <c r="DT140" s="385">
        <f>IFERROR(DI140*1000*_DADOSAUXILIARES!$D$8,0)</f>
        <v>0</v>
      </c>
      <c r="DU140" s="385">
        <f>IFERROR(DJ140*1000*_DADOSAUXILIARES!$D$8,0)</f>
        <v>0</v>
      </c>
      <c r="DV140" s="385">
        <f t="shared" si="136"/>
        <v>0</v>
      </c>
      <c r="DW140" s="385">
        <f t="shared" si="137"/>
        <v>0</v>
      </c>
      <c r="DX140" s="592">
        <f t="shared" si="138"/>
        <v>0</v>
      </c>
      <c r="DY140" s="592">
        <f t="shared" si="139"/>
        <v>0</v>
      </c>
      <c r="DZ140" s="592">
        <f t="shared" si="140"/>
        <v>0</v>
      </c>
      <c r="EA140" s="592">
        <f t="shared" si="141"/>
        <v>0</v>
      </c>
      <c r="EB140" s="592">
        <f t="shared" si="142"/>
        <v>0</v>
      </c>
      <c r="EC140" s="592">
        <f t="shared" si="143"/>
        <v>0</v>
      </c>
      <c r="ED140" s="386">
        <f t="shared" si="144"/>
        <v>0</v>
      </c>
      <c r="EE140" s="680">
        <f t="shared" si="145"/>
        <v>0</v>
      </c>
      <c r="EF140" s="387">
        <f t="shared" si="146"/>
        <v>0</v>
      </c>
      <c r="EG140" s="185">
        <f t="shared" si="147"/>
        <v>0</v>
      </c>
      <c r="EH140" s="361">
        <f t="shared" si="148"/>
        <v>1</v>
      </c>
      <c r="EI140" s="408">
        <f t="shared" si="149"/>
        <v>0</v>
      </c>
      <c r="EJ140" s="419">
        <f t="shared" si="150"/>
        <v>0</v>
      </c>
      <c r="EK140" s="1011">
        <f t="shared" si="163"/>
        <v>0</v>
      </c>
      <c r="EL140" s="419">
        <f t="shared" si="164"/>
        <v>8.0000000000000002E-3</v>
      </c>
      <c r="EM140" s="402">
        <f t="shared" si="165"/>
        <v>0</v>
      </c>
      <c r="EN140" s="388">
        <f t="shared" si="166"/>
        <v>0.19</v>
      </c>
      <c r="EO140" s="388">
        <f t="shared" si="167"/>
        <v>8.0000000000000002E-3</v>
      </c>
      <c r="EP140" s="389">
        <f t="shared" si="151"/>
        <v>0</v>
      </c>
      <c r="EQ140" s="389">
        <f t="shared" si="152"/>
        <v>0</v>
      </c>
      <c r="ER140" s="411">
        <f t="shared" si="153"/>
        <v>0</v>
      </c>
      <c r="ES140" s="409">
        <f t="shared" si="154"/>
        <v>0</v>
      </c>
      <c r="ET140" s="409">
        <f t="shared" si="155"/>
        <v>0</v>
      </c>
      <c r="EU140" s="418">
        <f t="shared" si="156"/>
        <v>0</v>
      </c>
      <c r="EV140" s="409">
        <f t="shared" si="157"/>
        <v>0</v>
      </c>
      <c r="EW140" s="409">
        <f t="shared" si="158"/>
        <v>0</v>
      </c>
      <c r="EX140" s="418">
        <f t="shared" si="159"/>
        <v>0</v>
      </c>
      <c r="EY140" s="409"/>
      <c r="EZ140" s="409">
        <f t="shared" si="160"/>
        <v>0</v>
      </c>
      <c r="FA140" s="616">
        <f t="shared" si="161"/>
        <v>0</v>
      </c>
    </row>
    <row r="141" spans="1:157" x14ac:dyDescent="0.25">
      <c r="A141" s="140"/>
      <c r="B141" s="140"/>
      <c r="C141" s="1053"/>
      <c r="D141" s="174"/>
      <c r="E141" s="175"/>
      <c r="F141" s="175"/>
      <c r="G141" s="176"/>
      <c r="H141" s="1055" t="s">
        <v>492</v>
      </c>
      <c r="I141" s="177"/>
      <c r="J141" s="142"/>
      <c r="K141" s="142"/>
      <c r="L141" s="142"/>
      <c r="M141" s="142"/>
      <c r="N141" s="142"/>
      <c r="O141" s="142"/>
      <c r="P141" s="142"/>
      <c r="Q141" s="142"/>
      <c r="R141" s="142"/>
      <c r="S141" s="142"/>
      <c r="T141" s="142"/>
      <c r="U141" s="142"/>
      <c r="V141" s="142"/>
      <c r="W141" s="142"/>
      <c r="X141" s="142"/>
      <c r="Y141" s="142"/>
      <c r="Z141" s="142"/>
      <c r="AA141" s="143"/>
      <c r="AB141" s="143"/>
      <c r="AC141" s="143"/>
      <c r="AD141" s="143"/>
      <c r="AE141" s="143"/>
      <c r="AF141" s="143"/>
      <c r="AG141" s="143"/>
      <c r="AH141" s="143"/>
      <c r="AI141" s="143"/>
      <c r="AJ141" s="143"/>
      <c r="AK141" s="143"/>
      <c r="AL141" s="143"/>
      <c r="AM141" s="143"/>
      <c r="AN141" s="143"/>
      <c r="AO141" s="143"/>
      <c r="AP141" s="143"/>
      <c r="AQ141" s="143"/>
      <c r="AR141" s="143"/>
      <c r="AS141" s="144"/>
      <c r="AT141" s="143"/>
      <c r="AU141" s="340"/>
      <c r="AV141" s="343"/>
      <c r="AW141" s="340"/>
      <c r="AX141" s="343"/>
      <c r="AY141" s="340"/>
      <c r="AZ141" s="143"/>
      <c r="BA141" s="143"/>
      <c r="BB141" s="143"/>
      <c r="BC141" s="143"/>
      <c r="BD141" s="143"/>
      <c r="BE141" s="143"/>
      <c r="BF141" s="143"/>
      <c r="BG141" s="143"/>
      <c r="BH141" s="143"/>
      <c r="BI141" s="143"/>
      <c r="BJ141" s="182">
        <f t="shared" si="125"/>
        <v>0</v>
      </c>
      <c r="BK141" s="771">
        <f t="shared" si="126"/>
        <v>0</v>
      </c>
      <c r="BL141" s="183">
        <f>IFERROR(N141*_DADOSAUXILIARES!$H$114,0)</f>
        <v>0</v>
      </c>
      <c r="BM141" s="184">
        <f>IFERROR(J141*_DADOSAUXILIARES!$H$77,0)</f>
        <v>0</v>
      </c>
      <c r="BN141" s="184">
        <f>IFERROR(K141*_DADOSAUXILIARES!$H$78,0)</f>
        <v>0</v>
      </c>
      <c r="BO141" s="591">
        <f>IFERROR(L141*_DADOSAUXILIARES!$H$79,0)</f>
        <v>0</v>
      </c>
      <c r="BP141" s="184">
        <f>IFERROR(M141*_DADOSAUXILIARES!$H$80,0)</f>
        <v>0</v>
      </c>
      <c r="BQ141" s="184">
        <f>IFERROR(O141*_DADOSAUXILIARES!$H$82,0)</f>
        <v>0</v>
      </c>
      <c r="BR141" s="184">
        <f>IFERROR(P141*_DADOSAUXILIARES!$H$84,0)</f>
        <v>0</v>
      </c>
      <c r="BS141" s="184">
        <f>IFERROR(Q141*_DADOSAUXILIARES!$H$85,0)</f>
        <v>0</v>
      </c>
      <c r="BT141" s="182">
        <f>IFERROR(R141*_DADOSAUXILIARES!$H$87,0)</f>
        <v>0</v>
      </c>
      <c r="BU141" s="182">
        <f>IFERROR(S141*_DADOSAUXILIARES!$H$88,0)</f>
        <v>0</v>
      </c>
      <c r="BV141" s="182">
        <f>IFERROR(T141*_DADOSAUXILIARES!$H$90,0)</f>
        <v>0</v>
      </c>
      <c r="BW141" s="182">
        <f>IFERROR(U141*_DADOSAUXILIARES!$H$92,0)</f>
        <v>0</v>
      </c>
      <c r="BX141" s="182">
        <f>IFERROR(V141*_DADOSAUXILIARES!$H$94,0)</f>
        <v>0</v>
      </c>
      <c r="BY141" s="591">
        <f>IFERROR(W141*_DADOSAUXILIARES!$H$96,0)</f>
        <v>0</v>
      </c>
      <c r="BZ141" s="591">
        <f>IFERROR(X141*_DADOSAUXILIARES!$H$98,0)</f>
        <v>0</v>
      </c>
      <c r="CA141" s="591">
        <f>IFERROR(Y141*_DADOSAUXILIARES!$H$102,0)</f>
        <v>0</v>
      </c>
      <c r="CB141" s="591">
        <f>IFERROR(Z141*_DADOSAUXILIARES!$H$104,0)</f>
        <v>0</v>
      </c>
      <c r="CC141" s="591">
        <f>IFERROR(AA141*_DADOSAUXILIARES!$H$106,0)</f>
        <v>0</v>
      </c>
      <c r="CD141" s="182">
        <f>IFERROR(AB141*_DADOSAUXILIARES!$H$107,0)</f>
        <v>0</v>
      </c>
      <c r="CE141" s="182">
        <f>IFERROR(AC141*_DADOSAUXILIARES!$H$108,0)</f>
        <v>0</v>
      </c>
      <c r="CF141" s="182">
        <f>IFERROR(AD141*_DADOSAUXILIARES!$H$109,0)</f>
        <v>0</v>
      </c>
      <c r="CG141" s="383">
        <v>0</v>
      </c>
      <c r="CH141" s="821">
        <f t="shared" si="162"/>
        <v>0</v>
      </c>
      <c r="CI141" s="831">
        <f>IFERROR(_xlfn.XLOOKUP(I141,_REGIONALIZACAO_SOJA!$A$6:$A$20,_REGIONALIZACAO_SOJA!$BE$6:$BE$20,_REGIONALIZACAO_SOJA!$BE$21),0)*$BK141</f>
        <v>0</v>
      </c>
      <c r="CJ141" s="831">
        <f>IFERROR(_xlfn.XLOOKUP(I141,_REGIONALIZACAO_SOJA!$A$6:$A$20,_REGIONALIZACAO_SOJA!$BF$6:$BF$20,_REGIONALIZACAO_SOJA!$BF$21),0)*$BK141</f>
        <v>0</v>
      </c>
      <c r="CK141" s="831">
        <f>IFERROR(_xlfn.XLOOKUP(I141,_REGIONALIZACAO_SOJA!$A$6:$A$20,_REGIONALIZACAO_SOJA!$BG$6:$BG$20,_REGIONALIZACAO_SOJA!$BG$21),0)*$BK141</f>
        <v>0</v>
      </c>
      <c r="CL141" s="384">
        <f>IFERROR((AO141*(1-0.1)+AP141*(1-0.11)+AQ141*(1-0.12)+AR141*(1-AS141)+AT141*(1-AU141)+AV141*(1-AW141)+AX141*(1-AY141)+AZ141*(1-1))*(_DADOSAUXILIARES!$D$26),0)</f>
        <v>0</v>
      </c>
      <c r="CM141" s="384">
        <f>IFERROR((AO141*(0.1)+AP141*(0.11)+AQ141*(0.12)+AR141*(AS141)+AT141*(AU141)+AV141*(AW141)+AX141*(AY141)+AZ141*(1))*(_DADOSAUXILIARES!$D$16),0)</f>
        <v>0</v>
      </c>
      <c r="CN141" s="384">
        <f>IFERROR(BA141*(1-_FEQUEIMACOMB!$D$19)*_DADOSAUXILIARES!$D$24,0)</f>
        <v>0</v>
      </c>
      <c r="CO141" s="384">
        <f>IFERROR(BA141*(_FEQUEIMACOMB!$D$19)*_DADOSAUXILIARES!$D$14,0)</f>
        <v>0</v>
      </c>
      <c r="CP141" s="384">
        <f>IFERROR(BB141*_DADOSAUXILIARES!$D$15,0)</f>
        <v>0</v>
      </c>
      <c r="CQ141" s="384">
        <f t="shared" si="127"/>
        <v>0</v>
      </c>
      <c r="CR141" s="384">
        <f t="shared" si="128"/>
        <v>0</v>
      </c>
      <c r="CS141" s="384">
        <f t="shared" si="129"/>
        <v>0</v>
      </c>
      <c r="CT141" s="384">
        <f t="shared" si="130"/>
        <v>0</v>
      </c>
      <c r="CU141" s="384">
        <f t="shared" si="131"/>
        <v>0</v>
      </c>
      <c r="CV141" s="384">
        <f t="shared" si="132"/>
        <v>0</v>
      </c>
      <c r="CW141" s="385">
        <f>IFERROR(CL141*_DADOSAUXILIARES!$H$161,0)</f>
        <v>0</v>
      </c>
      <c r="CX141" s="385">
        <f>IFERROR(CM141*_DADOSAUXILIARES!$H$162,0)</f>
        <v>0</v>
      </c>
      <c r="CY141" s="385">
        <f>IFERROR(CN141*_DADOSAUXILIARES!$H$165,0)</f>
        <v>0</v>
      </c>
      <c r="CZ141" s="385">
        <f>IFERROR(CO141*_DADOSAUXILIARES!$H$166,0)</f>
        <v>0</v>
      </c>
      <c r="DA141" s="385">
        <f>IFERROR(CP141*_DADOSAUXILIARES!$H$167,0)</f>
        <v>0</v>
      </c>
      <c r="DB141" s="385">
        <f>IFERROR(CQ141*_DADOSAUXILIARES!$F$34*_DADOSAUXILIARES!$H$170,0)</f>
        <v>0</v>
      </c>
      <c r="DC141" s="385">
        <f>IFERROR(CR141*_DADOSAUXILIARES!$H$152,0)</f>
        <v>0</v>
      </c>
      <c r="DD141" s="385">
        <f>IFERROR(CS141*_DADOSAUXILIARES!$H$153,0)</f>
        <v>0</v>
      </c>
      <c r="DE141" s="385">
        <f>IFERROR(CT141*_DADOSAUXILIARES!$H$154,0)</f>
        <v>0</v>
      </c>
      <c r="DF141" s="385">
        <f>IFERROR(CU141*_DADOSAUXILIARES!$H$155,0)</f>
        <v>0</v>
      </c>
      <c r="DG141" s="385">
        <f>IFERROR(CV141*_DADOSAUXILIARES!$H$156,0)</f>
        <v>0</v>
      </c>
      <c r="DH141" s="384">
        <f t="shared" si="133"/>
        <v>0</v>
      </c>
      <c r="DI141" s="384">
        <f t="shared" si="134"/>
        <v>0</v>
      </c>
      <c r="DJ141" s="384">
        <f t="shared" si="135"/>
        <v>0</v>
      </c>
      <c r="DK141" s="384">
        <f>IFERROR(J141*_EMISSOES!$E$28+K141*_EMISSOES!$E$29,0)</f>
        <v>0</v>
      </c>
      <c r="DL141" s="384">
        <f>IFERROR(O141*_EMISSOES!$E$30,0)</f>
        <v>0</v>
      </c>
      <c r="DM141" s="592">
        <f>IFERROR(CL141*_FEQUEIMACOMB!$I$64,0)</f>
        <v>0</v>
      </c>
      <c r="DN141" s="592">
        <f>IFERROR(CM141*_FEQUEIMACOMB!$I$65,0)</f>
        <v>0</v>
      </c>
      <c r="DO141" s="593">
        <f>IFERROR(CN141*_FEQUEIMACOMB!$I$9*_DADOSAUXILIARES!$F$24,0)</f>
        <v>0</v>
      </c>
      <c r="DP141" s="593">
        <f>IFERROR(CO141*_FEQUEIMACOMB!$I$7*_DADOSAUXILIARES!$F$14,0)</f>
        <v>0</v>
      </c>
      <c r="DQ141" s="593">
        <f>IFERROR(CP141*_FEQUEIMACOMB!$I$8*_DADOSAUXILIARES!$F$15,0)</f>
        <v>0</v>
      </c>
      <c r="DR141" s="985">
        <f>IFERROR((CQ141+BD141)*_FEQUEIMACOMB!$I$66,0)</f>
        <v>0</v>
      </c>
      <c r="DS141" s="385">
        <f>IFERROR(DH141*1000*_DADOSAUXILIARES!$D$8,0)</f>
        <v>0</v>
      </c>
      <c r="DT141" s="385">
        <f>IFERROR(DI141*1000*_DADOSAUXILIARES!$D$8,0)</f>
        <v>0</v>
      </c>
      <c r="DU141" s="385">
        <f>IFERROR(DJ141*1000*_DADOSAUXILIARES!$D$8,0)</f>
        <v>0</v>
      </c>
      <c r="DV141" s="385">
        <f t="shared" si="136"/>
        <v>0</v>
      </c>
      <c r="DW141" s="385">
        <f t="shared" si="137"/>
        <v>0</v>
      </c>
      <c r="DX141" s="592">
        <f t="shared" si="138"/>
        <v>0</v>
      </c>
      <c r="DY141" s="592">
        <f t="shared" si="139"/>
        <v>0</v>
      </c>
      <c r="DZ141" s="592">
        <f t="shared" si="140"/>
        <v>0</v>
      </c>
      <c r="EA141" s="592">
        <f t="shared" si="141"/>
        <v>0</v>
      </c>
      <c r="EB141" s="592">
        <f t="shared" si="142"/>
        <v>0</v>
      </c>
      <c r="EC141" s="592">
        <f t="shared" si="143"/>
        <v>0</v>
      </c>
      <c r="ED141" s="386">
        <f t="shared" si="144"/>
        <v>0</v>
      </c>
      <c r="EE141" s="680">
        <f t="shared" si="145"/>
        <v>0</v>
      </c>
      <c r="EF141" s="387">
        <f t="shared" si="146"/>
        <v>0</v>
      </c>
      <c r="EG141" s="185">
        <f t="shared" si="147"/>
        <v>0</v>
      </c>
      <c r="EH141" s="361">
        <f t="shared" si="148"/>
        <v>1</v>
      </c>
      <c r="EI141" s="408">
        <f t="shared" si="149"/>
        <v>0</v>
      </c>
      <c r="EJ141" s="419">
        <f t="shared" si="150"/>
        <v>0</v>
      </c>
      <c r="EK141" s="1011">
        <f t="shared" si="163"/>
        <v>0</v>
      </c>
      <c r="EL141" s="419">
        <f t="shared" si="164"/>
        <v>8.0000000000000002E-3</v>
      </c>
      <c r="EM141" s="402">
        <f t="shared" si="165"/>
        <v>0</v>
      </c>
      <c r="EN141" s="388">
        <f t="shared" si="166"/>
        <v>0.19</v>
      </c>
      <c r="EO141" s="388">
        <f t="shared" si="167"/>
        <v>8.0000000000000002E-3</v>
      </c>
      <c r="EP141" s="389">
        <f t="shared" si="151"/>
        <v>0</v>
      </c>
      <c r="EQ141" s="389">
        <f t="shared" si="152"/>
        <v>0</v>
      </c>
      <c r="ER141" s="411">
        <f t="shared" si="153"/>
        <v>0</v>
      </c>
      <c r="ES141" s="409">
        <f t="shared" si="154"/>
        <v>0</v>
      </c>
      <c r="ET141" s="409">
        <f t="shared" si="155"/>
        <v>0</v>
      </c>
      <c r="EU141" s="418">
        <f t="shared" si="156"/>
        <v>0</v>
      </c>
      <c r="EV141" s="409">
        <f t="shared" si="157"/>
        <v>0</v>
      </c>
      <c r="EW141" s="409">
        <f t="shared" si="158"/>
        <v>0</v>
      </c>
      <c r="EX141" s="418">
        <f t="shared" si="159"/>
        <v>0</v>
      </c>
      <c r="EY141" s="409"/>
      <c r="EZ141" s="409">
        <f t="shared" si="160"/>
        <v>0</v>
      </c>
      <c r="FA141" s="616">
        <f t="shared" si="161"/>
        <v>0</v>
      </c>
    </row>
    <row r="142" spans="1:157" x14ac:dyDescent="0.25">
      <c r="A142" s="140"/>
      <c r="B142" s="140"/>
      <c r="C142" s="1053"/>
      <c r="D142" s="174"/>
      <c r="E142" s="175"/>
      <c r="F142" s="175"/>
      <c r="G142" s="176"/>
      <c r="H142" s="1055" t="s">
        <v>492</v>
      </c>
      <c r="I142" s="177"/>
      <c r="J142" s="142"/>
      <c r="K142" s="142"/>
      <c r="L142" s="142"/>
      <c r="M142" s="142"/>
      <c r="N142" s="142"/>
      <c r="O142" s="142"/>
      <c r="P142" s="142"/>
      <c r="Q142" s="142"/>
      <c r="R142" s="142"/>
      <c r="S142" s="142"/>
      <c r="T142" s="142"/>
      <c r="U142" s="142"/>
      <c r="V142" s="142"/>
      <c r="W142" s="142"/>
      <c r="X142" s="142"/>
      <c r="Y142" s="142"/>
      <c r="Z142" s="142"/>
      <c r="AA142" s="143"/>
      <c r="AB142" s="143"/>
      <c r="AC142" s="143"/>
      <c r="AD142" s="143"/>
      <c r="AE142" s="143"/>
      <c r="AF142" s="143"/>
      <c r="AG142" s="143"/>
      <c r="AH142" s="143"/>
      <c r="AI142" s="143"/>
      <c r="AJ142" s="143"/>
      <c r="AK142" s="143"/>
      <c r="AL142" s="143"/>
      <c r="AM142" s="143"/>
      <c r="AN142" s="143"/>
      <c r="AO142" s="143"/>
      <c r="AP142" s="143"/>
      <c r="AQ142" s="143"/>
      <c r="AR142" s="143"/>
      <c r="AS142" s="144"/>
      <c r="AT142" s="143"/>
      <c r="AU142" s="340"/>
      <c r="AV142" s="343"/>
      <c r="AW142" s="340"/>
      <c r="AX142" s="343"/>
      <c r="AY142" s="340"/>
      <c r="AZ142" s="143"/>
      <c r="BA142" s="143"/>
      <c r="BB142" s="143"/>
      <c r="BC142" s="143"/>
      <c r="BD142" s="143"/>
      <c r="BE142" s="143"/>
      <c r="BF142" s="143"/>
      <c r="BG142" s="143"/>
      <c r="BH142" s="143"/>
      <c r="BI142" s="143"/>
      <c r="BJ142" s="182">
        <f t="shared" si="125"/>
        <v>0</v>
      </c>
      <c r="BK142" s="771">
        <f t="shared" si="126"/>
        <v>0</v>
      </c>
      <c r="BL142" s="183">
        <f>IFERROR(N142*_DADOSAUXILIARES!$H$114,0)</f>
        <v>0</v>
      </c>
      <c r="BM142" s="184">
        <f>IFERROR(J142*_DADOSAUXILIARES!$H$77,0)</f>
        <v>0</v>
      </c>
      <c r="BN142" s="184">
        <f>IFERROR(K142*_DADOSAUXILIARES!$H$78,0)</f>
        <v>0</v>
      </c>
      <c r="BO142" s="591">
        <f>IFERROR(L142*_DADOSAUXILIARES!$H$79,0)</f>
        <v>0</v>
      </c>
      <c r="BP142" s="184">
        <f>IFERROR(M142*_DADOSAUXILIARES!$H$80,0)</f>
        <v>0</v>
      </c>
      <c r="BQ142" s="184">
        <f>IFERROR(O142*_DADOSAUXILIARES!$H$82,0)</f>
        <v>0</v>
      </c>
      <c r="BR142" s="184">
        <f>IFERROR(P142*_DADOSAUXILIARES!$H$84,0)</f>
        <v>0</v>
      </c>
      <c r="BS142" s="184">
        <f>IFERROR(Q142*_DADOSAUXILIARES!$H$85,0)</f>
        <v>0</v>
      </c>
      <c r="BT142" s="182">
        <f>IFERROR(R142*_DADOSAUXILIARES!$H$87,0)</f>
        <v>0</v>
      </c>
      <c r="BU142" s="182">
        <f>IFERROR(S142*_DADOSAUXILIARES!$H$88,0)</f>
        <v>0</v>
      </c>
      <c r="BV142" s="182">
        <f>IFERROR(T142*_DADOSAUXILIARES!$H$90,0)</f>
        <v>0</v>
      </c>
      <c r="BW142" s="182">
        <f>IFERROR(U142*_DADOSAUXILIARES!$H$92,0)</f>
        <v>0</v>
      </c>
      <c r="BX142" s="182">
        <f>IFERROR(V142*_DADOSAUXILIARES!$H$94,0)</f>
        <v>0</v>
      </c>
      <c r="BY142" s="591">
        <f>IFERROR(W142*_DADOSAUXILIARES!$H$96,0)</f>
        <v>0</v>
      </c>
      <c r="BZ142" s="591">
        <f>IFERROR(X142*_DADOSAUXILIARES!$H$98,0)</f>
        <v>0</v>
      </c>
      <c r="CA142" s="591">
        <f>IFERROR(Y142*_DADOSAUXILIARES!$H$102,0)</f>
        <v>0</v>
      </c>
      <c r="CB142" s="591">
        <f>IFERROR(Z142*_DADOSAUXILIARES!$H$104,0)</f>
        <v>0</v>
      </c>
      <c r="CC142" s="591">
        <f>IFERROR(AA142*_DADOSAUXILIARES!$H$106,0)</f>
        <v>0</v>
      </c>
      <c r="CD142" s="182">
        <f>IFERROR(AB142*_DADOSAUXILIARES!$H$107,0)</f>
        <v>0</v>
      </c>
      <c r="CE142" s="182">
        <f>IFERROR(AC142*_DADOSAUXILIARES!$H$108,0)</f>
        <v>0</v>
      </c>
      <c r="CF142" s="182">
        <f>IFERROR(AD142*_DADOSAUXILIARES!$H$109,0)</f>
        <v>0</v>
      </c>
      <c r="CG142" s="383">
        <v>0</v>
      </c>
      <c r="CH142" s="821">
        <f t="shared" si="162"/>
        <v>0</v>
      </c>
      <c r="CI142" s="831">
        <f>IFERROR(_xlfn.XLOOKUP(I142,_REGIONALIZACAO_SOJA!$A$6:$A$20,_REGIONALIZACAO_SOJA!$BE$6:$BE$20,_REGIONALIZACAO_SOJA!$BE$21),0)*$BK142</f>
        <v>0</v>
      </c>
      <c r="CJ142" s="831">
        <f>IFERROR(_xlfn.XLOOKUP(I142,_REGIONALIZACAO_SOJA!$A$6:$A$20,_REGIONALIZACAO_SOJA!$BF$6:$BF$20,_REGIONALIZACAO_SOJA!$BF$21),0)*$BK142</f>
        <v>0</v>
      </c>
      <c r="CK142" s="831">
        <f>IFERROR(_xlfn.XLOOKUP(I142,_REGIONALIZACAO_SOJA!$A$6:$A$20,_REGIONALIZACAO_SOJA!$BG$6:$BG$20,_REGIONALIZACAO_SOJA!$BG$21),0)*$BK142</f>
        <v>0</v>
      </c>
      <c r="CL142" s="384">
        <f>IFERROR((AO142*(1-0.1)+AP142*(1-0.11)+AQ142*(1-0.12)+AR142*(1-AS142)+AT142*(1-AU142)+AV142*(1-AW142)+AX142*(1-AY142)+AZ142*(1-1))*(_DADOSAUXILIARES!$D$26),0)</f>
        <v>0</v>
      </c>
      <c r="CM142" s="384">
        <f>IFERROR((AO142*(0.1)+AP142*(0.11)+AQ142*(0.12)+AR142*(AS142)+AT142*(AU142)+AV142*(AW142)+AX142*(AY142)+AZ142*(1))*(_DADOSAUXILIARES!$D$16),0)</f>
        <v>0</v>
      </c>
      <c r="CN142" s="384">
        <f>IFERROR(BA142*(1-_FEQUEIMACOMB!$D$19)*_DADOSAUXILIARES!$D$24,0)</f>
        <v>0</v>
      </c>
      <c r="CO142" s="384">
        <f>IFERROR(BA142*(_FEQUEIMACOMB!$D$19)*_DADOSAUXILIARES!$D$14,0)</f>
        <v>0</v>
      </c>
      <c r="CP142" s="384">
        <f>IFERROR(BB142*_DADOSAUXILIARES!$D$15,0)</f>
        <v>0</v>
      </c>
      <c r="CQ142" s="384">
        <f t="shared" si="127"/>
        <v>0</v>
      </c>
      <c r="CR142" s="384">
        <f t="shared" si="128"/>
        <v>0</v>
      </c>
      <c r="CS142" s="384">
        <f t="shared" si="129"/>
        <v>0</v>
      </c>
      <c r="CT142" s="384">
        <f t="shared" si="130"/>
        <v>0</v>
      </c>
      <c r="CU142" s="384">
        <f t="shared" si="131"/>
        <v>0</v>
      </c>
      <c r="CV142" s="384">
        <f t="shared" si="132"/>
        <v>0</v>
      </c>
      <c r="CW142" s="385">
        <f>IFERROR(CL142*_DADOSAUXILIARES!$H$161,0)</f>
        <v>0</v>
      </c>
      <c r="CX142" s="385">
        <f>IFERROR(CM142*_DADOSAUXILIARES!$H$162,0)</f>
        <v>0</v>
      </c>
      <c r="CY142" s="385">
        <f>IFERROR(CN142*_DADOSAUXILIARES!$H$165,0)</f>
        <v>0</v>
      </c>
      <c r="CZ142" s="385">
        <f>IFERROR(CO142*_DADOSAUXILIARES!$H$166,0)</f>
        <v>0</v>
      </c>
      <c r="DA142" s="385">
        <f>IFERROR(CP142*_DADOSAUXILIARES!$H$167,0)</f>
        <v>0</v>
      </c>
      <c r="DB142" s="385">
        <f>IFERROR(CQ142*_DADOSAUXILIARES!$F$34*_DADOSAUXILIARES!$H$170,0)</f>
        <v>0</v>
      </c>
      <c r="DC142" s="385">
        <f>IFERROR(CR142*_DADOSAUXILIARES!$H$152,0)</f>
        <v>0</v>
      </c>
      <c r="DD142" s="385">
        <f>IFERROR(CS142*_DADOSAUXILIARES!$H$153,0)</f>
        <v>0</v>
      </c>
      <c r="DE142" s="385">
        <f>IFERROR(CT142*_DADOSAUXILIARES!$H$154,0)</f>
        <v>0</v>
      </c>
      <c r="DF142" s="385">
        <f>IFERROR(CU142*_DADOSAUXILIARES!$H$155,0)</f>
        <v>0</v>
      </c>
      <c r="DG142" s="385">
        <f>IFERROR(CV142*_DADOSAUXILIARES!$H$156,0)</f>
        <v>0</v>
      </c>
      <c r="DH142" s="384">
        <f t="shared" si="133"/>
        <v>0</v>
      </c>
      <c r="DI142" s="384">
        <f t="shared" si="134"/>
        <v>0</v>
      </c>
      <c r="DJ142" s="384">
        <f t="shared" si="135"/>
        <v>0</v>
      </c>
      <c r="DK142" s="384">
        <f>IFERROR(J142*_EMISSOES!$E$28+K142*_EMISSOES!$E$29,0)</f>
        <v>0</v>
      </c>
      <c r="DL142" s="384">
        <f>IFERROR(O142*_EMISSOES!$E$30,0)</f>
        <v>0</v>
      </c>
      <c r="DM142" s="592">
        <f>IFERROR(CL142*_FEQUEIMACOMB!$I$64,0)</f>
        <v>0</v>
      </c>
      <c r="DN142" s="592">
        <f>IFERROR(CM142*_FEQUEIMACOMB!$I$65,0)</f>
        <v>0</v>
      </c>
      <c r="DO142" s="593">
        <f>IFERROR(CN142*_FEQUEIMACOMB!$I$9*_DADOSAUXILIARES!$F$24,0)</f>
        <v>0</v>
      </c>
      <c r="DP142" s="593">
        <f>IFERROR(CO142*_FEQUEIMACOMB!$I$7*_DADOSAUXILIARES!$F$14,0)</f>
        <v>0</v>
      </c>
      <c r="DQ142" s="593">
        <f>IFERROR(CP142*_FEQUEIMACOMB!$I$8*_DADOSAUXILIARES!$F$15,0)</f>
        <v>0</v>
      </c>
      <c r="DR142" s="985">
        <f>IFERROR((CQ142+BD142)*_FEQUEIMACOMB!$I$66,0)</f>
        <v>0</v>
      </c>
      <c r="DS142" s="385">
        <f>IFERROR(DH142*1000*_DADOSAUXILIARES!$D$8,0)</f>
        <v>0</v>
      </c>
      <c r="DT142" s="385">
        <f>IFERROR(DI142*1000*_DADOSAUXILIARES!$D$8,0)</f>
        <v>0</v>
      </c>
      <c r="DU142" s="385">
        <f>IFERROR(DJ142*1000*_DADOSAUXILIARES!$D$8,0)</f>
        <v>0</v>
      </c>
      <c r="DV142" s="385">
        <f t="shared" si="136"/>
        <v>0</v>
      </c>
      <c r="DW142" s="385">
        <f t="shared" si="137"/>
        <v>0</v>
      </c>
      <c r="DX142" s="592">
        <f t="shared" si="138"/>
        <v>0</v>
      </c>
      <c r="DY142" s="592">
        <f t="shared" si="139"/>
        <v>0</v>
      </c>
      <c r="DZ142" s="592">
        <f t="shared" si="140"/>
        <v>0</v>
      </c>
      <c r="EA142" s="592">
        <f t="shared" si="141"/>
        <v>0</v>
      </c>
      <c r="EB142" s="592">
        <f t="shared" si="142"/>
        <v>0</v>
      </c>
      <c r="EC142" s="592">
        <f t="shared" si="143"/>
        <v>0</v>
      </c>
      <c r="ED142" s="386">
        <f t="shared" si="144"/>
        <v>0</v>
      </c>
      <c r="EE142" s="680">
        <f t="shared" si="145"/>
        <v>0</v>
      </c>
      <c r="EF142" s="387">
        <f t="shared" si="146"/>
        <v>0</v>
      </c>
      <c r="EG142" s="185">
        <f t="shared" si="147"/>
        <v>0</v>
      </c>
      <c r="EH142" s="361">
        <f t="shared" si="148"/>
        <v>1</v>
      </c>
      <c r="EI142" s="408">
        <f t="shared" si="149"/>
        <v>0</v>
      </c>
      <c r="EJ142" s="419">
        <f t="shared" si="150"/>
        <v>0</v>
      </c>
      <c r="EK142" s="1011">
        <f t="shared" si="163"/>
        <v>0</v>
      </c>
      <c r="EL142" s="419">
        <f t="shared" si="164"/>
        <v>8.0000000000000002E-3</v>
      </c>
      <c r="EM142" s="402">
        <f t="shared" si="165"/>
        <v>0</v>
      </c>
      <c r="EN142" s="388">
        <f t="shared" si="166"/>
        <v>0.19</v>
      </c>
      <c r="EO142" s="388">
        <f t="shared" si="167"/>
        <v>8.0000000000000002E-3</v>
      </c>
      <c r="EP142" s="389">
        <f t="shared" si="151"/>
        <v>0</v>
      </c>
      <c r="EQ142" s="389">
        <f t="shared" si="152"/>
        <v>0</v>
      </c>
      <c r="ER142" s="411">
        <f t="shared" si="153"/>
        <v>0</v>
      </c>
      <c r="ES142" s="409">
        <f t="shared" si="154"/>
        <v>0</v>
      </c>
      <c r="ET142" s="409">
        <f t="shared" si="155"/>
        <v>0</v>
      </c>
      <c r="EU142" s="418">
        <f t="shared" si="156"/>
        <v>0</v>
      </c>
      <c r="EV142" s="409">
        <f t="shared" si="157"/>
        <v>0</v>
      </c>
      <c r="EW142" s="409">
        <f t="shared" si="158"/>
        <v>0</v>
      </c>
      <c r="EX142" s="418">
        <f t="shared" si="159"/>
        <v>0</v>
      </c>
      <c r="EY142" s="409"/>
      <c r="EZ142" s="409">
        <f t="shared" si="160"/>
        <v>0</v>
      </c>
      <c r="FA142" s="616">
        <f t="shared" si="161"/>
        <v>0</v>
      </c>
    </row>
    <row r="143" spans="1:157" x14ac:dyDescent="0.25">
      <c r="A143" s="140"/>
      <c r="B143" s="140"/>
      <c r="C143" s="1053"/>
      <c r="D143" s="174"/>
      <c r="E143" s="175"/>
      <c r="F143" s="175"/>
      <c r="G143" s="176"/>
      <c r="H143" s="1055" t="s">
        <v>492</v>
      </c>
      <c r="I143" s="177"/>
      <c r="J143" s="142"/>
      <c r="K143" s="142"/>
      <c r="L143" s="142"/>
      <c r="M143" s="142"/>
      <c r="N143" s="142"/>
      <c r="O143" s="142"/>
      <c r="P143" s="142"/>
      <c r="Q143" s="142"/>
      <c r="R143" s="142"/>
      <c r="S143" s="142"/>
      <c r="T143" s="142"/>
      <c r="U143" s="142"/>
      <c r="V143" s="142"/>
      <c r="W143" s="142"/>
      <c r="X143" s="142"/>
      <c r="Y143" s="142"/>
      <c r="Z143" s="142"/>
      <c r="AA143" s="143"/>
      <c r="AB143" s="143"/>
      <c r="AC143" s="143"/>
      <c r="AD143" s="143"/>
      <c r="AE143" s="143"/>
      <c r="AF143" s="143"/>
      <c r="AG143" s="143"/>
      <c r="AH143" s="143"/>
      <c r="AI143" s="143"/>
      <c r="AJ143" s="143"/>
      <c r="AK143" s="143"/>
      <c r="AL143" s="143"/>
      <c r="AM143" s="143"/>
      <c r="AN143" s="143"/>
      <c r="AO143" s="143"/>
      <c r="AP143" s="143"/>
      <c r="AQ143" s="143"/>
      <c r="AR143" s="143"/>
      <c r="AS143" s="144"/>
      <c r="AT143" s="143"/>
      <c r="AU143" s="340"/>
      <c r="AV143" s="343"/>
      <c r="AW143" s="340"/>
      <c r="AX143" s="343"/>
      <c r="AY143" s="340"/>
      <c r="AZ143" s="143"/>
      <c r="BA143" s="143"/>
      <c r="BB143" s="143"/>
      <c r="BC143" s="143"/>
      <c r="BD143" s="143"/>
      <c r="BE143" s="143"/>
      <c r="BF143" s="143"/>
      <c r="BG143" s="143"/>
      <c r="BH143" s="143"/>
      <c r="BI143" s="143"/>
      <c r="BJ143" s="182">
        <f t="shared" si="125"/>
        <v>0</v>
      </c>
      <c r="BK143" s="771">
        <f t="shared" si="126"/>
        <v>0</v>
      </c>
      <c r="BL143" s="183">
        <f>IFERROR(N143*_DADOSAUXILIARES!$H$114,0)</f>
        <v>0</v>
      </c>
      <c r="BM143" s="184">
        <f>IFERROR(J143*_DADOSAUXILIARES!$H$77,0)</f>
        <v>0</v>
      </c>
      <c r="BN143" s="184">
        <f>IFERROR(K143*_DADOSAUXILIARES!$H$78,0)</f>
        <v>0</v>
      </c>
      <c r="BO143" s="591">
        <f>IFERROR(L143*_DADOSAUXILIARES!$H$79,0)</f>
        <v>0</v>
      </c>
      <c r="BP143" s="184">
        <f>IFERROR(M143*_DADOSAUXILIARES!$H$80,0)</f>
        <v>0</v>
      </c>
      <c r="BQ143" s="184">
        <f>IFERROR(O143*_DADOSAUXILIARES!$H$82,0)</f>
        <v>0</v>
      </c>
      <c r="BR143" s="184">
        <f>IFERROR(P143*_DADOSAUXILIARES!$H$84,0)</f>
        <v>0</v>
      </c>
      <c r="BS143" s="184">
        <f>IFERROR(Q143*_DADOSAUXILIARES!$H$85,0)</f>
        <v>0</v>
      </c>
      <c r="BT143" s="182">
        <f>IFERROR(R143*_DADOSAUXILIARES!$H$87,0)</f>
        <v>0</v>
      </c>
      <c r="BU143" s="182">
        <f>IFERROR(S143*_DADOSAUXILIARES!$H$88,0)</f>
        <v>0</v>
      </c>
      <c r="BV143" s="182">
        <f>IFERROR(T143*_DADOSAUXILIARES!$H$90,0)</f>
        <v>0</v>
      </c>
      <c r="BW143" s="182">
        <f>IFERROR(U143*_DADOSAUXILIARES!$H$92,0)</f>
        <v>0</v>
      </c>
      <c r="BX143" s="182">
        <f>IFERROR(V143*_DADOSAUXILIARES!$H$94,0)</f>
        <v>0</v>
      </c>
      <c r="BY143" s="591">
        <f>IFERROR(W143*_DADOSAUXILIARES!$H$96,0)</f>
        <v>0</v>
      </c>
      <c r="BZ143" s="591">
        <f>IFERROR(X143*_DADOSAUXILIARES!$H$98,0)</f>
        <v>0</v>
      </c>
      <c r="CA143" s="591">
        <f>IFERROR(Y143*_DADOSAUXILIARES!$H$102,0)</f>
        <v>0</v>
      </c>
      <c r="CB143" s="591">
        <f>IFERROR(Z143*_DADOSAUXILIARES!$H$104,0)</f>
        <v>0</v>
      </c>
      <c r="CC143" s="591">
        <f>IFERROR(AA143*_DADOSAUXILIARES!$H$106,0)</f>
        <v>0</v>
      </c>
      <c r="CD143" s="182">
        <f>IFERROR(AB143*_DADOSAUXILIARES!$H$107,0)</f>
        <v>0</v>
      </c>
      <c r="CE143" s="182">
        <f>IFERROR(AC143*_DADOSAUXILIARES!$H$108,0)</f>
        <v>0</v>
      </c>
      <c r="CF143" s="182">
        <f>IFERROR(AD143*_DADOSAUXILIARES!$H$109,0)</f>
        <v>0</v>
      </c>
      <c r="CG143" s="383">
        <v>0</v>
      </c>
      <c r="CH143" s="821">
        <f t="shared" si="162"/>
        <v>0</v>
      </c>
      <c r="CI143" s="831">
        <f>IFERROR(_xlfn.XLOOKUP(I143,_REGIONALIZACAO_SOJA!$A$6:$A$20,_REGIONALIZACAO_SOJA!$BE$6:$BE$20,_REGIONALIZACAO_SOJA!$BE$21),0)*$BK143</f>
        <v>0</v>
      </c>
      <c r="CJ143" s="831">
        <f>IFERROR(_xlfn.XLOOKUP(I143,_REGIONALIZACAO_SOJA!$A$6:$A$20,_REGIONALIZACAO_SOJA!$BF$6:$BF$20,_REGIONALIZACAO_SOJA!$BF$21),0)*$BK143</f>
        <v>0</v>
      </c>
      <c r="CK143" s="831">
        <f>IFERROR(_xlfn.XLOOKUP(I143,_REGIONALIZACAO_SOJA!$A$6:$A$20,_REGIONALIZACAO_SOJA!$BG$6:$BG$20,_REGIONALIZACAO_SOJA!$BG$21),0)*$BK143</f>
        <v>0</v>
      </c>
      <c r="CL143" s="384">
        <f>IFERROR((AO143*(1-0.1)+AP143*(1-0.11)+AQ143*(1-0.12)+AR143*(1-AS143)+AT143*(1-AU143)+AV143*(1-AW143)+AX143*(1-AY143)+AZ143*(1-1))*(_DADOSAUXILIARES!$D$26),0)</f>
        <v>0</v>
      </c>
      <c r="CM143" s="384">
        <f>IFERROR((AO143*(0.1)+AP143*(0.11)+AQ143*(0.12)+AR143*(AS143)+AT143*(AU143)+AV143*(AW143)+AX143*(AY143)+AZ143*(1))*(_DADOSAUXILIARES!$D$16),0)</f>
        <v>0</v>
      </c>
      <c r="CN143" s="384">
        <f>IFERROR(BA143*(1-_FEQUEIMACOMB!$D$19)*_DADOSAUXILIARES!$D$24,0)</f>
        <v>0</v>
      </c>
      <c r="CO143" s="384">
        <f>IFERROR(BA143*(_FEQUEIMACOMB!$D$19)*_DADOSAUXILIARES!$D$14,0)</f>
        <v>0</v>
      </c>
      <c r="CP143" s="384">
        <f>IFERROR(BB143*_DADOSAUXILIARES!$D$15,0)</f>
        <v>0</v>
      </c>
      <c r="CQ143" s="384">
        <f t="shared" si="127"/>
        <v>0</v>
      </c>
      <c r="CR143" s="384">
        <f t="shared" si="128"/>
        <v>0</v>
      </c>
      <c r="CS143" s="384">
        <f t="shared" si="129"/>
        <v>0</v>
      </c>
      <c r="CT143" s="384">
        <f t="shared" si="130"/>
        <v>0</v>
      </c>
      <c r="CU143" s="384">
        <f t="shared" si="131"/>
        <v>0</v>
      </c>
      <c r="CV143" s="384">
        <f t="shared" si="132"/>
        <v>0</v>
      </c>
      <c r="CW143" s="385">
        <f>IFERROR(CL143*_DADOSAUXILIARES!$H$161,0)</f>
        <v>0</v>
      </c>
      <c r="CX143" s="385">
        <f>IFERROR(CM143*_DADOSAUXILIARES!$H$162,0)</f>
        <v>0</v>
      </c>
      <c r="CY143" s="385">
        <f>IFERROR(CN143*_DADOSAUXILIARES!$H$165,0)</f>
        <v>0</v>
      </c>
      <c r="CZ143" s="385">
        <f>IFERROR(CO143*_DADOSAUXILIARES!$H$166,0)</f>
        <v>0</v>
      </c>
      <c r="DA143" s="385">
        <f>IFERROR(CP143*_DADOSAUXILIARES!$H$167,0)</f>
        <v>0</v>
      </c>
      <c r="DB143" s="385">
        <f>IFERROR(CQ143*_DADOSAUXILIARES!$F$34*_DADOSAUXILIARES!$H$170,0)</f>
        <v>0</v>
      </c>
      <c r="DC143" s="385">
        <f>IFERROR(CR143*_DADOSAUXILIARES!$H$152,0)</f>
        <v>0</v>
      </c>
      <c r="DD143" s="385">
        <f>IFERROR(CS143*_DADOSAUXILIARES!$H$153,0)</f>
        <v>0</v>
      </c>
      <c r="DE143" s="385">
        <f>IFERROR(CT143*_DADOSAUXILIARES!$H$154,0)</f>
        <v>0</v>
      </c>
      <c r="DF143" s="385">
        <f>IFERROR(CU143*_DADOSAUXILIARES!$H$155,0)</f>
        <v>0</v>
      </c>
      <c r="DG143" s="385">
        <f>IFERROR(CV143*_DADOSAUXILIARES!$H$156,0)</f>
        <v>0</v>
      </c>
      <c r="DH143" s="384">
        <f t="shared" si="133"/>
        <v>0</v>
      </c>
      <c r="DI143" s="384">
        <f t="shared" si="134"/>
        <v>0</v>
      </c>
      <c r="DJ143" s="384">
        <f t="shared" si="135"/>
        <v>0</v>
      </c>
      <c r="DK143" s="384">
        <f>IFERROR(J143*_EMISSOES!$E$28+K143*_EMISSOES!$E$29,0)</f>
        <v>0</v>
      </c>
      <c r="DL143" s="384">
        <f>IFERROR(O143*_EMISSOES!$E$30,0)</f>
        <v>0</v>
      </c>
      <c r="DM143" s="592">
        <f>IFERROR(CL143*_FEQUEIMACOMB!$I$64,0)</f>
        <v>0</v>
      </c>
      <c r="DN143" s="592">
        <f>IFERROR(CM143*_FEQUEIMACOMB!$I$65,0)</f>
        <v>0</v>
      </c>
      <c r="DO143" s="593">
        <f>IFERROR(CN143*_FEQUEIMACOMB!$I$9*_DADOSAUXILIARES!$F$24,0)</f>
        <v>0</v>
      </c>
      <c r="DP143" s="593">
        <f>IFERROR(CO143*_FEQUEIMACOMB!$I$7*_DADOSAUXILIARES!$F$14,0)</f>
        <v>0</v>
      </c>
      <c r="DQ143" s="593">
        <f>IFERROR(CP143*_FEQUEIMACOMB!$I$8*_DADOSAUXILIARES!$F$15,0)</f>
        <v>0</v>
      </c>
      <c r="DR143" s="985">
        <f>IFERROR((CQ143+BD143)*_FEQUEIMACOMB!$I$66,0)</f>
        <v>0</v>
      </c>
      <c r="DS143" s="385">
        <f>IFERROR(DH143*1000*_DADOSAUXILIARES!$D$8,0)</f>
        <v>0</v>
      </c>
      <c r="DT143" s="385">
        <f>IFERROR(DI143*1000*_DADOSAUXILIARES!$D$8,0)</f>
        <v>0</v>
      </c>
      <c r="DU143" s="385">
        <f>IFERROR(DJ143*1000*_DADOSAUXILIARES!$D$8,0)</f>
        <v>0</v>
      </c>
      <c r="DV143" s="385">
        <f t="shared" si="136"/>
        <v>0</v>
      </c>
      <c r="DW143" s="385">
        <f t="shared" si="137"/>
        <v>0</v>
      </c>
      <c r="DX143" s="592">
        <f t="shared" si="138"/>
        <v>0</v>
      </c>
      <c r="DY143" s="592">
        <f t="shared" si="139"/>
        <v>0</v>
      </c>
      <c r="DZ143" s="592">
        <f t="shared" si="140"/>
        <v>0</v>
      </c>
      <c r="EA143" s="592">
        <f t="shared" si="141"/>
        <v>0</v>
      </c>
      <c r="EB143" s="592">
        <f t="shared" si="142"/>
        <v>0</v>
      </c>
      <c r="EC143" s="592">
        <f t="shared" si="143"/>
        <v>0</v>
      </c>
      <c r="ED143" s="386">
        <f t="shared" si="144"/>
        <v>0</v>
      </c>
      <c r="EE143" s="680">
        <f t="shared" si="145"/>
        <v>0</v>
      </c>
      <c r="EF143" s="387">
        <f t="shared" si="146"/>
        <v>0</v>
      </c>
      <c r="EG143" s="185">
        <f t="shared" si="147"/>
        <v>0</v>
      </c>
      <c r="EH143" s="361">
        <f t="shared" si="148"/>
        <v>1</v>
      </c>
      <c r="EI143" s="408">
        <f t="shared" si="149"/>
        <v>0</v>
      </c>
      <c r="EJ143" s="419">
        <f t="shared" si="150"/>
        <v>0</v>
      </c>
      <c r="EK143" s="1011">
        <f t="shared" si="163"/>
        <v>0</v>
      </c>
      <c r="EL143" s="419">
        <f t="shared" si="164"/>
        <v>8.0000000000000002E-3</v>
      </c>
      <c r="EM143" s="402">
        <f t="shared" si="165"/>
        <v>0</v>
      </c>
      <c r="EN143" s="388">
        <f t="shared" si="166"/>
        <v>0.19</v>
      </c>
      <c r="EO143" s="388">
        <f t="shared" si="167"/>
        <v>8.0000000000000002E-3</v>
      </c>
      <c r="EP143" s="389">
        <f t="shared" si="151"/>
        <v>0</v>
      </c>
      <c r="EQ143" s="389">
        <f t="shared" si="152"/>
        <v>0</v>
      </c>
      <c r="ER143" s="411">
        <f t="shared" si="153"/>
        <v>0</v>
      </c>
      <c r="ES143" s="409">
        <f t="shared" si="154"/>
        <v>0</v>
      </c>
      <c r="ET143" s="409">
        <f t="shared" si="155"/>
        <v>0</v>
      </c>
      <c r="EU143" s="418">
        <f t="shared" si="156"/>
        <v>0</v>
      </c>
      <c r="EV143" s="409">
        <f t="shared" si="157"/>
        <v>0</v>
      </c>
      <c r="EW143" s="409">
        <f t="shared" si="158"/>
        <v>0</v>
      </c>
      <c r="EX143" s="418">
        <f t="shared" si="159"/>
        <v>0</v>
      </c>
      <c r="EY143" s="409"/>
      <c r="EZ143" s="409">
        <f t="shared" si="160"/>
        <v>0</v>
      </c>
      <c r="FA143" s="616">
        <f t="shared" si="161"/>
        <v>0</v>
      </c>
    </row>
    <row r="144" spans="1:157" x14ac:dyDescent="0.25">
      <c r="A144" s="140"/>
      <c r="B144" s="140"/>
      <c r="C144" s="1053"/>
      <c r="D144" s="174"/>
      <c r="E144" s="175"/>
      <c r="F144" s="175"/>
      <c r="G144" s="176"/>
      <c r="H144" s="1055" t="s">
        <v>492</v>
      </c>
      <c r="I144" s="177"/>
      <c r="J144" s="142"/>
      <c r="K144" s="142"/>
      <c r="L144" s="142"/>
      <c r="M144" s="142"/>
      <c r="N144" s="142"/>
      <c r="O144" s="142"/>
      <c r="P144" s="142"/>
      <c r="Q144" s="142"/>
      <c r="R144" s="142"/>
      <c r="S144" s="142"/>
      <c r="T144" s="142"/>
      <c r="U144" s="142"/>
      <c r="V144" s="142"/>
      <c r="W144" s="142"/>
      <c r="X144" s="142"/>
      <c r="Y144" s="142"/>
      <c r="Z144" s="142"/>
      <c r="AA144" s="143"/>
      <c r="AB144" s="143"/>
      <c r="AC144" s="143"/>
      <c r="AD144" s="143"/>
      <c r="AE144" s="143"/>
      <c r="AF144" s="143"/>
      <c r="AG144" s="143"/>
      <c r="AH144" s="143"/>
      <c r="AI144" s="143"/>
      <c r="AJ144" s="143"/>
      <c r="AK144" s="143"/>
      <c r="AL144" s="143"/>
      <c r="AM144" s="143"/>
      <c r="AN144" s="143"/>
      <c r="AO144" s="143"/>
      <c r="AP144" s="143"/>
      <c r="AQ144" s="143"/>
      <c r="AR144" s="143"/>
      <c r="AS144" s="144"/>
      <c r="AT144" s="143"/>
      <c r="AU144" s="340"/>
      <c r="AV144" s="343"/>
      <c r="AW144" s="340"/>
      <c r="AX144" s="343"/>
      <c r="AY144" s="340"/>
      <c r="AZ144" s="143"/>
      <c r="BA144" s="143"/>
      <c r="BB144" s="143"/>
      <c r="BC144" s="143"/>
      <c r="BD144" s="143"/>
      <c r="BE144" s="143"/>
      <c r="BF144" s="143"/>
      <c r="BG144" s="143"/>
      <c r="BH144" s="143"/>
      <c r="BI144" s="143"/>
      <c r="BJ144" s="182">
        <f t="shared" si="125"/>
        <v>0</v>
      </c>
      <c r="BK144" s="771">
        <f t="shared" si="126"/>
        <v>0</v>
      </c>
      <c r="BL144" s="183">
        <f>IFERROR(N144*_DADOSAUXILIARES!$H$114,0)</f>
        <v>0</v>
      </c>
      <c r="BM144" s="184">
        <f>IFERROR(J144*_DADOSAUXILIARES!$H$77,0)</f>
        <v>0</v>
      </c>
      <c r="BN144" s="184">
        <f>IFERROR(K144*_DADOSAUXILIARES!$H$78,0)</f>
        <v>0</v>
      </c>
      <c r="BO144" s="591">
        <f>IFERROR(L144*_DADOSAUXILIARES!$H$79,0)</f>
        <v>0</v>
      </c>
      <c r="BP144" s="184">
        <f>IFERROR(M144*_DADOSAUXILIARES!$H$80,0)</f>
        <v>0</v>
      </c>
      <c r="BQ144" s="184">
        <f>IFERROR(O144*_DADOSAUXILIARES!$H$82,0)</f>
        <v>0</v>
      </c>
      <c r="BR144" s="184">
        <f>IFERROR(P144*_DADOSAUXILIARES!$H$84,0)</f>
        <v>0</v>
      </c>
      <c r="BS144" s="184">
        <f>IFERROR(Q144*_DADOSAUXILIARES!$H$85,0)</f>
        <v>0</v>
      </c>
      <c r="BT144" s="182">
        <f>IFERROR(R144*_DADOSAUXILIARES!$H$87,0)</f>
        <v>0</v>
      </c>
      <c r="BU144" s="182">
        <f>IFERROR(S144*_DADOSAUXILIARES!$H$88,0)</f>
        <v>0</v>
      </c>
      <c r="BV144" s="182">
        <f>IFERROR(T144*_DADOSAUXILIARES!$H$90,0)</f>
        <v>0</v>
      </c>
      <c r="BW144" s="182">
        <f>IFERROR(U144*_DADOSAUXILIARES!$H$92,0)</f>
        <v>0</v>
      </c>
      <c r="BX144" s="182">
        <f>IFERROR(V144*_DADOSAUXILIARES!$H$94,0)</f>
        <v>0</v>
      </c>
      <c r="BY144" s="591">
        <f>IFERROR(W144*_DADOSAUXILIARES!$H$96,0)</f>
        <v>0</v>
      </c>
      <c r="BZ144" s="591">
        <f>IFERROR(X144*_DADOSAUXILIARES!$H$98,0)</f>
        <v>0</v>
      </c>
      <c r="CA144" s="591">
        <f>IFERROR(Y144*_DADOSAUXILIARES!$H$102,0)</f>
        <v>0</v>
      </c>
      <c r="CB144" s="591">
        <f>IFERROR(Z144*_DADOSAUXILIARES!$H$104,0)</f>
        <v>0</v>
      </c>
      <c r="CC144" s="591">
        <f>IFERROR(AA144*_DADOSAUXILIARES!$H$106,0)</f>
        <v>0</v>
      </c>
      <c r="CD144" s="182">
        <f>IFERROR(AB144*_DADOSAUXILIARES!$H$107,0)</f>
        <v>0</v>
      </c>
      <c r="CE144" s="182">
        <f>IFERROR(AC144*_DADOSAUXILIARES!$H$108,0)</f>
        <v>0</v>
      </c>
      <c r="CF144" s="182">
        <f>IFERROR(AD144*_DADOSAUXILIARES!$H$109,0)</f>
        <v>0</v>
      </c>
      <c r="CG144" s="383">
        <v>0</v>
      </c>
      <c r="CH144" s="821">
        <f t="shared" si="162"/>
        <v>0</v>
      </c>
      <c r="CI144" s="831">
        <f>IFERROR(_xlfn.XLOOKUP(I144,_REGIONALIZACAO_SOJA!$A$6:$A$20,_REGIONALIZACAO_SOJA!$BE$6:$BE$20,_REGIONALIZACAO_SOJA!$BE$21),0)*$BK144</f>
        <v>0</v>
      </c>
      <c r="CJ144" s="831">
        <f>IFERROR(_xlfn.XLOOKUP(I144,_REGIONALIZACAO_SOJA!$A$6:$A$20,_REGIONALIZACAO_SOJA!$BF$6:$BF$20,_REGIONALIZACAO_SOJA!$BF$21),0)*$BK144</f>
        <v>0</v>
      </c>
      <c r="CK144" s="831">
        <f>IFERROR(_xlfn.XLOOKUP(I144,_REGIONALIZACAO_SOJA!$A$6:$A$20,_REGIONALIZACAO_SOJA!$BG$6:$BG$20,_REGIONALIZACAO_SOJA!$BG$21),0)*$BK144</f>
        <v>0</v>
      </c>
      <c r="CL144" s="384">
        <f>IFERROR((AO144*(1-0.1)+AP144*(1-0.11)+AQ144*(1-0.12)+AR144*(1-AS144)+AT144*(1-AU144)+AV144*(1-AW144)+AX144*(1-AY144)+AZ144*(1-1))*(_DADOSAUXILIARES!$D$26),0)</f>
        <v>0</v>
      </c>
      <c r="CM144" s="384">
        <f>IFERROR((AO144*(0.1)+AP144*(0.11)+AQ144*(0.12)+AR144*(AS144)+AT144*(AU144)+AV144*(AW144)+AX144*(AY144)+AZ144*(1))*(_DADOSAUXILIARES!$D$16),0)</f>
        <v>0</v>
      </c>
      <c r="CN144" s="384">
        <f>IFERROR(BA144*(1-_FEQUEIMACOMB!$D$19)*_DADOSAUXILIARES!$D$24,0)</f>
        <v>0</v>
      </c>
      <c r="CO144" s="384">
        <f>IFERROR(BA144*(_FEQUEIMACOMB!$D$19)*_DADOSAUXILIARES!$D$14,0)</f>
        <v>0</v>
      </c>
      <c r="CP144" s="384">
        <f>IFERROR(BB144*_DADOSAUXILIARES!$D$15,0)</f>
        <v>0</v>
      </c>
      <c r="CQ144" s="384">
        <f t="shared" si="127"/>
        <v>0</v>
      </c>
      <c r="CR144" s="384">
        <f t="shared" si="128"/>
        <v>0</v>
      </c>
      <c r="CS144" s="384">
        <f t="shared" si="129"/>
        <v>0</v>
      </c>
      <c r="CT144" s="384">
        <f t="shared" si="130"/>
        <v>0</v>
      </c>
      <c r="CU144" s="384">
        <f t="shared" si="131"/>
        <v>0</v>
      </c>
      <c r="CV144" s="384">
        <f t="shared" si="132"/>
        <v>0</v>
      </c>
      <c r="CW144" s="385">
        <f>IFERROR(CL144*_DADOSAUXILIARES!$H$161,0)</f>
        <v>0</v>
      </c>
      <c r="CX144" s="385">
        <f>IFERROR(CM144*_DADOSAUXILIARES!$H$162,0)</f>
        <v>0</v>
      </c>
      <c r="CY144" s="385">
        <f>IFERROR(CN144*_DADOSAUXILIARES!$H$165,0)</f>
        <v>0</v>
      </c>
      <c r="CZ144" s="385">
        <f>IFERROR(CO144*_DADOSAUXILIARES!$H$166,0)</f>
        <v>0</v>
      </c>
      <c r="DA144" s="385">
        <f>IFERROR(CP144*_DADOSAUXILIARES!$H$167,0)</f>
        <v>0</v>
      </c>
      <c r="DB144" s="385">
        <f>IFERROR(CQ144*_DADOSAUXILIARES!$F$34*_DADOSAUXILIARES!$H$170,0)</f>
        <v>0</v>
      </c>
      <c r="DC144" s="385">
        <f>IFERROR(CR144*_DADOSAUXILIARES!$H$152,0)</f>
        <v>0</v>
      </c>
      <c r="DD144" s="385">
        <f>IFERROR(CS144*_DADOSAUXILIARES!$H$153,0)</f>
        <v>0</v>
      </c>
      <c r="DE144" s="385">
        <f>IFERROR(CT144*_DADOSAUXILIARES!$H$154,0)</f>
        <v>0</v>
      </c>
      <c r="DF144" s="385">
        <f>IFERROR(CU144*_DADOSAUXILIARES!$H$155,0)</f>
        <v>0</v>
      </c>
      <c r="DG144" s="385">
        <f>IFERROR(CV144*_DADOSAUXILIARES!$H$156,0)</f>
        <v>0</v>
      </c>
      <c r="DH144" s="384">
        <f t="shared" si="133"/>
        <v>0</v>
      </c>
      <c r="DI144" s="384">
        <f t="shared" si="134"/>
        <v>0</v>
      </c>
      <c r="DJ144" s="384">
        <f t="shared" si="135"/>
        <v>0</v>
      </c>
      <c r="DK144" s="384">
        <f>IFERROR(J144*_EMISSOES!$E$28+K144*_EMISSOES!$E$29,0)</f>
        <v>0</v>
      </c>
      <c r="DL144" s="384">
        <f>IFERROR(O144*_EMISSOES!$E$30,0)</f>
        <v>0</v>
      </c>
      <c r="DM144" s="592">
        <f>IFERROR(CL144*_FEQUEIMACOMB!$I$64,0)</f>
        <v>0</v>
      </c>
      <c r="DN144" s="592">
        <f>IFERROR(CM144*_FEQUEIMACOMB!$I$65,0)</f>
        <v>0</v>
      </c>
      <c r="DO144" s="593">
        <f>IFERROR(CN144*_FEQUEIMACOMB!$I$9*_DADOSAUXILIARES!$F$24,0)</f>
        <v>0</v>
      </c>
      <c r="DP144" s="593">
        <f>IFERROR(CO144*_FEQUEIMACOMB!$I$7*_DADOSAUXILIARES!$F$14,0)</f>
        <v>0</v>
      </c>
      <c r="DQ144" s="593">
        <f>IFERROR(CP144*_FEQUEIMACOMB!$I$8*_DADOSAUXILIARES!$F$15,0)</f>
        <v>0</v>
      </c>
      <c r="DR144" s="985">
        <f>IFERROR((CQ144+BD144)*_FEQUEIMACOMB!$I$66,0)</f>
        <v>0</v>
      </c>
      <c r="DS144" s="385">
        <f>IFERROR(DH144*1000*_DADOSAUXILIARES!$D$8,0)</f>
        <v>0</v>
      </c>
      <c r="DT144" s="385">
        <f>IFERROR(DI144*1000*_DADOSAUXILIARES!$D$8,0)</f>
        <v>0</v>
      </c>
      <c r="DU144" s="385">
        <f>IFERROR(DJ144*1000*_DADOSAUXILIARES!$D$8,0)</f>
        <v>0</v>
      </c>
      <c r="DV144" s="385">
        <f t="shared" si="136"/>
        <v>0</v>
      </c>
      <c r="DW144" s="385">
        <f t="shared" si="137"/>
        <v>0</v>
      </c>
      <c r="DX144" s="592">
        <f t="shared" si="138"/>
        <v>0</v>
      </c>
      <c r="DY144" s="592">
        <f t="shared" si="139"/>
        <v>0</v>
      </c>
      <c r="DZ144" s="592">
        <f t="shared" si="140"/>
        <v>0</v>
      </c>
      <c r="EA144" s="592">
        <f t="shared" si="141"/>
        <v>0</v>
      </c>
      <c r="EB144" s="592">
        <f t="shared" si="142"/>
        <v>0</v>
      </c>
      <c r="EC144" s="592">
        <f t="shared" si="143"/>
        <v>0</v>
      </c>
      <c r="ED144" s="386">
        <f t="shared" si="144"/>
        <v>0</v>
      </c>
      <c r="EE144" s="680">
        <f t="shared" si="145"/>
        <v>0</v>
      </c>
      <c r="EF144" s="387">
        <f t="shared" si="146"/>
        <v>0</v>
      </c>
      <c r="EG144" s="185">
        <f t="shared" si="147"/>
        <v>0</v>
      </c>
      <c r="EH144" s="361">
        <f t="shared" si="148"/>
        <v>1</v>
      </c>
      <c r="EI144" s="408">
        <f t="shared" si="149"/>
        <v>0</v>
      </c>
      <c r="EJ144" s="419">
        <f t="shared" si="150"/>
        <v>0</v>
      </c>
      <c r="EK144" s="1011">
        <f t="shared" si="163"/>
        <v>0</v>
      </c>
      <c r="EL144" s="419">
        <f t="shared" si="164"/>
        <v>8.0000000000000002E-3</v>
      </c>
      <c r="EM144" s="402">
        <f t="shared" si="165"/>
        <v>0</v>
      </c>
      <c r="EN144" s="388">
        <f t="shared" si="166"/>
        <v>0.19</v>
      </c>
      <c r="EO144" s="388">
        <f t="shared" si="167"/>
        <v>8.0000000000000002E-3</v>
      </c>
      <c r="EP144" s="389">
        <f t="shared" si="151"/>
        <v>0</v>
      </c>
      <c r="EQ144" s="389">
        <f t="shared" si="152"/>
        <v>0</v>
      </c>
      <c r="ER144" s="411">
        <f t="shared" si="153"/>
        <v>0</v>
      </c>
      <c r="ES144" s="409">
        <f t="shared" si="154"/>
        <v>0</v>
      </c>
      <c r="ET144" s="409">
        <f t="shared" si="155"/>
        <v>0</v>
      </c>
      <c r="EU144" s="418">
        <f t="shared" si="156"/>
        <v>0</v>
      </c>
      <c r="EV144" s="409">
        <f t="shared" si="157"/>
        <v>0</v>
      </c>
      <c r="EW144" s="409">
        <f t="shared" si="158"/>
        <v>0</v>
      </c>
      <c r="EX144" s="418">
        <f t="shared" si="159"/>
        <v>0</v>
      </c>
      <c r="EY144" s="409"/>
      <c r="EZ144" s="409">
        <f t="shared" si="160"/>
        <v>0</v>
      </c>
      <c r="FA144" s="616">
        <f t="shared" si="161"/>
        <v>0</v>
      </c>
    </row>
    <row r="145" spans="1:157" x14ac:dyDescent="0.25">
      <c r="A145" s="140"/>
      <c r="B145" s="140"/>
      <c r="C145" s="1053"/>
      <c r="D145" s="174"/>
      <c r="E145" s="175"/>
      <c r="F145" s="175"/>
      <c r="G145" s="176"/>
      <c r="H145" s="1055" t="s">
        <v>492</v>
      </c>
      <c r="I145" s="177"/>
      <c r="J145" s="142"/>
      <c r="K145" s="142"/>
      <c r="L145" s="142"/>
      <c r="M145" s="142"/>
      <c r="N145" s="142"/>
      <c r="O145" s="142"/>
      <c r="P145" s="142"/>
      <c r="Q145" s="142"/>
      <c r="R145" s="142"/>
      <c r="S145" s="142"/>
      <c r="T145" s="142"/>
      <c r="U145" s="142"/>
      <c r="V145" s="142"/>
      <c r="W145" s="142"/>
      <c r="X145" s="142"/>
      <c r="Y145" s="142"/>
      <c r="Z145" s="142"/>
      <c r="AA145" s="143"/>
      <c r="AB145" s="143"/>
      <c r="AC145" s="143"/>
      <c r="AD145" s="143"/>
      <c r="AE145" s="143"/>
      <c r="AF145" s="143"/>
      <c r="AG145" s="143"/>
      <c r="AH145" s="143"/>
      <c r="AI145" s="143"/>
      <c r="AJ145" s="143"/>
      <c r="AK145" s="143"/>
      <c r="AL145" s="143"/>
      <c r="AM145" s="143"/>
      <c r="AN145" s="143"/>
      <c r="AO145" s="143"/>
      <c r="AP145" s="143"/>
      <c r="AQ145" s="143"/>
      <c r="AR145" s="143"/>
      <c r="AS145" s="144"/>
      <c r="AT145" s="143"/>
      <c r="AU145" s="340"/>
      <c r="AV145" s="343"/>
      <c r="AW145" s="340"/>
      <c r="AX145" s="343"/>
      <c r="AY145" s="340"/>
      <c r="AZ145" s="143"/>
      <c r="BA145" s="143"/>
      <c r="BB145" s="143"/>
      <c r="BC145" s="143"/>
      <c r="BD145" s="143"/>
      <c r="BE145" s="143"/>
      <c r="BF145" s="143"/>
      <c r="BG145" s="143"/>
      <c r="BH145" s="143"/>
      <c r="BI145" s="143"/>
      <c r="BJ145" s="182">
        <f t="shared" si="125"/>
        <v>0</v>
      </c>
      <c r="BK145" s="771">
        <f t="shared" si="126"/>
        <v>0</v>
      </c>
      <c r="BL145" s="183">
        <f>IFERROR(N145*_DADOSAUXILIARES!$H$114,0)</f>
        <v>0</v>
      </c>
      <c r="BM145" s="184">
        <f>IFERROR(J145*_DADOSAUXILIARES!$H$77,0)</f>
        <v>0</v>
      </c>
      <c r="BN145" s="184">
        <f>IFERROR(K145*_DADOSAUXILIARES!$H$78,0)</f>
        <v>0</v>
      </c>
      <c r="BO145" s="591">
        <f>IFERROR(L145*_DADOSAUXILIARES!$H$79,0)</f>
        <v>0</v>
      </c>
      <c r="BP145" s="184">
        <f>IFERROR(M145*_DADOSAUXILIARES!$H$80,0)</f>
        <v>0</v>
      </c>
      <c r="BQ145" s="184">
        <f>IFERROR(O145*_DADOSAUXILIARES!$H$82,0)</f>
        <v>0</v>
      </c>
      <c r="BR145" s="184">
        <f>IFERROR(P145*_DADOSAUXILIARES!$H$84,0)</f>
        <v>0</v>
      </c>
      <c r="BS145" s="184">
        <f>IFERROR(Q145*_DADOSAUXILIARES!$H$85,0)</f>
        <v>0</v>
      </c>
      <c r="BT145" s="182">
        <f>IFERROR(R145*_DADOSAUXILIARES!$H$87,0)</f>
        <v>0</v>
      </c>
      <c r="BU145" s="182">
        <f>IFERROR(S145*_DADOSAUXILIARES!$H$88,0)</f>
        <v>0</v>
      </c>
      <c r="BV145" s="182">
        <f>IFERROR(T145*_DADOSAUXILIARES!$H$90,0)</f>
        <v>0</v>
      </c>
      <c r="BW145" s="182">
        <f>IFERROR(U145*_DADOSAUXILIARES!$H$92,0)</f>
        <v>0</v>
      </c>
      <c r="BX145" s="182">
        <f>IFERROR(V145*_DADOSAUXILIARES!$H$94,0)</f>
        <v>0</v>
      </c>
      <c r="BY145" s="591">
        <f>IFERROR(W145*_DADOSAUXILIARES!$H$96,0)</f>
        <v>0</v>
      </c>
      <c r="BZ145" s="591">
        <f>IFERROR(X145*_DADOSAUXILIARES!$H$98,0)</f>
        <v>0</v>
      </c>
      <c r="CA145" s="591">
        <f>IFERROR(Y145*_DADOSAUXILIARES!$H$102,0)</f>
        <v>0</v>
      </c>
      <c r="CB145" s="591">
        <f>IFERROR(Z145*_DADOSAUXILIARES!$H$104,0)</f>
        <v>0</v>
      </c>
      <c r="CC145" s="591">
        <f>IFERROR(AA145*_DADOSAUXILIARES!$H$106,0)</f>
        <v>0</v>
      </c>
      <c r="CD145" s="182">
        <f>IFERROR(AB145*_DADOSAUXILIARES!$H$107,0)</f>
        <v>0</v>
      </c>
      <c r="CE145" s="182">
        <f>IFERROR(AC145*_DADOSAUXILIARES!$H$108,0)</f>
        <v>0</v>
      </c>
      <c r="CF145" s="182">
        <f>IFERROR(AD145*_DADOSAUXILIARES!$H$109,0)</f>
        <v>0</v>
      </c>
      <c r="CG145" s="383">
        <v>0</v>
      </c>
      <c r="CH145" s="821">
        <f t="shared" si="162"/>
        <v>0</v>
      </c>
      <c r="CI145" s="831">
        <f>IFERROR(_xlfn.XLOOKUP(I145,_REGIONALIZACAO_SOJA!$A$6:$A$20,_REGIONALIZACAO_SOJA!$BE$6:$BE$20,_REGIONALIZACAO_SOJA!$BE$21),0)*$BK145</f>
        <v>0</v>
      </c>
      <c r="CJ145" s="831">
        <f>IFERROR(_xlfn.XLOOKUP(I145,_REGIONALIZACAO_SOJA!$A$6:$A$20,_REGIONALIZACAO_SOJA!$BF$6:$BF$20,_REGIONALIZACAO_SOJA!$BF$21),0)*$BK145</f>
        <v>0</v>
      </c>
      <c r="CK145" s="831">
        <f>IFERROR(_xlfn.XLOOKUP(I145,_REGIONALIZACAO_SOJA!$A$6:$A$20,_REGIONALIZACAO_SOJA!$BG$6:$BG$20,_REGIONALIZACAO_SOJA!$BG$21),0)*$BK145</f>
        <v>0</v>
      </c>
      <c r="CL145" s="384">
        <f>IFERROR((AO145*(1-0.1)+AP145*(1-0.11)+AQ145*(1-0.12)+AR145*(1-AS145)+AT145*(1-AU145)+AV145*(1-AW145)+AX145*(1-AY145)+AZ145*(1-1))*(_DADOSAUXILIARES!$D$26),0)</f>
        <v>0</v>
      </c>
      <c r="CM145" s="384">
        <f>IFERROR((AO145*(0.1)+AP145*(0.11)+AQ145*(0.12)+AR145*(AS145)+AT145*(AU145)+AV145*(AW145)+AX145*(AY145)+AZ145*(1))*(_DADOSAUXILIARES!$D$16),0)</f>
        <v>0</v>
      </c>
      <c r="CN145" s="384">
        <f>IFERROR(BA145*(1-_FEQUEIMACOMB!$D$19)*_DADOSAUXILIARES!$D$24,0)</f>
        <v>0</v>
      </c>
      <c r="CO145" s="384">
        <f>IFERROR(BA145*(_FEQUEIMACOMB!$D$19)*_DADOSAUXILIARES!$D$14,0)</f>
        <v>0</v>
      </c>
      <c r="CP145" s="384">
        <f>IFERROR(BB145*_DADOSAUXILIARES!$D$15,0)</f>
        <v>0</v>
      </c>
      <c r="CQ145" s="384">
        <f t="shared" si="127"/>
        <v>0</v>
      </c>
      <c r="CR145" s="384">
        <f t="shared" si="128"/>
        <v>0</v>
      </c>
      <c r="CS145" s="384">
        <f t="shared" si="129"/>
        <v>0</v>
      </c>
      <c r="CT145" s="384">
        <f t="shared" si="130"/>
        <v>0</v>
      </c>
      <c r="CU145" s="384">
        <f t="shared" si="131"/>
        <v>0</v>
      </c>
      <c r="CV145" s="384">
        <f t="shared" si="132"/>
        <v>0</v>
      </c>
      <c r="CW145" s="385">
        <f>IFERROR(CL145*_DADOSAUXILIARES!$H$161,0)</f>
        <v>0</v>
      </c>
      <c r="CX145" s="385">
        <f>IFERROR(CM145*_DADOSAUXILIARES!$H$162,0)</f>
        <v>0</v>
      </c>
      <c r="CY145" s="385">
        <f>IFERROR(CN145*_DADOSAUXILIARES!$H$165,0)</f>
        <v>0</v>
      </c>
      <c r="CZ145" s="385">
        <f>IFERROR(CO145*_DADOSAUXILIARES!$H$166,0)</f>
        <v>0</v>
      </c>
      <c r="DA145" s="385">
        <f>IFERROR(CP145*_DADOSAUXILIARES!$H$167,0)</f>
        <v>0</v>
      </c>
      <c r="DB145" s="385">
        <f>IFERROR(CQ145*_DADOSAUXILIARES!$F$34*_DADOSAUXILIARES!$H$170,0)</f>
        <v>0</v>
      </c>
      <c r="DC145" s="385">
        <f>IFERROR(CR145*_DADOSAUXILIARES!$H$152,0)</f>
        <v>0</v>
      </c>
      <c r="DD145" s="385">
        <f>IFERROR(CS145*_DADOSAUXILIARES!$H$153,0)</f>
        <v>0</v>
      </c>
      <c r="DE145" s="385">
        <f>IFERROR(CT145*_DADOSAUXILIARES!$H$154,0)</f>
        <v>0</v>
      </c>
      <c r="DF145" s="385">
        <f>IFERROR(CU145*_DADOSAUXILIARES!$H$155,0)</f>
        <v>0</v>
      </c>
      <c r="DG145" s="385">
        <f>IFERROR(CV145*_DADOSAUXILIARES!$H$156,0)</f>
        <v>0</v>
      </c>
      <c r="DH145" s="384">
        <f t="shared" si="133"/>
        <v>0</v>
      </c>
      <c r="DI145" s="384">
        <f t="shared" si="134"/>
        <v>0</v>
      </c>
      <c r="DJ145" s="384">
        <f t="shared" si="135"/>
        <v>0</v>
      </c>
      <c r="DK145" s="384">
        <f>IFERROR(J145*_EMISSOES!$E$28+K145*_EMISSOES!$E$29,0)</f>
        <v>0</v>
      </c>
      <c r="DL145" s="384">
        <f>IFERROR(O145*_EMISSOES!$E$30,0)</f>
        <v>0</v>
      </c>
      <c r="DM145" s="592">
        <f>IFERROR(CL145*_FEQUEIMACOMB!$I$64,0)</f>
        <v>0</v>
      </c>
      <c r="DN145" s="592">
        <f>IFERROR(CM145*_FEQUEIMACOMB!$I$65,0)</f>
        <v>0</v>
      </c>
      <c r="DO145" s="593">
        <f>IFERROR(CN145*_FEQUEIMACOMB!$I$9*_DADOSAUXILIARES!$F$24,0)</f>
        <v>0</v>
      </c>
      <c r="DP145" s="593">
        <f>IFERROR(CO145*_FEQUEIMACOMB!$I$7*_DADOSAUXILIARES!$F$14,0)</f>
        <v>0</v>
      </c>
      <c r="DQ145" s="593">
        <f>IFERROR(CP145*_FEQUEIMACOMB!$I$8*_DADOSAUXILIARES!$F$15,0)</f>
        <v>0</v>
      </c>
      <c r="DR145" s="985">
        <f>IFERROR((CQ145+BD145)*_FEQUEIMACOMB!$I$66,0)</f>
        <v>0</v>
      </c>
      <c r="DS145" s="385">
        <f>IFERROR(DH145*1000*_DADOSAUXILIARES!$D$8,0)</f>
        <v>0</v>
      </c>
      <c r="DT145" s="385">
        <f>IFERROR(DI145*1000*_DADOSAUXILIARES!$D$8,0)</f>
        <v>0</v>
      </c>
      <c r="DU145" s="385">
        <f>IFERROR(DJ145*1000*_DADOSAUXILIARES!$D$8,0)</f>
        <v>0</v>
      </c>
      <c r="DV145" s="385">
        <f t="shared" si="136"/>
        <v>0</v>
      </c>
      <c r="DW145" s="385">
        <f t="shared" si="137"/>
        <v>0</v>
      </c>
      <c r="DX145" s="592">
        <f t="shared" si="138"/>
        <v>0</v>
      </c>
      <c r="DY145" s="592">
        <f t="shared" si="139"/>
        <v>0</v>
      </c>
      <c r="DZ145" s="592">
        <f t="shared" si="140"/>
        <v>0</v>
      </c>
      <c r="EA145" s="592">
        <f t="shared" si="141"/>
        <v>0</v>
      </c>
      <c r="EB145" s="592">
        <f t="shared" si="142"/>
        <v>0</v>
      </c>
      <c r="EC145" s="592">
        <f t="shared" si="143"/>
        <v>0</v>
      </c>
      <c r="ED145" s="386">
        <f t="shared" si="144"/>
        <v>0</v>
      </c>
      <c r="EE145" s="680">
        <f t="shared" si="145"/>
        <v>0</v>
      </c>
      <c r="EF145" s="387">
        <f t="shared" si="146"/>
        <v>0</v>
      </c>
      <c r="EG145" s="185">
        <f t="shared" si="147"/>
        <v>0</v>
      </c>
      <c r="EH145" s="361">
        <f t="shared" si="148"/>
        <v>1</v>
      </c>
      <c r="EI145" s="408">
        <f t="shared" si="149"/>
        <v>0</v>
      </c>
      <c r="EJ145" s="419">
        <f t="shared" si="150"/>
        <v>0</v>
      </c>
      <c r="EK145" s="1011">
        <f t="shared" si="163"/>
        <v>0</v>
      </c>
      <c r="EL145" s="419">
        <f t="shared" si="164"/>
        <v>8.0000000000000002E-3</v>
      </c>
      <c r="EM145" s="402">
        <f t="shared" si="165"/>
        <v>0</v>
      </c>
      <c r="EN145" s="388">
        <f t="shared" si="166"/>
        <v>0.19</v>
      </c>
      <c r="EO145" s="388">
        <f t="shared" si="167"/>
        <v>8.0000000000000002E-3</v>
      </c>
      <c r="EP145" s="389">
        <f t="shared" si="151"/>
        <v>0</v>
      </c>
      <c r="EQ145" s="389">
        <f t="shared" si="152"/>
        <v>0</v>
      </c>
      <c r="ER145" s="411">
        <f t="shared" si="153"/>
        <v>0</v>
      </c>
      <c r="ES145" s="409">
        <f t="shared" si="154"/>
        <v>0</v>
      </c>
      <c r="ET145" s="409">
        <f t="shared" si="155"/>
        <v>0</v>
      </c>
      <c r="EU145" s="418">
        <f t="shared" si="156"/>
        <v>0</v>
      </c>
      <c r="EV145" s="409">
        <f t="shared" si="157"/>
        <v>0</v>
      </c>
      <c r="EW145" s="409">
        <f t="shared" si="158"/>
        <v>0</v>
      </c>
      <c r="EX145" s="418">
        <f t="shared" si="159"/>
        <v>0</v>
      </c>
      <c r="EY145" s="409"/>
      <c r="EZ145" s="409">
        <f t="shared" si="160"/>
        <v>0</v>
      </c>
      <c r="FA145" s="616">
        <f t="shared" si="161"/>
        <v>0</v>
      </c>
    </row>
    <row r="146" spans="1:157" x14ac:dyDescent="0.25">
      <c r="A146" s="140"/>
      <c r="B146" s="140"/>
      <c r="C146" s="1053"/>
      <c r="D146" s="174"/>
      <c r="E146" s="175"/>
      <c r="F146" s="175"/>
      <c r="G146" s="176"/>
      <c r="H146" s="1055" t="s">
        <v>492</v>
      </c>
      <c r="I146" s="177"/>
      <c r="J146" s="142"/>
      <c r="K146" s="142"/>
      <c r="L146" s="142"/>
      <c r="M146" s="142"/>
      <c r="N146" s="142"/>
      <c r="O146" s="142"/>
      <c r="P146" s="142"/>
      <c r="Q146" s="142"/>
      <c r="R146" s="142"/>
      <c r="S146" s="142"/>
      <c r="T146" s="142"/>
      <c r="U146" s="142"/>
      <c r="V146" s="142"/>
      <c r="W146" s="142"/>
      <c r="X146" s="142"/>
      <c r="Y146" s="142"/>
      <c r="Z146" s="142"/>
      <c r="AA146" s="143"/>
      <c r="AB146" s="143"/>
      <c r="AC146" s="143"/>
      <c r="AD146" s="143"/>
      <c r="AE146" s="143"/>
      <c r="AF146" s="143"/>
      <c r="AG146" s="143"/>
      <c r="AH146" s="143"/>
      <c r="AI146" s="143"/>
      <c r="AJ146" s="143"/>
      <c r="AK146" s="143"/>
      <c r="AL146" s="143"/>
      <c r="AM146" s="143"/>
      <c r="AN146" s="143"/>
      <c r="AO146" s="143"/>
      <c r="AP146" s="143"/>
      <c r="AQ146" s="143"/>
      <c r="AR146" s="143"/>
      <c r="AS146" s="144"/>
      <c r="AT146" s="143"/>
      <c r="AU146" s="340"/>
      <c r="AV146" s="343"/>
      <c r="AW146" s="340"/>
      <c r="AX146" s="343"/>
      <c r="AY146" s="340"/>
      <c r="AZ146" s="143"/>
      <c r="BA146" s="143"/>
      <c r="BB146" s="143"/>
      <c r="BC146" s="143"/>
      <c r="BD146" s="143"/>
      <c r="BE146" s="143"/>
      <c r="BF146" s="143"/>
      <c r="BG146" s="143"/>
      <c r="BH146" s="143"/>
      <c r="BI146" s="143"/>
      <c r="BJ146" s="182">
        <f t="shared" si="125"/>
        <v>0</v>
      </c>
      <c r="BK146" s="771">
        <f t="shared" si="126"/>
        <v>0</v>
      </c>
      <c r="BL146" s="183">
        <f>IFERROR(N146*_DADOSAUXILIARES!$H$114,0)</f>
        <v>0</v>
      </c>
      <c r="BM146" s="184">
        <f>IFERROR(J146*_DADOSAUXILIARES!$H$77,0)</f>
        <v>0</v>
      </c>
      <c r="BN146" s="184">
        <f>IFERROR(K146*_DADOSAUXILIARES!$H$78,0)</f>
        <v>0</v>
      </c>
      <c r="BO146" s="591">
        <f>IFERROR(L146*_DADOSAUXILIARES!$H$79,0)</f>
        <v>0</v>
      </c>
      <c r="BP146" s="184">
        <f>IFERROR(M146*_DADOSAUXILIARES!$H$80,0)</f>
        <v>0</v>
      </c>
      <c r="BQ146" s="184">
        <f>IFERROR(O146*_DADOSAUXILIARES!$H$82,0)</f>
        <v>0</v>
      </c>
      <c r="BR146" s="184">
        <f>IFERROR(P146*_DADOSAUXILIARES!$H$84,0)</f>
        <v>0</v>
      </c>
      <c r="BS146" s="184">
        <f>IFERROR(Q146*_DADOSAUXILIARES!$H$85,0)</f>
        <v>0</v>
      </c>
      <c r="BT146" s="182">
        <f>IFERROR(R146*_DADOSAUXILIARES!$H$87,0)</f>
        <v>0</v>
      </c>
      <c r="BU146" s="182">
        <f>IFERROR(S146*_DADOSAUXILIARES!$H$88,0)</f>
        <v>0</v>
      </c>
      <c r="BV146" s="182">
        <f>IFERROR(T146*_DADOSAUXILIARES!$H$90,0)</f>
        <v>0</v>
      </c>
      <c r="BW146" s="182">
        <f>IFERROR(U146*_DADOSAUXILIARES!$H$92,0)</f>
        <v>0</v>
      </c>
      <c r="BX146" s="182">
        <f>IFERROR(V146*_DADOSAUXILIARES!$H$94,0)</f>
        <v>0</v>
      </c>
      <c r="BY146" s="591">
        <f>IFERROR(W146*_DADOSAUXILIARES!$H$96,0)</f>
        <v>0</v>
      </c>
      <c r="BZ146" s="591">
        <f>IFERROR(X146*_DADOSAUXILIARES!$H$98,0)</f>
        <v>0</v>
      </c>
      <c r="CA146" s="591">
        <f>IFERROR(Y146*_DADOSAUXILIARES!$H$102,0)</f>
        <v>0</v>
      </c>
      <c r="CB146" s="591">
        <f>IFERROR(Z146*_DADOSAUXILIARES!$H$104,0)</f>
        <v>0</v>
      </c>
      <c r="CC146" s="591">
        <f>IFERROR(AA146*_DADOSAUXILIARES!$H$106,0)</f>
        <v>0</v>
      </c>
      <c r="CD146" s="182">
        <f>IFERROR(AB146*_DADOSAUXILIARES!$H$107,0)</f>
        <v>0</v>
      </c>
      <c r="CE146" s="182">
        <f>IFERROR(AC146*_DADOSAUXILIARES!$H$108,0)</f>
        <v>0</v>
      </c>
      <c r="CF146" s="182">
        <f>IFERROR(AD146*_DADOSAUXILIARES!$H$109,0)</f>
        <v>0</v>
      </c>
      <c r="CG146" s="383">
        <v>0</v>
      </c>
      <c r="CH146" s="821">
        <f t="shared" si="162"/>
        <v>0</v>
      </c>
      <c r="CI146" s="831">
        <f>IFERROR(_xlfn.XLOOKUP(I146,_REGIONALIZACAO_SOJA!$A$6:$A$20,_REGIONALIZACAO_SOJA!$BE$6:$BE$20,_REGIONALIZACAO_SOJA!$BE$21),0)*$BK146</f>
        <v>0</v>
      </c>
      <c r="CJ146" s="831">
        <f>IFERROR(_xlfn.XLOOKUP(I146,_REGIONALIZACAO_SOJA!$A$6:$A$20,_REGIONALIZACAO_SOJA!$BF$6:$BF$20,_REGIONALIZACAO_SOJA!$BF$21),0)*$BK146</f>
        <v>0</v>
      </c>
      <c r="CK146" s="831">
        <f>IFERROR(_xlfn.XLOOKUP(I146,_REGIONALIZACAO_SOJA!$A$6:$A$20,_REGIONALIZACAO_SOJA!$BG$6:$BG$20,_REGIONALIZACAO_SOJA!$BG$21),0)*$BK146</f>
        <v>0</v>
      </c>
      <c r="CL146" s="384">
        <f>IFERROR((AO146*(1-0.1)+AP146*(1-0.11)+AQ146*(1-0.12)+AR146*(1-AS146)+AT146*(1-AU146)+AV146*(1-AW146)+AX146*(1-AY146)+AZ146*(1-1))*(_DADOSAUXILIARES!$D$26),0)</f>
        <v>0</v>
      </c>
      <c r="CM146" s="384">
        <f>IFERROR((AO146*(0.1)+AP146*(0.11)+AQ146*(0.12)+AR146*(AS146)+AT146*(AU146)+AV146*(AW146)+AX146*(AY146)+AZ146*(1))*(_DADOSAUXILIARES!$D$16),0)</f>
        <v>0</v>
      </c>
      <c r="CN146" s="384">
        <f>IFERROR(BA146*(1-_FEQUEIMACOMB!$D$19)*_DADOSAUXILIARES!$D$24,0)</f>
        <v>0</v>
      </c>
      <c r="CO146" s="384">
        <f>IFERROR(BA146*(_FEQUEIMACOMB!$D$19)*_DADOSAUXILIARES!$D$14,0)</f>
        <v>0</v>
      </c>
      <c r="CP146" s="384">
        <f>IFERROR(BB146*_DADOSAUXILIARES!$D$15,0)</f>
        <v>0</v>
      </c>
      <c r="CQ146" s="384">
        <f t="shared" si="127"/>
        <v>0</v>
      </c>
      <c r="CR146" s="384">
        <f t="shared" si="128"/>
        <v>0</v>
      </c>
      <c r="CS146" s="384">
        <f t="shared" si="129"/>
        <v>0</v>
      </c>
      <c r="CT146" s="384">
        <f t="shared" si="130"/>
        <v>0</v>
      </c>
      <c r="CU146" s="384">
        <f t="shared" si="131"/>
        <v>0</v>
      </c>
      <c r="CV146" s="384">
        <f t="shared" si="132"/>
        <v>0</v>
      </c>
      <c r="CW146" s="385">
        <f>IFERROR(CL146*_DADOSAUXILIARES!$H$161,0)</f>
        <v>0</v>
      </c>
      <c r="CX146" s="385">
        <f>IFERROR(CM146*_DADOSAUXILIARES!$H$162,0)</f>
        <v>0</v>
      </c>
      <c r="CY146" s="385">
        <f>IFERROR(CN146*_DADOSAUXILIARES!$H$165,0)</f>
        <v>0</v>
      </c>
      <c r="CZ146" s="385">
        <f>IFERROR(CO146*_DADOSAUXILIARES!$H$166,0)</f>
        <v>0</v>
      </c>
      <c r="DA146" s="385">
        <f>IFERROR(CP146*_DADOSAUXILIARES!$H$167,0)</f>
        <v>0</v>
      </c>
      <c r="DB146" s="385">
        <f>IFERROR(CQ146*_DADOSAUXILIARES!$F$34*_DADOSAUXILIARES!$H$170,0)</f>
        <v>0</v>
      </c>
      <c r="DC146" s="385">
        <f>IFERROR(CR146*_DADOSAUXILIARES!$H$152,0)</f>
        <v>0</v>
      </c>
      <c r="DD146" s="385">
        <f>IFERROR(CS146*_DADOSAUXILIARES!$H$153,0)</f>
        <v>0</v>
      </c>
      <c r="DE146" s="385">
        <f>IFERROR(CT146*_DADOSAUXILIARES!$H$154,0)</f>
        <v>0</v>
      </c>
      <c r="DF146" s="385">
        <f>IFERROR(CU146*_DADOSAUXILIARES!$H$155,0)</f>
        <v>0</v>
      </c>
      <c r="DG146" s="385">
        <f>IFERROR(CV146*_DADOSAUXILIARES!$H$156,0)</f>
        <v>0</v>
      </c>
      <c r="DH146" s="384">
        <f t="shared" si="133"/>
        <v>0</v>
      </c>
      <c r="DI146" s="384">
        <f t="shared" si="134"/>
        <v>0</v>
      </c>
      <c r="DJ146" s="384">
        <f t="shared" si="135"/>
        <v>0</v>
      </c>
      <c r="DK146" s="384">
        <f>IFERROR(J146*_EMISSOES!$E$28+K146*_EMISSOES!$E$29,0)</f>
        <v>0</v>
      </c>
      <c r="DL146" s="384">
        <f>IFERROR(O146*_EMISSOES!$E$30,0)</f>
        <v>0</v>
      </c>
      <c r="DM146" s="592">
        <f>IFERROR(CL146*_FEQUEIMACOMB!$I$64,0)</f>
        <v>0</v>
      </c>
      <c r="DN146" s="592">
        <f>IFERROR(CM146*_FEQUEIMACOMB!$I$65,0)</f>
        <v>0</v>
      </c>
      <c r="DO146" s="593">
        <f>IFERROR(CN146*_FEQUEIMACOMB!$I$9*_DADOSAUXILIARES!$F$24,0)</f>
        <v>0</v>
      </c>
      <c r="DP146" s="593">
        <f>IFERROR(CO146*_FEQUEIMACOMB!$I$7*_DADOSAUXILIARES!$F$14,0)</f>
        <v>0</v>
      </c>
      <c r="DQ146" s="593">
        <f>IFERROR(CP146*_FEQUEIMACOMB!$I$8*_DADOSAUXILIARES!$F$15,0)</f>
        <v>0</v>
      </c>
      <c r="DR146" s="985">
        <f>IFERROR((CQ146+BD146)*_FEQUEIMACOMB!$I$66,0)</f>
        <v>0</v>
      </c>
      <c r="DS146" s="385">
        <f>IFERROR(DH146*1000*_DADOSAUXILIARES!$D$8,0)</f>
        <v>0</v>
      </c>
      <c r="DT146" s="385">
        <f>IFERROR(DI146*1000*_DADOSAUXILIARES!$D$8,0)</f>
        <v>0</v>
      </c>
      <c r="DU146" s="385">
        <f>IFERROR(DJ146*1000*_DADOSAUXILIARES!$D$8,0)</f>
        <v>0</v>
      </c>
      <c r="DV146" s="385">
        <f t="shared" si="136"/>
        <v>0</v>
      </c>
      <c r="DW146" s="385">
        <f t="shared" si="137"/>
        <v>0</v>
      </c>
      <c r="DX146" s="592">
        <f t="shared" si="138"/>
        <v>0</v>
      </c>
      <c r="DY146" s="592">
        <f t="shared" si="139"/>
        <v>0</v>
      </c>
      <c r="DZ146" s="592">
        <f t="shared" si="140"/>
        <v>0</v>
      </c>
      <c r="EA146" s="592">
        <f t="shared" si="141"/>
        <v>0</v>
      </c>
      <c r="EB146" s="592">
        <f t="shared" si="142"/>
        <v>0</v>
      </c>
      <c r="EC146" s="592">
        <f t="shared" si="143"/>
        <v>0</v>
      </c>
      <c r="ED146" s="386">
        <f t="shared" si="144"/>
        <v>0</v>
      </c>
      <c r="EE146" s="680">
        <f t="shared" si="145"/>
        <v>0</v>
      </c>
      <c r="EF146" s="387">
        <f t="shared" si="146"/>
        <v>0</v>
      </c>
      <c r="EG146" s="185">
        <f t="shared" si="147"/>
        <v>0</v>
      </c>
      <c r="EH146" s="361">
        <f t="shared" si="148"/>
        <v>1</v>
      </c>
      <c r="EI146" s="408">
        <f t="shared" si="149"/>
        <v>0</v>
      </c>
      <c r="EJ146" s="419">
        <f t="shared" si="150"/>
        <v>0</v>
      </c>
      <c r="EK146" s="1011">
        <f t="shared" si="163"/>
        <v>0</v>
      </c>
      <c r="EL146" s="419">
        <f t="shared" si="164"/>
        <v>8.0000000000000002E-3</v>
      </c>
      <c r="EM146" s="402">
        <f t="shared" si="165"/>
        <v>0</v>
      </c>
      <c r="EN146" s="388">
        <f t="shared" si="166"/>
        <v>0.19</v>
      </c>
      <c r="EO146" s="388">
        <f t="shared" si="167"/>
        <v>8.0000000000000002E-3</v>
      </c>
      <c r="EP146" s="389">
        <f t="shared" si="151"/>
        <v>0</v>
      </c>
      <c r="EQ146" s="389">
        <f t="shared" si="152"/>
        <v>0</v>
      </c>
      <c r="ER146" s="411">
        <f t="shared" si="153"/>
        <v>0</v>
      </c>
      <c r="ES146" s="409">
        <f t="shared" si="154"/>
        <v>0</v>
      </c>
      <c r="ET146" s="409">
        <f t="shared" si="155"/>
        <v>0</v>
      </c>
      <c r="EU146" s="418">
        <f t="shared" si="156"/>
        <v>0</v>
      </c>
      <c r="EV146" s="409">
        <f t="shared" si="157"/>
        <v>0</v>
      </c>
      <c r="EW146" s="409">
        <f t="shared" si="158"/>
        <v>0</v>
      </c>
      <c r="EX146" s="418">
        <f t="shared" si="159"/>
        <v>0</v>
      </c>
      <c r="EY146" s="409"/>
      <c r="EZ146" s="409">
        <f t="shared" si="160"/>
        <v>0</v>
      </c>
      <c r="FA146" s="616">
        <f t="shared" si="161"/>
        <v>0</v>
      </c>
    </row>
    <row r="147" spans="1:157" x14ac:dyDescent="0.25">
      <c r="A147" s="140"/>
      <c r="B147" s="140"/>
      <c r="C147" s="1053"/>
      <c r="D147" s="174"/>
      <c r="E147" s="175"/>
      <c r="F147" s="175"/>
      <c r="G147" s="176"/>
      <c r="H147" s="1055" t="s">
        <v>492</v>
      </c>
      <c r="I147" s="177"/>
      <c r="J147" s="142"/>
      <c r="K147" s="142"/>
      <c r="L147" s="142"/>
      <c r="M147" s="142"/>
      <c r="N147" s="142"/>
      <c r="O147" s="142"/>
      <c r="P147" s="142"/>
      <c r="Q147" s="142"/>
      <c r="R147" s="142"/>
      <c r="S147" s="142"/>
      <c r="T147" s="142"/>
      <c r="U147" s="142"/>
      <c r="V147" s="142"/>
      <c r="W147" s="142"/>
      <c r="X147" s="142"/>
      <c r="Y147" s="142"/>
      <c r="Z147" s="142"/>
      <c r="AA147" s="143"/>
      <c r="AB147" s="143"/>
      <c r="AC147" s="143"/>
      <c r="AD147" s="143"/>
      <c r="AE147" s="143"/>
      <c r="AF147" s="143"/>
      <c r="AG147" s="143"/>
      <c r="AH147" s="143"/>
      <c r="AI147" s="143"/>
      <c r="AJ147" s="143"/>
      <c r="AK147" s="143"/>
      <c r="AL147" s="143"/>
      <c r="AM147" s="143"/>
      <c r="AN147" s="143"/>
      <c r="AO147" s="143"/>
      <c r="AP147" s="143"/>
      <c r="AQ147" s="143"/>
      <c r="AR147" s="143"/>
      <c r="AS147" s="144"/>
      <c r="AT147" s="143"/>
      <c r="AU147" s="340"/>
      <c r="AV147" s="343"/>
      <c r="AW147" s="340"/>
      <c r="AX147" s="343"/>
      <c r="AY147" s="340"/>
      <c r="AZ147" s="143"/>
      <c r="BA147" s="143"/>
      <c r="BB147" s="143"/>
      <c r="BC147" s="143"/>
      <c r="BD147" s="143"/>
      <c r="BE147" s="143"/>
      <c r="BF147" s="143"/>
      <c r="BG147" s="143"/>
      <c r="BH147" s="143"/>
      <c r="BI147" s="143"/>
      <c r="BJ147" s="182">
        <f t="shared" si="125"/>
        <v>0</v>
      </c>
      <c r="BK147" s="771">
        <f t="shared" si="126"/>
        <v>0</v>
      </c>
      <c r="BL147" s="183">
        <f>IFERROR(N147*_DADOSAUXILIARES!$H$114,0)</f>
        <v>0</v>
      </c>
      <c r="BM147" s="184">
        <f>IFERROR(J147*_DADOSAUXILIARES!$H$77,0)</f>
        <v>0</v>
      </c>
      <c r="BN147" s="184">
        <f>IFERROR(K147*_DADOSAUXILIARES!$H$78,0)</f>
        <v>0</v>
      </c>
      <c r="BO147" s="591">
        <f>IFERROR(L147*_DADOSAUXILIARES!$H$79,0)</f>
        <v>0</v>
      </c>
      <c r="BP147" s="184">
        <f>IFERROR(M147*_DADOSAUXILIARES!$H$80,0)</f>
        <v>0</v>
      </c>
      <c r="BQ147" s="184">
        <f>IFERROR(O147*_DADOSAUXILIARES!$H$82,0)</f>
        <v>0</v>
      </c>
      <c r="BR147" s="184">
        <f>IFERROR(P147*_DADOSAUXILIARES!$H$84,0)</f>
        <v>0</v>
      </c>
      <c r="BS147" s="184">
        <f>IFERROR(Q147*_DADOSAUXILIARES!$H$85,0)</f>
        <v>0</v>
      </c>
      <c r="BT147" s="182">
        <f>IFERROR(R147*_DADOSAUXILIARES!$H$87,0)</f>
        <v>0</v>
      </c>
      <c r="BU147" s="182">
        <f>IFERROR(S147*_DADOSAUXILIARES!$H$88,0)</f>
        <v>0</v>
      </c>
      <c r="BV147" s="182">
        <f>IFERROR(T147*_DADOSAUXILIARES!$H$90,0)</f>
        <v>0</v>
      </c>
      <c r="BW147" s="182">
        <f>IFERROR(U147*_DADOSAUXILIARES!$H$92,0)</f>
        <v>0</v>
      </c>
      <c r="BX147" s="182">
        <f>IFERROR(V147*_DADOSAUXILIARES!$H$94,0)</f>
        <v>0</v>
      </c>
      <c r="BY147" s="591">
        <f>IFERROR(W147*_DADOSAUXILIARES!$H$96,0)</f>
        <v>0</v>
      </c>
      <c r="BZ147" s="591">
        <f>IFERROR(X147*_DADOSAUXILIARES!$H$98,0)</f>
        <v>0</v>
      </c>
      <c r="CA147" s="591">
        <f>IFERROR(Y147*_DADOSAUXILIARES!$H$102,0)</f>
        <v>0</v>
      </c>
      <c r="CB147" s="591">
        <f>IFERROR(Z147*_DADOSAUXILIARES!$H$104,0)</f>
        <v>0</v>
      </c>
      <c r="CC147" s="591">
        <f>IFERROR(AA147*_DADOSAUXILIARES!$H$106,0)</f>
        <v>0</v>
      </c>
      <c r="CD147" s="182">
        <f>IFERROR(AB147*_DADOSAUXILIARES!$H$107,0)</f>
        <v>0</v>
      </c>
      <c r="CE147" s="182">
        <f>IFERROR(AC147*_DADOSAUXILIARES!$H$108,0)</f>
        <v>0</v>
      </c>
      <c r="CF147" s="182">
        <f>IFERROR(AD147*_DADOSAUXILIARES!$H$109,0)</f>
        <v>0</v>
      </c>
      <c r="CG147" s="383">
        <v>0</v>
      </c>
      <c r="CH147" s="821">
        <f t="shared" si="162"/>
        <v>0</v>
      </c>
      <c r="CI147" s="831">
        <f>IFERROR(_xlfn.XLOOKUP(I147,_REGIONALIZACAO_SOJA!$A$6:$A$20,_REGIONALIZACAO_SOJA!$BE$6:$BE$20,_REGIONALIZACAO_SOJA!$BE$21),0)*$BK147</f>
        <v>0</v>
      </c>
      <c r="CJ147" s="831">
        <f>IFERROR(_xlfn.XLOOKUP(I147,_REGIONALIZACAO_SOJA!$A$6:$A$20,_REGIONALIZACAO_SOJA!$BF$6:$BF$20,_REGIONALIZACAO_SOJA!$BF$21),0)*$BK147</f>
        <v>0</v>
      </c>
      <c r="CK147" s="831">
        <f>IFERROR(_xlfn.XLOOKUP(I147,_REGIONALIZACAO_SOJA!$A$6:$A$20,_REGIONALIZACAO_SOJA!$BG$6:$BG$20,_REGIONALIZACAO_SOJA!$BG$21),0)*$BK147</f>
        <v>0</v>
      </c>
      <c r="CL147" s="384">
        <f>IFERROR((AO147*(1-0.1)+AP147*(1-0.11)+AQ147*(1-0.12)+AR147*(1-AS147)+AT147*(1-AU147)+AV147*(1-AW147)+AX147*(1-AY147)+AZ147*(1-1))*(_DADOSAUXILIARES!$D$26),0)</f>
        <v>0</v>
      </c>
      <c r="CM147" s="384">
        <f>IFERROR((AO147*(0.1)+AP147*(0.11)+AQ147*(0.12)+AR147*(AS147)+AT147*(AU147)+AV147*(AW147)+AX147*(AY147)+AZ147*(1))*(_DADOSAUXILIARES!$D$16),0)</f>
        <v>0</v>
      </c>
      <c r="CN147" s="384">
        <f>IFERROR(BA147*(1-_FEQUEIMACOMB!$D$19)*_DADOSAUXILIARES!$D$24,0)</f>
        <v>0</v>
      </c>
      <c r="CO147" s="384">
        <f>IFERROR(BA147*(_FEQUEIMACOMB!$D$19)*_DADOSAUXILIARES!$D$14,0)</f>
        <v>0</v>
      </c>
      <c r="CP147" s="384">
        <f>IFERROR(BB147*_DADOSAUXILIARES!$D$15,0)</f>
        <v>0</v>
      </c>
      <c r="CQ147" s="384">
        <f t="shared" si="127"/>
        <v>0</v>
      </c>
      <c r="CR147" s="384">
        <f t="shared" si="128"/>
        <v>0</v>
      </c>
      <c r="CS147" s="384">
        <f t="shared" si="129"/>
        <v>0</v>
      </c>
      <c r="CT147" s="384">
        <f t="shared" si="130"/>
        <v>0</v>
      </c>
      <c r="CU147" s="384">
        <f t="shared" si="131"/>
        <v>0</v>
      </c>
      <c r="CV147" s="384">
        <f t="shared" si="132"/>
        <v>0</v>
      </c>
      <c r="CW147" s="385">
        <f>IFERROR(CL147*_DADOSAUXILIARES!$H$161,0)</f>
        <v>0</v>
      </c>
      <c r="CX147" s="385">
        <f>IFERROR(CM147*_DADOSAUXILIARES!$H$162,0)</f>
        <v>0</v>
      </c>
      <c r="CY147" s="385">
        <f>IFERROR(CN147*_DADOSAUXILIARES!$H$165,0)</f>
        <v>0</v>
      </c>
      <c r="CZ147" s="385">
        <f>IFERROR(CO147*_DADOSAUXILIARES!$H$166,0)</f>
        <v>0</v>
      </c>
      <c r="DA147" s="385">
        <f>IFERROR(CP147*_DADOSAUXILIARES!$H$167,0)</f>
        <v>0</v>
      </c>
      <c r="DB147" s="385">
        <f>IFERROR(CQ147*_DADOSAUXILIARES!$F$34*_DADOSAUXILIARES!$H$170,0)</f>
        <v>0</v>
      </c>
      <c r="DC147" s="385">
        <f>IFERROR(CR147*_DADOSAUXILIARES!$H$152,0)</f>
        <v>0</v>
      </c>
      <c r="DD147" s="385">
        <f>IFERROR(CS147*_DADOSAUXILIARES!$H$153,0)</f>
        <v>0</v>
      </c>
      <c r="DE147" s="385">
        <f>IFERROR(CT147*_DADOSAUXILIARES!$H$154,0)</f>
        <v>0</v>
      </c>
      <c r="DF147" s="385">
        <f>IFERROR(CU147*_DADOSAUXILIARES!$H$155,0)</f>
        <v>0</v>
      </c>
      <c r="DG147" s="385">
        <f>IFERROR(CV147*_DADOSAUXILIARES!$H$156,0)</f>
        <v>0</v>
      </c>
      <c r="DH147" s="384">
        <f t="shared" si="133"/>
        <v>0</v>
      </c>
      <c r="DI147" s="384">
        <f t="shared" si="134"/>
        <v>0</v>
      </c>
      <c r="DJ147" s="384">
        <f t="shared" si="135"/>
        <v>0</v>
      </c>
      <c r="DK147" s="384">
        <f>IFERROR(J147*_EMISSOES!$E$28+K147*_EMISSOES!$E$29,0)</f>
        <v>0</v>
      </c>
      <c r="DL147" s="384">
        <f>IFERROR(O147*_EMISSOES!$E$30,0)</f>
        <v>0</v>
      </c>
      <c r="DM147" s="592">
        <f>IFERROR(CL147*_FEQUEIMACOMB!$I$64,0)</f>
        <v>0</v>
      </c>
      <c r="DN147" s="592">
        <f>IFERROR(CM147*_FEQUEIMACOMB!$I$65,0)</f>
        <v>0</v>
      </c>
      <c r="DO147" s="593">
        <f>IFERROR(CN147*_FEQUEIMACOMB!$I$9*_DADOSAUXILIARES!$F$24,0)</f>
        <v>0</v>
      </c>
      <c r="DP147" s="593">
        <f>IFERROR(CO147*_FEQUEIMACOMB!$I$7*_DADOSAUXILIARES!$F$14,0)</f>
        <v>0</v>
      </c>
      <c r="DQ147" s="593">
        <f>IFERROR(CP147*_FEQUEIMACOMB!$I$8*_DADOSAUXILIARES!$F$15,0)</f>
        <v>0</v>
      </c>
      <c r="DR147" s="985">
        <f>IFERROR((CQ147+BD147)*_FEQUEIMACOMB!$I$66,0)</f>
        <v>0</v>
      </c>
      <c r="DS147" s="385">
        <f>IFERROR(DH147*1000*_DADOSAUXILIARES!$D$8,0)</f>
        <v>0</v>
      </c>
      <c r="DT147" s="385">
        <f>IFERROR(DI147*1000*_DADOSAUXILIARES!$D$8,0)</f>
        <v>0</v>
      </c>
      <c r="DU147" s="385">
        <f>IFERROR(DJ147*1000*_DADOSAUXILIARES!$D$8,0)</f>
        <v>0</v>
      </c>
      <c r="DV147" s="385">
        <f t="shared" si="136"/>
        <v>0</v>
      </c>
      <c r="DW147" s="385">
        <f t="shared" si="137"/>
        <v>0</v>
      </c>
      <c r="DX147" s="592">
        <f t="shared" si="138"/>
        <v>0</v>
      </c>
      <c r="DY147" s="592">
        <f t="shared" si="139"/>
        <v>0</v>
      </c>
      <c r="DZ147" s="592">
        <f t="shared" si="140"/>
        <v>0</v>
      </c>
      <c r="EA147" s="592">
        <f t="shared" si="141"/>
        <v>0</v>
      </c>
      <c r="EB147" s="592">
        <f t="shared" si="142"/>
        <v>0</v>
      </c>
      <c r="EC147" s="592">
        <f t="shared" si="143"/>
        <v>0</v>
      </c>
      <c r="ED147" s="386">
        <f t="shared" si="144"/>
        <v>0</v>
      </c>
      <c r="EE147" s="680">
        <f t="shared" si="145"/>
        <v>0</v>
      </c>
      <c r="EF147" s="387">
        <f t="shared" si="146"/>
        <v>0</v>
      </c>
      <c r="EG147" s="185">
        <f t="shared" si="147"/>
        <v>0</v>
      </c>
      <c r="EH147" s="361">
        <f t="shared" si="148"/>
        <v>1</v>
      </c>
      <c r="EI147" s="408">
        <f t="shared" si="149"/>
        <v>0</v>
      </c>
      <c r="EJ147" s="419">
        <f t="shared" si="150"/>
        <v>0</v>
      </c>
      <c r="EK147" s="1011">
        <f t="shared" si="163"/>
        <v>0</v>
      </c>
      <c r="EL147" s="419">
        <f t="shared" si="164"/>
        <v>8.0000000000000002E-3</v>
      </c>
      <c r="EM147" s="402">
        <f t="shared" si="165"/>
        <v>0</v>
      </c>
      <c r="EN147" s="388">
        <f t="shared" si="166"/>
        <v>0.19</v>
      </c>
      <c r="EO147" s="388">
        <f t="shared" si="167"/>
        <v>8.0000000000000002E-3</v>
      </c>
      <c r="EP147" s="389">
        <f t="shared" si="151"/>
        <v>0</v>
      </c>
      <c r="EQ147" s="389">
        <f t="shared" si="152"/>
        <v>0</v>
      </c>
      <c r="ER147" s="411">
        <f t="shared" si="153"/>
        <v>0</v>
      </c>
      <c r="ES147" s="409">
        <f t="shared" si="154"/>
        <v>0</v>
      </c>
      <c r="ET147" s="409">
        <f t="shared" si="155"/>
        <v>0</v>
      </c>
      <c r="EU147" s="418">
        <f t="shared" si="156"/>
        <v>0</v>
      </c>
      <c r="EV147" s="409">
        <f t="shared" si="157"/>
        <v>0</v>
      </c>
      <c r="EW147" s="409">
        <f t="shared" si="158"/>
        <v>0</v>
      </c>
      <c r="EX147" s="418">
        <f t="shared" si="159"/>
        <v>0</v>
      </c>
      <c r="EY147" s="409"/>
      <c r="EZ147" s="409">
        <f t="shared" si="160"/>
        <v>0</v>
      </c>
      <c r="FA147" s="616">
        <f t="shared" si="161"/>
        <v>0</v>
      </c>
    </row>
    <row r="148" spans="1:157" x14ac:dyDescent="0.25">
      <c r="A148" s="140"/>
      <c r="B148" s="140"/>
      <c r="C148" s="1053"/>
      <c r="D148" s="174"/>
      <c r="E148" s="175"/>
      <c r="F148" s="175"/>
      <c r="G148" s="176"/>
      <c r="H148" s="1055" t="s">
        <v>492</v>
      </c>
      <c r="I148" s="177"/>
      <c r="J148" s="142"/>
      <c r="K148" s="142"/>
      <c r="L148" s="142"/>
      <c r="M148" s="142"/>
      <c r="N148" s="142"/>
      <c r="O148" s="142"/>
      <c r="P148" s="142"/>
      <c r="Q148" s="142"/>
      <c r="R148" s="142"/>
      <c r="S148" s="142"/>
      <c r="T148" s="142"/>
      <c r="U148" s="142"/>
      <c r="V148" s="142"/>
      <c r="W148" s="142"/>
      <c r="X148" s="142"/>
      <c r="Y148" s="142"/>
      <c r="Z148" s="142"/>
      <c r="AA148" s="143"/>
      <c r="AB148" s="143"/>
      <c r="AC148" s="143"/>
      <c r="AD148" s="143"/>
      <c r="AE148" s="143"/>
      <c r="AF148" s="143"/>
      <c r="AG148" s="143"/>
      <c r="AH148" s="143"/>
      <c r="AI148" s="143"/>
      <c r="AJ148" s="143"/>
      <c r="AK148" s="143"/>
      <c r="AL148" s="143"/>
      <c r="AM148" s="143"/>
      <c r="AN148" s="143"/>
      <c r="AO148" s="143"/>
      <c r="AP148" s="143"/>
      <c r="AQ148" s="143"/>
      <c r="AR148" s="143"/>
      <c r="AS148" s="144"/>
      <c r="AT148" s="143"/>
      <c r="AU148" s="340"/>
      <c r="AV148" s="343"/>
      <c r="AW148" s="340"/>
      <c r="AX148" s="343"/>
      <c r="AY148" s="340"/>
      <c r="AZ148" s="143"/>
      <c r="BA148" s="143"/>
      <c r="BB148" s="143"/>
      <c r="BC148" s="143"/>
      <c r="BD148" s="143"/>
      <c r="BE148" s="143"/>
      <c r="BF148" s="143"/>
      <c r="BG148" s="143"/>
      <c r="BH148" s="143"/>
      <c r="BI148" s="143"/>
      <c r="BJ148" s="182">
        <f t="shared" si="125"/>
        <v>0</v>
      </c>
      <c r="BK148" s="771">
        <f t="shared" si="126"/>
        <v>0</v>
      </c>
      <c r="BL148" s="183">
        <f>IFERROR(N148*_DADOSAUXILIARES!$H$114,0)</f>
        <v>0</v>
      </c>
      <c r="BM148" s="184">
        <f>IFERROR(J148*_DADOSAUXILIARES!$H$77,0)</f>
        <v>0</v>
      </c>
      <c r="BN148" s="184">
        <f>IFERROR(K148*_DADOSAUXILIARES!$H$78,0)</f>
        <v>0</v>
      </c>
      <c r="BO148" s="591">
        <f>IFERROR(L148*_DADOSAUXILIARES!$H$79,0)</f>
        <v>0</v>
      </c>
      <c r="BP148" s="184">
        <f>IFERROR(M148*_DADOSAUXILIARES!$H$80,0)</f>
        <v>0</v>
      </c>
      <c r="BQ148" s="184">
        <f>IFERROR(O148*_DADOSAUXILIARES!$H$82,0)</f>
        <v>0</v>
      </c>
      <c r="BR148" s="184">
        <f>IFERROR(P148*_DADOSAUXILIARES!$H$84,0)</f>
        <v>0</v>
      </c>
      <c r="BS148" s="184">
        <f>IFERROR(Q148*_DADOSAUXILIARES!$H$85,0)</f>
        <v>0</v>
      </c>
      <c r="BT148" s="182">
        <f>IFERROR(R148*_DADOSAUXILIARES!$H$87,0)</f>
        <v>0</v>
      </c>
      <c r="BU148" s="182">
        <f>IFERROR(S148*_DADOSAUXILIARES!$H$88,0)</f>
        <v>0</v>
      </c>
      <c r="BV148" s="182">
        <f>IFERROR(T148*_DADOSAUXILIARES!$H$90,0)</f>
        <v>0</v>
      </c>
      <c r="BW148" s="182">
        <f>IFERROR(U148*_DADOSAUXILIARES!$H$92,0)</f>
        <v>0</v>
      </c>
      <c r="BX148" s="182">
        <f>IFERROR(V148*_DADOSAUXILIARES!$H$94,0)</f>
        <v>0</v>
      </c>
      <c r="BY148" s="591">
        <f>IFERROR(W148*_DADOSAUXILIARES!$H$96,0)</f>
        <v>0</v>
      </c>
      <c r="BZ148" s="591">
        <f>IFERROR(X148*_DADOSAUXILIARES!$H$98,0)</f>
        <v>0</v>
      </c>
      <c r="CA148" s="591">
        <f>IFERROR(Y148*_DADOSAUXILIARES!$H$102,0)</f>
        <v>0</v>
      </c>
      <c r="CB148" s="591">
        <f>IFERROR(Z148*_DADOSAUXILIARES!$H$104,0)</f>
        <v>0</v>
      </c>
      <c r="CC148" s="591">
        <f>IFERROR(AA148*_DADOSAUXILIARES!$H$106,0)</f>
        <v>0</v>
      </c>
      <c r="CD148" s="182">
        <f>IFERROR(AB148*_DADOSAUXILIARES!$H$107,0)</f>
        <v>0</v>
      </c>
      <c r="CE148" s="182">
        <f>IFERROR(AC148*_DADOSAUXILIARES!$H$108,0)</f>
        <v>0</v>
      </c>
      <c r="CF148" s="182">
        <f>IFERROR(AD148*_DADOSAUXILIARES!$H$109,0)</f>
        <v>0</v>
      </c>
      <c r="CG148" s="383">
        <v>0</v>
      </c>
      <c r="CH148" s="821">
        <f t="shared" si="162"/>
        <v>0</v>
      </c>
      <c r="CI148" s="831">
        <f>IFERROR(_xlfn.XLOOKUP(I148,_REGIONALIZACAO_SOJA!$A$6:$A$20,_REGIONALIZACAO_SOJA!$BE$6:$BE$20,_REGIONALIZACAO_SOJA!$BE$21),0)*$BK148</f>
        <v>0</v>
      </c>
      <c r="CJ148" s="831">
        <f>IFERROR(_xlfn.XLOOKUP(I148,_REGIONALIZACAO_SOJA!$A$6:$A$20,_REGIONALIZACAO_SOJA!$BF$6:$BF$20,_REGIONALIZACAO_SOJA!$BF$21),0)*$BK148</f>
        <v>0</v>
      </c>
      <c r="CK148" s="831">
        <f>IFERROR(_xlfn.XLOOKUP(I148,_REGIONALIZACAO_SOJA!$A$6:$A$20,_REGIONALIZACAO_SOJA!$BG$6:$BG$20,_REGIONALIZACAO_SOJA!$BG$21),0)*$BK148</f>
        <v>0</v>
      </c>
      <c r="CL148" s="384">
        <f>IFERROR((AO148*(1-0.1)+AP148*(1-0.11)+AQ148*(1-0.12)+AR148*(1-AS148)+AT148*(1-AU148)+AV148*(1-AW148)+AX148*(1-AY148)+AZ148*(1-1))*(_DADOSAUXILIARES!$D$26),0)</f>
        <v>0</v>
      </c>
      <c r="CM148" s="384">
        <f>IFERROR((AO148*(0.1)+AP148*(0.11)+AQ148*(0.12)+AR148*(AS148)+AT148*(AU148)+AV148*(AW148)+AX148*(AY148)+AZ148*(1))*(_DADOSAUXILIARES!$D$16),0)</f>
        <v>0</v>
      </c>
      <c r="CN148" s="384">
        <f>IFERROR(BA148*(1-_FEQUEIMACOMB!$D$19)*_DADOSAUXILIARES!$D$24,0)</f>
        <v>0</v>
      </c>
      <c r="CO148" s="384">
        <f>IFERROR(BA148*(_FEQUEIMACOMB!$D$19)*_DADOSAUXILIARES!$D$14,0)</f>
        <v>0</v>
      </c>
      <c r="CP148" s="384">
        <f>IFERROR(BB148*_DADOSAUXILIARES!$D$15,0)</f>
        <v>0</v>
      </c>
      <c r="CQ148" s="384">
        <f t="shared" si="127"/>
        <v>0</v>
      </c>
      <c r="CR148" s="384">
        <f t="shared" si="128"/>
        <v>0</v>
      </c>
      <c r="CS148" s="384">
        <f t="shared" si="129"/>
        <v>0</v>
      </c>
      <c r="CT148" s="384">
        <f t="shared" si="130"/>
        <v>0</v>
      </c>
      <c r="CU148" s="384">
        <f t="shared" si="131"/>
        <v>0</v>
      </c>
      <c r="CV148" s="384">
        <f t="shared" si="132"/>
        <v>0</v>
      </c>
      <c r="CW148" s="385">
        <f>IFERROR(CL148*_DADOSAUXILIARES!$H$161,0)</f>
        <v>0</v>
      </c>
      <c r="CX148" s="385">
        <f>IFERROR(CM148*_DADOSAUXILIARES!$H$162,0)</f>
        <v>0</v>
      </c>
      <c r="CY148" s="385">
        <f>IFERROR(CN148*_DADOSAUXILIARES!$H$165,0)</f>
        <v>0</v>
      </c>
      <c r="CZ148" s="385">
        <f>IFERROR(CO148*_DADOSAUXILIARES!$H$166,0)</f>
        <v>0</v>
      </c>
      <c r="DA148" s="385">
        <f>IFERROR(CP148*_DADOSAUXILIARES!$H$167,0)</f>
        <v>0</v>
      </c>
      <c r="DB148" s="385">
        <f>IFERROR(CQ148*_DADOSAUXILIARES!$F$34*_DADOSAUXILIARES!$H$170,0)</f>
        <v>0</v>
      </c>
      <c r="DC148" s="385">
        <f>IFERROR(CR148*_DADOSAUXILIARES!$H$152,0)</f>
        <v>0</v>
      </c>
      <c r="DD148" s="385">
        <f>IFERROR(CS148*_DADOSAUXILIARES!$H$153,0)</f>
        <v>0</v>
      </c>
      <c r="DE148" s="385">
        <f>IFERROR(CT148*_DADOSAUXILIARES!$H$154,0)</f>
        <v>0</v>
      </c>
      <c r="DF148" s="385">
        <f>IFERROR(CU148*_DADOSAUXILIARES!$H$155,0)</f>
        <v>0</v>
      </c>
      <c r="DG148" s="385">
        <f>IFERROR(CV148*_DADOSAUXILIARES!$H$156,0)</f>
        <v>0</v>
      </c>
      <c r="DH148" s="384">
        <f t="shared" si="133"/>
        <v>0</v>
      </c>
      <c r="DI148" s="384">
        <f t="shared" si="134"/>
        <v>0</v>
      </c>
      <c r="DJ148" s="384">
        <f t="shared" si="135"/>
        <v>0</v>
      </c>
      <c r="DK148" s="384">
        <f>IFERROR(J148*_EMISSOES!$E$28+K148*_EMISSOES!$E$29,0)</f>
        <v>0</v>
      </c>
      <c r="DL148" s="384">
        <f>IFERROR(O148*_EMISSOES!$E$30,0)</f>
        <v>0</v>
      </c>
      <c r="DM148" s="592">
        <f>IFERROR(CL148*_FEQUEIMACOMB!$I$64,0)</f>
        <v>0</v>
      </c>
      <c r="DN148" s="592">
        <f>IFERROR(CM148*_FEQUEIMACOMB!$I$65,0)</f>
        <v>0</v>
      </c>
      <c r="DO148" s="593">
        <f>IFERROR(CN148*_FEQUEIMACOMB!$I$9*_DADOSAUXILIARES!$F$24,0)</f>
        <v>0</v>
      </c>
      <c r="DP148" s="593">
        <f>IFERROR(CO148*_FEQUEIMACOMB!$I$7*_DADOSAUXILIARES!$F$14,0)</f>
        <v>0</v>
      </c>
      <c r="DQ148" s="593">
        <f>IFERROR(CP148*_FEQUEIMACOMB!$I$8*_DADOSAUXILIARES!$F$15,0)</f>
        <v>0</v>
      </c>
      <c r="DR148" s="985">
        <f>IFERROR((CQ148+BD148)*_FEQUEIMACOMB!$I$66,0)</f>
        <v>0</v>
      </c>
      <c r="DS148" s="385">
        <f>IFERROR(DH148*1000*_DADOSAUXILIARES!$D$8,0)</f>
        <v>0</v>
      </c>
      <c r="DT148" s="385">
        <f>IFERROR(DI148*1000*_DADOSAUXILIARES!$D$8,0)</f>
        <v>0</v>
      </c>
      <c r="DU148" s="385">
        <f>IFERROR(DJ148*1000*_DADOSAUXILIARES!$D$8,0)</f>
        <v>0</v>
      </c>
      <c r="DV148" s="385">
        <f t="shared" si="136"/>
        <v>0</v>
      </c>
      <c r="DW148" s="385">
        <f t="shared" si="137"/>
        <v>0</v>
      </c>
      <c r="DX148" s="592">
        <f t="shared" si="138"/>
        <v>0</v>
      </c>
      <c r="DY148" s="592">
        <f t="shared" si="139"/>
        <v>0</v>
      </c>
      <c r="DZ148" s="592">
        <f t="shared" si="140"/>
        <v>0</v>
      </c>
      <c r="EA148" s="592">
        <f t="shared" si="141"/>
        <v>0</v>
      </c>
      <c r="EB148" s="592">
        <f t="shared" si="142"/>
        <v>0</v>
      </c>
      <c r="EC148" s="592">
        <f t="shared" si="143"/>
        <v>0</v>
      </c>
      <c r="ED148" s="386">
        <f t="shared" si="144"/>
        <v>0</v>
      </c>
      <c r="EE148" s="680">
        <f t="shared" si="145"/>
        <v>0</v>
      </c>
      <c r="EF148" s="387">
        <f t="shared" si="146"/>
        <v>0</v>
      </c>
      <c r="EG148" s="185">
        <f t="shared" si="147"/>
        <v>0</v>
      </c>
      <c r="EH148" s="361">
        <f t="shared" si="148"/>
        <v>1</v>
      </c>
      <c r="EI148" s="408">
        <f t="shared" si="149"/>
        <v>0</v>
      </c>
      <c r="EJ148" s="419">
        <f t="shared" si="150"/>
        <v>0</v>
      </c>
      <c r="EK148" s="1011">
        <f t="shared" si="163"/>
        <v>0</v>
      </c>
      <c r="EL148" s="419">
        <f t="shared" si="164"/>
        <v>8.0000000000000002E-3</v>
      </c>
      <c r="EM148" s="402">
        <f t="shared" si="165"/>
        <v>0</v>
      </c>
      <c r="EN148" s="388">
        <f t="shared" si="166"/>
        <v>0.19</v>
      </c>
      <c r="EO148" s="388">
        <f t="shared" si="167"/>
        <v>8.0000000000000002E-3</v>
      </c>
      <c r="EP148" s="389">
        <f t="shared" si="151"/>
        <v>0</v>
      </c>
      <c r="EQ148" s="389">
        <f t="shared" si="152"/>
        <v>0</v>
      </c>
      <c r="ER148" s="411">
        <f t="shared" si="153"/>
        <v>0</v>
      </c>
      <c r="ES148" s="409">
        <f t="shared" si="154"/>
        <v>0</v>
      </c>
      <c r="ET148" s="409">
        <f t="shared" si="155"/>
        <v>0</v>
      </c>
      <c r="EU148" s="418">
        <f t="shared" si="156"/>
        <v>0</v>
      </c>
      <c r="EV148" s="409">
        <f t="shared" si="157"/>
        <v>0</v>
      </c>
      <c r="EW148" s="409">
        <f t="shared" si="158"/>
        <v>0</v>
      </c>
      <c r="EX148" s="418">
        <f t="shared" si="159"/>
        <v>0</v>
      </c>
      <c r="EY148" s="409"/>
      <c r="EZ148" s="409">
        <f t="shared" si="160"/>
        <v>0</v>
      </c>
      <c r="FA148" s="616">
        <f t="shared" si="161"/>
        <v>0</v>
      </c>
    </row>
    <row r="149" spans="1:157" x14ac:dyDescent="0.25">
      <c r="A149" s="140"/>
      <c r="B149" s="140"/>
      <c r="C149" s="1053"/>
      <c r="D149" s="174"/>
      <c r="E149" s="175"/>
      <c r="F149" s="175"/>
      <c r="G149" s="176"/>
      <c r="H149" s="1055" t="s">
        <v>492</v>
      </c>
      <c r="I149" s="177"/>
      <c r="J149" s="142"/>
      <c r="K149" s="142"/>
      <c r="L149" s="142"/>
      <c r="M149" s="142"/>
      <c r="N149" s="142"/>
      <c r="O149" s="142"/>
      <c r="P149" s="142"/>
      <c r="Q149" s="142"/>
      <c r="R149" s="142"/>
      <c r="S149" s="142"/>
      <c r="T149" s="142"/>
      <c r="U149" s="142"/>
      <c r="V149" s="142"/>
      <c r="W149" s="142"/>
      <c r="X149" s="142"/>
      <c r="Y149" s="142"/>
      <c r="Z149" s="142"/>
      <c r="AA149" s="143"/>
      <c r="AB149" s="143"/>
      <c r="AC149" s="143"/>
      <c r="AD149" s="143"/>
      <c r="AE149" s="143"/>
      <c r="AF149" s="143"/>
      <c r="AG149" s="143"/>
      <c r="AH149" s="143"/>
      <c r="AI149" s="143"/>
      <c r="AJ149" s="143"/>
      <c r="AK149" s="143"/>
      <c r="AL149" s="143"/>
      <c r="AM149" s="143"/>
      <c r="AN149" s="143"/>
      <c r="AO149" s="143"/>
      <c r="AP149" s="143"/>
      <c r="AQ149" s="143"/>
      <c r="AR149" s="143"/>
      <c r="AS149" s="144"/>
      <c r="AT149" s="143"/>
      <c r="AU149" s="340"/>
      <c r="AV149" s="343"/>
      <c r="AW149" s="340"/>
      <c r="AX149" s="343"/>
      <c r="AY149" s="340"/>
      <c r="AZ149" s="143"/>
      <c r="BA149" s="143"/>
      <c r="BB149" s="143"/>
      <c r="BC149" s="143"/>
      <c r="BD149" s="143"/>
      <c r="BE149" s="143"/>
      <c r="BF149" s="143"/>
      <c r="BG149" s="143"/>
      <c r="BH149" s="143"/>
      <c r="BI149" s="143"/>
      <c r="BJ149" s="182">
        <f t="shared" si="125"/>
        <v>0</v>
      </c>
      <c r="BK149" s="771">
        <f t="shared" si="126"/>
        <v>0</v>
      </c>
      <c r="BL149" s="183">
        <f>IFERROR(N149*_DADOSAUXILIARES!$H$114,0)</f>
        <v>0</v>
      </c>
      <c r="BM149" s="184">
        <f>IFERROR(J149*_DADOSAUXILIARES!$H$77,0)</f>
        <v>0</v>
      </c>
      <c r="BN149" s="184">
        <f>IFERROR(K149*_DADOSAUXILIARES!$H$78,0)</f>
        <v>0</v>
      </c>
      <c r="BO149" s="591">
        <f>IFERROR(L149*_DADOSAUXILIARES!$H$79,0)</f>
        <v>0</v>
      </c>
      <c r="BP149" s="184">
        <f>IFERROR(M149*_DADOSAUXILIARES!$H$80,0)</f>
        <v>0</v>
      </c>
      <c r="BQ149" s="184">
        <f>IFERROR(O149*_DADOSAUXILIARES!$H$82,0)</f>
        <v>0</v>
      </c>
      <c r="BR149" s="184">
        <f>IFERROR(P149*_DADOSAUXILIARES!$H$84,0)</f>
        <v>0</v>
      </c>
      <c r="BS149" s="184">
        <f>IFERROR(Q149*_DADOSAUXILIARES!$H$85,0)</f>
        <v>0</v>
      </c>
      <c r="BT149" s="182">
        <f>IFERROR(R149*_DADOSAUXILIARES!$H$87,0)</f>
        <v>0</v>
      </c>
      <c r="BU149" s="182">
        <f>IFERROR(S149*_DADOSAUXILIARES!$H$88,0)</f>
        <v>0</v>
      </c>
      <c r="BV149" s="182">
        <f>IFERROR(T149*_DADOSAUXILIARES!$H$90,0)</f>
        <v>0</v>
      </c>
      <c r="BW149" s="182">
        <f>IFERROR(U149*_DADOSAUXILIARES!$H$92,0)</f>
        <v>0</v>
      </c>
      <c r="BX149" s="182">
        <f>IFERROR(V149*_DADOSAUXILIARES!$H$94,0)</f>
        <v>0</v>
      </c>
      <c r="BY149" s="591">
        <f>IFERROR(W149*_DADOSAUXILIARES!$H$96,0)</f>
        <v>0</v>
      </c>
      <c r="BZ149" s="591">
        <f>IFERROR(X149*_DADOSAUXILIARES!$H$98,0)</f>
        <v>0</v>
      </c>
      <c r="CA149" s="591">
        <f>IFERROR(Y149*_DADOSAUXILIARES!$H$102,0)</f>
        <v>0</v>
      </c>
      <c r="CB149" s="591">
        <f>IFERROR(Z149*_DADOSAUXILIARES!$H$104,0)</f>
        <v>0</v>
      </c>
      <c r="CC149" s="591">
        <f>IFERROR(AA149*_DADOSAUXILIARES!$H$106,0)</f>
        <v>0</v>
      </c>
      <c r="CD149" s="182">
        <f>IFERROR(AB149*_DADOSAUXILIARES!$H$107,0)</f>
        <v>0</v>
      </c>
      <c r="CE149" s="182">
        <f>IFERROR(AC149*_DADOSAUXILIARES!$H$108,0)</f>
        <v>0</v>
      </c>
      <c r="CF149" s="182">
        <f>IFERROR(AD149*_DADOSAUXILIARES!$H$109,0)</f>
        <v>0</v>
      </c>
      <c r="CG149" s="383">
        <v>0</v>
      </c>
      <c r="CH149" s="821">
        <f t="shared" si="162"/>
        <v>0</v>
      </c>
      <c r="CI149" s="831">
        <f>IFERROR(_xlfn.XLOOKUP(I149,_REGIONALIZACAO_SOJA!$A$6:$A$20,_REGIONALIZACAO_SOJA!$BE$6:$BE$20,_REGIONALIZACAO_SOJA!$BE$21),0)*$BK149</f>
        <v>0</v>
      </c>
      <c r="CJ149" s="831">
        <f>IFERROR(_xlfn.XLOOKUP(I149,_REGIONALIZACAO_SOJA!$A$6:$A$20,_REGIONALIZACAO_SOJA!$BF$6:$BF$20,_REGIONALIZACAO_SOJA!$BF$21),0)*$BK149</f>
        <v>0</v>
      </c>
      <c r="CK149" s="831">
        <f>IFERROR(_xlfn.XLOOKUP(I149,_REGIONALIZACAO_SOJA!$A$6:$A$20,_REGIONALIZACAO_SOJA!$BG$6:$BG$20,_REGIONALIZACAO_SOJA!$BG$21),0)*$BK149</f>
        <v>0</v>
      </c>
      <c r="CL149" s="384">
        <f>IFERROR((AO149*(1-0.1)+AP149*(1-0.11)+AQ149*(1-0.12)+AR149*(1-AS149)+AT149*(1-AU149)+AV149*(1-AW149)+AX149*(1-AY149)+AZ149*(1-1))*(_DADOSAUXILIARES!$D$26),0)</f>
        <v>0</v>
      </c>
      <c r="CM149" s="384">
        <f>IFERROR((AO149*(0.1)+AP149*(0.11)+AQ149*(0.12)+AR149*(AS149)+AT149*(AU149)+AV149*(AW149)+AX149*(AY149)+AZ149*(1))*(_DADOSAUXILIARES!$D$16),0)</f>
        <v>0</v>
      </c>
      <c r="CN149" s="384">
        <f>IFERROR(BA149*(1-_FEQUEIMACOMB!$D$19)*_DADOSAUXILIARES!$D$24,0)</f>
        <v>0</v>
      </c>
      <c r="CO149" s="384">
        <f>IFERROR(BA149*(_FEQUEIMACOMB!$D$19)*_DADOSAUXILIARES!$D$14,0)</f>
        <v>0</v>
      </c>
      <c r="CP149" s="384">
        <f>IFERROR(BB149*_DADOSAUXILIARES!$D$15,0)</f>
        <v>0</v>
      </c>
      <c r="CQ149" s="384">
        <f t="shared" si="127"/>
        <v>0</v>
      </c>
      <c r="CR149" s="384">
        <f t="shared" si="128"/>
        <v>0</v>
      </c>
      <c r="CS149" s="384">
        <f t="shared" si="129"/>
        <v>0</v>
      </c>
      <c r="CT149" s="384">
        <f t="shared" si="130"/>
        <v>0</v>
      </c>
      <c r="CU149" s="384">
        <f t="shared" si="131"/>
        <v>0</v>
      </c>
      <c r="CV149" s="384">
        <f t="shared" si="132"/>
        <v>0</v>
      </c>
      <c r="CW149" s="385">
        <f>IFERROR(CL149*_DADOSAUXILIARES!$H$161,0)</f>
        <v>0</v>
      </c>
      <c r="CX149" s="385">
        <f>IFERROR(CM149*_DADOSAUXILIARES!$H$162,0)</f>
        <v>0</v>
      </c>
      <c r="CY149" s="385">
        <f>IFERROR(CN149*_DADOSAUXILIARES!$H$165,0)</f>
        <v>0</v>
      </c>
      <c r="CZ149" s="385">
        <f>IFERROR(CO149*_DADOSAUXILIARES!$H$166,0)</f>
        <v>0</v>
      </c>
      <c r="DA149" s="385">
        <f>IFERROR(CP149*_DADOSAUXILIARES!$H$167,0)</f>
        <v>0</v>
      </c>
      <c r="DB149" s="385">
        <f>IFERROR(CQ149*_DADOSAUXILIARES!$F$34*_DADOSAUXILIARES!$H$170,0)</f>
        <v>0</v>
      </c>
      <c r="DC149" s="385">
        <f>IFERROR(CR149*_DADOSAUXILIARES!$H$152,0)</f>
        <v>0</v>
      </c>
      <c r="DD149" s="385">
        <f>IFERROR(CS149*_DADOSAUXILIARES!$H$153,0)</f>
        <v>0</v>
      </c>
      <c r="DE149" s="385">
        <f>IFERROR(CT149*_DADOSAUXILIARES!$H$154,0)</f>
        <v>0</v>
      </c>
      <c r="DF149" s="385">
        <f>IFERROR(CU149*_DADOSAUXILIARES!$H$155,0)</f>
        <v>0</v>
      </c>
      <c r="DG149" s="385">
        <f>IFERROR(CV149*_DADOSAUXILIARES!$H$156,0)</f>
        <v>0</v>
      </c>
      <c r="DH149" s="384">
        <f t="shared" si="133"/>
        <v>0</v>
      </c>
      <c r="DI149" s="384">
        <f t="shared" si="134"/>
        <v>0</v>
      </c>
      <c r="DJ149" s="384">
        <f t="shared" si="135"/>
        <v>0</v>
      </c>
      <c r="DK149" s="384">
        <f>IFERROR(J149*_EMISSOES!$E$28+K149*_EMISSOES!$E$29,0)</f>
        <v>0</v>
      </c>
      <c r="DL149" s="384">
        <f>IFERROR(O149*_EMISSOES!$E$30,0)</f>
        <v>0</v>
      </c>
      <c r="DM149" s="592">
        <f>IFERROR(CL149*_FEQUEIMACOMB!$I$64,0)</f>
        <v>0</v>
      </c>
      <c r="DN149" s="592">
        <f>IFERROR(CM149*_FEQUEIMACOMB!$I$65,0)</f>
        <v>0</v>
      </c>
      <c r="DO149" s="593">
        <f>IFERROR(CN149*_FEQUEIMACOMB!$I$9*_DADOSAUXILIARES!$F$24,0)</f>
        <v>0</v>
      </c>
      <c r="DP149" s="593">
        <f>IFERROR(CO149*_FEQUEIMACOMB!$I$7*_DADOSAUXILIARES!$F$14,0)</f>
        <v>0</v>
      </c>
      <c r="DQ149" s="593">
        <f>IFERROR(CP149*_FEQUEIMACOMB!$I$8*_DADOSAUXILIARES!$F$15,0)</f>
        <v>0</v>
      </c>
      <c r="DR149" s="985">
        <f>IFERROR((CQ149+BD149)*_FEQUEIMACOMB!$I$66,0)</f>
        <v>0</v>
      </c>
      <c r="DS149" s="385">
        <f>IFERROR(DH149*1000*_DADOSAUXILIARES!$D$8,0)</f>
        <v>0</v>
      </c>
      <c r="DT149" s="385">
        <f>IFERROR(DI149*1000*_DADOSAUXILIARES!$D$8,0)</f>
        <v>0</v>
      </c>
      <c r="DU149" s="385">
        <f>IFERROR(DJ149*1000*_DADOSAUXILIARES!$D$8,0)</f>
        <v>0</v>
      </c>
      <c r="DV149" s="385">
        <f t="shared" si="136"/>
        <v>0</v>
      </c>
      <c r="DW149" s="385">
        <f t="shared" si="137"/>
        <v>0</v>
      </c>
      <c r="DX149" s="592">
        <f t="shared" si="138"/>
        <v>0</v>
      </c>
      <c r="DY149" s="592">
        <f t="shared" si="139"/>
        <v>0</v>
      </c>
      <c r="DZ149" s="592">
        <f t="shared" si="140"/>
        <v>0</v>
      </c>
      <c r="EA149" s="592">
        <f t="shared" si="141"/>
        <v>0</v>
      </c>
      <c r="EB149" s="592">
        <f t="shared" si="142"/>
        <v>0</v>
      </c>
      <c r="EC149" s="592">
        <f t="shared" si="143"/>
        <v>0</v>
      </c>
      <c r="ED149" s="386">
        <f t="shared" si="144"/>
        <v>0</v>
      </c>
      <c r="EE149" s="680">
        <f t="shared" si="145"/>
        <v>0</v>
      </c>
      <c r="EF149" s="387">
        <f t="shared" si="146"/>
        <v>0</v>
      </c>
      <c r="EG149" s="185">
        <f t="shared" si="147"/>
        <v>0</v>
      </c>
      <c r="EH149" s="361">
        <f t="shared" si="148"/>
        <v>1</v>
      </c>
      <c r="EI149" s="408">
        <f t="shared" si="149"/>
        <v>0</v>
      </c>
      <c r="EJ149" s="419">
        <f t="shared" si="150"/>
        <v>0</v>
      </c>
      <c r="EK149" s="1011">
        <f t="shared" si="163"/>
        <v>0</v>
      </c>
      <c r="EL149" s="419">
        <f t="shared" si="164"/>
        <v>8.0000000000000002E-3</v>
      </c>
      <c r="EM149" s="402">
        <f t="shared" si="165"/>
        <v>0</v>
      </c>
      <c r="EN149" s="388">
        <f t="shared" si="166"/>
        <v>0.19</v>
      </c>
      <c r="EO149" s="388">
        <f t="shared" si="167"/>
        <v>8.0000000000000002E-3</v>
      </c>
      <c r="EP149" s="389">
        <f t="shared" si="151"/>
        <v>0</v>
      </c>
      <c r="EQ149" s="389">
        <f t="shared" si="152"/>
        <v>0</v>
      </c>
      <c r="ER149" s="411">
        <f t="shared" si="153"/>
        <v>0</v>
      </c>
      <c r="ES149" s="409">
        <f t="shared" si="154"/>
        <v>0</v>
      </c>
      <c r="ET149" s="409">
        <f t="shared" si="155"/>
        <v>0</v>
      </c>
      <c r="EU149" s="418">
        <f t="shared" si="156"/>
        <v>0</v>
      </c>
      <c r="EV149" s="409">
        <f t="shared" si="157"/>
        <v>0</v>
      </c>
      <c r="EW149" s="409">
        <f t="shared" si="158"/>
        <v>0</v>
      </c>
      <c r="EX149" s="418">
        <f t="shared" si="159"/>
        <v>0</v>
      </c>
      <c r="EY149" s="409"/>
      <c r="EZ149" s="409">
        <f t="shared" si="160"/>
        <v>0</v>
      </c>
      <c r="FA149" s="616">
        <f t="shared" si="161"/>
        <v>0</v>
      </c>
    </row>
    <row r="150" spans="1:157" x14ac:dyDescent="0.25">
      <c r="A150" s="140"/>
      <c r="B150" s="140"/>
      <c r="C150" s="1053"/>
      <c r="D150" s="174"/>
      <c r="E150" s="175"/>
      <c r="F150" s="175"/>
      <c r="G150" s="176"/>
      <c r="H150" s="1055" t="s">
        <v>492</v>
      </c>
      <c r="I150" s="177"/>
      <c r="J150" s="142"/>
      <c r="K150" s="142"/>
      <c r="L150" s="142"/>
      <c r="M150" s="142"/>
      <c r="N150" s="142"/>
      <c r="O150" s="142"/>
      <c r="P150" s="142"/>
      <c r="Q150" s="142"/>
      <c r="R150" s="142"/>
      <c r="S150" s="142"/>
      <c r="T150" s="142"/>
      <c r="U150" s="142"/>
      <c r="V150" s="142"/>
      <c r="W150" s="142"/>
      <c r="X150" s="142"/>
      <c r="Y150" s="142"/>
      <c r="Z150" s="142"/>
      <c r="AA150" s="143"/>
      <c r="AB150" s="143"/>
      <c r="AC150" s="143"/>
      <c r="AD150" s="143"/>
      <c r="AE150" s="143"/>
      <c r="AF150" s="143"/>
      <c r="AG150" s="143"/>
      <c r="AH150" s="143"/>
      <c r="AI150" s="143"/>
      <c r="AJ150" s="143"/>
      <c r="AK150" s="143"/>
      <c r="AL150" s="143"/>
      <c r="AM150" s="143"/>
      <c r="AN150" s="143"/>
      <c r="AO150" s="143"/>
      <c r="AP150" s="143"/>
      <c r="AQ150" s="143"/>
      <c r="AR150" s="143"/>
      <c r="AS150" s="144"/>
      <c r="AT150" s="143"/>
      <c r="AU150" s="340"/>
      <c r="AV150" s="343"/>
      <c r="AW150" s="340"/>
      <c r="AX150" s="343"/>
      <c r="AY150" s="340"/>
      <c r="AZ150" s="143"/>
      <c r="BA150" s="143"/>
      <c r="BB150" s="143"/>
      <c r="BC150" s="143"/>
      <c r="BD150" s="143"/>
      <c r="BE150" s="143"/>
      <c r="BF150" s="143"/>
      <c r="BG150" s="143"/>
      <c r="BH150" s="143"/>
      <c r="BI150" s="143"/>
      <c r="BJ150" s="182">
        <f t="shared" si="125"/>
        <v>0</v>
      </c>
      <c r="BK150" s="771">
        <f t="shared" si="126"/>
        <v>0</v>
      </c>
      <c r="BL150" s="183">
        <f>IFERROR(N150*_DADOSAUXILIARES!$H$114,0)</f>
        <v>0</v>
      </c>
      <c r="BM150" s="184">
        <f>IFERROR(J150*_DADOSAUXILIARES!$H$77,0)</f>
        <v>0</v>
      </c>
      <c r="BN150" s="184">
        <f>IFERROR(K150*_DADOSAUXILIARES!$H$78,0)</f>
        <v>0</v>
      </c>
      <c r="BO150" s="591">
        <f>IFERROR(L150*_DADOSAUXILIARES!$H$79,0)</f>
        <v>0</v>
      </c>
      <c r="BP150" s="184">
        <f>IFERROR(M150*_DADOSAUXILIARES!$H$80,0)</f>
        <v>0</v>
      </c>
      <c r="BQ150" s="184">
        <f>IFERROR(O150*_DADOSAUXILIARES!$H$82,0)</f>
        <v>0</v>
      </c>
      <c r="BR150" s="184">
        <f>IFERROR(P150*_DADOSAUXILIARES!$H$84,0)</f>
        <v>0</v>
      </c>
      <c r="BS150" s="184">
        <f>IFERROR(Q150*_DADOSAUXILIARES!$H$85,0)</f>
        <v>0</v>
      </c>
      <c r="BT150" s="182">
        <f>IFERROR(R150*_DADOSAUXILIARES!$H$87,0)</f>
        <v>0</v>
      </c>
      <c r="BU150" s="182">
        <f>IFERROR(S150*_DADOSAUXILIARES!$H$88,0)</f>
        <v>0</v>
      </c>
      <c r="BV150" s="182">
        <f>IFERROR(T150*_DADOSAUXILIARES!$H$90,0)</f>
        <v>0</v>
      </c>
      <c r="BW150" s="182">
        <f>IFERROR(U150*_DADOSAUXILIARES!$H$92,0)</f>
        <v>0</v>
      </c>
      <c r="BX150" s="182">
        <f>IFERROR(V150*_DADOSAUXILIARES!$H$94,0)</f>
        <v>0</v>
      </c>
      <c r="BY150" s="591">
        <f>IFERROR(W150*_DADOSAUXILIARES!$H$96,0)</f>
        <v>0</v>
      </c>
      <c r="BZ150" s="591">
        <f>IFERROR(X150*_DADOSAUXILIARES!$H$98,0)</f>
        <v>0</v>
      </c>
      <c r="CA150" s="591">
        <f>IFERROR(Y150*_DADOSAUXILIARES!$H$102,0)</f>
        <v>0</v>
      </c>
      <c r="CB150" s="591">
        <f>IFERROR(Z150*_DADOSAUXILIARES!$H$104,0)</f>
        <v>0</v>
      </c>
      <c r="CC150" s="591">
        <f>IFERROR(AA150*_DADOSAUXILIARES!$H$106,0)</f>
        <v>0</v>
      </c>
      <c r="CD150" s="182">
        <f>IFERROR(AB150*_DADOSAUXILIARES!$H$107,0)</f>
        <v>0</v>
      </c>
      <c r="CE150" s="182">
        <f>IFERROR(AC150*_DADOSAUXILIARES!$H$108,0)</f>
        <v>0</v>
      </c>
      <c r="CF150" s="182">
        <f>IFERROR(AD150*_DADOSAUXILIARES!$H$109,0)</f>
        <v>0</v>
      </c>
      <c r="CG150" s="383">
        <v>0</v>
      </c>
      <c r="CH150" s="821">
        <f t="shared" si="162"/>
        <v>0</v>
      </c>
      <c r="CI150" s="831">
        <f>IFERROR(_xlfn.XLOOKUP(I150,_REGIONALIZACAO_SOJA!$A$6:$A$20,_REGIONALIZACAO_SOJA!$BE$6:$BE$20,_REGIONALIZACAO_SOJA!$BE$21),0)*$BK150</f>
        <v>0</v>
      </c>
      <c r="CJ150" s="831">
        <f>IFERROR(_xlfn.XLOOKUP(I150,_REGIONALIZACAO_SOJA!$A$6:$A$20,_REGIONALIZACAO_SOJA!$BF$6:$BF$20,_REGIONALIZACAO_SOJA!$BF$21),0)*$BK150</f>
        <v>0</v>
      </c>
      <c r="CK150" s="831">
        <f>IFERROR(_xlfn.XLOOKUP(I150,_REGIONALIZACAO_SOJA!$A$6:$A$20,_REGIONALIZACAO_SOJA!$BG$6:$BG$20,_REGIONALIZACAO_SOJA!$BG$21),0)*$BK150</f>
        <v>0</v>
      </c>
      <c r="CL150" s="384">
        <f>IFERROR((AO150*(1-0.1)+AP150*(1-0.11)+AQ150*(1-0.12)+AR150*(1-AS150)+AT150*(1-AU150)+AV150*(1-AW150)+AX150*(1-AY150)+AZ150*(1-1))*(_DADOSAUXILIARES!$D$26),0)</f>
        <v>0</v>
      </c>
      <c r="CM150" s="384">
        <f>IFERROR((AO150*(0.1)+AP150*(0.11)+AQ150*(0.12)+AR150*(AS150)+AT150*(AU150)+AV150*(AW150)+AX150*(AY150)+AZ150*(1))*(_DADOSAUXILIARES!$D$16),0)</f>
        <v>0</v>
      </c>
      <c r="CN150" s="384">
        <f>IFERROR(BA150*(1-_FEQUEIMACOMB!$D$19)*_DADOSAUXILIARES!$D$24,0)</f>
        <v>0</v>
      </c>
      <c r="CO150" s="384">
        <f>IFERROR(BA150*(_FEQUEIMACOMB!$D$19)*_DADOSAUXILIARES!$D$14,0)</f>
        <v>0</v>
      </c>
      <c r="CP150" s="384">
        <f>IFERROR(BB150*_DADOSAUXILIARES!$D$15,0)</f>
        <v>0</v>
      </c>
      <c r="CQ150" s="384">
        <f t="shared" si="127"/>
        <v>0</v>
      </c>
      <c r="CR150" s="384">
        <f t="shared" si="128"/>
        <v>0</v>
      </c>
      <c r="CS150" s="384">
        <f t="shared" si="129"/>
        <v>0</v>
      </c>
      <c r="CT150" s="384">
        <f t="shared" si="130"/>
        <v>0</v>
      </c>
      <c r="CU150" s="384">
        <f t="shared" si="131"/>
        <v>0</v>
      </c>
      <c r="CV150" s="384">
        <f t="shared" si="132"/>
        <v>0</v>
      </c>
      <c r="CW150" s="385">
        <f>IFERROR(CL150*_DADOSAUXILIARES!$H$161,0)</f>
        <v>0</v>
      </c>
      <c r="CX150" s="385">
        <f>IFERROR(CM150*_DADOSAUXILIARES!$H$162,0)</f>
        <v>0</v>
      </c>
      <c r="CY150" s="385">
        <f>IFERROR(CN150*_DADOSAUXILIARES!$H$165,0)</f>
        <v>0</v>
      </c>
      <c r="CZ150" s="385">
        <f>IFERROR(CO150*_DADOSAUXILIARES!$H$166,0)</f>
        <v>0</v>
      </c>
      <c r="DA150" s="385">
        <f>IFERROR(CP150*_DADOSAUXILIARES!$H$167,0)</f>
        <v>0</v>
      </c>
      <c r="DB150" s="385">
        <f>IFERROR(CQ150*_DADOSAUXILIARES!$F$34*_DADOSAUXILIARES!$H$170,0)</f>
        <v>0</v>
      </c>
      <c r="DC150" s="385">
        <f>IFERROR(CR150*_DADOSAUXILIARES!$H$152,0)</f>
        <v>0</v>
      </c>
      <c r="DD150" s="385">
        <f>IFERROR(CS150*_DADOSAUXILIARES!$H$153,0)</f>
        <v>0</v>
      </c>
      <c r="DE150" s="385">
        <f>IFERROR(CT150*_DADOSAUXILIARES!$H$154,0)</f>
        <v>0</v>
      </c>
      <c r="DF150" s="385">
        <f>IFERROR(CU150*_DADOSAUXILIARES!$H$155,0)</f>
        <v>0</v>
      </c>
      <c r="DG150" s="385">
        <f>IFERROR(CV150*_DADOSAUXILIARES!$H$156,0)</f>
        <v>0</v>
      </c>
      <c r="DH150" s="384">
        <f t="shared" si="133"/>
        <v>0</v>
      </c>
      <c r="DI150" s="384">
        <f t="shared" si="134"/>
        <v>0</v>
      </c>
      <c r="DJ150" s="384">
        <f t="shared" si="135"/>
        <v>0</v>
      </c>
      <c r="DK150" s="384">
        <f>IFERROR(J150*_EMISSOES!$E$28+K150*_EMISSOES!$E$29,0)</f>
        <v>0</v>
      </c>
      <c r="DL150" s="384">
        <f>IFERROR(O150*_EMISSOES!$E$30,0)</f>
        <v>0</v>
      </c>
      <c r="DM150" s="592">
        <f>IFERROR(CL150*_FEQUEIMACOMB!$I$64,0)</f>
        <v>0</v>
      </c>
      <c r="DN150" s="592">
        <f>IFERROR(CM150*_FEQUEIMACOMB!$I$65,0)</f>
        <v>0</v>
      </c>
      <c r="DO150" s="593">
        <f>IFERROR(CN150*_FEQUEIMACOMB!$I$9*_DADOSAUXILIARES!$F$24,0)</f>
        <v>0</v>
      </c>
      <c r="DP150" s="593">
        <f>IFERROR(CO150*_FEQUEIMACOMB!$I$7*_DADOSAUXILIARES!$F$14,0)</f>
        <v>0</v>
      </c>
      <c r="DQ150" s="593">
        <f>IFERROR(CP150*_FEQUEIMACOMB!$I$8*_DADOSAUXILIARES!$F$15,0)</f>
        <v>0</v>
      </c>
      <c r="DR150" s="985">
        <f>IFERROR((CQ150+BD150)*_FEQUEIMACOMB!$I$66,0)</f>
        <v>0</v>
      </c>
      <c r="DS150" s="385">
        <f>IFERROR(DH150*1000*_DADOSAUXILIARES!$D$8,0)</f>
        <v>0</v>
      </c>
      <c r="DT150" s="385">
        <f>IFERROR(DI150*1000*_DADOSAUXILIARES!$D$8,0)</f>
        <v>0</v>
      </c>
      <c r="DU150" s="385">
        <f>IFERROR(DJ150*1000*_DADOSAUXILIARES!$D$8,0)</f>
        <v>0</v>
      </c>
      <c r="DV150" s="385">
        <f t="shared" si="136"/>
        <v>0</v>
      </c>
      <c r="DW150" s="385">
        <f t="shared" si="137"/>
        <v>0</v>
      </c>
      <c r="DX150" s="592">
        <f t="shared" si="138"/>
        <v>0</v>
      </c>
      <c r="DY150" s="592">
        <f t="shared" si="139"/>
        <v>0</v>
      </c>
      <c r="DZ150" s="592">
        <f t="shared" si="140"/>
        <v>0</v>
      </c>
      <c r="EA150" s="592">
        <f t="shared" si="141"/>
        <v>0</v>
      </c>
      <c r="EB150" s="592">
        <f t="shared" si="142"/>
        <v>0</v>
      </c>
      <c r="EC150" s="592">
        <f t="shared" si="143"/>
        <v>0</v>
      </c>
      <c r="ED150" s="386">
        <f t="shared" si="144"/>
        <v>0</v>
      </c>
      <c r="EE150" s="680">
        <f t="shared" si="145"/>
        <v>0</v>
      </c>
      <c r="EF150" s="387">
        <f t="shared" si="146"/>
        <v>0</v>
      </c>
      <c r="EG150" s="185">
        <f t="shared" si="147"/>
        <v>0</v>
      </c>
      <c r="EH150" s="361">
        <f t="shared" si="148"/>
        <v>1</v>
      </c>
      <c r="EI150" s="408">
        <f t="shared" si="149"/>
        <v>0</v>
      </c>
      <c r="EJ150" s="419">
        <f t="shared" si="150"/>
        <v>0</v>
      </c>
      <c r="EK150" s="1011">
        <f t="shared" si="163"/>
        <v>0</v>
      </c>
      <c r="EL150" s="419">
        <f t="shared" si="164"/>
        <v>8.0000000000000002E-3</v>
      </c>
      <c r="EM150" s="402">
        <f t="shared" si="165"/>
        <v>0</v>
      </c>
      <c r="EN150" s="388">
        <f t="shared" si="166"/>
        <v>0.19</v>
      </c>
      <c r="EO150" s="388">
        <f t="shared" si="167"/>
        <v>8.0000000000000002E-3</v>
      </c>
      <c r="EP150" s="389">
        <f t="shared" si="151"/>
        <v>0</v>
      </c>
      <c r="EQ150" s="389">
        <f t="shared" si="152"/>
        <v>0</v>
      </c>
      <c r="ER150" s="411">
        <f t="shared" si="153"/>
        <v>0</v>
      </c>
      <c r="ES150" s="409">
        <f t="shared" si="154"/>
        <v>0</v>
      </c>
      <c r="ET150" s="409">
        <f t="shared" si="155"/>
        <v>0</v>
      </c>
      <c r="EU150" s="418">
        <f t="shared" si="156"/>
        <v>0</v>
      </c>
      <c r="EV150" s="409">
        <f t="shared" si="157"/>
        <v>0</v>
      </c>
      <c r="EW150" s="409">
        <f t="shared" si="158"/>
        <v>0</v>
      </c>
      <c r="EX150" s="418">
        <f t="shared" si="159"/>
        <v>0</v>
      </c>
      <c r="EY150" s="409"/>
      <c r="EZ150" s="409">
        <f t="shared" si="160"/>
        <v>0</v>
      </c>
      <c r="FA150" s="616">
        <f t="shared" si="161"/>
        <v>0</v>
      </c>
    </row>
    <row r="151" spans="1:157" x14ac:dyDescent="0.25">
      <c r="A151" s="140"/>
      <c r="B151" s="140"/>
      <c r="C151" s="1053"/>
      <c r="D151" s="174"/>
      <c r="E151" s="175"/>
      <c r="F151" s="175"/>
      <c r="G151" s="176"/>
      <c r="H151" s="1055" t="s">
        <v>492</v>
      </c>
      <c r="I151" s="177"/>
      <c r="J151" s="142"/>
      <c r="K151" s="142"/>
      <c r="L151" s="142"/>
      <c r="M151" s="142"/>
      <c r="N151" s="142"/>
      <c r="O151" s="142"/>
      <c r="P151" s="142"/>
      <c r="Q151" s="142"/>
      <c r="R151" s="142"/>
      <c r="S151" s="142"/>
      <c r="T151" s="142"/>
      <c r="U151" s="142"/>
      <c r="V151" s="142"/>
      <c r="W151" s="142"/>
      <c r="X151" s="142"/>
      <c r="Y151" s="142"/>
      <c r="Z151" s="142"/>
      <c r="AA151" s="143"/>
      <c r="AB151" s="143"/>
      <c r="AC151" s="143"/>
      <c r="AD151" s="143"/>
      <c r="AE151" s="143"/>
      <c r="AF151" s="143"/>
      <c r="AG151" s="143"/>
      <c r="AH151" s="143"/>
      <c r="AI151" s="143"/>
      <c r="AJ151" s="143"/>
      <c r="AK151" s="143"/>
      <c r="AL151" s="143"/>
      <c r="AM151" s="143"/>
      <c r="AN151" s="143"/>
      <c r="AO151" s="143"/>
      <c r="AP151" s="143"/>
      <c r="AQ151" s="143"/>
      <c r="AR151" s="143"/>
      <c r="AS151" s="144"/>
      <c r="AT151" s="143"/>
      <c r="AU151" s="340"/>
      <c r="AV151" s="343"/>
      <c r="AW151" s="340"/>
      <c r="AX151" s="343"/>
      <c r="AY151" s="340"/>
      <c r="AZ151" s="143"/>
      <c r="BA151" s="143"/>
      <c r="BB151" s="143"/>
      <c r="BC151" s="143"/>
      <c r="BD151" s="143"/>
      <c r="BE151" s="143"/>
      <c r="BF151" s="143"/>
      <c r="BG151" s="143"/>
      <c r="BH151" s="143"/>
      <c r="BI151" s="143"/>
      <c r="BJ151" s="182">
        <f t="shared" si="125"/>
        <v>0</v>
      </c>
      <c r="BK151" s="771">
        <f t="shared" si="126"/>
        <v>0</v>
      </c>
      <c r="BL151" s="183">
        <f>IFERROR(N151*_DADOSAUXILIARES!$H$114,0)</f>
        <v>0</v>
      </c>
      <c r="BM151" s="184">
        <f>IFERROR(J151*_DADOSAUXILIARES!$H$77,0)</f>
        <v>0</v>
      </c>
      <c r="BN151" s="184">
        <f>IFERROR(K151*_DADOSAUXILIARES!$H$78,0)</f>
        <v>0</v>
      </c>
      <c r="BO151" s="591">
        <f>IFERROR(L151*_DADOSAUXILIARES!$H$79,0)</f>
        <v>0</v>
      </c>
      <c r="BP151" s="184">
        <f>IFERROR(M151*_DADOSAUXILIARES!$H$80,0)</f>
        <v>0</v>
      </c>
      <c r="BQ151" s="184">
        <f>IFERROR(O151*_DADOSAUXILIARES!$H$82,0)</f>
        <v>0</v>
      </c>
      <c r="BR151" s="184">
        <f>IFERROR(P151*_DADOSAUXILIARES!$H$84,0)</f>
        <v>0</v>
      </c>
      <c r="BS151" s="184">
        <f>IFERROR(Q151*_DADOSAUXILIARES!$H$85,0)</f>
        <v>0</v>
      </c>
      <c r="BT151" s="182">
        <f>IFERROR(R151*_DADOSAUXILIARES!$H$87,0)</f>
        <v>0</v>
      </c>
      <c r="BU151" s="182">
        <f>IFERROR(S151*_DADOSAUXILIARES!$H$88,0)</f>
        <v>0</v>
      </c>
      <c r="BV151" s="182">
        <f>IFERROR(T151*_DADOSAUXILIARES!$H$90,0)</f>
        <v>0</v>
      </c>
      <c r="BW151" s="182">
        <f>IFERROR(U151*_DADOSAUXILIARES!$H$92,0)</f>
        <v>0</v>
      </c>
      <c r="BX151" s="182">
        <f>IFERROR(V151*_DADOSAUXILIARES!$H$94,0)</f>
        <v>0</v>
      </c>
      <c r="BY151" s="591">
        <f>IFERROR(W151*_DADOSAUXILIARES!$H$96,0)</f>
        <v>0</v>
      </c>
      <c r="BZ151" s="591">
        <f>IFERROR(X151*_DADOSAUXILIARES!$H$98,0)</f>
        <v>0</v>
      </c>
      <c r="CA151" s="591">
        <f>IFERROR(Y151*_DADOSAUXILIARES!$H$102,0)</f>
        <v>0</v>
      </c>
      <c r="CB151" s="591">
        <f>IFERROR(Z151*_DADOSAUXILIARES!$H$104,0)</f>
        <v>0</v>
      </c>
      <c r="CC151" s="591">
        <f>IFERROR(AA151*_DADOSAUXILIARES!$H$106,0)</f>
        <v>0</v>
      </c>
      <c r="CD151" s="182">
        <f>IFERROR(AB151*_DADOSAUXILIARES!$H$107,0)</f>
        <v>0</v>
      </c>
      <c r="CE151" s="182">
        <f>IFERROR(AC151*_DADOSAUXILIARES!$H$108,0)</f>
        <v>0</v>
      </c>
      <c r="CF151" s="182">
        <f>IFERROR(AD151*_DADOSAUXILIARES!$H$109,0)</f>
        <v>0</v>
      </c>
      <c r="CG151" s="383">
        <v>0</v>
      </c>
      <c r="CH151" s="821">
        <f t="shared" si="162"/>
        <v>0</v>
      </c>
      <c r="CI151" s="831">
        <f>IFERROR(_xlfn.XLOOKUP(I151,_REGIONALIZACAO_SOJA!$A$6:$A$20,_REGIONALIZACAO_SOJA!$BE$6:$BE$20,_REGIONALIZACAO_SOJA!$BE$21),0)*$BK151</f>
        <v>0</v>
      </c>
      <c r="CJ151" s="831">
        <f>IFERROR(_xlfn.XLOOKUP(I151,_REGIONALIZACAO_SOJA!$A$6:$A$20,_REGIONALIZACAO_SOJA!$BF$6:$BF$20,_REGIONALIZACAO_SOJA!$BF$21),0)*$BK151</f>
        <v>0</v>
      </c>
      <c r="CK151" s="831">
        <f>IFERROR(_xlfn.XLOOKUP(I151,_REGIONALIZACAO_SOJA!$A$6:$A$20,_REGIONALIZACAO_SOJA!$BG$6:$BG$20,_REGIONALIZACAO_SOJA!$BG$21),0)*$BK151</f>
        <v>0</v>
      </c>
      <c r="CL151" s="384">
        <f>IFERROR((AO151*(1-0.1)+AP151*(1-0.11)+AQ151*(1-0.12)+AR151*(1-AS151)+AT151*(1-AU151)+AV151*(1-AW151)+AX151*(1-AY151)+AZ151*(1-1))*(_DADOSAUXILIARES!$D$26),0)</f>
        <v>0</v>
      </c>
      <c r="CM151" s="384">
        <f>IFERROR((AO151*(0.1)+AP151*(0.11)+AQ151*(0.12)+AR151*(AS151)+AT151*(AU151)+AV151*(AW151)+AX151*(AY151)+AZ151*(1))*(_DADOSAUXILIARES!$D$16),0)</f>
        <v>0</v>
      </c>
      <c r="CN151" s="384">
        <f>IFERROR(BA151*(1-_FEQUEIMACOMB!$D$19)*_DADOSAUXILIARES!$D$24,0)</f>
        <v>0</v>
      </c>
      <c r="CO151" s="384">
        <f>IFERROR(BA151*(_FEQUEIMACOMB!$D$19)*_DADOSAUXILIARES!$D$14,0)</f>
        <v>0</v>
      </c>
      <c r="CP151" s="384">
        <f>IFERROR(BB151*_DADOSAUXILIARES!$D$15,0)</f>
        <v>0</v>
      </c>
      <c r="CQ151" s="384">
        <f t="shared" si="127"/>
        <v>0</v>
      </c>
      <c r="CR151" s="384">
        <f t="shared" si="128"/>
        <v>0</v>
      </c>
      <c r="CS151" s="384">
        <f t="shared" si="129"/>
        <v>0</v>
      </c>
      <c r="CT151" s="384">
        <f t="shared" si="130"/>
        <v>0</v>
      </c>
      <c r="CU151" s="384">
        <f t="shared" si="131"/>
        <v>0</v>
      </c>
      <c r="CV151" s="384">
        <f t="shared" si="132"/>
        <v>0</v>
      </c>
      <c r="CW151" s="385">
        <f>IFERROR(CL151*_DADOSAUXILIARES!$H$161,0)</f>
        <v>0</v>
      </c>
      <c r="CX151" s="385">
        <f>IFERROR(CM151*_DADOSAUXILIARES!$H$162,0)</f>
        <v>0</v>
      </c>
      <c r="CY151" s="385">
        <f>IFERROR(CN151*_DADOSAUXILIARES!$H$165,0)</f>
        <v>0</v>
      </c>
      <c r="CZ151" s="385">
        <f>IFERROR(CO151*_DADOSAUXILIARES!$H$166,0)</f>
        <v>0</v>
      </c>
      <c r="DA151" s="385">
        <f>IFERROR(CP151*_DADOSAUXILIARES!$H$167,0)</f>
        <v>0</v>
      </c>
      <c r="DB151" s="385">
        <f>IFERROR(CQ151*_DADOSAUXILIARES!$F$34*_DADOSAUXILIARES!$H$170,0)</f>
        <v>0</v>
      </c>
      <c r="DC151" s="385">
        <f>IFERROR(CR151*_DADOSAUXILIARES!$H$152,0)</f>
        <v>0</v>
      </c>
      <c r="DD151" s="385">
        <f>IFERROR(CS151*_DADOSAUXILIARES!$H$153,0)</f>
        <v>0</v>
      </c>
      <c r="DE151" s="385">
        <f>IFERROR(CT151*_DADOSAUXILIARES!$H$154,0)</f>
        <v>0</v>
      </c>
      <c r="DF151" s="385">
        <f>IFERROR(CU151*_DADOSAUXILIARES!$H$155,0)</f>
        <v>0</v>
      </c>
      <c r="DG151" s="385">
        <f>IFERROR(CV151*_DADOSAUXILIARES!$H$156,0)</f>
        <v>0</v>
      </c>
      <c r="DH151" s="384">
        <f t="shared" si="133"/>
        <v>0</v>
      </c>
      <c r="DI151" s="384">
        <f t="shared" si="134"/>
        <v>0</v>
      </c>
      <c r="DJ151" s="384">
        <f t="shared" si="135"/>
        <v>0</v>
      </c>
      <c r="DK151" s="384">
        <f>IFERROR(J151*_EMISSOES!$E$28+K151*_EMISSOES!$E$29,0)</f>
        <v>0</v>
      </c>
      <c r="DL151" s="384">
        <f>IFERROR(O151*_EMISSOES!$E$30,0)</f>
        <v>0</v>
      </c>
      <c r="DM151" s="592">
        <f>IFERROR(CL151*_FEQUEIMACOMB!$I$64,0)</f>
        <v>0</v>
      </c>
      <c r="DN151" s="592">
        <f>IFERROR(CM151*_FEQUEIMACOMB!$I$65,0)</f>
        <v>0</v>
      </c>
      <c r="DO151" s="593">
        <f>IFERROR(CN151*_FEQUEIMACOMB!$I$9*_DADOSAUXILIARES!$F$24,0)</f>
        <v>0</v>
      </c>
      <c r="DP151" s="593">
        <f>IFERROR(CO151*_FEQUEIMACOMB!$I$7*_DADOSAUXILIARES!$F$14,0)</f>
        <v>0</v>
      </c>
      <c r="DQ151" s="593">
        <f>IFERROR(CP151*_FEQUEIMACOMB!$I$8*_DADOSAUXILIARES!$F$15,0)</f>
        <v>0</v>
      </c>
      <c r="DR151" s="985">
        <f>IFERROR((CQ151+BD151)*_FEQUEIMACOMB!$I$66,0)</f>
        <v>0</v>
      </c>
      <c r="DS151" s="385">
        <f>IFERROR(DH151*1000*_DADOSAUXILIARES!$D$8,0)</f>
        <v>0</v>
      </c>
      <c r="DT151" s="385">
        <f>IFERROR(DI151*1000*_DADOSAUXILIARES!$D$8,0)</f>
        <v>0</v>
      </c>
      <c r="DU151" s="385">
        <f>IFERROR(DJ151*1000*_DADOSAUXILIARES!$D$8,0)</f>
        <v>0</v>
      </c>
      <c r="DV151" s="385">
        <f t="shared" si="136"/>
        <v>0</v>
      </c>
      <c r="DW151" s="385">
        <f t="shared" si="137"/>
        <v>0</v>
      </c>
      <c r="DX151" s="592">
        <f t="shared" si="138"/>
        <v>0</v>
      </c>
      <c r="DY151" s="592">
        <f t="shared" si="139"/>
        <v>0</v>
      </c>
      <c r="DZ151" s="592">
        <f t="shared" si="140"/>
        <v>0</v>
      </c>
      <c r="EA151" s="592">
        <f t="shared" si="141"/>
        <v>0</v>
      </c>
      <c r="EB151" s="592">
        <f t="shared" si="142"/>
        <v>0</v>
      </c>
      <c r="EC151" s="592">
        <f t="shared" si="143"/>
        <v>0</v>
      </c>
      <c r="ED151" s="386">
        <f t="shared" si="144"/>
        <v>0</v>
      </c>
      <c r="EE151" s="680">
        <f t="shared" si="145"/>
        <v>0</v>
      </c>
      <c r="EF151" s="387">
        <f t="shared" si="146"/>
        <v>0</v>
      </c>
      <c r="EG151" s="185">
        <f t="shared" si="147"/>
        <v>0</v>
      </c>
      <c r="EH151" s="361">
        <f t="shared" si="148"/>
        <v>1</v>
      </c>
      <c r="EI151" s="408">
        <f t="shared" si="149"/>
        <v>0</v>
      </c>
      <c r="EJ151" s="419">
        <f t="shared" si="150"/>
        <v>0</v>
      </c>
      <c r="EK151" s="1011">
        <f t="shared" si="163"/>
        <v>0</v>
      </c>
      <c r="EL151" s="419">
        <f t="shared" si="164"/>
        <v>8.0000000000000002E-3</v>
      </c>
      <c r="EM151" s="402">
        <f t="shared" si="165"/>
        <v>0</v>
      </c>
      <c r="EN151" s="388">
        <f t="shared" si="166"/>
        <v>0.19</v>
      </c>
      <c r="EO151" s="388">
        <f t="shared" si="167"/>
        <v>8.0000000000000002E-3</v>
      </c>
      <c r="EP151" s="389">
        <f t="shared" si="151"/>
        <v>0</v>
      </c>
      <c r="EQ151" s="389">
        <f t="shared" si="152"/>
        <v>0</v>
      </c>
      <c r="ER151" s="411">
        <f t="shared" si="153"/>
        <v>0</v>
      </c>
      <c r="ES151" s="409">
        <f t="shared" si="154"/>
        <v>0</v>
      </c>
      <c r="ET151" s="409">
        <f t="shared" si="155"/>
        <v>0</v>
      </c>
      <c r="EU151" s="418">
        <f t="shared" si="156"/>
        <v>0</v>
      </c>
      <c r="EV151" s="409">
        <f t="shared" si="157"/>
        <v>0</v>
      </c>
      <c r="EW151" s="409">
        <f t="shared" si="158"/>
        <v>0</v>
      </c>
      <c r="EX151" s="418">
        <f t="shared" si="159"/>
        <v>0</v>
      </c>
      <c r="EY151" s="409"/>
      <c r="EZ151" s="409">
        <f t="shared" si="160"/>
        <v>0</v>
      </c>
      <c r="FA151" s="616">
        <f t="shared" si="161"/>
        <v>0</v>
      </c>
    </row>
    <row r="152" spans="1:157" x14ac:dyDescent="0.25">
      <c r="A152" s="140"/>
      <c r="B152" s="140"/>
      <c r="C152" s="1053"/>
      <c r="D152" s="174"/>
      <c r="E152" s="175"/>
      <c r="F152" s="175"/>
      <c r="G152" s="176"/>
      <c r="H152" s="1055" t="s">
        <v>492</v>
      </c>
      <c r="I152" s="177"/>
      <c r="J152" s="142"/>
      <c r="K152" s="142"/>
      <c r="L152" s="142"/>
      <c r="M152" s="142"/>
      <c r="N152" s="142"/>
      <c r="O152" s="142"/>
      <c r="P152" s="142"/>
      <c r="Q152" s="142"/>
      <c r="R152" s="142"/>
      <c r="S152" s="142"/>
      <c r="T152" s="142"/>
      <c r="U152" s="142"/>
      <c r="V152" s="142"/>
      <c r="W152" s="142"/>
      <c r="X152" s="142"/>
      <c r="Y152" s="142"/>
      <c r="Z152" s="142"/>
      <c r="AA152" s="143"/>
      <c r="AB152" s="143"/>
      <c r="AC152" s="143"/>
      <c r="AD152" s="143"/>
      <c r="AE152" s="143"/>
      <c r="AF152" s="143"/>
      <c r="AG152" s="143"/>
      <c r="AH152" s="143"/>
      <c r="AI152" s="143"/>
      <c r="AJ152" s="143"/>
      <c r="AK152" s="143"/>
      <c r="AL152" s="143"/>
      <c r="AM152" s="143"/>
      <c r="AN152" s="143"/>
      <c r="AO152" s="143"/>
      <c r="AP152" s="143"/>
      <c r="AQ152" s="143"/>
      <c r="AR152" s="143"/>
      <c r="AS152" s="144"/>
      <c r="AT152" s="143"/>
      <c r="AU152" s="340"/>
      <c r="AV152" s="343"/>
      <c r="AW152" s="340"/>
      <c r="AX152" s="343"/>
      <c r="AY152" s="340"/>
      <c r="AZ152" s="143"/>
      <c r="BA152" s="143"/>
      <c r="BB152" s="143"/>
      <c r="BC152" s="143"/>
      <c r="BD152" s="143"/>
      <c r="BE152" s="143"/>
      <c r="BF152" s="143"/>
      <c r="BG152" s="143"/>
      <c r="BH152" s="143"/>
      <c r="BI152" s="143"/>
      <c r="BJ152" s="182">
        <f t="shared" si="125"/>
        <v>0</v>
      </c>
      <c r="BK152" s="771">
        <f t="shared" si="126"/>
        <v>0</v>
      </c>
      <c r="BL152" s="183">
        <f>IFERROR(N152*_DADOSAUXILIARES!$H$114,0)</f>
        <v>0</v>
      </c>
      <c r="BM152" s="184">
        <f>IFERROR(J152*_DADOSAUXILIARES!$H$77,0)</f>
        <v>0</v>
      </c>
      <c r="BN152" s="184">
        <f>IFERROR(K152*_DADOSAUXILIARES!$H$78,0)</f>
        <v>0</v>
      </c>
      <c r="BO152" s="591">
        <f>IFERROR(L152*_DADOSAUXILIARES!$H$79,0)</f>
        <v>0</v>
      </c>
      <c r="BP152" s="184">
        <f>IFERROR(M152*_DADOSAUXILIARES!$H$80,0)</f>
        <v>0</v>
      </c>
      <c r="BQ152" s="184">
        <f>IFERROR(O152*_DADOSAUXILIARES!$H$82,0)</f>
        <v>0</v>
      </c>
      <c r="BR152" s="184">
        <f>IFERROR(P152*_DADOSAUXILIARES!$H$84,0)</f>
        <v>0</v>
      </c>
      <c r="BS152" s="184">
        <f>IFERROR(Q152*_DADOSAUXILIARES!$H$85,0)</f>
        <v>0</v>
      </c>
      <c r="BT152" s="182">
        <f>IFERROR(R152*_DADOSAUXILIARES!$H$87,0)</f>
        <v>0</v>
      </c>
      <c r="BU152" s="182">
        <f>IFERROR(S152*_DADOSAUXILIARES!$H$88,0)</f>
        <v>0</v>
      </c>
      <c r="BV152" s="182">
        <f>IFERROR(T152*_DADOSAUXILIARES!$H$90,0)</f>
        <v>0</v>
      </c>
      <c r="BW152" s="182">
        <f>IFERROR(U152*_DADOSAUXILIARES!$H$92,0)</f>
        <v>0</v>
      </c>
      <c r="BX152" s="182">
        <f>IFERROR(V152*_DADOSAUXILIARES!$H$94,0)</f>
        <v>0</v>
      </c>
      <c r="BY152" s="591">
        <f>IFERROR(W152*_DADOSAUXILIARES!$H$96,0)</f>
        <v>0</v>
      </c>
      <c r="BZ152" s="591">
        <f>IFERROR(X152*_DADOSAUXILIARES!$H$98,0)</f>
        <v>0</v>
      </c>
      <c r="CA152" s="591">
        <f>IFERROR(Y152*_DADOSAUXILIARES!$H$102,0)</f>
        <v>0</v>
      </c>
      <c r="CB152" s="591">
        <f>IFERROR(Z152*_DADOSAUXILIARES!$H$104,0)</f>
        <v>0</v>
      </c>
      <c r="CC152" s="591">
        <f>IFERROR(AA152*_DADOSAUXILIARES!$H$106,0)</f>
        <v>0</v>
      </c>
      <c r="CD152" s="182">
        <f>IFERROR(AB152*_DADOSAUXILIARES!$H$107,0)</f>
        <v>0</v>
      </c>
      <c r="CE152" s="182">
        <f>IFERROR(AC152*_DADOSAUXILIARES!$H$108,0)</f>
        <v>0</v>
      </c>
      <c r="CF152" s="182">
        <f>IFERROR(AD152*_DADOSAUXILIARES!$H$109,0)</f>
        <v>0</v>
      </c>
      <c r="CG152" s="383">
        <v>0</v>
      </c>
      <c r="CH152" s="821">
        <f t="shared" si="162"/>
        <v>0</v>
      </c>
      <c r="CI152" s="831">
        <f>IFERROR(_xlfn.XLOOKUP(I152,_REGIONALIZACAO_SOJA!$A$6:$A$20,_REGIONALIZACAO_SOJA!$BE$6:$BE$20,_REGIONALIZACAO_SOJA!$BE$21),0)*$BK152</f>
        <v>0</v>
      </c>
      <c r="CJ152" s="831">
        <f>IFERROR(_xlfn.XLOOKUP(I152,_REGIONALIZACAO_SOJA!$A$6:$A$20,_REGIONALIZACAO_SOJA!$BF$6:$BF$20,_REGIONALIZACAO_SOJA!$BF$21),0)*$BK152</f>
        <v>0</v>
      </c>
      <c r="CK152" s="831">
        <f>IFERROR(_xlfn.XLOOKUP(I152,_REGIONALIZACAO_SOJA!$A$6:$A$20,_REGIONALIZACAO_SOJA!$BG$6:$BG$20,_REGIONALIZACAO_SOJA!$BG$21),0)*$BK152</f>
        <v>0</v>
      </c>
      <c r="CL152" s="384">
        <f>IFERROR((AO152*(1-0.1)+AP152*(1-0.11)+AQ152*(1-0.12)+AR152*(1-AS152)+AT152*(1-AU152)+AV152*(1-AW152)+AX152*(1-AY152)+AZ152*(1-1))*(_DADOSAUXILIARES!$D$26),0)</f>
        <v>0</v>
      </c>
      <c r="CM152" s="384">
        <f>IFERROR((AO152*(0.1)+AP152*(0.11)+AQ152*(0.12)+AR152*(AS152)+AT152*(AU152)+AV152*(AW152)+AX152*(AY152)+AZ152*(1))*(_DADOSAUXILIARES!$D$16),0)</f>
        <v>0</v>
      </c>
      <c r="CN152" s="384">
        <f>IFERROR(BA152*(1-_FEQUEIMACOMB!$D$19)*_DADOSAUXILIARES!$D$24,0)</f>
        <v>0</v>
      </c>
      <c r="CO152" s="384">
        <f>IFERROR(BA152*(_FEQUEIMACOMB!$D$19)*_DADOSAUXILIARES!$D$14,0)</f>
        <v>0</v>
      </c>
      <c r="CP152" s="384">
        <f>IFERROR(BB152*_DADOSAUXILIARES!$D$15,0)</f>
        <v>0</v>
      </c>
      <c r="CQ152" s="384">
        <f t="shared" si="127"/>
        <v>0</v>
      </c>
      <c r="CR152" s="384">
        <f t="shared" si="128"/>
        <v>0</v>
      </c>
      <c r="CS152" s="384">
        <f t="shared" si="129"/>
        <v>0</v>
      </c>
      <c r="CT152" s="384">
        <f t="shared" si="130"/>
        <v>0</v>
      </c>
      <c r="CU152" s="384">
        <f t="shared" si="131"/>
        <v>0</v>
      </c>
      <c r="CV152" s="384">
        <f t="shared" si="132"/>
        <v>0</v>
      </c>
      <c r="CW152" s="385">
        <f>IFERROR(CL152*_DADOSAUXILIARES!$H$161,0)</f>
        <v>0</v>
      </c>
      <c r="CX152" s="385">
        <f>IFERROR(CM152*_DADOSAUXILIARES!$H$162,0)</f>
        <v>0</v>
      </c>
      <c r="CY152" s="385">
        <f>IFERROR(CN152*_DADOSAUXILIARES!$H$165,0)</f>
        <v>0</v>
      </c>
      <c r="CZ152" s="385">
        <f>IFERROR(CO152*_DADOSAUXILIARES!$H$166,0)</f>
        <v>0</v>
      </c>
      <c r="DA152" s="385">
        <f>IFERROR(CP152*_DADOSAUXILIARES!$H$167,0)</f>
        <v>0</v>
      </c>
      <c r="DB152" s="385">
        <f>IFERROR(CQ152*_DADOSAUXILIARES!$F$34*_DADOSAUXILIARES!$H$170,0)</f>
        <v>0</v>
      </c>
      <c r="DC152" s="385">
        <f>IFERROR(CR152*_DADOSAUXILIARES!$H$152,0)</f>
        <v>0</v>
      </c>
      <c r="DD152" s="385">
        <f>IFERROR(CS152*_DADOSAUXILIARES!$H$153,0)</f>
        <v>0</v>
      </c>
      <c r="DE152" s="385">
        <f>IFERROR(CT152*_DADOSAUXILIARES!$H$154,0)</f>
        <v>0</v>
      </c>
      <c r="DF152" s="385">
        <f>IFERROR(CU152*_DADOSAUXILIARES!$H$155,0)</f>
        <v>0</v>
      </c>
      <c r="DG152" s="385">
        <f>IFERROR(CV152*_DADOSAUXILIARES!$H$156,0)</f>
        <v>0</v>
      </c>
      <c r="DH152" s="384">
        <f t="shared" si="133"/>
        <v>0</v>
      </c>
      <c r="DI152" s="384">
        <f t="shared" si="134"/>
        <v>0</v>
      </c>
      <c r="DJ152" s="384">
        <f t="shared" si="135"/>
        <v>0</v>
      </c>
      <c r="DK152" s="384">
        <f>IFERROR(J152*_EMISSOES!$E$28+K152*_EMISSOES!$E$29,0)</f>
        <v>0</v>
      </c>
      <c r="DL152" s="384">
        <f>IFERROR(O152*_EMISSOES!$E$30,0)</f>
        <v>0</v>
      </c>
      <c r="DM152" s="592">
        <f>IFERROR(CL152*_FEQUEIMACOMB!$I$64,0)</f>
        <v>0</v>
      </c>
      <c r="DN152" s="592">
        <f>IFERROR(CM152*_FEQUEIMACOMB!$I$65,0)</f>
        <v>0</v>
      </c>
      <c r="DO152" s="593">
        <f>IFERROR(CN152*_FEQUEIMACOMB!$I$9*_DADOSAUXILIARES!$F$24,0)</f>
        <v>0</v>
      </c>
      <c r="DP152" s="593">
        <f>IFERROR(CO152*_FEQUEIMACOMB!$I$7*_DADOSAUXILIARES!$F$14,0)</f>
        <v>0</v>
      </c>
      <c r="DQ152" s="593">
        <f>IFERROR(CP152*_FEQUEIMACOMB!$I$8*_DADOSAUXILIARES!$F$15,0)</f>
        <v>0</v>
      </c>
      <c r="DR152" s="985">
        <f>IFERROR((CQ152+BD152)*_FEQUEIMACOMB!$I$66,0)</f>
        <v>0</v>
      </c>
      <c r="DS152" s="385">
        <f>IFERROR(DH152*1000*_DADOSAUXILIARES!$D$8,0)</f>
        <v>0</v>
      </c>
      <c r="DT152" s="385">
        <f>IFERROR(DI152*1000*_DADOSAUXILIARES!$D$8,0)</f>
        <v>0</v>
      </c>
      <c r="DU152" s="385">
        <f>IFERROR(DJ152*1000*_DADOSAUXILIARES!$D$8,0)</f>
        <v>0</v>
      </c>
      <c r="DV152" s="385">
        <f t="shared" si="136"/>
        <v>0</v>
      </c>
      <c r="DW152" s="385">
        <f t="shared" si="137"/>
        <v>0</v>
      </c>
      <c r="DX152" s="592">
        <f t="shared" si="138"/>
        <v>0</v>
      </c>
      <c r="DY152" s="592">
        <f t="shared" si="139"/>
        <v>0</v>
      </c>
      <c r="DZ152" s="592">
        <f t="shared" si="140"/>
        <v>0</v>
      </c>
      <c r="EA152" s="592">
        <f t="shared" si="141"/>
        <v>0</v>
      </c>
      <c r="EB152" s="592">
        <f t="shared" si="142"/>
        <v>0</v>
      </c>
      <c r="EC152" s="592">
        <f t="shared" si="143"/>
        <v>0</v>
      </c>
      <c r="ED152" s="386">
        <f t="shared" si="144"/>
        <v>0</v>
      </c>
      <c r="EE152" s="680">
        <f t="shared" si="145"/>
        <v>0</v>
      </c>
      <c r="EF152" s="387">
        <f t="shared" si="146"/>
        <v>0</v>
      </c>
      <c r="EG152" s="185">
        <f t="shared" si="147"/>
        <v>0</v>
      </c>
      <c r="EH152" s="361">
        <f t="shared" si="148"/>
        <v>1</v>
      </c>
      <c r="EI152" s="408">
        <f t="shared" si="149"/>
        <v>0</v>
      </c>
      <c r="EJ152" s="419">
        <f t="shared" si="150"/>
        <v>0</v>
      </c>
      <c r="EK152" s="1011">
        <f t="shared" si="163"/>
        <v>0</v>
      </c>
      <c r="EL152" s="419">
        <f t="shared" si="164"/>
        <v>8.0000000000000002E-3</v>
      </c>
      <c r="EM152" s="402">
        <f t="shared" si="165"/>
        <v>0</v>
      </c>
      <c r="EN152" s="388">
        <f t="shared" si="166"/>
        <v>0.19</v>
      </c>
      <c r="EO152" s="388">
        <f t="shared" si="167"/>
        <v>8.0000000000000002E-3</v>
      </c>
      <c r="EP152" s="389">
        <f t="shared" si="151"/>
        <v>0</v>
      </c>
      <c r="EQ152" s="389">
        <f t="shared" si="152"/>
        <v>0</v>
      </c>
      <c r="ER152" s="411">
        <f t="shared" si="153"/>
        <v>0</v>
      </c>
      <c r="ES152" s="409">
        <f t="shared" si="154"/>
        <v>0</v>
      </c>
      <c r="ET152" s="409">
        <f t="shared" si="155"/>
        <v>0</v>
      </c>
      <c r="EU152" s="418">
        <f t="shared" si="156"/>
        <v>0</v>
      </c>
      <c r="EV152" s="409">
        <f t="shared" si="157"/>
        <v>0</v>
      </c>
      <c r="EW152" s="409">
        <f t="shared" si="158"/>
        <v>0</v>
      </c>
      <c r="EX152" s="418">
        <f t="shared" si="159"/>
        <v>0</v>
      </c>
      <c r="EY152" s="409"/>
      <c r="EZ152" s="409">
        <f t="shared" si="160"/>
        <v>0</v>
      </c>
      <c r="FA152" s="616">
        <f t="shared" si="161"/>
        <v>0</v>
      </c>
    </row>
    <row r="153" spans="1:157" x14ac:dyDescent="0.25">
      <c r="A153" s="140"/>
      <c r="B153" s="140"/>
      <c r="C153" s="1053"/>
      <c r="D153" s="174"/>
      <c r="E153" s="175"/>
      <c r="F153" s="175"/>
      <c r="G153" s="176"/>
      <c r="H153" s="1055" t="s">
        <v>492</v>
      </c>
      <c r="I153" s="177"/>
      <c r="J153" s="142"/>
      <c r="K153" s="142"/>
      <c r="L153" s="142"/>
      <c r="M153" s="142"/>
      <c r="N153" s="142"/>
      <c r="O153" s="142"/>
      <c r="P153" s="142"/>
      <c r="Q153" s="142"/>
      <c r="R153" s="142"/>
      <c r="S153" s="142"/>
      <c r="T153" s="142"/>
      <c r="U153" s="142"/>
      <c r="V153" s="142"/>
      <c r="W153" s="142"/>
      <c r="X153" s="142"/>
      <c r="Y153" s="142"/>
      <c r="Z153" s="142"/>
      <c r="AA153" s="143"/>
      <c r="AB153" s="143"/>
      <c r="AC153" s="143"/>
      <c r="AD153" s="143"/>
      <c r="AE153" s="143"/>
      <c r="AF153" s="143"/>
      <c r="AG153" s="143"/>
      <c r="AH153" s="143"/>
      <c r="AI153" s="143"/>
      <c r="AJ153" s="143"/>
      <c r="AK153" s="143"/>
      <c r="AL153" s="143"/>
      <c r="AM153" s="143"/>
      <c r="AN153" s="143"/>
      <c r="AO153" s="143"/>
      <c r="AP153" s="143"/>
      <c r="AQ153" s="143"/>
      <c r="AR153" s="143"/>
      <c r="AS153" s="144"/>
      <c r="AT153" s="143"/>
      <c r="AU153" s="340"/>
      <c r="AV153" s="343"/>
      <c r="AW153" s="340"/>
      <c r="AX153" s="343"/>
      <c r="AY153" s="340"/>
      <c r="AZ153" s="143"/>
      <c r="BA153" s="143"/>
      <c r="BB153" s="143"/>
      <c r="BC153" s="143"/>
      <c r="BD153" s="143"/>
      <c r="BE153" s="143"/>
      <c r="BF153" s="143"/>
      <c r="BG153" s="143"/>
      <c r="BH153" s="143"/>
      <c r="BI153" s="143"/>
      <c r="BJ153" s="182">
        <f t="shared" si="125"/>
        <v>0</v>
      </c>
      <c r="BK153" s="771">
        <f t="shared" si="126"/>
        <v>0</v>
      </c>
      <c r="BL153" s="183">
        <f>IFERROR(N153*_DADOSAUXILIARES!$H$114,0)</f>
        <v>0</v>
      </c>
      <c r="BM153" s="184">
        <f>IFERROR(J153*_DADOSAUXILIARES!$H$77,0)</f>
        <v>0</v>
      </c>
      <c r="BN153" s="184">
        <f>IFERROR(K153*_DADOSAUXILIARES!$H$78,0)</f>
        <v>0</v>
      </c>
      <c r="BO153" s="591">
        <f>IFERROR(L153*_DADOSAUXILIARES!$H$79,0)</f>
        <v>0</v>
      </c>
      <c r="BP153" s="184">
        <f>IFERROR(M153*_DADOSAUXILIARES!$H$80,0)</f>
        <v>0</v>
      </c>
      <c r="BQ153" s="184">
        <f>IFERROR(O153*_DADOSAUXILIARES!$H$82,0)</f>
        <v>0</v>
      </c>
      <c r="BR153" s="184">
        <f>IFERROR(P153*_DADOSAUXILIARES!$H$84,0)</f>
        <v>0</v>
      </c>
      <c r="BS153" s="184">
        <f>IFERROR(Q153*_DADOSAUXILIARES!$H$85,0)</f>
        <v>0</v>
      </c>
      <c r="BT153" s="182">
        <f>IFERROR(R153*_DADOSAUXILIARES!$H$87,0)</f>
        <v>0</v>
      </c>
      <c r="BU153" s="182">
        <f>IFERROR(S153*_DADOSAUXILIARES!$H$88,0)</f>
        <v>0</v>
      </c>
      <c r="BV153" s="182">
        <f>IFERROR(T153*_DADOSAUXILIARES!$H$90,0)</f>
        <v>0</v>
      </c>
      <c r="BW153" s="182">
        <f>IFERROR(U153*_DADOSAUXILIARES!$H$92,0)</f>
        <v>0</v>
      </c>
      <c r="BX153" s="182">
        <f>IFERROR(V153*_DADOSAUXILIARES!$H$94,0)</f>
        <v>0</v>
      </c>
      <c r="BY153" s="591">
        <f>IFERROR(W153*_DADOSAUXILIARES!$H$96,0)</f>
        <v>0</v>
      </c>
      <c r="BZ153" s="591">
        <f>IFERROR(X153*_DADOSAUXILIARES!$H$98,0)</f>
        <v>0</v>
      </c>
      <c r="CA153" s="591">
        <f>IFERROR(Y153*_DADOSAUXILIARES!$H$102,0)</f>
        <v>0</v>
      </c>
      <c r="CB153" s="591">
        <f>IFERROR(Z153*_DADOSAUXILIARES!$H$104,0)</f>
        <v>0</v>
      </c>
      <c r="CC153" s="591">
        <f>IFERROR(AA153*_DADOSAUXILIARES!$H$106,0)</f>
        <v>0</v>
      </c>
      <c r="CD153" s="182">
        <f>IFERROR(AB153*_DADOSAUXILIARES!$H$107,0)</f>
        <v>0</v>
      </c>
      <c r="CE153" s="182">
        <f>IFERROR(AC153*_DADOSAUXILIARES!$H$108,0)</f>
        <v>0</v>
      </c>
      <c r="CF153" s="182">
        <f>IFERROR(AD153*_DADOSAUXILIARES!$H$109,0)</f>
        <v>0</v>
      </c>
      <c r="CG153" s="383">
        <v>0</v>
      </c>
      <c r="CH153" s="821">
        <f t="shared" si="162"/>
        <v>0</v>
      </c>
      <c r="CI153" s="831">
        <f>IFERROR(_xlfn.XLOOKUP(I153,_REGIONALIZACAO_SOJA!$A$6:$A$20,_REGIONALIZACAO_SOJA!$BE$6:$BE$20,_REGIONALIZACAO_SOJA!$BE$21),0)*$BK153</f>
        <v>0</v>
      </c>
      <c r="CJ153" s="831">
        <f>IFERROR(_xlfn.XLOOKUP(I153,_REGIONALIZACAO_SOJA!$A$6:$A$20,_REGIONALIZACAO_SOJA!$BF$6:$BF$20,_REGIONALIZACAO_SOJA!$BF$21),0)*$BK153</f>
        <v>0</v>
      </c>
      <c r="CK153" s="831">
        <f>IFERROR(_xlfn.XLOOKUP(I153,_REGIONALIZACAO_SOJA!$A$6:$A$20,_REGIONALIZACAO_SOJA!$BG$6:$BG$20,_REGIONALIZACAO_SOJA!$BG$21),0)*$BK153</f>
        <v>0</v>
      </c>
      <c r="CL153" s="384">
        <f>IFERROR((AO153*(1-0.1)+AP153*(1-0.11)+AQ153*(1-0.12)+AR153*(1-AS153)+AT153*(1-AU153)+AV153*(1-AW153)+AX153*(1-AY153)+AZ153*(1-1))*(_DADOSAUXILIARES!$D$26),0)</f>
        <v>0</v>
      </c>
      <c r="CM153" s="384">
        <f>IFERROR((AO153*(0.1)+AP153*(0.11)+AQ153*(0.12)+AR153*(AS153)+AT153*(AU153)+AV153*(AW153)+AX153*(AY153)+AZ153*(1))*(_DADOSAUXILIARES!$D$16),0)</f>
        <v>0</v>
      </c>
      <c r="CN153" s="384">
        <f>IFERROR(BA153*(1-_FEQUEIMACOMB!$D$19)*_DADOSAUXILIARES!$D$24,0)</f>
        <v>0</v>
      </c>
      <c r="CO153" s="384">
        <f>IFERROR(BA153*(_FEQUEIMACOMB!$D$19)*_DADOSAUXILIARES!$D$14,0)</f>
        <v>0</v>
      </c>
      <c r="CP153" s="384">
        <f>IFERROR(BB153*_DADOSAUXILIARES!$D$15,0)</f>
        <v>0</v>
      </c>
      <c r="CQ153" s="384">
        <f t="shared" si="127"/>
        <v>0</v>
      </c>
      <c r="CR153" s="384">
        <f t="shared" si="128"/>
        <v>0</v>
      </c>
      <c r="CS153" s="384">
        <f t="shared" si="129"/>
        <v>0</v>
      </c>
      <c r="CT153" s="384">
        <f t="shared" si="130"/>
        <v>0</v>
      </c>
      <c r="CU153" s="384">
        <f t="shared" si="131"/>
        <v>0</v>
      </c>
      <c r="CV153" s="384">
        <f t="shared" si="132"/>
        <v>0</v>
      </c>
      <c r="CW153" s="385">
        <f>IFERROR(CL153*_DADOSAUXILIARES!$H$161,0)</f>
        <v>0</v>
      </c>
      <c r="CX153" s="385">
        <f>IFERROR(CM153*_DADOSAUXILIARES!$H$162,0)</f>
        <v>0</v>
      </c>
      <c r="CY153" s="385">
        <f>IFERROR(CN153*_DADOSAUXILIARES!$H$165,0)</f>
        <v>0</v>
      </c>
      <c r="CZ153" s="385">
        <f>IFERROR(CO153*_DADOSAUXILIARES!$H$166,0)</f>
        <v>0</v>
      </c>
      <c r="DA153" s="385">
        <f>IFERROR(CP153*_DADOSAUXILIARES!$H$167,0)</f>
        <v>0</v>
      </c>
      <c r="DB153" s="385">
        <f>IFERROR(CQ153*_DADOSAUXILIARES!$F$34*_DADOSAUXILIARES!$H$170,0)</f>
        <v>0</v>
      </c>
      <c r="DC153" s="385">
        <f>IFERROR(CR153*_DADOSAUXILIARES!$H$152,0)</f>
        <v>0</v>
      </c>
      <c r="DD153" s="385">
        <f>IFERROR(CS153*_DADOSAUXILIARES!$H$153,0)</f>
        <v>0</v>
      </c>
      <c r="DE153" s="385">
        <f>IFERROR(CT153*_DADOSAUXILIARES!$H$154,0)</f>
        <v>0</v>
      </c>
      <c r="DF153" s="385">
        <f>IFERROR(CU153*_DADOSAUXILIARES!$H$155,0)</f>
        <v>0</v>
      </c>
      <c r="DG153" s="385">
        <f>IFERROR(CV153*_DADOSAUXILIARES!$H$156,0)</f>
        <v>0</v>
      </c>
      <c r="DH153" s="384">
        <f t="shared" si="133"/>
        <v>0</v>
      </c>
      <c r="DI153" s="384">
        <f t="shared" si="134"/>
        <v>0</v>
      </c>
      <c r="DJ153" s="384">
        <f t="shared" si="135"/>
        <v>0</v>
      </c>
      <c r="DK153" s="384">
        <f>IFERROR(J153*_EMISSOES!$E$28+K153*_EMISSOES!$E$29,0)</f>
        <v>0</v>
      </c>
      <c r="DL153" s="384">
        <f>IFERROR(O153*_EMISSOES!$E$30,0)</f>
        <v>0</v>
      </c>
      <c r="DM153" s="592">
        <f>IFERROR(CL153*_FEQUEIMACOMB!$I$64,0)</f>
        <v>0</v>
      </c>
      <c r="DN153" s="592">
        <f>IFERROR(CM153*_FEQUEIMACOMB!$I$65,0)</f>
        <v>0</v>
      </c>
      <c r="DO153" s="593">
        <f>IFERROR(CN153*_FEQUEIMACOMB!$I$9*_DADOSAUXILIARES!$F$24,0)</f>
        <v>0</v>
      </c>
      <c r="DP153" s="593">
        <f>IFERROR(CO153*_FEQUEIMACOMB!$I$7*_DADOSAUXILIARES!$F$14,0)</f>
        <v>0</v>
      </c>
      <c r="DQ153" s="593">
        <f>IFERROR(CP153*_FEQUEIMACOMB!$I$8*_DADOSAUXILIARES!$F$15,0)</f>
        <v>0</v>
      </c>
      <c r="DR153" s="985">
        <f>IFERROR((CQ153+BD153)*_FEQUEIMACOMB!$I$66,0)</f>
        <v>0</v>
      </c>
      <c r="DS153" s="385">
        <f>IFERROR(DH153*1000*_DADOSAUXILIARES!$D$8,0)</f>
        <v>0</v>
      </c>
      <c r="DT153" s="385">
        <f>IFERROR(DI153*1000*_DADOSAUXILIARES!$D$8,0)</f>
        <v>0</v>
      </c>
      <c r="DU153" s="385">
        <f>IFERROR(DJ153*1000*_DADOSAUXILIARES!$D$8,0)</f>
        <v>0</v>
      </c>
      <c r="DV153" s="385">
        <f t="shared" si="136"/>
        <v>0</v>
      </c>
      <c r="DW153" s="385">
        <f t="shared" si="137"/>
        <v>0</v>
      </c>
      <c r="DX153" s="592">
        <f t="shared" si="138"/>
        <v>0</v>
      </c>
      <c r="DY153" s="592">
        <f t="shared" si="139"/>
        <v>0</v>
      </c>
      <c r="DZ153" s="592">
        <f t="shared" si="140"/>
        <v>0</v>
      </c>
      <c r="EA153" s="592">
        <f t="shared" si="141"/>
        <v>0</v>
      </c>
      <c r="EB153" s="592">
        <f t="shared" si="142"/>
        <v>0</v>
      </c>
      <c r="EC153" s="592">
        <f t="shared" si="143"/>
        <v>0</v>
      </c>
      <c r="ED153" s="386">
        <f t="shared" si="144"/>
        <v>0</v>
      </c>
      <c r="EE153" s="680">
        <f t="shared" si="145"/>
        <v>0</v>
      </c>
      <c r="EF153" s="387">
        <f t="shared" si="146"/>
        <v>0</v>
      </c>
      <c r="EG153" s="185">
        <f t="shared" si="147"/>
        <v>0</v>
      </c>
      <c r="EH153" s="361">
        <f t="shared" si="148"/>
        <v>1</v>
      </c>
      <c r="EI153" s="408">
        <f t="shared" si="149"/>
        <v>0</v>
      </c>
      <c r="EJ153" s="419">
        <f t="shared" si="150"/>
        <v>0</v>
      </c>
      <c r="EK153" s="1011">
        <f t="shared" si="163"/>
        <v>0</v>
      </c>
      <c r="EL153" s="419">
        <f t="shared" si="164"/>
        <v>8.0000000000000002E-3</v>
      </c>
      <c r="EM153" s="402">
        <f t="shared" si="165"/>
        <v>0</v>
      </c>
      <c r="EN153" s="388">
        <f t="shared" si="166"/>
        <v>0.19</v>
      </c>
      <c r="EO153" s="388">
        <f t="shared" si="167"/>
        <v>8.0000000000000002E-3</v>
      </c>
      <c r="EP153" s="389">
        <f t="shared" si="151"/>
        <v>0</v>
      </c>
      <c r="EQ153" s="389">
        <f t="shared" si="152"/>
        <v>0</v>
      </c>
      <c r="ER153" s="411">
        <f t="shared" si="153"/>
        <v>0</v>
      </c>
      <c r="ES153" s="409">
        <f t="shared" si="154"/>
        <v>0</v>
      </c>
      <c r="ET153" s="409">
        <f t="shared" si="155"/>
        <v>0</v>
      </c>
      <c r="EU153" s="418">
        <f t="shared" si="156"/>
        <v>0</v>
      </c>
      <c r="EV153" s="409">
        <f t="shared" si="157"/>
        <v>0</v>
      </c>
      <c r="EW153" s="409">
        <f t="shared" si="158"/>
        <v>0</v>
      </c>
      <c r="EX153" s="418">
        <f t="shared" si="159"/>
        <v>0</v>
      </c>
      <c r="EY153" s="409"/>
      <c r="EZ153" s="409">
        <f t="shared" si="160"/>
        <v>0</v>
      </c>
      <c r="FA153" s="616">
        <f t="shared" si="161"/>
        <v>0</v>
      </c>
    </row>
    <row r="154" spans="1:157" x14ac:dyDescent="0.25">
      <c r="A154" s="140"/>
      <c r="B154" s="140"/>
      <c r="C154" s="1053"/>
      <c r="D154" s="174"/>
      <c r="E154" s="175"/>
      <c r="F154" s="175"/>
      <c r="G154" s="176"/>
      <c r="H154" s="1055" t="s">
        <v>492</v>
      </c>
      <c r="I154" s="177"/>
      <c r="J154" s="142"/>
      <c r="K154" s="142"/>
      <c r="L154" s="142"/>
      <c r="M154" s="142"/>
      <c r="N154" s="142"/>
      <c r="O154" s="142"/>
      <c r="P154" s="142"/>
      <c r="Q154" s="142"/>
      <c r="R154" s="142"/>
      <c r="S154" s="142"/>
      <c r="T154" s="142"/>
      <c r="U154" s="142"/>
      <c r="V154" s="142"/>
      <c r="W154" s="142"/>
      <c r="X154" s="142"/>
      <c r="Y154" s="142"/>
      <c r="Z154" s="142"/>
      <c r="AA154" s="143"/>
      <c r="AB154" s="143"/>
      <c r="AC154" s="143"/>
      <c r="AD154" s="143"/>
      <c r="AE154" s="143"/>
      <c r="AF154" s="143"/>
      <c r="AG154" s="143"/>
      <c r="AH154" s="143"/>
      <c r="AI154" s="143"/>
      <c r="AJ154" s="143"/>
      <c r="AK154" s="143"/>
      <c r="AL154" s="143"/>
      <c r="AM154" s="143"/>
      <c r="AN154" s="143"/>
      <c r="AO154" s="143"/>
      <c r="AP154" s="143"/>
      <c r="AQ154" s="143"/>
      <c r="AR154" s="143"/>
      <c r="AS154" s="144"/>
      <c r="AT154" s="143"/>
      <c r="AU154" s="340"/>
      <c r="AV154" s="343"/>
      <c r="AW154" s="340"/>
      <c r="AX154" s="343"/>
      <c r="AY154" s="340"/>
      <c r="AZ154" s="143"/>
      <c r="BA154" s="143"/>
      <c r="BB154" s="143"/>
      <c r="BC154" s="143"/>
      <c r="BD154" s="143"/>
      <c r="BE154" s="143"/>
      <c r="BF154" s="143"/>
      <c r="BG154" s="143"/>
      <c r="BH154" s="143"/>
      <c r="BI154" s="143"/>
      <c r="BJ154" s="182">
        <f t="shared" si="125"/>
        <v>0</v>
      </c>
      <c r="BK154" s="771">
        <f t="shared" si="126"/>
        <v>0</v>
      </c>
      <c r="BL154" s="183">
        <f>IFERROR(N154*_DADOSAUXILIARES!$H$114,0)</f>
        <v>0</v>
      </c>
      <c r="BM154" s="184">
        <f>IFERROR(J154*_DADOSAUXILIARES!$H$77,0)</f>
        <v>0</v>
      </c>
      <c r="BN154" s="184">
        <f>IFERROR(K154*_DADOSAUXILIARES!$H$78,0)</f>
        <v>0</v>
      </c>
      <c r="BO154" s="591">
        <f>IFERROR(L154*_DADOSAUXILIARES!$H$79,0)</f>
        <v>0</v>
      </c>
      <c r="BP154" s="184">
        <f>IFERROR(M154*_DADOSAUXILIARES!$H$80,0)</f>
        <v>0</v>
      </c>
      <c r="BQ154" s="184">
        <f>IFERROR(O154*_DADOSAUXILIARES!$H$82,0)</f>
        <v>0</v>
      </c>
      <c r="BR154" s="184">
        <f>IFERROR(P154*_DADOSAUXILIARES!$H$84,0)</f>
        <v>0</v>
      </c>
      <c r="BS154" s="184">
        <f>IFERROR(Q154*_DADOSAUXILIARES!$H$85,0)</f>
        <v>0</v>
      </c>
      <c r="BT154" s="182">
        <f>IFERROR(R154*_DADOSAUXILIARES!$H$87,0)</f>
        <v>0</v>
      </c>
      <c r="BU154" s="182">
        <f>IFERROR(S154*_DADOSAUXILIARES!$H$88,0)</f>
        <v>0</v>
      </c>
      <c r="BV154" s="182">
        <f>IFERROR(T154*_DADOSAUXILIARES!$H$90,0)</f>
        <v>0</v>
      </c>
      <c r="BW154" s="182">
        <f>IFERROR(U154*_DADOSAUXILIARES!$H$92,0)</f>
        <v>0</v>
      </c>
      <c r="BX154" s="182">
        <f>IFERROR(V154*_DADOSAUXILIARES!$H$94,0)</f>
        <v>0</v>
      </c>
      <c r="BY154" s="591">
        <f>IFERROR(W154*_DADOSAUXILIARES!$H$96,0)</f>
        <v>0</v>
      </c>
      <c r="BZ154" s="591">
        <f>IFERROR(X154*_DADOSAUXILIARES!$H$98,0)</f>
        <v>0</v>
      </c>
      <c r="CA154" s="591">
        <f>IFERROR(Y154*_DADOSAUXILIARES!$H$102,0)</f>
        <v>0</v>
      </c>
      <c r="CB154" s="591">
        <f>IFERROR(Z154*_DADOSAUXILIARES!$H$104,0)</f>
        <v>0</v>
      </c>
      <c r="CC154" s="591">
        <f>IFERROR(AA154*_DADOSAUXILIARES!$H$106,0)</f>
        <v>0</v>
      </c>
      <c r="CD154" s="182">
        <f>IFERROR(AB154*_DADOSAUXILIARES!$H$107,0)</f>
        <v>0</v>
      </c>
      <c r="CE154" s="182">
        <f>IFERROR(AC154*_DADOSAUXILIARES!$H$108,0)</f>
        <v>0</v>
      </c>
      <c r="CF154" s="182">
        <f>IFERROR(AD154*_DADOSAUXILIARES!$H$109,0)</f>
        <v>0</v>
      </c>
      <c r="CG154" s="383">
        <v>0</v>
      </c>
      <c r="CH154" s="821">
        <f t="shared" si="162"/>
        <v>0</v>
      </c>
      <c r="CI154" s="831">
        <f>IFERROR(_xlfn.XLOOKUP(I154,_REGIONALIZACAO_SOJA!$A$6:$A$20,_REGIONALIZACAO_SOJA!$BE$6:$BE$20,_REGIONALIZACAO_SOJA!$BE$21),0)*$BK154</f>
        <v>0</v>
      </c>
      <c r="CJ154" s="831">
        <f>IFERROR(_xlfn.XLOOKUP(I154,_REGIONALIZACAO_SOJA!$A$6:$A$20,_REGIONALIZACAO_SOJA!$BF$6:$BF$20,_REGIONALIZACAO_SOJA!$BF$21),0)*$BK154</f>
        <v>0</v>
      </c>
      <c r="CK154" s="831">
        <f>IFERROR(_xlfn.XLOOKUP(I154,_REGIONALIZACAO_SOJA!$A$6:$A$20,_REGIONALIZACAO_SOJA!$BG$6:$BG$20,_REGIONALIZACAO_SOJA!$BG$21),0)*$BK154</f>
        <v>0</v>
      </c>
      <c r="CL154" s="384">
        <f>IFERROR((AO154*(1-0.1)+AP154*(1-0.11)+AQ154*(1-0.12)+AR154*(1-AS154)+AT154*(1-AU154)+AV154*(1-AW154)+AX154*(1-AY154)+AZ154*(1-1))*(_DADOSAUXILIARES!$D$26),0)</f>
        <v>0</v>
      </c>
      <c r="CM154" s="384">
        <f>IFERROR((AO154*(0.1)+AP154*(0.11)+AQ154*(0.12)+AR154*(AS154)+AT154*(AU154)+AV154*(AW154)+AX154*(AY154)+AZ154*(1))*(_DADOSAUXILIARES!$D$16),0)</f>
        <v>0</v>
      </c>
      <c r="CN154" s="384">
        <f>IFERROR(BA154*(1-_FEQUEIMACOMB!$D$19)*_DADOSAUXILIARES!$D$24,0)</f>
        <v>0</v>
      </c>
      <c r="CO154" s="384">
        <f>IFERROR(BA154*(_FEQUEIMACOMB!$D$19)*_DADOSAUXILIARES!$D$14,0)</f>
        <v>0</v>
      </c>
      <c r="CP154" s="384">
        <f>IFERROR(BB154*_DADOSAUXILIARES!$D$15,0)</f>
        <v>0</v>
      </c>
      <c r="CQ154" s="384">
        <f t="shared" si="127"/>
        <v>0</v>
      </c>
      <c r="CR154" s="384">
        <f t="shared" si="128"/>
        <v>0</v>
      </c>
      <c r="CS154" s="384">
        <f t="shared" si="129"/>
        <v>0</v>
      </c>
      <c r="CT154" s="384">
        <f t="shared" si="130"/>
        <v>0</v>
      </c>
      <c r="CU154" s="384">
        <f t="shared" si="131"/>
        <v>0</v>
      </c>
      <c r="CV154" s="384">
        <f t="shared" si="132"/>
        <v>0</v>
      </c>
      <c r="CW154" s="385">
        <f>IFERROR(CL154*_DADOSAUXILIARES!$H$161,0)</f>
        <v>0</v>
      </c>
      <c r="CX154" s="385">
        <f>IFERROR(CM154*_DADOSAUXILIARES!$H$162,0)</f>
        <v>0</v>
      </c>
      <c r="CY154" s="385">
        <f>IFERROR(CN154*_DADOSAUXILIARES!$H$165,0)</f>
        <v>0</v>
      </c>
      <c r="CZ154" s="385">
        <f>IFERROR(CO154*_DADOSAUXILIARES!$H$166,0)</f>
        <v>0</v>
      </c>
      <c r="DA154" s="385">
        <f>IFERROR(CP154*_DADOSAUXILIARES!$H$167,0)</f>
        <v>0</v>
      </c>
      <c r="DB154" s="385">
        <f>IFERROR(CQ154*_DADOSAUXILIARES!$F$34*_DADOSAUXILIARES!$H$170,0)</f>
        <v>0</v>
      </c>
      <c r="DC154" s="385">
        <f>IFERROR(CR154*_DADOSAUXILIARES!$H$152,0)</f>
        <v>0</v>
      </c>
      <c r="DD154" s="385">
        <f>IFERROR(CS154*_DADOSAUXILIARES!$H$153,0)</f>
        <v>0</v>
      </c>
      <c r="DE154" s="385">
        <f>IFERROR(CT154*_DADOSAUXILIARES!$H$154,0)</f>
        <v>0</v>
      </c>
      <c r="DF154" s="385">
        <f>IFERROR(CU154*_DADOSAUXILIARES!$H$155,0)</f>
        <v>0</v>
      </c>
      <c r="DG154" s="385">
        <f>IFERROR(CV154*_DADOSAUXILIARES!$H$156,0)</f>
        <v>0</v>
      </c>
      <c r="DH154" s="384">
        <f t="shared" si="133"/>
        <v>0</v>
      </c>
      <c r="DI154" s="384">
        <f t="shared" si="134"/>
        <v>0</v>
      </c>
      <c r="DJ154" s="384">
        <f t="shared" si="135"/>
        <v>0</v>
      </c>
      <c r="DK154" s="384">
        <f>IFERROR(J154*_EMISSOES!$E$28+K154*_EMISSOES!$E$29,0)</f>
        <v>0</v>
      </c>
      <c r="DL154" s="384">
        <f>IFERROR(O154*_EMISSOES!$E$30,0)</f>
        <v>0</v>
      </c>
      <c r="DM154" s="592">
        <f>IFERROR(CL154*_FEQUEIMACOMB!$I$64,0)</f>
        <v>0</v>
      </c>
      <c r="DN154" s="592">
        <f>IFERROR(CM154*_FEQUEIMACOMB!$I$65,0)</f>
        <v>0</v>
      </c>
      <c r="DO154" s="593">
        <f>IFERROR(CN154*_FEQUEIMACOMB!$I$9*_DADOSAUXILIARES!$F$24,0)</f>
        <v>0</v>
      </c>
      <c r="DP154" s="593">
        <f>IFERROR(CO154*_FEQUEIMACOMB!$I$7*_DADOSAUXILIARES!$F$14,0)</f>
        <v>0</v>
      </c>
      <c r="DQ154" s="593">
        <f>IFERROR(CP154*_FEQUEIMACOMB!$I$8*_DADOSAUXILIARES!$F$15,0)</f>
        <v>0</v>
      </c>
      <c r="DR154" s="985">
        <f>IFERROR((CQ154+BD154)*_FEQUEIMACOMB!$I$66,0)</f>
        <v>0</v>
      </c>
      <c r="DS154" s="385">
        <f>IFERROR(DH154*1000*_DADOSAUXILIARES!$D$8,0)</f>
        <v>0</v>
      </c>
      <c r="DT154" s="385">
        <f>IFERROR(DI154*1000*_DADOSAUXILIARES!$D$8,0)</f>
        <v>0</v>
      </c>
      <c r="DU154" s="385">
        <f>IFERROR(DJ154*1000*_DADOSAUXILIARES!$D$8,0)</f>
        <v>0</v>
      </c>
      <c r="DV154" s="385">
        <f t="shared" si="136"/>
        <v>0</v>
      </c>
      <c r="DW154" s="385">
        <f t="shared" si="137"/>
        <v>0</v>
      </c>
      <c r="DX154" s="592">
        <f t="shared" si="138"/>
        <v>0</v>
      </c>
      <c r="DY154" s="592">
        <f t="shared" si="139"/>
        <v>0</v>
      </c>
      <c r="DZ154" s="592">
        <f t="shared" si="140"/>
        <v>0</v>
      </c>
      <c r="EA154" s="592">
        <f t="shared" si="141"/>
        <v>0</v>
      </c>
      <c r="EB154" s="592">
        <f t="shared" si="142"/>
        <v>0</v>
      </c>
      <c r="EC154" s="592">
        <f t="shared" si="143"/>
        <v>0</v>
      </c>
      <c r="ED154" s="386">
        <f t="shared" si="144"/>
        <v>0</v>
      </c>
      <c r="EE154" s="680">
        <f t="shared" si="145"/>
        <v>0</v>
      </c>
      <c r="EF154" s="387">
        <f t="shared" si="146"/>
        <v>0</v>
      </c>
      <c r="EG154" s="185">
        <f t="shared" si="147"/>
        <v>0</v>
      </c>
      <c r="EH154" s="361">
        <f t="shared" si="148"/>
        <v>1</v>
      </c>
      <c r="EI154" s="408">
        <f t="shared" si="149"/>
        <v>0</v>
      </c>
      <c r="EJ154" s="419">
        <f t="shared" si="150"/>
        <v>0</v>
      </c>
      <c r="EK154" s="1011">
        <f t="shared" si="163"/>
        <v>0</v>
      </c>
      <c r="EL154" s="419">
        <f t="shared" si="164"/>
        <v>8.0000000000000002E-3</v>
      </c>
      <c r="EM154" s="402">
        <f t="shared" si="165"/>
        <v>0</v>
      </c>
      <c r="EN154" s="388">
        <f t="shared" si="166"/>
        <v>0.19</v>
      </c>
      <c r="EO154" s="388">
        <f t="shared" si="167"/>
        <v>8.0000000000000002E-3</v>
      </c>
      <c r="EP154" s="389">
        <f t="shared" si="151"/>
        <v>0</v>
      </c>
      <c r="EQ154" s="389">
        <f t="shared" si="152"/>
        <v>0</v>
      </c>
      <c r="ER154" s="411">
        <f t="shared" si="153"/>
        <v>0</v>
      </c>
      <c r="ES154" s="409">
        <f t="shared" si="154"/>
        <v>0</v>
      </c>
      <c r="ET154" s="409">
        <f t="shared" si="155"/>
        <v>0</v>
      </c>
      <c r="EU154" s="418">
        <f t="shared" si="156"/>
        <v>0</v>
      </c>
      <c r="EV154" s="409">
        <f t="shared" si="157"/>
        <v>0</v>
      </c>
      <c r="EW154" s="409">
        <f t="shared" si="158"/>
        <v>0</v>
      </c>
      <c r="EX154" s="418">
        <f t="shared" si="159"/>
        <v>0</v>
      </c>
      <c r="EY154" s="409"/>
      <c r="EZ154" s="409">
        <f t="shared" si="160"/>
        <v>0</v>
      </c>
      <c r="FA154" s="616">
        <f t="shared" si="161"/>
        <v>0</v>
      </c>
    </row>
    <row r="155" spans="1:157" x14ac:dyDescent="0.25">
      <c r="A155" s="140"/>
      <c r="B155" s="140"/>
      <c r="C155" s="1053"/>
      <c r="D155" s="174"/>
      <c r="E155" s="175"/>
      <c r="F155" s="175"/>
      <c r="G155" s="176"/>
      <c r="H155" s="1055" t="s">
        <v>492</v>
      </c>
      <c r="I155" s="177"/>
      <c r="J155" s="142"/>
      <c r="K155" s="142"/>
      <c r="L155" s="142"/>
      <c r="M155" s="142"/>
      <c r="N155" s="142"/>
      <c r="O155" s="142"/>
      <c r="P155" s="142"/>
      <c r="Q155" s="142"/>
      <c r="R155" s="142"/>
      <c r="S155" s="142"/>
      <c r="T155" s="142"/>
      <c r="U155" s="142"/>
      <c r="V155" s="142"/>
      <c r="W155" s="142"/>
      <c r="X155" s="142"/>
      <c r="Y155" s="142"/>
      <c r="Z155" s="142"/>
      <c r="AA155" s="143"/>
      <c r="AB155" s="143"/>
      <c r="AC155" s="143"/>
      <c r="AD155" s="143"/>
      <c r="AE155" s="143"/>
      <c r="AF155" s="143"/>
      <c r="AG155" s="143"/>
      <c r="AH155" s="143"/>
      <c r="AI155" s="143"/>
      <c r="AJ155" s="143"/>
      <c r="AK155" s="143"/>
      <c r="AL155" s="143"/>
      <c r="AM155" s="143"/>
      <c r="AN155" s="143"/>
      <c r="AO155" s="143"/>
      <c r="AP155" s="143"/>
      <c r="AQ155" s="143"/>
      <c r="AR155" s="143"/>
      <c r="AS155" s="144"/>
      <c r="AT155" s="143"/>
      <c r="AU155" s="340"/>
      <c r="AV155" s="343"/>
      <c r="AW155" s="340"/>
      <c r="AX155" s="343"/>
      <c r="AY155" s="340"/>
      <c r="AZ155" s="143"/>
      <c r="BA155" s="143"/>
      <c r="BB155" s="143"/>
      <c r="BC155" s="143"/>
      <c r="BD155" s="143"/>
      <c r="BE155" s="143"/>
      <c r="BF155" s="143"/>
      <c r="BG155" s="143"/>
      <c r="BH155" s="143"/>
      <c r="BI155" s="143"/>
      <c r="BJ155" s="182">
        <f t="shared" si="125"/>
        <v>0</v>
      </c>
      <c r="BK155" s="771">
        <f t="shared" si="126"/>
        <v>0</v>
      </c>
      <c r="BL155" s="183">
        <f>IFERROR(N155*_DADOSAUXILIARES!$H$114,0)</f>
        <v>0</v>
      </c>
      <c r="BM155" s="184">
        <f>IFERROR(J155*_DADOSAUXILIARES!$H$77,0)</f>
        <v>0</v>
      </c>
      <c r="BN155" s="184">
        <f>IFERROR(K155*_DADOSAUXILIARES!$H$78,0)</f>
        <v>0</v>
      </c>
      <c r="BO155" s="591">
        <f>IFERROR(L155*_DADOSAUXILIARES!$H$79,0)</f>
        <v>0</v>
      </c>
      <c r="BP155" s="184">
        <f>IFERROR(M155*_DADOSAUXILIARES!$H$80,0)</f>
        <v>0</v>
      </c>
      <c r="BQ155" s="184">
        <f>IFERROR(O155*_DADOSAUXILIARES!$H$82,0)</f>
        <v>0</v>
      </c>
      <c r="BR155" s="184">
        <f>IFERROR(P155*_DADOSAUXILIARES!$H$84,0)</f>
        <v>0</v>
      </c>
      <c r="BS155" s="184">
        <f>IFERROR(Q155*_DADOSAUXILIARES!$H$85,0)</f>
        <v>0</v>
      </c>
      <c r="BT155" s="182">
        <f>IFERROR(R155*_DADOSAUXILIARES!$H$87,0)</f>
        <v>0</v>
      </c>
      <c r="BU155" s="182">
        <f>IFERROR(S155*_DADOSAUXILIARES!$H$88,0)</f>
        <v>0</v>
      </c>
      <c r="BV155" s="182">
        <f>IFERROR(T155*_DADOSAUXILIARES!$H$90,0)</f>
        <v>0</v>
      </c>
      <c r="BW155" s="182">
        <f>IFERROR(U155*_DADOSAUXILIARES!$H$92,0)</f>
        <v>0</v>
      </c>
      <c r="BX155" s="182">
        <f>IFERROR(V155*_DADOSAUXILIARES!$H$94,0)</f>
        <v>0</v>
      </c>
      <c r="BY155" s="591">
        <f>IFERROR(W155*_DADOSAUXILIARES!$H$96,0)</f>
        <v>0</v>
      </c>
      <c r="BZ155" s="591">
        <f>IFERROR(X155*_DADOSAUXILIARES!$H$98,0)</f>
        <v>0</v>
      </c>
      <c r="CA155" s="591">
        <f>IFERROR(Y155*_DADOSAUXILIARES!$H$102,0)</f>
        <v>0</v>
      </c>
      <c r="CB155" s="591">
        <f>IFERROR(Z155*_DADOSAUXILIARES!$H$104,0)</f>
        <v>0</v>
      </c>
      <c r="CC155" s="591">
        <f>IFERROR(AA155*_DADOSAUXILIARES!$H$106,0)</f>
        <v>0</v>
      </c>
      <c r="CD155" s="182">
        <f>IFERROR(AB155*_DADOSAUXILIARES!$H$107,0)</f>
        <v>0</v>
      </c>
      <c r="CE155" s="182">
        <f>IFERROR(AC155*_DADOSAUXILIARES!$H$108,0)</f>
        <v>0</v>
      </c>
      <c r="CF155" s="182">
        <f>IFERROR(AD155*_DADOSAUXILIARES!$H$109,0)</f>
        <v>0</v>
      </c>
      <c r="CG155" s="383">
        <v>0</v>
      </c>
      <c r="CH155" s="821">
        <f t="shared" si="162"/>
        <v>0</v>
      </c>
      <c r="CI155" s="831">
        <f>IFERROR(_xlfn.XLOOKUP(I155,_REGIONALIZACAO_SOJA!$A$6:$A$20,_REGIONALIZACAO_SOJA!$BE$6:$BE$20,_REGIONALIZACAO_SOJA!$BE$21),0)*$BK155</f>
        <v>0</v>
      </c>
      <c r="CJ155" s="831">
        <f>IFERROR(_xlfn.XLOOKUP(I155,_REGIONALIZACAO_SOJA!$A$6:$A$20,_REGIONALIZACAO_SOJA!$BF$6:$BF$20,_REGIONALIZACAO_SOJA!$BF$21),0)*$BK155</f>
        <v>0</v>
      </c>
      <c r="CK155" s="831">
        <f>IFERROR(_xlfn.XLOOKUP(I155,_REGIONALIZACAO_SOJA!$A$6:$A$20,_REGIONALIZACAO_SOJA!$BG$6:$BG$20,_REGIONALIZACAO_SOJA!$BG$21),0)*$BK155</f>
        <v>0</v>
      </c>
      <c r="CL155" s="384">
        <f>IFERROR((AO155*(1-0.1)+AP155*(1-0.11)+AQ155*(1-0.12)+AR155*(1-AS155)+AT155*(1-AU155)+AV155*(1-AW155)+AX155*(1-AY155)+AZ155*(1-1))*(_DADOSAUXILIARES!$D$26),0)</f>
        <v>0</v>
      </c>
      <c r="CM155" s="384">
        <f>IFERROR((AO155*(0.1)+AP155*(0.11)+AQ155*(0.12)+AR155*(AS155)+AT155*(AU155)+AV155*(AW155)+AX155*(AY155)+AZ155*(1))*(_DADOSAUXILIARES!$D$16),0)</f>
        <v>0</v>
      </c>
      <c r="CN155" s="384">
        <f>IFERROR(BA155*(1-_FEQUEIMACOMB!$D$19)*_DADOSAUXILIARES!$D$24,0)</f>
        <v>0</v>
      </c>
      <c r="CO155" s="384">
        <f>IFERROR(BA155*(_FEQUEIMACOMB!$D$19)*_DADOSAUXILIARES!$D$14,0)</f>
        <v>0</v>
      </c>
      <c r="CP155" s="384">
        <f>IFERROR(BB155*_DADOSAUXILIARES!$D$15,0)</f>
        <v>0</v>
      </c>
      <c r="CQ155" s="384">
        <f t="shared" si="127"/>
        <v>0</v>
      </c>
      <c r="CR155" s="384">
        <f t="shared" si="128"/>
        <v>0</v>
      </c>
      <c r="CS155" s="384">
        <f t="shared" si="129"/>
        <v>0</v>
      </c>
      <c r="CT155" s="384">
        <f t="shared" si="130"/>
        <v>0</v>
      </c>
      <c r="CU155" s="384">
        <f t="shared" si="131"/>
        <v>0</v>
      </c>
      <c r="CV155" s="384">
        <f t="shared" si="132"/>
        <v>0</v>
      </c>
      <c r="CW155" s="385">
        <f>IFERROR(CL155*_DADOSAUXILIARES!$H$161,0)</f>
        <v>0</v>
      </c>
      <c r="CX155" s="385">
        <f>IFERROR(CM155*_DADOSAUXILIARES!$H$162,0)</f>
        <v>0</v>
      </c>
      <c r="CY155" s="385">
        <f>IFERROR(CN155*_DADOSAUXILIARES!$H$165,0)</f>
        <v>0</v>
      </c>
      <c r="CZ155" s="385">
        <f>IFERROR(CO155*_DADOSAUXILIARES!$H$166,0)</f>
        <v>0</v>
      </c>
      <c r="DA155" s="385">
        <f>IFERROR(CP155*_DADOSAUXILIARES!$H$167,0)</f>
        <v>0</v>
      </c>
      <c r="DB155" s="385">
        <f>IFERROR(CQ155*_DADOSAUXILIARES!$F$34*_DADOSAUXILIARES!$H$170,0)</f>
        <v>0</v>
      </c>
      <c r="DC155" s="385">
        <f>IFERROR(CR155*_DADOSAUXILIARES!$H$152,0)</f>
        <v>0</v>
      </c>
      <c r="DD155" s="385">
        <f>IFERROR(CS155*_DADOSAUXILIARES!$H$153,0)</f>
        <v>0</v>
      </c>
      <c r="DE155" s="385">
        <f>IFERROR(CT155*_DADOSAUXILIARES!$H$154,0)</f>
        <v>0</v>
      </c>
      <c r="DF155" s="385">
        <f>IFERROR(CU155*_DADOSAUXILIARES!$H$155,0)</f>
        <v>0</v>
      </c>
      <c r="DG155" s="385">
        <f>IFERROR(CV155*_DADOSAUXILIARES!$H$156,0)</f>
        <v>0</v>
      </c>
      <c r="DH155" s="384">
        <f t="shared" si="133"/>
        <v>0</v>
      </c>
      <c r="DI155" s="384">
        <f t="shared" si="134"/>
        <v>0</v>
      </c>
      <c r="DJ155" s="384">
        <f t="shared" si="135"/>
        <v>0</v>
      </c>
      <c r="DK155" s="384">
        <f>IFERROR(J155*_EMISSOES!$E$28+K155*_EMISSOES!$E$29,0)</f>
        <v>0</v>
      </c>
      <c r="DL155" s="384">
        <f>IFERROR(O155*_EMISSOES!$E$30,0)</f>
        <v>0</v>
      </c>
      <c r="DM155" s="592">
        <f>IFERROR(CL155*_FEQUEIMACOMB!$I$64,0)</f>
        <v>0</v>
      </c>
      <c r="DN155" s="592">
        <f>IFERROR(CM155*_FEQUEIMACOMB!$I$65,0)</f>
        <v>0</v>
      </c>
      <c r="DO155" s="593">
        <f>IFERROR(CN155*_FEQUEIMACOMB!$I$9*_DADOSAUXILIARES!$F$24,0)</f>
        <v>0</v>
      </c>
      <c r="DP155" s="593">
        <f>IFERROR(CO155*_FEQUEIMACOMB!$I$7*_DADOSAUXILIARES!$F$14,0)</f>
        <v>0</v>
      </c>
      <c r="DQ155" s="593">
        <f>IFERROR(CP155*_FEQUEIMACOMB!$I$8*_DADOSAUXILIARES!$F$15,0)</f>
        <v>0</v>
      </c>
      <c r="DR155" s="985">
        <f>IFERROR((CQ155+BD155)*_FEQUEIMACOMB!$I$66,0)</f>
        <v>0</v>
      </c>
      <c r="DS155" s="385">
        <f>IFERROR(DH155*1000*_DADOSAUXILIARES!$D$8,0)</f>
        <v>0</v>
      </c>
      <c r="DT155" s="385">
        <f>IFERROR(DI155*1000*_DADOSAUXILIARES!$D$8,0)</f>
        <v>0</v>
      </c>
      <c r="DU155" s="385">
        <f>IFERROR(DJ155*1000*_DADOSAUXILIARES!$D$8,0)</f>
        <v>0</v>
      </c>
      <c r="DV155" s="385">
        <f t="shared" si="136"/>
        <v>0</v>
      </c>
      <c r="DW155" s="385">
        <f t="shared" si="137"/>
        <v>0</v>
      </c>
      <c r="DX155" s="592">
        <f t="shared" si="138"/>
        <v>0</v>
      </c>
      <c r="DY155" s="592">
        <f t="shared" si="139"/>
        <v>0</v>
      </c>
      <c r="DZ155" s="592">
        <f t="shared" si="140"/>
        <v>0</v>
      </c>
      <c r="EA155" s="592">
        <f t="shared" si="141"/>
        <v>0</v>
      </c>
      <c r="EB155" s="592">
        <f t="shared" si="142"/>
        <v>0</v>
      </c>
      <c r="EC155" s="592">
        <f t="shared" si="143"/>
        <v>0</v>
      </c>
      <c r="ED155" s="386">
        <f t="shared" si="144"/>
        <v>0</v>
      </c>
      <c r="EE155" s="680">
        <f t="shared" si="145"/>
        <v>0</v>
      </c>
      <c r="EF155" s="387">
        <f t="shared" si="146"/>
        <v>0</v>
      </c>
      <c r="EG155" s="185">
        <f t="shared" si="147"/>
        <v>0</v>
      </c>
      <c r="EH155" s="361">
        <f t="shared" si="148"/>
        <v>1</v>
      </c>
      <c r="EI155" s="408">
        <f t="shared" si="149"/>
        <v>0</v>
      </c>
      <c r="EJ155" s="419">
        <f t="shared" si="150"/>
        <v>0</v>
      </c>
      <c r="EK155" s="1011">
        <f t="shared" si="163"/>
        <v>0</v>
      </c>
      <c r="EL155" s="419">
        <f t="shared" si="164"/>
        <v>8.0000000000000002E-3</v>
      </c>
      <c r="EM155" s="402">
        <f t="shared" si="165"/>
        <v>0</v>
      </c>
      <c r="EN155" s="388">
        <f t="shared" si="166"/>
        <v>0.19</v>
      </c>
      <c r="EO155" s="388">
        <f t="shared" si="167"/>
        <v>8.0000000000000002E-3</v>
      </c>
      <c r="EP155" s="389">
        <f t="shared" si="151"/>
        <v>0</v>
      </c>
      <c r="EQ155" s="389">
        <f t="shared" si="152"/>
        <v>0</v>
      </c>
      <c r="ER155" s="411">
        <f t="shared" si="153"/>
        <v>0</v>
      </c>
      <c r="ES155" s="409">
        <f t="shared" si="154"/>
        <v>0</v>
      </c>
      <c r="ET155" s="409">
        <f t="shared" si="155"/>
        <v>0</v>
      </c>
      <c r="EU155" s="418">
        <f t="shared" si="156"/>
        <v>0</v>
      </c>
      <c r="EV155" s="409">
        <f t="shared" si="157"/>
        <v>0</v>
      </c>
      <c r="EW155" s="409">
        <f t="shared" si="158"/>
        <v>0</v>
      </c>
      <c r="EX155" s="418">
        <f t="shared" si="159"/>
        <v>0</v>
      </c>
      <c r="EY155" s="409"/>
      <c r="EZ155" s="409">
        <f t="shared" si="160"/>
        <v>0</v>
      </c>
      <c r="FA155" s="616">
        <f t="shared" si="161"/>
        <v>0</v>
      </c>
    </row>
    <row r="156" spans="1:157" x14ac:dyDescent="0.25">
      <c r="A156" s="140"/>
      <c r="B156" s="140"/>
      <c r="C156" s="1053"/>
      <c r="D156" s="174"/>
      <c r="E156" s="175"/>
      <c r="F156" s="175"/>
      <c r="G156" s="176"/>
      <c r="H156" s="1055" t="s">
        <v>492</v>
      </c>
      <c r="I156" s="177"/>
      <c r="J156" s="142"/>
      <c r="K156" s="142"/>
      <c r="L156" s="142"/>
      <c r="M156" s="142"/>
      <c r="N156" s="142"/>
      <c r="O156" s="142"/>
      <c r="P156" s="142"/>
      <c r="Q156" s="142"/>
      <c r="R156" s="142"/>
      <c r="S156" s="142"/>
      <c r="T156" s="142"/>
      <c r="U156" s="142"/>
      <c r="V156" s="142"/>
      <c r="W156" s="142"/>
      <c r="X156" s="142"/>
      <c r="Y156" s="142"/>
      <c r="Z156" s="142"/>
      <c r="AA156" s="143"/>
      <c r="AB156" s="143"/>
      <c r="AC156" s="143"/>
      <c r="AD156" s="143"/>
      <c r="AE156" s="143"/>
      <c r="AF156" s="143"/>
      <c r="AG156" s="143"/>
      <c r="AH156" s="143"/>
      <c r="AI156" s="143"/>
      <c r="AJ156" s="143"/>
      <c r="AK156" s="143"/>
      <c r="AL156" s="143"/>
      <c r="AM156" s="143"/>
      <c r="AN156" s="143"/>
      <c r="AO156" s="143"/>
      <c r="AP156" s="143"/>
      <c r="AQ156" s="143"/>
      <c r="AR156" s="143"/>
      <c r="AS156" s="144"/>
      <c r="AT156" s="143"/>
      <c r="AU156" s="340"/>
      <c r="AV156" s="343"/>
      <c r="AW156" s="340"/>
      <c r="AX156" s="343"/>
      <c r="AY156" s="340"/>
      <c r="AZ156" s="143"/>
      <c r="BA156" s="143"/>
      <c r="BB156" s="143"/>
      <c r="BC156" s="143"/>
      <c r="BD156" s="143"/>
      <c r="BE156" s="143"/>
      <c r="BF156" s="143"/>
      <c r="BG156" s="143"/>
      <c r="BH156" s="143"/>
      <c r="BI156" s="143"/>
      <c r="BJ156" s="182">
        <f t="shared" si="125"/>
        <v>0</v>
      </c>
      <c r="BK156" s="771">
        <f t="shared" si="126"/>
        <v>0</v>
      </c>
      <c r="BL156" s="183">
        <f>IFERROR(N156*_DADOSAUXILIARES!$H$114,0)</f>
        <v>0</v>
      </c>
      <c r="BM156" s="184">
        <f>IFERROR(J156*_DADOSAUXILIARES!$H$77,0)</f>
        <v>0</v>
      </c>
      <c r="BN156" s="184">
        <f>IFERROR(K156*_DADOSAUXILIARES!$H$78,0)</f>
        <v>0</v>
      </c>
      <c r="BO156" s="591">
        <f>IFERROR(L156*_DADOSAUXILIARES!$H$79,0)</f>
        <v>0</v>
      </c>
      <c r="BP156" s="184">
        <f>IFERROR(M156*_DADOSAUXILIARES!$H$80,0)</f>
        <v>0</v>
      </c>
      <c r="BQ156" s="184">
        <f>IFERROR(O156*_DADOSAUXILIARES!$H$82,0)</f>
        <v>0</v>
      </c>
      <c r="BR156" s="184">
        <f>IFERROR(P156*_DADOSAUXILIARES!$H$84,0)</f>
        <v>0</v>
      </c>
      <c r="BS156" s="184">
        <f>IFERROR(Q156*_DADOSAUXILIARES!$H$85,0)</f>
        <v>0</v>
      </c>
      <c r="BT156" s="182">
        <f>IFERROR(R156*_DADOSAUXILIARES!$H$87,0)</f>
        <v>0</v>
      </c>
      <c r="BU156" s="182">
        <f>IFERROR(S156*_DADOSAUXILIARES!$H$88,0)</f>
        <v>0</v>
      </c>
      <c r="BV156" s="182">
        <f>IFERROR(T156*_DADOSAUXILIARES!$H$90,0)</f>
        <v>0</v>
      </c>
      <c r="BW156" s="182">
        <f>IFERROR(U156*_DADOSAUXILIARES!$H$92,0)</f>
        <v>0</v>
      </c>
      <c r="BX156" s="182">
        <f>IFERROR(V156*_DADOSAUXILIARES!$H$94,0)</f>
        <v>0</v>
      </c>
      <c r="BY156" s="591">
        <f>IFERROR(W156*_DADOSAUXILIARES!$H$96,0)</f>
        <v>0</v>
      </c>
      <c r="BZ156" s="591">
        <f>IFERROR(X156*_DADOSAUXILIARES!$H$98,0)</f>
        <v>0</v>
      </c>
      <c r="CA156" s="591">
        <f>IFERROR(Y156*_DADOSAUXILIARES!$H$102,0)</f>
        <v>0</v>
      </c>
      <c r="CB156" s="591">
        <f>IFERROR(Z156*_DADOSAUXILIARES!$H$104,0)</f>
        <v>0</v>
      </c>
      <c r="CC156" s="591">
        <f>IFERROR(AA156*_DADOSAUXILIARES!$H$106,0)</f>
        <v>0</v>
      </c>
      <c r="CD156" s="182">
        <f>IFERROR(AB156*_DADOSAUXILIARES!$H$107,0)</f>
        <v>0</v>
      </c>
      <c r="CE156" s="182">
        <f>IFERROR(AC156*_DADOSAUXILIARES!$H$108,0)</f>
        <v>0</v>
      </c>
      <c r="CF156" s="182">
        <f>IFERROR(AD156*_DADOSAUXILIARES!$H$109,0)</f>
        <v>0</v>
      </c>
      <c r="CG156" s="383">
        <v>0</v>
      </c>
      <c r="CH156" s="821">
        <f t="shared" si="162"/>
        <v>0</v>
      </c>
      <c r="CI156" s="831">
        <f>IFERROR(_xlfn.XLOOKUP(I156,_REGIONALIZACAO_SOJA!$A$6:$A$20,_REGIONALIZACAO_SOJA!$BE$6:$BE$20,_REGIONALIZACAO_SOJA!$BE$21),0)*$BK156</f>
        <v>0</v>
      </c>
      <c r="CJ156" s="831">
        <f>IFERROR(_xlfn.XLOOKUP(I156,_REGIONALIZACAO_SOJA!$A$6:$A$20,_REGIONALIZACAO_SOJA!$BF$6:$BF$20,_REGIONALIZACAO_SOJA!$BF$21),0)*$BK156</f>
        <v>0</v>
      </c>
      <c r="CK156" s="831">
        <f>IFERROR(_xlfn.XLOOKUP(I156,_REGIONALIZACAO_SOJA!$A$6:$A$20,_REGIONALIZACAO_SOJA!$BG$6:$BG$20,_REGIONALIZACAO_SOJA!$BG$21),0)*$BK156</f>
        <v>0</v>
      </c>
      <c r="CL156" s="384">
        <f>IFERROR((AO156*(1-0.1)+AP156*(1-0.11)+AQ156*(1-0.12)+AR156*(1-AS156)+AT156*(1-AU156)+AV156*(1-AW156)+AX156*(1-AY156)+AZ156*(1-1))*(_DADOSAUXILIARES!$D$26),0)</f>
        <v>0</v>
      </c>
      <c r="CM156" s="384">
        <f>IFERROR((AO156*(0.1)+AP156*(0.11)+AQ156*(0.12)+AR156*(AS156)+AT156*(AU156)+AV156*(AW156)+AX156*(AY156)+AZ156*(1))*(_DADOSAUXILIARES!$D$16),0)</f>
        <v>0</v>
      </c>
      <c r="CN156" s="384">
        <f>IFERROR(BA156*(1-_FEQUEIMACOMB!$D$19)*_DADOSAUXILIARES!$D$24,0)</f>
        <v>0</v>
      </c>
      <c r="CO156" s="384">
        <f>IFERROR(BA156*(_FEQUEIMACOMB!$D$19)*_DADOSAUXILIARES!$D$14,0)</f>
        <v>0</v>
      </c>
      <c r="CP156" s="384">
        <f>IFERROR(BB156*_DADOSAUXILIARES!$D$15,0)</f>
        <v>0</v>
      </c>
      <c r="CQ156" s="384">
        <f t="shared" si="127"/>
        <v>0</v>
      </c>
      <c r="CR156" s="384">
        <f t="shared" si="128"/>
        <v>0</v>
      </c>
      <c r="CS156" s="384">
        <f t="shared" si="129"/>
        <v>0</v>
      </c>
      <c r="CT156" s="384">
        <f t="shared" si="130"/>
        <v>0</v>
      </c>
      <c r="CU156" s="384">
        <f t="shared" si="131"/>
        <v>0</v>
      </c>
      <c r="CV156" s="384">
        <f t="shared" si="132"/>
        <v>0</v>
      </c>
      <c r="CW156" s="385">
        <f>IFERROR(CL156*_DADOSAUXILIARES!$H$161,0)</f>
        <v>0</v>
      </c>
      <c r="CX156" s="385">
        <f>IFERROR(CM156*_DADOSAUXILIARES!$H$162,0)</f>
        <v>0</v>
      </c>
      <c r="CY156" s="385">
        <f>IFERROR(CN156*_DADOSAUXILIARES!$H$165,0)</f>
        <v>0</v>
      </c>
      <c r="CZ156" s="385">
        <f>IFERROR(CO156*_DADOSAUXILIARES!$H$166,0)</f>
        <v>0</v>
      </c>
      <c r="DA156" s="385">
        <f>IFERROR(CP156*_DADOSAUXILIARES!$H$167,0)</f>
        <v>0</v>
      </c>
      <c r="DB156" s="385">
        <f>IFERROR(CQ156*_DADOSAUXILIARES!$F$34*_DADOSAUXILIARES!$H$170,0)</f>
        <v>0</v>
      </c>
      <c r="DC156" s="385">
        <f>IFERROR(CR156*_DADOSAUXILIARES!$H$152,0)</f>
        <v>0</v>
      </c>
      <c r="DD156" s="385">
        <f>IFERROR(CS156*_DADOSAUXILIARES!$H$153,0)</f>
        <v>0</v>
      </c>
      <c r="DE156" s="385">
        <f>IFERROR(CT156*_DADOSAUXILIARES!$H$154,0)</f>
        <v>0</v>
      </c>
      <c r="DF156" s="385">
        <f>IFERROR(CU156*_DADOSAUXILIARES!$H$155,0)</f>
        <v>0</v>
      </c>
      <c r="DG156" s="385">
        <f>IFERROR(CV156*_DADOSAUXILIARES!$H$156,0)</f>
        <v>0</v>
      </c>
      <c r="DH156" s="384">
        <f t="shared" si="133"/>
        <v>0</v>
      </c>
      <c r="DI156" s="384">
        <f t="shared" si="134"/>
        <v>0</v>
      </c>
      <c r="DJ156" s="384">
        <f t="shared" si="135"/>
        <v>0</v>
      </c>
      <c r="DK156" s="384">
        <f>IFERROR(J156*_EMISSOES!$E$28+K156*_EMISSOES!$E$29,0)</f>
        <v>0</v>
      </c>
      <c r="DL156" s="384">
        <f>IFERROR(O156*_EMISSOES!$E$30,0)</f>
        <v>0</v>
      </c>
      <c r="DM156" s="592">
        <f>IFERROR(CL156*_FEQUEIMACOMB!$I$64,0)</f>
        <v>0</v>
      </c>
      <c r="DN156" s="592">
        <f>IFERROR(CM156*_FEQUEIMACOMB!$I$65,0)</f>
        <v>0</v>
      </c>
      <c r="DO156" s="593">
        <f>IFERROR(CN156*_FEQUEIMACOMB!$I$9*_DADOSAUXILIARES!$F$24,0)</f>
        <v>0</v>
      </c>
      <c r="DP156" s="593">
        <f>IFERROR(CO156*_FEQUEIMACOMB!$I$7*_DADOSAUXILIARES!$F$14,0)</f>
        <v>0</v>
      </c>
      <c r="DQ156" s="593">
        <f>IFERROR(CP156*_FEQUEIMACOMB!$I$8*_DADOSAUXILIARES!$F$15,0)</f>
        <v>0</v>
      </c>
      <c r="DR156" s="985">
        <f>IFERROR((CQ156+BD156)*_FEQUEIMACOMB!$I$66,0)</f>
        <v>0</v>
      </c>
      <c r="DS156" s="385">
        <f>IFERROR(DH156*1000*_DADOSAUXILIARES!$D$8,0)</f>
        <v>0</v>
      </c>
      <c r="DT156" s="385">
        <f>IFERROR(DI156*1000*_DADOSAUXILIARES!$D$8,0)</f>
        <v>0</v>
      </c>
      <c r="DU156" s="385">
        <f>IFERROR(DJ156*1000*_DADOSAUXILIARES!$D$8,0)</f>
        <v>0</v>
      </c>
      <c r="DV156" s="385">
        <f t="shared" si="136"/>
        <v>0</v>
      </c>
      <c r="DW156" s="385">
        <f t="shared" si="137"/>
        <v>0</v>
      </c>
      <c r="DX156" s="592">
        <f t="shared" si="138"/>
        <v>0</v>
      </c>
      <c r="DY156" s="592">
        <f t="shared" si="139"/>
        <v>0</v>
      </c>
      <c r="DZ156" s="592">
        <f t="shared" si="140"/>
        <v>0</v>
      </c>
      <c r="EA156" s="592">
        <f t="shared" si="141"/>
        <v>0</v>
      </c>
      <c r="EB156" s="592">
        <f t="shared" si="142"/>
        <v>0</v>
      </c>
      <c r="EC156" s="592">
        <f t="shared" si="143"/>
        <v>0</v>
      </c>
      <c r="ED156" s="386">
        <f t="shared" si="144"/>
        <v>0</v>
      </c>
      <c r="EE156" s="680">
        <f t="shared" si="145"/>
        <v>0</v>
      </c>
      <c r="EF156" s="387">
        <f t="shared" si="146"/>
        <v>0</v>
      </c>
      <c r="EG156" s="185">
        <f t="shared" si="147"/>
        <v>0</v>
      </c>
      <c r="EH156" s="361">
        <f t="shared" si="148"/>
        <v>1</v>
      </c>
      <c r="EI156" s="408">
        <f t="shared" si="149"/>
        <v>0</v>
      </c>
      <c r="EJ156" s="419">
        <f t="shared" si="150"/>
        <v>0</v>
      </c>
      <c r="EK156" s="1011">
        <f t="shared" si="163"/>
        <v>0</v>
      </c>
      <c r="EL156" s="419">
        <f t="shared" si="164"/>
        <v>8.0000000000000002E-3</v>
      </c>
      <c r="EM156" s="402">
        <f t="shared" si="165"/>
        <v>0</v>
      </c>
      <c r="EN156" s="388">
        <f t="shared" si="166"/>
        <v>0.19</v>
      </c>
      <c r="EO156" s="388">
        <f t="shared" si="167"/>
        <v>8.0000000000000002E-3</v>
      </c>
      <c r="EP156" s="389">
        <f t="shared" si="151"/>
        <v>0</v>
      </c>
      <c r="EQ156" s="389">
        <f t="shared" si="152"/>
        <v>0</v>
      </c>
      <c r="ER156" s="411">
        <f t="shared" si="153"/>
        <v>0</v>
      </c>
      <c r="ES156" s="409">
        <f t="shared" si="154"/>
        <v>0</v>
      </c>
      <c r="ET156" s="409">
        <f t="shared" si="155"/>
        <v>0</v>
      </c>
      <c r="EU156" s="418">
        <f t="shared" si="156"/>
        <v>0</v>
      </c>
      <c r="EV156" s="409">
        <f t="shared" si="157"/>
        <v>0</v>
      </c>
      <c r="EW156" s="409">
        <f t="shared" si="158"/>
        <v>0</v>
      </c>
      <c r="EX156" s="418">
        <f t="shared" si="159"/>
        <v>0</v>
      </c>
      <c r="EY156" s="409"/>
      <c r="EZ156" s="409">
        <f t="shared" si="160"/>
        <v>0</v>
      </c>
      <c r="FA156" s="616">
        <f t="shared" si="161"/>
        <v>0</v>
      </c>
    </row>
    <row r="157" spans="1:157" x14ac:dyDescent="0.25">
      <c r="A157" s="140"/>
      <c r="B157" s="140"/>
      <c r="C157" s="1053"/>
      <c r="D157" s="174"/>
      <c r="E157" s="175"/>
      <c r="F157" s="175"/>
      <c r="G157" s="176"/>
      <c r="H157" s="1055" t="s">
        <v>492</v>
      </c>
      <c r="I157" s="177"/>
      <c r="J157" s="142"/>
      <c r="K157" s="142"/>
      <c r="L157" s="142"/>
      <c r="M157" s="142"/>
      <c r="N157" s="142"/>
      <c r="O157" s="142"/>
      <c r="P157" s="142"/>
      <c r="Q157" s="142"/>
      <c r="R157" s="142"/>
      <c r="S157" s="142"/>
      <c r="T157" s="142"/>
      <c r="U157" s="142"/>
      <c r="V157" s="142"/>
      <c r="W157" s="142"/>
      <c r="X157" s="142"/>
      <c r="Y157" s="142"/>
      <c r="Z157" s="142"/>
      <c r="AA157" s="143"/>
      <c r="AB157" s="143"/>
      <c r="AC157" s="143"/>
      <c r="AD157" s="143"/>
      <c r="AE157" s="143"/>
      <c r="AF157" s="143"/>
      <c r="AG157" s="143"/>
      <c r="AH157" s="143"/>
      <c r="AI157" s="143"/>
      <c r="AJ157" s="143"/>
      <c r="AK157" s="143"/>
      <c r="AL157" s="143"/>
      <c r="AM157" s="143"/>
      <c r="AN157" s="143"/>
      <c r="AO157" s="143"/>
      <c r="AP157" s="143"/>
      <c r="AQ157" s="143"/>
      <c r="AR157" s="143"/>
      <c r="AS157" s="144"/>
      <c r="AT157" s="143"/>
      <c r="AU157" s="340"/>
      <c r="AV157" s="343"/>
      <c r="AW157" s="340"/>
      <c r="AX157" s="343"/>
      <c r="AY157" s="340"/>
      <c r="AZ157" s="143"/>
      <c r="BA157" s="143"/>
      <c r="BB157" s="143"/>
      <c r="BC157" s="143"/>
      <c r="BD157" s="143"/>
      <c r="BE157" s="143"/>
      <c r="BF157" s="143"/>
      <c r="BG157" s="143"/>
      <c r="BH157" s="143"/>
      <c r="BI157" s="143"/>
      <c r="BJ157" s="182">
        <f t="shared" si="125"/>
        <v>0</v>
      </c>
      <c r="BK157" s="771">
        <f t="shared" si="126"/>
        <v>0</v>
      </c>
      <c r="BL157" s="183">
        <f>IFERROR(N157*_DADOSAUXILIARES!$H$114,0)</f>
        <v>0</v>
      </c>
      <c r="BM157" s="184">
        <f>IFERROR(J157*_DADOSAUXILIARES!$H$77,0)</f>
        <v>0</v>
      </c>
      <c r="BN157" s="184">
        <f>IFERROR(K157*_DADOSAUXILIARES!$H$78,0)</f>
        <v>0</v>
      </c>
      <c r="BO157" s="591">
        <f>IFERROR(L157*_DADOSAUXILIARES!$H$79,0)</f>
        <v>0</v>
      </c>
      <c r="BP157" s="184">
        <f>IFERROR(M157*_DADOSAUXILIARES!$H$80,0)</f>
        <v>0</v>
      </c>
      <c r="BQ157" s="184">
        <f>IFERROR(O157*_DADOSAUXILIARES!$H$82,0)</f>
        <v>0</v>
      </c>
      <c r="BR157" s="184">
        <f>IFERROR(P157*_DADOSAUXILIARES!$H$84,0)</f>
        <v>0</v>
      </c>
      <c r="BS157" s="184">
        <f>IFERROR(Q157*_DADOSAUXILIARES!$H$85,0)</f>
        <v>0</v>
      </c>
      <c r="BT157" s="182">
        <f>IFERROR(R157*_DADOSAUXILIARES!$H$87,0)</f>
        <v>0</v>
      </c>
      <c r="BU157" s="182">
        <f>IFERROR(S157*_DADOSAUXILIARES!$H$88,0)</f>
        <v>0</v>
      </c>
      <c r="BV157" s="182">
        <f>IFERROR(T157*_DADOSAUXILIARES!$H$90,0)</f>
        <v>0</v>
      </c>
      <c r="BW157" s="182">
        <f>IFERROR(U157*_DADOSAUXILIARES!$H$92,0)</f>
        <v>0</v>
      </c>
      <c r="BX157" s="182">
        <f>IFERROR(V157*_DADOSAUXILIARES!$H$94,0)</f>
        <v>0</v>
      </c>
      <c r="BY157" s="591">
        <f>IFERROR(W157*_DADOSAUXILIARES!$H$96,0)</f>
        <v>0</v>
      </c>
      <c r="BZ157" s="591">
        <f>IFERROR(X157*_DADOSAUXILIARES!$H$98,0)</f>
        <v>0</v>
      </c>
      <c r="CA157" s="591">
        <f>IFERROR(Y157*_DADOSAUXILIARES!$H$102,0)</f>
        <v>0</v>
      </c>
      <c r="CB157" s="591">
        <f>IFERROR(Z157*_DADOSAUXILIARES!$H$104,0)</f>
        <v>0</v>
      </c>
      <c r="CC157" s="591">
        <f>IFERROR(AA157*_DADOSAUXILIARES!$H$106,0)</f>
        <v>0</v>
      </c>
      <c r="CD157" s="182">
        <f>IFERROR(AB157*_DADOSAUXILIARES!$H$107,0)</f>
        <v>0</v>
      </c>
      <c r="CE157" s="182">
        <f>IFERROR(AC157*_DADOSAUXILIARES!$H$108,0)</f>
        <v>0</v>
      </c>
      <c r="CF157" s="182">
        <f>IFERROR(AD157*_DADOSAUXILIARES!$H$109,0)</f>
        <v>0</v>
      </c>
      <c r="CG157" s="383">
        <v>0</v>
      </c>
      <c r="CH157" s="821">
        <f t="shared" si="162"/>
        <v>0</v>
      </c>
      <c r="CI157" s="831">
        <f>IFERROR(_xlfn.XLOOKUP(I157,_REGIONALIZACAO_SOJA!$A$6:$A$20,_REGIONALIZACAO_SOJA!$BE$6:$BE$20,_REGIONALIZACAO_SOJA!$BE$21),0)*$BK157</f>
        <v>0</v>
      </c>
      <c r="CJ157" s="831">
        <f>IFERROR(_xlfn.XLOOKUP(I157,_REGIONALIZACAO_SOJA!$A$6:$A$20,_REGIONALIZACAO_SOJA!$BF$6:$BF$20,_REGIONALIZACAO_SOJA!$BF$21),0)*$BK157</f>
        <v>0</v>
      </c>
      <c r="CK157" s="831">
        <f>IFERROR(_xlfn.XLOOKUP(I157,_REGIONALIZACAO_SOJA!$A$6:$A$20,_REGIONALIZACAO_SOJA!$BG$6:$BG$20,_REGIONALIZACAO_SOJA!$BG$21),0)*$BK157</f>
        <v>0</v>
      </c>
      <c r="CL157" s="384">
        <f>IFERROR((AO157*(1-0.1)+AP157*(1-0.11)+AQ157*(1-0.12)+AR157*(1-AS157)+AT157*(1-AU157)+AV157*(1-AW157)+AX157*(1-AY157)+AZ157*(1-1))*(_DADOSAUXILIARES!$D$26),0)</f>
        <v>0</v>
      </c>
      <c r="CM157" s="384">
        <f>IFERROR((AO157*(0.1)+AP157*(0.11)+AQ157*(0.12)+AR157*(AS157)+AT157*(AU157)+AV157*(AW157)+AX157*(AY157)+AZ157*(1))*(_DADOSAUXILIARES!$D$16),0)</f>
        <v>0</v>
      </c>
      <c r="CN157" s="384">
        <f>IFERROR(BA157*(1-_FEQUEIMACOMB!$D$19)*_DADOSAUXILIARES!$D$24,0)</f>
        <v>0</v>
      </c>
      <c r="CO157" s="384">
        <f>IFERROR(BA157*(_FEQUEIMACOMB!$D$19)*_DADOSAUXILIARES!$D$14,0)</f>
        <v>0</v>
      </c>
      <c r="CP157" s="384">
        <f>IFERROR(BB157*_DADOSAUXILIARES!$D$15,0)</f>
        <v>0</v>
      </c>
      <c r="CQ157" s="384">
        <f t="shared" si="127"/>
        <v>0</v>
      </c>
      <c r="CR157" s="384">
        <f t="shared" si="128"/>
        <v>0</v>
      </c>
      <c r="CS157" s="384">
        <f t="shared" si="129"/>
        <v>0</v>
      </c>
      <c r="CT157" s="384">
        <f t="shared" si="130"/>
        <v>0</v>
      </c>
      <c r="CU157" s="384">
        <f t="shared" si="131"/>
        <v>0</v>
      </c>
      <c r="CV157" s="384">
        <f t="shared" si="132"/>
        <v>0</v>
      </c>
      <c r="CW157" s="385">
        <f>IFERROR(CL157*_DADOSAUXILIARES!$H$161,0)</f>
        <v>0</v>
      </c>
      <c r="CX157" s="385">
        <f>IFERROR(CM157*_DADOSAUXILIARES!$H$162,0)</f>
        <v>0</v>
      </c>
      <c r="CY157" s="385">
        <f>IFERROR(CN157*_DADOSAUXILIARES!$H$165,0)</f>
        <v>0</v>
      </c>
      <c r="CZ157" s="385">
        <f>IFERROR(CO157*_DADOSAUXILIARES!$H$166,0)</f>
        <v>0</v>
      </c>
      <c r="DA157" s="385">
        <f>IFERROR(CP157*_DADOSAUXILIARES!$H$167,0)</f>
        <v>0</v>
      </c>
      <c r="DB157" s="385">
        <f>IFERROR(CQ157*_DADOSAUXILIARES!$F$34*_DADOSAUXILIARES!$H$170,0)</f>
        <v>0</v>
      </c>
      <c r="DC157" s="385">
        <f>IFERROR(CR157*_DADOSAUXILIARES!$H$152,0)</f>
        <v>0</v>
      </c>
      <c r="DD157" s="385">
        <f>IFERROR(CS157*_DADOSAUXILIARES!$H$153,0)</f>
        <v>0</v>
      </c>
      <c r="DE157" s="385">
        <f>IFERROR(CT157*_DADOSAUXILIARES!$H$154,0)</f>
        <v>0</v>
      </c>
      <c r="DF157" s="385">
        <f>IFERROR(CU157*_DADOSAUXILIARES!$H$155,0)</f>
        <v>0</v>
      </c>
      <c r="DG157" s="385">
        <f>IFERROR(CV157*_DADOSAUXILIARES!$H$156,0)</f>
        <v>0</v>
      </c>
      <c r="DH157" s="384">
        <f t="shared" si="133"/>
        <v>0</v>
      </c>
      <c r="DI157" s="384">
        <f t="shared" si="134"/>
        <v>0</v>
      </c>
      <c r="DJ157" s="384">
        <f t="shared" si="135"/>
        <v>0</v>
      </c>
      <c r="DK157" s="384">
        <f>IFERROR(J157*_EMISSOES!$E$28+K157*_EMISSOES!$E$29,0)</f>
        <v>0</v>
      </c>
      <c r="DL157" s="384">
        <f>IFERROR(O157*_EMISSOES!$E$30,0)</f>
        <v>0</v>
      </c>
      <c r="DM157" s="592">
        <f>IFERROR(CL157*_FEQUEIMACOMB!$I$64,0)</f>
        <v>0</v>
      </c>
      <c r="DN157" s="592">
        <f>IFERROR(CM157*_FEQUEIMACOMB!$I$65,0)</f>
        <v>0</v>
      </c>
      <c r="DO157" s="593">
        <f>IFERROR(CN157*_FEQUEIMACOMB!$I$9*_DADOSAUXILIARES!$F$24,0)</f>
        <v>0</v>
      </c>
      <c r="DP157" s="593">
        <f>IFERROR(CO157*_FEQUEIMACOMB!$I$7*_DADOSAUXILIARES!$F$14,0)</f>
        <v>0</v>
      </c>
      <c r="DQ157" s="593">
        <f>IFERROR(CP157*_FEQUEIMACOMB!$I$8*_DADOSAUXILIARES!$F$15,0)</f>
        <v>0</v>
      </c>
      <c r="DR157" s="985">
        <f>IFERROR((CQ157+BD157)*_FEQUEIMACOMB!$I$66,0)</f>
        <v>0</v>
      </c>
      <c r="DS157" s="385">
        <f>IFERROR(DH157*1000*_DADOSAUXILIARES!$D$8,0)</f>
        <v>0</v>
      </c>
      <c r="DT157" s="385">
        <f>IFERROR(DI157*1000*_DADOSAUXILIARES!$D$8,0)</f>
        <v>0</v>
      </c>
      <c r="DU157" s="385">
        <f>IFERROR(DJ157*1000*_DADOSAUXILIARES!$D$8,0)</f>
        <v>0</v>
      </c>
      <c r="DV157" s="385">
        <f t="shared" si="136"/>
        <v>0</v>
      </c>
      <c r="DW157" s="385">
        <f t="shared" si="137"/>
        <v>0</v>
      </c>
      <c r="DX157" s="592">
        <f t="shared" si="138"/>
        <v>0</v>
      </c>
      <c r="DY157" s="592">
        <f t="shared" si="139"/>
        <v>0</v>
      </c>
      <c r="DZ157" s="592">
        <f t="shared" si="140"/>
        <v>0</v>
      </c>
      <c r="EA157" s="592">
        <f t="shared" si="141"/>
        <v>0</v>
      </c>
      <c r="EB157" s="592">
        <f t="shared" si="142"/>
        <v>0</v>
      </c>
      <c r="EC157" s="592">
        <f t="shared" si="143"/>
        <v>0</v>
      </c>
      <c r="ED157" s="386">
        <f t="shared" si="144"/>
        <v>0</v>
      </c>
      <c r="EE157" s="680">
        <f t="shared" si="145"/>
        <v>0</v>
      </c>
      <c r="EF157" s="387">
        <f t="shared" si="146"/>
        <v>0</v>
      </c>
      <c r="EG157" s="185">
        <f t="shared" si="147"/>
        <v>0</v>
      </c>
      <c r="EH157" s="361">
        <f t="shared" si="148"/>
        <v>1</v>
      </c>
      <c r="EI157" s="408">
        <f t="shared" si="149"/>
        <v>0</v>
      </c>
      <c r="EJ157" s="419">
        <f t="shared" si="150"/>
        <v>0</v>
      </c>
      <c r="EK157" s="1011">
        <f t="shared" si="163"/>
        <v>0</v>
      </c>
      <c r="EL157" s="419">
        <f t="shared" si="164"/>
        <v>8.0000000000000002E-3</v>
      </c>
      <c r="EM157" s="402">
        <f t="shared" si="165"/>
        <v>0</v>
      </c>
      <c r="EN157" s="388">
        <f t="shared" si="166"/>
        <v>0.19</v>
      </c>
      <c r="EO157" s="388">
        <f t="shared" si="167"/>
        <v>8.0000000000000002E-3</v>
      </c>
      <c r="EP157" s="389">
        <f t="shared" si="151"/>
        <v>0</v>
      </c>
      <c r="EQ157" s="389">
        <f t="shared" si="152"/>
        <v>0</v>
      </c>
      <c r="ER157" s="411">
        <f t="shared" si="153"/>
        <v>0</v>
      </c>
      <c r="ES157" s="409">
        <f t="shared" si="154"/>
        <v>0</v>
      </c>
      <c r="ET157" s="409">
        <f t="shared" si="155"/>
        <v>0</v>
      </c>
      <c r="EU157" s="418">
        <f t="shared" si="156"/>
        <v>0</v>
      </c>
      <c r="EV157" s="409">
        <f t="shared" si="157"/>
        <v>0</v>
      </c>
      <c r="EW157" s="409">
        <f t="shared" si="158"/>
        <v>0</v>
      </c>
      <c r="EX157" s="418">
        <f t="shared" si="159"/>
        <v>0</v>
      </c>
      <c r="EY157" s="409"/>
      <c r="EZ157" s="409">
        <f t="shared" si="160"/>
        <v>0</v>
      </c>
      <c r="FA157" s="616">
        <f t="shared" si="161"/>
        <v>0</v>
      </c>
    </row>
    <row r="158" spans="1:157" x14ac:dyDescent="0.25">
      <c r="A158" s="140"/>
      <c r="B158" s="140"/>
      <c r="C158" s="1053"/>
      <c r="D158" s="174"/>
      <c r="E158" s="175"/>
      <c r="F158" s="175"/>
      <c r="G158" s="176"/>
      <c r="H158" s="1055" t="s">
        <v>492</v>
      </c>
      <c r="I158" s="177"/>
      <c r="J158" s="142"/>
      <c r="K158" s="142"/>
      <c r="L158" s="142"/>
      <c r="M158" s="142"/>
      <c r="N158" s="142"/>
      <c r="O158" s="142"/>
      <c r="P158" s="142"/>
      <c r="Q158" s="142"/>
      <c r="R158" s="142"/>
      <c r="S158" s="142"/>
      <c r="T158" s="142"/>
      <c r="U158" s="142"/>
      <c r="V158" s="142"/>
      <c r="W158" s="142"/>
      <c r="X158" s="142"/>
      <c r="Y158" s="142"/>
      <c r="Z158" s="142"/>
      <c r="AA158" s="143"/>
      <c r="AB158" s="143"/>
      <c r="AC158" s="143"/>
      <c r="AD158" s="143"/>
      <c r="AE158" s="143"/>
      <c r="AF158" s="143"/>
      <c r="AG158" s="143"/>
      <c r="AH158" s="143"/>
      <c r="AI158" s="143"/>
      <c r="AJ158" s="143"/>
      <c r="AK158" s="143"/>
      <c r="AL158" s="143"/>
      <c r="AM158" s="143"/>
      <c r="AN158" s="143"/>
      <c r="AO158" s="143"/>
      <c r="AP158" s="143"/>
      <c r="AQ158" s="143"/>
      <c r="AR158" s="143"/>
      <c r="AS158" s="144"/>
      <c r="AT158" s="143"/>
      <c r="AU158" s="340"/>
      <c r="AV158" s="343"/>
      <c r="AW158" s="340"/>
      <c r="AX158" s="343"/>
      <c r="AY158" s="340"/>
      <c r="AZ158" s="143"/>
      <c r="BA158" s="143"/>
      <c r="BB158" s="143"/>
      <c r="BC158" s="143"/>
      <c r="BD158" s="143"/>
      <c r="BE158" s="143"/>
      <c r="BF158" s="143"/>
      <c r="BG158" s="143"/>
      <c r="BH158" s="143"/>
      <c r="BI158" s="143"/>
      <c r="BJ158" s="182">
        <f t="shared" si="125"/>
        <v>0</v>
      </c>
      <c r="BK158" s="771">
        <f t="shared" si="126"/>
        <v>0</v>
      </c>
      <c r="BL158" s="183">
        <f>IFERROR(N158*_DADOSAUXILIARES!$H$114,0)</f>
        <v>0</v>
      </c>
      <c r="BM158" s="184">
        <f>IFERROR(J158*_DADOSAUXILIARES!$H$77,0)</f>
        <v>0</v>
      </c>
      <c r="BN158" s="184">
        <f>IFERROR(K158*_DADOSAUXILIARES!$H$78,0)</f>
        <v>0</v>
      </c>
      <c r="BO158" s="591">
        <f>IFERROR(L158*_DADOSAUXILIARES!$H$79,0)</f>
        <v>0</v>
      </c>
      <c r="BP158" s="184">
        <f>IFERROR(M158*_DADOSAUXILIARES!$H$80,0)</f>
        <v>0</v>
      </c>
      <c r="BQ158" s="184">
        <f>IFERROR(O158*_DADOSAUXILIARES!$H$82,0)</f>
        <v>0</v>
      </c>
      <c r="BR158" s="184">
        <f>IFERROR(P158*_DADOSAUXILIARES!$H$84,0)</f>
        <v>0</v>
      </c>
      <c r="BS158" s="184">
        <f>IFERROR(Q158*_DADOSAUXILIARES!$H$85,0)</f>
        <v>0</v>
      </c>
      <c r="BT158" s="182">
        <f>IFERROR(R158*_DADOSAUXILIARES!$H$87,0)</f>
        <v>0</v>
      </c>
      <c r="BU158" s="182">
        <f>IFERROR(S158*_DADOSAUXILIARES!$H$88,0)</f>
        <v>0</v>
      </c>
      <c r="BV158" s="182">
        <f>IFERROR(T158*_DADOSAUXILIARES!$H$90,0)</f>
        <v>0</v>
      </c>
      <c r="BW158" s="182">
        <f>IFERROR(U158*_DADOSAUXILIARES!$H$92,0)</f>
        <v>0</v>
      </c>
      <c r="BX158" s="182">
        <f>IFERROR(V158*_DADOSAUXILIARES!$H$94,0)</f>
        <v>0</v>
      </c>
      <c r="BY158" s="591">
        <f>IFERROR(W158*_DADOSAUXILIARES!$H$96,0)</f>
        <v>0</v>
      </c>
      <c r="BZ158" s="591">
        <f>IFERROR(X158*_DADOSAUXILIARES!$H$98,0)</f>
        <v>0</v>
      </c>
      <c r="CA158" s="591">
        <f>IFERROR(Y158*_DADOSAUXILIARES!$H$102,0)</f>
        <v>0</v>
      </c>
      <c r="CB158" s="591">
        <f>IFERROR(Z158*_DADOSAUXILIARES!$H$104,0)</f>
        <v>0</v>
      </c>
      <c r="CC158" s="591">
        <f>IFERROR(AA158*_DADOSAUXILIARES!$H$106,0)</f>
        <v>0</v>
      </c>
      <c r="CD158" s="182">
        <f>IFERROR(AB158*_DADOSAUXILIARES!$H$107,0)</f>
        <v>0</v>
      </c>
      <c r="CE158" s="182">
        <f>IFERROR(AC158*_DADOSAUXILIARES!$H$108,0)</f>
        <v>0</v>
      </c>
      <c r="CF158" s="182">
        <f>IFERROR(AD158*_DADOSAUXILIARES!$H$109,0)</f>
        <v>0</v>
      </c>
      <c r="CG158" s="383">
        <v>0</v>
      </c>
      <c r="CH158" s="821">
        <f t="shared" si="162"/>
        <v>0</v>
      </c>
      <c r="CI158" s="831">
        <f>IFERROR(_xlfn.XLOOKUP(I158,_REGIONALIZACAO_SOJA!$A$6:$A$20,_REGIONALIZACAO_SOJA!$BE$6:$BE$20,_REGIONALIZACAO_SOJA!$BE$21),0)*$BK158</f>
        <v>0</v>
      </c>
      <c r="CJ158" s="831">
        <f>IFERROR(_xlfn.XLOOKUP(I158,_REGIONALIZACAO_SOJA!$A$6:$A$20,_REGIONALIZACAO_SOJA!$BF$6:$BF$20,_REGIONALIZACAO_SOJA!$BF$21),0)*$BK158</f>
        <v>0</v>
      </c>
      <c r="CK158" s="831">
        <f>IFERROR(_xlfn.XLOOKUP(I158,_REGIONALIZACAO_SOJA!$A$6:$A$20,_REGIONALIZACAO_SOJA!$BG$6:$BG$20,_REGIONALIZACAO_SOJA!$BG$21),0)*$BK158</f>
        <v>0</v>
      </c>
      <c r="CL158" s="384">
        <f>IFERROR((AO158*(1-0.1)+AP158*(1-0.11)+AQ158*(1-0.12)+AR158*(1-AS158)+AT158*(1-AU158)+AV158*(1-AW158)+AX158*(1-AY158)+AZ158*(1-1))*(_DADOSAUXILIARES!$D$26),0)</f>
        <v>0</v>
      </c>
      <c r="CM158" s="384">
        <f>IFERROR((AO158*(0.1)+AP158*(0.11)+AQ158*(0.12)+AR158*(AS158)+AT158*(AU158)+AV158*(AW158)+AX158*(AY158)+AZ158*(1))*(_DADOSAUXILIARES!$D$16),0)</f>
        <v>0</v>
      </c>
      <c r="CN158" s="384">
        <f>IFERROR(BA158*(1-_FEQUEIMACOMB!$D$19)*_DADOSAUXILIARES!$D$24,0)</f>
        <v>0</v>
      </c>
      <c r="CO158" s="384">
        <f>IFERROR(BA158*(_FEQUEIMACOMB!$D$19)*_DADOSAUXILIARES!$D$14,0)</f>
        <v>0</v>
      </c>
      <c r="CP158" s="384">
        <f>IFERROR(BB158*_DADOSAUXILIARES!$D$15,0)</f>
        <v>0</v>
      </c>
      <c r="CQ158" s="384">
        <f t="shared" si="127"/>
        <v>0</v>
      </c>
      <c r="CR158" s="384">
        <f t="shared" si="128"/>
        <v>0</v>
      </c>
      <c r="CS158" s="384">
        <f t="shared" si="129"/>
        <v>0</v>
      </c>
      <c r="CT158" s="384">
        <f t="shared" si="130"/>
        <v>0</v>
      </c>
      <c r="CU158" s="384">
        <f t="shared" si="131"/>
        <v>0</v>
      </c>
      <c r="CV158" s="384">
        <f t="shared" si="132"/>
        <v>0</v>
      </c>
      <c r="CW158" s="385">
        <f>IFERROR(CL158*_DADOSAUXILIARES!$H$161,0)</f>
        <v>0</v>
      </c>
      <c r="CX158" s="385">
        <f>IFERROR(CM158*_DADOSAUXILIARES!$H$162,0)</f>
        <v>0</v>
      </c>
      <c r="CY158" s="385">
        <f>IFERROR(CN158*_DADOSAUXILIARES!$H$165,0)</f>
        <v>0</v>
      </c>
      <c r="CZ158" s="385">
        <f>IFERROR(CO158*_DADOSAUXILIARES!$H$166,0)</f>
        <v>0</v>
      </c>
      <c r="DA158" s="385">
        <f>IFERROR(CP158*_DADOSAUXILIARES!$H$167,0)</f>
        <v>0</v>
      </c>
      <c r="DB158" s="385">
        <f>IFERROR(CQ158*_DADOSAUXILIARES!$F$34*_DADOSAUXILIARES!$H$170,0)</f>
        <v>0</v>
      </c>
      <c r="DC158" s="385">
        <f>IFERROR(CR158*_DADOSAUXILIARES!$H$152,0)</f>
        <v>0</v>
      </c>
      <c r="DD158" s="385">
        <f>IFERROR(CS158*_DADOSAUXILIARES!$H$153,0)</f>
        <v>0</v>
      </c>
      <c r="DE158" s="385">
        <f>IFERROR(CT158*_DADOSAUXILIARES!$H$154,0)</f>
        <v>0</v>
      </c>
      <c r="DF158" s="385">
        <f>IFERROR(CU158*_DADOSAUXILIARES!$H$155,0)</f>
        <v>0</v>
      </c>
      <c r="DG158" s="385">
        <f>IFERROR(CV158*_DADOSAUXILIARES!$H$156,0)</f>
        <v>0</v>
      </c>
      <c r="DH158" s="384">
        <f t="shared" si="133"/>
        <v>0</v>
      </c>
      <c r="DI158" s="384">
        <f t="shared" si="134"/>
        <v>0</v>
      </c>
      <c r="DJ158" s="384">
        <f t="shared" si="135"/>
        <v>0</v>
      </c>
      <c r="DK158" s="384">
        <f>IFERROR(J158*_EMISSOES!$E$28+K158*_EMISSOES!$E$29,0)</f>
        <v>0</v>
      </c>
      <c r="DL158" s="384">
        <f>IFERROR(O158*_EMISSOES!$E$30,0)</f>
        <v>0</v>
      </c>
      <c r="DM158" s="592">
        <f>IFERROR(CL158*_FEQUEIMACOMB!$I$64,0)</f>
        <v>0</v>
      </c>
      <c r="DN158" s="592">
        <f>IFERROR(CM158*_FEQUEIMACOMB!$I$65,0)</f>
        <v>0</v>
      </c>
      <c r="DO158" s="593">
        <f>IFERROR(CN158*_FEQUEIMACOMB!$I$9*_DADOSAUXILIARES!$F$24,0)</f>
        <v>0</v>
      </c>
      <c r="DP158" s="593">
        <f>IFERROR(CO158*_FEQUEIMACOMB!$I$7*_DADOSAUXILIARES!$F$14,0)</f>
        <v>0</v>
      </c>
      <c r="DQ158" s="593">
        <f>IFERROR(CP158*_FEQUEIMACOMB!$I$8*_DADOSAUXILIARES!$F$15,0)</f>
        <v>0</v>
      </c>
      <c r="DR158" s="985">
        <f>IFERROR((CQ158+BD158)*_FEQUEIMACOMB!$I$66,0)</f>
        <v>0</v>
      </c>
      <c r="DS158" s="385">
        <f>IFERROR(DH158*1000*_DADOSAUXILIARES!$D$8,0)</f>
        <v>0</v>
      </c>
      <c r="DT158" s="385">
        <f>IFERROR(DI158*1000*_DADOSAUXILIARES!$D$8,0)</f>
        <v>0</v>
      </c>
      <c r="DU158" s="385">
        <f>IFERROR(DJ158*1000*_DADOSAUXILIARES!$D$8,0)</f>
        <v>0</v>
      </c>
      <c r="DV158" s="385">
        <f t="shared" si="136"/>
        <v>0</v>
      </c>
      <c r="DW158" s="385">
        <f t="shared" si="137"/>
        <v>0</v>
      </c>
      <c r="DX158" s="592">
        <f t="shared" si="138"/>
        <v>0</v>
      </c>
      <c r="DY158" s="592">
        <f t="shared" si="139"/>
        <v>0</v>
      </c>
      <c r="DZ158" s="592">
        <f t="shared" si="140"/>
        <v>0</v>
      </c>
      <c r="EA158" s="592">
        <f t="shared" si="141"/>
        <v>0</v>
      </c>
      <c r="EB158" s="592">
        <f t="shared" si="142"/>
        <v>0</v>
      </c>
      <c r="EC158" s="592">
        <f t="shared" si="143"/>
        <v>0</v>
      </c>
      <c r="ED158" s="386">
        <f t="shared" si="144"/>
        <v>0</v>
      </c>
      <c r="EE158" s="680">
        <f t="shared" si="145"/>
        <v>0</v>
      </c>
      <c r="EF158" s="387">
        <f t="shared" si="146"/>
        <v>0</v>
      </c>
      <c r="EG158" s="185">
        <f t="shared" si="147"/>
        <v>0</v>
      </c>
      <c r="EH158" s="361">
        <f t="shared" si="148"/>
        <v>1</v>
      </c>
      <c r="EI158" s="408">
        <f t="shared" si="149"/>
        <v>0</v>
      </c>
      <c r="EJ158" s="419">
        <f t="shared" si="150"/>
        <v>0</v>
      </c>
      <c r="EK158" s="1011">
        <f t="shared" si="163"/>
        <v>0</v>
      </c>
      <c r="EL158" s="419">
        <f t="shared" si="164"/>
        <v>8.0000000000000002E-3</v>
      </c>
      <c r="EM158" s="402">
        <f t="shared" si="165"/>
        <v>0</v>
      </c>
      <c r="EN158" s="388">
        <f t="shared" si="166"/>
        <v>0.19</v>
      </c>
      <c r="EO158" s="388">
        <f t="shared" si="167"/>
        <v>8.0000000000000002E-3</v>
      </c>
      <c r="EP158" s="389">
        <f t="shared" si="151"/>
        <v>0</v>
      </c>
      <c r="EQ158" s="389">
        <f t="shared" si="152"/>
        <v>0</v>
      </c>
      <c r="ER158" s="411">
        <f t="shared" si="153"/>
        <v>0</v>
      </c>
      <c r="ES158" s="409">
        <f t="shared" si="154"/>
        <v>0</v>
      </c>
      <c r="ET158" s="409">
        <f t="shared" si="155"/>
        <v>0</v>
      </c>
      <c r="EU158" s="418">
        <f t="shared" si="156"/>
        <v>0</v>
      </c>
      <c r="EV158" s="409">
        <f t="shared" si="157"/>
        <v>0</v>
      </c>
      <c r="EW158" s="409">
        <f t="shared" si="158"/>
        <v>0</v>
      </c>
      <c r="EX158" s="418">
        <f t="shared" si="159"/>
        <v>0</v>
      </c>
      <c r="EY158" s="409"/>
      <c r="EZ158" s="409">
        <f t="shared" si="160"/>
        <v>0</v>
      </c>
      <c r="FA158" s="616">
        <f t="shared" si="161"/>
        <v>0</v>
      </c>
    </row>
    <row r="159" spans="1:157" x14ac:dyDescent="0.25">
      <c r="A159" s="140"/>
      <c r="B159" s="140"/>
      <c r="C159" s="1053"/>
      <c r="D159" s="174"/>
      <c r="E159" s="175"/>
      <c r="F159" s="175"/>
      <c r="G159" s="176"/>
      <c r="H159" s="1055" t="s">
        <v>492</v>
      </c>
      <c r="I159" s="177"/>
      <c r="J159" s="142"/>
      <c r="K159" s="142"/>
      <c r="L159" s="142"/>
      <c r="M159" s="142"/>
      <c r="N159" s="142"/>
      <c r="O159" s="142"/>
      <c r="P159" s="142"/>
      <c r="Q159" s="142"/>
      <c r="R159" s="142"/>
      <c r="S159" s="142"/>
      <c r="T159" s="142"/>
      <c r="U159" s="142"/>
      <c r="V159" s="142"/>
      <c r="W159" s="142"/>
      <c r="X159" s="142"/>
      <c r="Y159" s="142"/>
      <c r="Z159" s="142"/>
      <c r="AA159" s="143"/>
      <c r="AB159" s="143"/>
      <c r="AC159" s="143"/>
      <c r="AD159" s="143"/>
      <c r="AE159" s="143"/>
      <c r="AF159" s="143"/>
      <c r="AG159" s="143"/>
      <c r="AH159" s="143"/>
      <c r="AI159" s="143"/>
      <c r="AJ159" s="143"/>
      <c r="AK159" s="143"/>
      <c r="AL159" s="143"/>
      <c r="AM159" s="143"/>
      <c r="AN159" s="143"/>
      <c r="AO159" s="143"/>
      <c r="AP159" s="143"/>
      <c r="AQ159" s="143"/>
      <c r="AR159" s="143"/>
      <c r="AS159" s="144"/>
      <c r="AT159" s="143"/>
      <c r="AU159" s="340"/>
      <c r="AV159" s="343"/>
      <c r="AW159" s="340"/>
      <c r="AX159" s="343"/>
      <c r="AY159" s="340"/>
      <c r="AZ159" s="143"/>
      <c r="BA159" s="143"/>
      <c r="BB159" s="143"/>
      <c r="BC159" s="143"/>
      <c r="BD159" s="143"/>
      <c r="BE159" s="143"/>
      <c r="BF159" s="143"/>
      <c r="BG159" s="143"/>
      <c r="BH159" s="143"/>
      <c r="BI159" s="143"/>
      <c r="BJ159" s="182">
        <f t="shared" ref="BJ159:BJ222" si="168">IFERROR((E159/D159)*1000,0)</f>
        <v>0</v>
      </c>
      <c r="BK159" s="771">
        <f t="shared" ref="BK159:BK222" si="169">IFERROR(1/BJ159*1000,0)</f>
        <v>0</v>
      </c>
      <c r="BL159" s="183">
        <f>IFERROR(N159*_DADOSAUXILIARES!$H$114,0)</f>
        <v>0</v>
      </c>
      <c r="BM159" s="184">
        <f>IFERROR(J159*_DADOSAUXILIARES!$H$77,0)</f>
        <v>0</v>
      </c>
      <c r="BN159" s="184">
        <f>IFERROR(K159*_DADOSAUXILIARES!$H$78,0)</f>
        <v>0</v>
      </c>
      <c r="BO159" s="591">
        <f>IFERROR(L159*_DADOSAUXILIARES!$H$79,0)</f>
        <v>0</v>
      </c>
      <c r="BP159" s="184">
        <f>IFERROR(M159*_DADOSAUXILIARES!$H$80,0)</f>
        <v>0</v>
      </c>
      <c r="BQ159" s="184">
        <f>IFERROR(O159*_DADOSAUXILIARES!$H$82,0)</f>
        <v>0</v>
      </c>
      <c r="BR159" s="184">
        <f>IFERROR(P159*_DADOSAUXILIARES!$H$84,0)</f>
        <v>0</v>
      </c>
      <c r="BS159" s="184">
        <f>IFERROR(Q159*_DADOSAUXILIARES!$H$85,0)</f>
        <v>0</v>
      </c>
      <c r="BT159" s="182">
        <f>IFERROR(R159*_DADOSAUXILIARES!$H$87,0)</f>
        <v>0</v>
      </c>
      <c r="BU159" s="182">
        <f>IFERROR(S159*_DADOSAUXILIARES!$H$88,0)</f>
        <v>0</v>
      </c>
      <c r="BV159" s="182">
        <f>IFERROR(T159*_DADOSAUXILIARES!$H$90,0)</f>
        <v>0</v>
      </c>
      <c r="BW159" s="182">
        <f>IFERROR(U159*_DADOSAUXILIARES!$H$92,0)</f>
        <v>0</v>
      </c>
      <c r="BX159" s="182">
        <f>IFERROR(V159*_DADOSAUXILIARES!$H$94,0)</f>
        <v>0</v>
      </c>
      <c r="BY159" s="591">
        <f>IFERROR(W159*_DADOSAUXILIARES!$H$96,0)</f>
        <v>0</v>
      </c>
      <c r="BZ159" s="591">
        <f>IFERROR(X159*_DADOSAUXILIARES!$H$98,0)</f>
        <v>0</v>
      </c>
      <c r="CA159" s="591">
        <f>IFERROR(Y159*_DADOSAUXILIARES!$H$102,0)</f>
        <v>0</v>
      </c>
      <c r="CB159" s="591">
        <f>IFERROR(Z159*_DADOSAUXILIARES!$H$104,0)</f>
        <v>0</v>
      </c>
      <c r="CC159" s="591">
        <f>IFERROR(AA159*_DADOSAUXILIARES!$H$106,0)</f>
        <v>0</v>
      </c>
      <c r="CD159" s="182">
        <f>IFERROR(AB159*_DADOSAUXILIARES!$H$107,0)</f>
        <v>0</v>
      </c>
      <c r="CE159" s="182">
        <f>IFERROR(AC159*_DADOSAUXILIARES!$H$108,0)</f>
        <v>0</v>
      </c>
      <c r="CF159" s="182">
        <f>IFERROR(AD159*_DADOSAUXILIARES!$H$109,0)</f>
        <v>0</v>
      </c>
      <c r="CG159" s="383">
        <v>0</v>
      </c>
      <c r="CH159" s="821">
        <f t="shared" si="162"/>
        <v>0</v>
      </c>
      <c r="CI159" s="831">
        <f>IFERROR(_xlfn.XLOOKUP(I159,_REGIONALIZACAO_SOJA!$A$6:$A$20,_REGIONALIZACAO_SOJA!$BE$6:$BE$20,_REGIONALIZACAO_SOJA!$BE$21),0)*$BK159</f>
        <v>0</v>
      </c>
      <c r="CJ159" s="831">
        <f>IFERROR(_xlfn.XLOOKUP(I159,_REGIONALIZACAO_SOJA!$A$6:$A$20,_REGIONALIZACAO_SOJA!$BF$6:$BF$20,_REGIONALIZACAO_SOJA!$BF$21),0)*$BK159</f>
        <v>0</v>
      </c>
      <c r="CK159" s="831">
        <f>IFERROR(_xlfn.XLOOKUP(I159,_REGIONALIZACAO_SOJA!$A$6:$A$20,_REGIONALIZACAO_SOJA!$BG$6:$BG$20,_REGIONALIZACAO_SOJA!$BG$21),0)*$BK159</f>
        <v>0</v>
      </c>
      <c r="CL159" s="384">
        <f>IFERROR((AO159*(1-0.1)+AP159*(1-0.11)+AQ159*(1-0.12)+AR159*(1-AS159)+AT159*(1-AU159)+AV159*(1-AW159)+AX159*(1-AY159)+AZ159*(1-1))*(_DADOSAUXILIARES!$D$26),0)</f>
        <v>0</v>
      </c>
      <c r="CM159" s="384">
        <f>IFERROR((AO159*(0.1)+AP159*(0.11)+AQ159*(0.12)+AR159*(AS159)+AT159*(AU159)+AV159*(AW159)+AX159*(AY159)+AZ159*(1))*(_DADOSAUXILIARES!$D$16),0)</f>
        <v>0</v>
      </c>
      <c r="CN159" s="384">
        <f>IFERROR(BA159*(1-_FEQUEIMACOMB!$D$19)*_DADOSAUXILIARES!$D$24,0)</f>
        <v>0</v>
      </c>
      <c r="CO159" s="384">
        <f>IFERROR(BA159*(_FEQUEIMACOMB!$D$19)*_DADOSAUXILIARES!$D$14,0)</f>
        <v>0</v>
      </c>
      <c r="CP159" s="384">
        <f>IFERROR(BB159*_DADOSAUXILIARES!$D$15,0)</f>
        <v>0</v>
      </c>
      <c r="CQ159" s="384">
        <f t="shared" ref="CQ159:CQ222" si="170">IFERROR(BC159,0)</f>
        <v>0</v>
      </c>
      <c r="CR159" s="384">
        <f t="shared" ref="CR159:CR222" si="171">IFERROR(BE159,0)</f>
        <v>0</v>
      </c>
      <c r="CS159" s="384">
        <f t="shared" ref="CS159:CS222" si="172">IFERROR(BF159,0)</f>
        <v>0</v>
      </c>
      <c r="CT159" s="384">
        <f t="shared" ref="CT159:CT222" si="173">IFERROR(BG159,0)</f>
        <v>0</v>
      </c>
      <c r="CU159" s="384">
        <f t="shared" ref="CU159:CU222" si="174">IFERROR(BH159,0)</f>
        <v>0</v>
      </c>
      <c r="CV159" s="384">
        <f t="shared" ref="CV159:CV222" si="175">IFERROR(BI159,0)</f>
        <v>0</v>
      </c>
      <c r="CW159" s="385">
        <f>IFERROR(CL159*_DADOSAUXILIARES!$H$161,0)</f>
        <v>0</v>
      </c>
      <c r="CX159" s="385">
        <f>IFERROR(CM159*_DADOSAUXILIARES!$H$162,0)</f>
        <v>0</v>
      </c>
      <c r="CY159" s="385">
        <f>IFERROR(CN159*_DADOSAUXILIARES!$H$165,0)</f>
        <v>0</v>
      </c>
      <c r="CZ159" s="385">
        <f>IFERROR(CO159*_DADOSAUXILIARES!$H$166,0)</f>
        <v>0</v>
      </c>
      <c r="DA159" s="385">
        <f>IFERROR(CP159*_DADOSAUXILIARES!$H$167,0)</f>
        <v>0</v>
      </c>
      <c r="DB159" s="385">
        <f>IFERROR(CQ159*_DADOSAUXILIARES!$F$34*_DADOSAUXILIARES!$H$170,0)</f>
        <v>0</v>
      </c>
      <c r="DC159" s="385">
        <f>IFERROR(CR159*_DADOSAUXILIARES!$H$152,0)</f>
        <v>0</v>
      </c>
      <c r="DD159" s="385">
        <f>IFERROR(CS159*_DADOSAUXILIARES!$H$153,0)</f>
        <v>0</v>
      </c>
      <c r="DE159" s="385">
        <f>IFERROR(CT159*_DADOSAUXILIARES!$H$154,0)</f>
        <v>0</v>
      </c>
      <c r="DF159" s="385">
        <f>IFERROR(CU159*_DADOSAUXILIARES!$H$155,0)</f>
        <v>0</v>
      </c>
      <c r="DG159" s="385">
        <f>IFERROR(CV159*_DADOSAUXILIARES!$H$156,0)</f>
        <v>0</v>
      </c>
      <c r="DH159" s="384">
        <f t="shared" ref="DH159:DH222" si="176">IFERROR(EU159*BK159,0)</f>
        <v>0</v>
      </c>
      <c r="DI159" s="384">
        <f t="shared" ref="DI159:DI222" si="177">IFERROR(EX159*BK159,0)</f>
        <v>0</v>
      </c>
      <c r="DJ159" s="384">
        <f t="shared" ref="DJ159:DJ222" si="178">IFERROR(FA159*BK159,0)</f>
        <v>0</v>
      </c>
      <c r="DK159" s="384">
        <f>IFERROR(J159*_EMISSOES!$E$28+K159*_EMISSOES!$E$29,0)</f>
        <v>0</v>
      </c>
      <c r="DL159" s="384">
        <f>IFERROR(O159*_EMISSOES!$E$30,0)</f>
        <v>0</v>
      </c>
      <c r="DM159" s="592">
        <f>IFERROR(CL159*_FEQUEIMACOMB!$I$64,0)</f>
        <v>0</v>
      </c>
      <c r="DN159" s="592">
        <f>IFERROR(CM159*_FEQUEIMACOMB!$I$65,0)</f>
        <v>0</v>
      </c>
      <c r="DO159" s="593">
        <f>IFERROR(CN159*_FEQUEIMACOMB!$I$9*_DADOSAUXILIARES!$F$24,0)</f>
        <v>0</v>
      </c>
      <c r="DP159" s="593">
        <f>IFERROR(CO159*_FEQUEIMACOMB!$I$7*_DADOSAUXILIARES!$F$14,0)</f>
        <v>0</v>
      </c>
      <c r="DQ159" s="593">
        <f>IFERROR(CP159*_FEQUEIMACOMB!$I$8*_DADOSAUXILIARES!$F$15,0)</f>
        <v>0</v>
      </c>
      <c r="DR159" s="985">
        <f>IFERROR((CQ159+BD159)*_FEQUEIMACOMB!$I$66,0)</f>
        <v>0</v>
      </c>
      <c r="DS159" s="385">
        <f>IFERROR(DH159*1000*_DADOSAUXILIARES!$D$8,0)</f>
        <v>0</v>
      </c>
      <c r="DT159" s="385">
        <f>IFERROR(DI159*1000*_DADOSAUXILIARES!$D$8,0)</f>
        <v>0</v>
      </c>
      <c r="DU159" s="385">
        <f>IFERROR(DJ159*1000*_DADOSAUXILIARES!$D$8,0)</f>
        <v>0</v>
      </c>
      <c r="DV159" s="385">
        <f t="shared" ref="DV159:DV222" si="179">IFERROR(DK159*1000,0)</f>
        <v>0</v>
      </c>
      <c r="DW159" s="385">
        <f t="shared" ref="DW159:DW222" si="180">IFERROR(DL159*1000,0)</f>
        <v>0</v>
      </c>
      <c r="DX159" s="592">
        <f t="shared" ref="DX159:DX222" si="181">IFERROR(DM159,0)</f>
        <v>0</v>
      </c>
      <c r="DY159" s="592">
        <f t="shared" ref="DY159:DY222" si="182">IFERROR(DN159,0)</f>
        <v>0</v>
      </c>
      <c r="DZ159" s="592">
        <f t="shared" ref="DZ159:DZ222" si="183">IFERROR(DO159,0)</f>
        <v>0</v>
      </c>
      <c r="EA159" s="592">
        <f t="shared" ref="EA159:EA222" si="184">IFERROR(DP159,0)</f>
        <v>0</v>
      </c>
      <c r="EB159" s="592">
        <f t="shared" ref="EB159:EB222" si="185">IFERROR(DQ159,0)</f>
        <v>0</v>
      </c>
      <c r="EC159" s="592">
        <f t="shared" ref="EC159:EC222" si="186">IFERROR(DR159,0)</f>
        <v>0</v>
      </c>
      <c r="ED159" s="386">
        <f t="shared" ref="ED159:ED222" si="187">IFERROR(SUM(DS159:EC159),0)</f>
        <v>0</v>
      </c>
      <c r="EE159" s="680">
        <f t="shared" ref="EE159:EE222" si="188">IFERROR(SUM(CW159:DG159,BL159:CH159),0)</f>
        <v>0</v>
      </c>
      <c r="EF159" s="387">
        <f t="shared" ref="EF159:EF222" si="189">IFERROR(ED159+EE159,0)</f>
        <v>0</v>
      </c>
      <c r="EG159" s="185">
        <f t="shared" ref="EG159:EG222" si="190">IFERROR(EF159/1000,0)</f>
        <v>0</v>
      </c>
      <c r="EH159" s="361">
        <f t="shared" ref="EH159:EH222" si="191">IFERROR((1-G159),0)</f>
        <v>1</v>
      </c>
      <c r="EI159" s="408">
        <f t="shared" ref="EI159:EI222" si="192">IFERROR(BJ159/1000,0)</f>
        <v>0</v>
      </c>
      <c r="EJ159" s="419">
        <f t="shared" ref="EJ159:EJ222" si="193">IFERROR(EI159*EH159,0)</f>
        <v>0</v>
      </c>
      <c r="EK159" s="1011">
        <f t="shared" si="163"/>
        <v>0</v>
      </c>
      <c r="EL159" s="419">
        <f t="shared" si="164"/>
        <v>8.0000000000000002E-3</v>
      </c>
      <c r="EM159" s="402">
        <f t="shared" si="165"/>
        <v>0</v>
      </c>
      <c r="EN159" s="388">
        <f t="shared" si="166"/>
        <v>0.19</v>
      </c>
      <c r="EO159" s="388">
        <f t="shared" si="167"/>
        <v>8.0000000000000002E-3</v>
      </c>
      <c r="EP159" s="389">
        <f t="shared" ref="EP159:EP222" si="194">IFERROR((O159+P159+R159+T159+U159+V159+W159+X159+AB159)*EI159,0)</f>
        <v>0</v>
      </c>
      <c r="EQ159" s="389">
        <f t="shared" ref="EQ159:EQ222" si="195">IFERROR((AE159*AF159+AG159*AH159+AI159*AJ159+AK159*AL159+AM159*AN159)*EI159/1000,0)</f>
        <v>0</v>
      </c>
      <c r="ER159" s="411">
        <f t="shared" ref="ER159:ER222" si="196">IFERROR(EK159*1000*EL159*(1-EM159)+(EK159*1000+EJ159*1000)*EN159*EO159,0)</f>
        <v>0</v>
      </c>
      <c r="ES159" s="409">
        <f t="shared" ref="ES159:ES222" si="197">IFERROR((EP159*0.11)*(17/14),0)</f>
        <v>0</v>
      </c>
      <c r="ET159" s="409">
        <f t="shared" ref="ET159:ET222" si="198">IFERROR(EP159*0.24*(62/14),0)</f>
        <v>0</v>
      </c>
      <c r="EU159" s="418">
        <f t="shared" ref="EU159:EU222" si="199">IFERROR((44/28)*(0.01*EP159+(0.01*(14/17)*ES159+(0.011*(14/62)*ET159))),0)</f>
        <v>0</v>
      </c>
      <c r="EV159" s="409">
        <f t="shared" ref="EV159:EV222" si="200">IFERROR((EQ159*0.21)*(17/14),0)</f>
        <v>0</v>
      </c>
      <c r="EW159" s="409">
        <f t="shared" ref="EW159:EW222" si="201">IFERROR(EQ159*0.24*(62/14),0)</f>
        <v>0</v>
      </c>
      <c r="EX159" s="418">
        <f t="shared" ref="EX159:EX222" si="202">IFERROR((44/28)*(0.01*(EQ159)+(0.01*(14/17)*EV159+(0.011*(14/62)*EW159))),0)</f>
        <v>0</v>
      </c>
      <c r="EY159" s="409"/>
      <c r="EZ159" s="409">
        <f t="shared" ref="EZ159:EZ222" si="203">IFERROR(ER159*0.24*(62/14),0)</f>
        <v>0</v>
      </c>
      <c r="FA159" s="616">
        <f t="shared" ref="FA159:FA222" si="204">IFERROR((44/28)*(0.01*(ER159)+(0.01*(14/17)*EY159+(0.011*(14/62)*EZ159))),0)</f>
        <v>0</v>
      </c>
    </row>
    <row r="160" spans="1:157" x14ac:dyDescent="0.25">
      <c r="A160" s="140"/>
      <c r="B160" s="140"/>
      <c r="C160" s="1053"/>
      <c r="D160" s="174"/>
      <c r="E160" s="175"/>
      <c r="F160" s="175"/>
      <c r="G160" s="176"/>
      <c r="H160" s="1055" t="s">
        <v>492</v>
      </c>
      <c r="I160" s="177"/>
      <c r="J160" s="142"/>
      <c r="K160" s="142"/>
      <c r="L160" s="142"/>
      <c r="M160" s="142"/>
      <c r="N160" s="142"/>
      <c r="O160" s="142"/>
      <c r="P160" s="142"/>
      <c r="Q160" s="142"/>
      <c r="R160" s="142"/>
      <c r="S160" s="142"/>
      <c r="T160" s="142"/>
      <c r="U160" s="142"/>
      <c r="V160" s="142"/>
      <c r="W160" s="142"/>
      <c r="X160" s="142"/>
      <c r="Y160" s="142"/>
      <c r="Z160" s="142"/>
      <c r="AA160" s="143"/>
      <c r="AB160" s="143"/>
      <c r="AC160" s="143"/>
      <c r="AD160" s="143"/>
      <c r="AE160" s="143"/>
      <c r="AF160" s="143"/>
      <c r="AG160" s="143"/>
      <c r="AH160" s="143"/>
      <c r="AI160" s="143"/>
      <c r="AJ160" s="143"/>
      <c r="AK160" s="143"/>
      <c r="AL160" s="143"/>
      <c r="AM160" s="143"/>
      <c r="AN160" s="143"/>
      <c r="AO160" s="143"/>
      <c r="AP160" s="143"/>
      <c r="AQ160" s="143"/>
      <c r="AR160" s="143"/>
      <c r="AS160" s="144"/>
      <c r="AT160" s="143"/>
      <c r="AU160" s="340"/>
      <c r="AV160" s="343"/>
      <c r="AW160" s="340"/>
      <c r="AX160" s="343"/>
      <c r="AY160" s="340"/>
      <c r="AZ160" s="143"/>
      <c r="BA160" s="143"/>
      <c r="BB160" s="143"/>
      <c r="BC160" s="143"/>
      <c r="BD160" s="143"/>
      <c r="BE160" s="143"/>
      <c r="BF160" s="143"/>
      <c r="BG160" s="143"/>
      <c r="BH160" s="143"/>
      <c r="BI160" s="143"/>
      <c r="BJ160" s="182">
        <f t="shared" si="168"/>
        <v>0</v>
      </c>
      <c r="BK160" s="771">
        <f t="shared" si="169"/>
        <v>0</v>
      </c>
      <c r="BL160" s="183">
        <f>IFERROR(N160*_DADOSAUXILIARES!$H$114,0)</f>
        <v>0</v>
      </c>
      <c r="BM160" s="184">
        <f>IFERROR(J160*_DADOSAUXILIARES!$H$77,0)</f>
        <v>0</v>
      </c>
      <c r="BN160" s="184">
        <f>IFERROR(K160*_DADOSAUXILIARES!$H$78,0)</f>
        <v>0</v>
      </c>
      <c r="BO160" s="591">
        <f>IFERROR(L160*_DADOSAUXILIARES!$H$79,0)</f>
        <v>0</v>
      </c>
      <c r="BP160" s="184">
        <f>IFERROR(M160*_DADOSAUXILIARES!$H$80,0)</f>
        <v>0</v>
      </c>
      <c r="BQ160" s="184">
        <f>IFERROR(O160*_DADOSAUXILIARES!$H$82,0)</f>
        <v>0</v>
      </c>
      <c r="BR160" s="184">
        <f>IFERROR(P160*_DADOSAUXILIARES!$H$84,0)</f>
        <v>0</v>
      </c>
      <c r="BS160" s="184">
        <f>IFERROR(Q160*_DADOSAUXILIARES!$H$85,0)</f>
        <v>0</v>
      </c>
      <c r="BT160" s="182">
        <f>IFERROR(R160*_DADOSAUXILIARES!$H$87,0)</f>
        <v>0</v>
      </c>
      <c r="BU160" s="182">
        <f>IFERROR(S160*_DADOSAUXILIARES!$H$88,0)</f>
        <v>0</v>
      </c>
      <c r="BV160" s="182">
        <f>IFERROR(T160*_DADOSAUXILIARES!$H$90,0)</f>
        <v>0</v>
      </c>
      <c r="BW160" s="182">
        <f>IFERROR(U160*_DADOSAUXILIARES!$H$92,0)</f>
        <v>0</v>
      </c>
      <c r="BX160" s="182">
        <f>IFERROR(V160*_DADOSAUXILIARES!$H$94,0)</f>
        <v>0</v>
      </c>
      <c r="BY160" s="591">
        <f>IFERROR(W160*_DADOSAUXILIARES!$H$96,0)</f>
        <v>0</v>
      </c>
      <c r="BZ160" s="591">
        <f>IFERROR(X160*_DADOSAUXILIARES!$H$98,0)</f>
        <v>0</v>
      </c>
      <c r="CA160" s="591">
        <f>IFERROR(Y160*_DADOSAUXILIARES!$H$102,0)</f>
        <v>0</v>
      </c>
      <c r="CB160" s="591">
        <f>IFERROR(Z160*_DADOSAUXILIARES!$H$104,0)</f>
        <v>0</v>
      </c>
      <c r="CC160" s="591">
        <f>IFERROR(AA160*_DADOSAUXILIARES!$H$106,0)</f>
        <v>0</v>
      </c>
      <c r="CD160" s="182">
        <f>IFERROR(AB160*_DADOSAUXILIARES!$H$107,0)</f>
        <v>0</v>
      </c>
      <c r="CE160" s="182">
        <f>IFERROR(AC160*_DADOSAUXILIARES!$H$108,0)</f>
        <v>0</v>
      </c>
      <c r="CF160" s="182">
        <f>IFERROR(AD160*_DADOSAUXILIARES!$H$109,0)</f>
        <v>0</v>
      </c>
      <c r="CG160" s="383">
        <v>0</v>
      </c>
      <c r="CH160" s="821">
        <f t="shared" si="162"/>
        <v>0</v>
      </c>
      <c r="CI160" s="831">
        <f>IFERROR(_xlfn.XLOOKUP(I160,_REGIONALIZACAO_SOJA!$A$6:$A$20,_REGIONALIZACAO_SOJA!$BE$6:$BE$20,_REGIONALIZACAO_SOJA!$BE$21),0)*$BK160</f>
        <v>0</v>
      </c>
      <c r="CJ160" s="831">
        <f>IFERROR(_xlfn.XLOOKUP(I160,_REGIONALIZACAO_SOJA!$A$6:$A$20,_REGIONALIZACAO_SOJA!$BF$6:$BF$20,_REGIONALIZACAO_SOJA!$BF$21),0)*$BK160</f>
        <v>0</v>
      </c>
      <c r="CK160" s="831">
        <f>IFERROR(_xlfn.XLOOKUP(I160,_REGIONALIZACAO_SOJA!$A$6:$A$20,_REGIONALIZACAO_SOJA!$BG$6:$BG$20,_REGIONALIZACAO_SOJA!$BG$21),0)*$BK160</f>
        <v>0</v>
      </c>
      <c r="CL160" s="384">
        <f>IFERROR((AO160*(1-0.1)+AP160*(1-0.11)+AQ160*(1-0.12)+AR160*(1-AS160)+AT160*(1-AU160)+AV160*(1-AW160)+AX160*(1-AY160)+AZ160*(1-1))*(_DADOSAUXILIARES!$D$26),0)</f>
        <v>0</v>
      </c>
      <c r="CM160" s="384">
        <f>IFERROR((AO160*(0.1)+AP160*(0.11)+AQ160*(0.12)+AR160*(AS160)+AT160*(AU160)+AV160*(AW160)+AX160*(AY160)+AZ160*(1))*(_DADOSAUXILIARES!$D$16),0)</f>
        <v>0</v>
      </c>
      <c r="CN160" s="384">
        <f>IFERROR(BA160*(1-_FEQUEIMACOMB!$D$19)*_DADOSAUXILIARES!$D$24,0)</f>
        <v>0</v>
      </c>
      <c r="CO160" s="384">
        <f>IFERROR(BA160*(_FEQUEIMACOMB!$D$19)*_DADOSAUXILIARES!$D$14,0)</f>
        <v>0</v>
      </c>
      <c r="CP160" s="384">
        <f>IFERROR(BB160*_DADOSAUXILIARES!$D$15,0)</f>
        <v>0</v>
      </c>
      <c r="CQ160" s="384">
        <f t="shared" si="170"/>
        <v>0</v>
      </c>
      <c r="CR160" s="384">
        <f t="shared" si="171"/>
        <v>0</v>
      </c>
      <c r="CS160" s="384">
        <f t="shared" si="172"/>
        <v>0</v>
      </c>
      <c r="CT160" s="384">
        <f t="shared" si="173"/>
        <v>0</v>
      </c>
      <c r="CU160" s="384">
        <f t="shared" si="174"/>
        <v>0</v>
      </c>
      <c r="CV160" s="384">
        <f t="shared" si="175"/>
        <v>0</v>
      </c>
      <c r="CW160" s="385">
        <f>IFERROR(CL160*_DADOSAUXILIARES!$H$161,0)</f>
        <v>0</v>
      </c>
      <c r="CX160" s="385">
        <f>IFERROR(CM160*_DADOSAUXILIARES!$H$162,0)</f>
        <v>0</v>
      </c>
      <c r="CY160" s="385">
        <f>IFERROR(CN160*_DADOSAUXILIARES!$H$165,0)</f>
        <v>0</v>
      </c>
      <c r="CZ160" s="385">
        <f>IFERROR(CO160*_DADOSAUXILIARES!$H$166,0)</f>
        <v>0</v>
      </c>
      <c r="DA160" s="385">
        <f>IFERROR(CP160*_DADOSAUXILIARES!$H$167,0)</f>
        <v>0</v>
      </c>
      <c r="DB160" s="385">
        <f>IFERROR(CQ160*_DADOSAUXILIARES!$F$34*_DADOSAUXILIARES!$H$170,0)</f>
        <v>0</v>
      </c>
      <c r="DC160" s="385">
        <f>IFERROR(CR160*_DADOSAUXILIARES!$H$152,0)</f>
        <v>0</v>
      </c>
      <c r="DD160" s="385">
        <f>IFERROR(CS160*_DADOSAUXILIARES!$H$153,0)</f>
        <v>0</v>
      </c>
      <c r="DE160" s="385">
        <f>IFERROR(CT160*_DADOSAUXILIARES!$H$154,0)</f>
        <v>0</v>
      </c>
      <c r="DF160" s="385">
        <f>IFERROR(CU160*_DADOSAUXILIARES!$H$155,0)</f>
        <v>0</v>
      </c>
      <c r="DG160" s="385">
        <f>IFERROR(CV160*_DADOSAUXILIARES!$H$156,0)</f>
        <v>0</v>
      </c>
      <c r="DH160" s="384">
        <f t="shared" si="176"/>
        <v>0</v>
      </c>
      <c r="DI160" s="384">
        <f t="shared" si="177"/>
        <v>0</v>
      </c>
      <c r="DJ160" s="384">
        <f t="shared" si="178"/>
        <v>0</v>
      </c>
      <c r="DK160" s="384">
        <f>IFERROR(J160*_EMISSOES!$E$28+K160*_EMISSOES!$E$29,0)</f>
        <v>0</v>
      </c>
      <c r="DL160" s="384">
        <f>IFERROR(O160*_EMISSOES!$E$30,0)</f>
        <v>0</v>
      </c>
      <c r="DM160" s="592">
        <f>IFERROR(CL160*_FEQUEIMACOMB!$I$64,0)</f>
        <v>0</v>
      </c>
      <c r="DN160" s="592">
        <f>IFERROR(CM160*_FEQUEIMACOMB!$I$65,0)</f>
        <v>0</v>
      </c>
      <c r="DO160" s="593">
        <f>IFERROR(CN160*_FEQUEIMACOMB!$I$9*_DADOSAUXILIARES!$F$24,0)</f>
        <v>0</v>
      </c>
      <c r="DP160" s="593">
        <f>IFERROR(CO160*_FEQUEIMACOMB!$I$7*_DADOSAUXILIARES!$F$14,0)</f>
        <v>0</v>
      </c>
      <c r="DQ160" s="593">
        <f>IFERROR(CP160*_FEQUEIMACOMB!$I$8*_DADOSAUXILIARES!$F$15,0)</f>
        <v>0</v>
      </c>
      <c r="DR160" s="985">
        <f>IFERROR((CQ160+BD160)*_FEQUEIMACOMB!$I$66,0)</f>
        <v>0</v>
      </c>
      <c r="DS160" s="385">
        <f>IFERROR(DH160*1000*_DADOSAUXILIARES!$D$8,0)</f>
        <v>0</v>
      </c>
      <c r="DT160" s="385">
        <f>IFERROR(DI160*1000*_DADOSAUXILIARES!$D$8,0)</f>
        <v>0</v>
      </c>
      <c r="DU160" s="385">
        <f>IFERROR(DJ160*1000*_DADOSAUXILIARES!$D$8,0)</f>
        <v>0</v>
      </c>
      <c r="DV160" s="385">
        <f t="shared" si="179"/>
        <v>0</v>
      </c>
      <c r="DW160" s="385">
        <f t="shared" si="180"/>
        <v>0</v>
      </c>
      <c r="DX160" s="592">
        <f t="shared" si="181"/>
        <v>0</v>
      </c>
      <c r="DY160" s="592">
        <f t="shared" si="182"/>
        <v>0</v>
      </c>
      <c r="DZ160" s="592">
        <f t="shared" si="183"/>
        <v>0</v>
      </c>
      <c r="EA160" s="592">
        <f t="shared" si="184"/>
        <v>0</v>
      </c>
      <c r="EB160" s="592">
        <f t="shared" si="185"/>
        <v>0</v>
      </c>
      <c r="EC160" s="592">
        <f t="shared" si="186"/>
        <v>0</v>
      </c>
      <c r="ED160" s="386">
        <f t="shared" si="187"/>
        <v>0</v>
      </c>
      <c r="EE160" s="680">
        <f t="shared" si="188"/>
        <v>0</v>
      </c>
      <c r="EF160" s="387">
        <f t="shared" si="189"/>
        <v>0</v>
      </c>
      <c r="EG160" s="185">
        <f t="shared" si="190"/>
        <v>0</v>
      </c>
      <c r="EH160" s="361">
        <f t="shared" si="191"/>
        <v>1</v>
      </c>
      <c r="EI160" s="408">
        <f t="shared" si="192"/>
        <v>0</v>
      </c>
      <c r="EJ160" s="419">
        <f t="shared" si="193"/>
        <v>0</v>
      </c>
      <c r="EK160" s="1011">
        <f t="shared" si="163"/>
        <v>0</v>
      </c>
      <c r="EL160" s="419">
        <f t="shared" si="164"/>
        <v>8.0000000000000002E-3</v>
      </c>
      <c r="EM160" s="402">
        <f t="shared" si="165"/>
        <v>0</v>
      </c>
      <c r="EN160" s="388">
        <f t="shared" si="166"/>
        <v>0.19</v>
      </c>
      <c r="EO160" s="388">
        <f t="shared" si="167"/>
        <v>8.0000000000000002E-3</v>
      </c>
      <c r="EP160" s="389">
        <f t="shared" si="194"/>
        <v>0</v>
      </c>
      <c r="EQ160" s="389">
        <f t="shared" si="195"/>
        <v>0</v>
      </c>
      <c r="ER160" s="411">
        <f t="shared" si="196"/>
        <v>0</v>
      </c>
      <c r="ES160" s="409">
        <f t="shared" si="197"/>
        <v>0</v>
      </c>
      <c r="ET160" s="409">
        <f t="shared" si="198"/>
        <v>0</v>
      </c>
      <c r="EU160" s="418">
        <f t="shared" si="199"/>
        <v>0</v>
      </c>
      <c r="EV160" s="409">
        <f t="shared" si="200"/>
        <v>0</v>
      </c>
      <c r="EW160" s="409">
        <f t="shared" si="201"/>
        <v>0</v>
      </c>
      <c r="EX160" s="418">
        <f t="shared" si="202"/>
        <v>0</v>
      </c>
      <c r="EY160" s="409"/>
      <c r="EZ160" s="409">
        <f t="shared" si="203"/>
        <v>0</v>
      </c>
      <c r="FA160" s="616">
        <f t="shared" si="204"/>
        <v>0</v>
      </c>
    </row>
    <row r="161" spans="1:157" x14ac:dyDescent="0.25">
      <c r="A161" s="140"/>
      <c r="B161" s="140"/>
      <c r="C161" s="1053"/>
      <c r="D161" s="174"/>
      <c r="E161" s="175"/>
      <c r="F161" s="175"/>
      <c r="G161" s="176"/>
      <c r="H161" s="1055" t="s">
        <v>492</v>
      </c>
      <c r="I161" s="177"/>
      <c r="J161" s="142"/>
      <c r="K161" s="142"/>
      <c r="L161" s="142"/>
      <c r="M161" s="142"/>
      <c r="N161" s="142"/>
      <c r="O161" s="142"/>
      <c r="P161" s="142"/>
      <c r="Q161" s="142"/>
      <c r="R161" s="142"/>
      <c r="S161" s="142"/>
      <c r="T161" s="142"/>
      <c r="U161" s="142"/>
      <c r="V161" s="142"/>
      <c r="W161" s="142"/>
      <c r="X161" s="142"/>
      <c r="Y161" s="142"/>
      <c r="Z161" s="142"/>
      <c r="AA161" s="143"/>
      <c r="AB161" s="143"/>
      <c r="AC161" s="143"/>
      <c r="AD161" s="143"/>
      <c r="AE161" s="143"/>
      <c r="AF161" s="143"/>
      <c r="AG161" s="143"/>
      <c r="AH161" s="143"/>
      <c r="AI161" s="143"/>
      <c r="AJ161" s="143"/>
      <c r="AK161" s="143"/>
      <c r="AL161" s="143"/>
      <c r="AM161" s="143"/>
      <c r="AN161" s="143"/>
      <c r="AO161" s="143"/>
      <c r="AP161" s="143"/>
      <c r="AQ161" s="143"/>
      <c r="AR161" s="143"/>
      <c r="AS161" s="144"/>
      <c r="AT161" s="143"/>
      <c r="AU161" s="340"/>
      <c r="AV161" s="343"/>
      <c r="AW161" s="340"/>
      <c r="AX161" s="343"/>
      <c r="AY161" s="340"/>
      <c r="AZ161" s="143"/>
      <c r="BA161" s="143"/>
      <c r="BB161" s="143"/>
      <c r="BC161" s="143"/>
      <c r="BD161" s="143"/>
      <c r="BE161" s="143"/>
      <c r="BF161" s="143"/>
      <c r="BG161" s="143"/>
      <c r="BH161" s="143"/>
      <c r="BI161" s="143"/>
      <c r="BJ161" s="182">
        <f t="shared" si="168"/>
        <v>0</v>
      </c>
      <c r="BK161" s="771">
        <f t="shared" si="169"/>
        <v>0</v>
      </c>
      <c r="BL161" s="183">
        <f>IFERROR(N161*_DADOSAUXILIARES!$H$114,0)</f>
        <v>0</v>
      </c>
      <c r="BM161" s="184">
        <f>IFERROR(J161*_DADOSAUXILIARES!$H$77,0)</f>
        <v>0</v>
      </c>
      <c r="BN161" s="184">
        <f>IFERROR(K161*_DADOSAUXILIARES!$H$78,0)</f>
        <v>0</v>
      </c>
      <c r="BO161" s="591">
        <f>IFERROR(L161*_DADOSAUXILIARES!$H$79,0)</f>
        <v>0</v>
      </c>
      <c r="BP161" s="184">
        <f>IFERROR(M161*_DADOSAUXILIARES!$H$80,0)</f>
        <v>0</v>
      </c>
      <c r="BQ161" s="184">
        <f>IFERROR(O161*_DADOSAUXILIARES!$H$82,0)</f>
        <v>0</v>
      </c>
      <c r="BR161" s="184">
        <f>IFERROR(P161*_DADOSAUXILIARES!$H$84,0)</f>
        <v>0</v>
      </c>
      <c r="BS161" s="184">
        <f>IFERROR(Q161*_DADOSAUXILIARES!$H$85,0)</f>
        <v>0</v>
      </c>
      <c r="BT161" s="182">
        <f>IFERROR(R161*_DADOSAUXILIARES!$H$87,0)</f>
        <v>0</v>
      </c>
      <c r="BU161" s="182">
        <f>IFERROR(S161*_DADOSAUXILIARES!$H$88,0)</f>
        <v>0</v>
      </c>
      <c r="BV161" s="182">
        <f>IFERROR(T161*_DADOSAUXILIARES!$H$90,0)</f>
        <v>0</v>
      </c>
      <c r="BW161" s="182">
        <f>IFERROR(U161*_DADOSAUXILIARES!$H$92,0)</f>
        <v>0</v>
      </c>
      <c r="BX161" s="182">
        <f>IFERROR(V161*_DADOSAUXILIARES!$H$94,0)</f>
        <v>0</v>
      </c>
      <c r="BY161" s="591">
        <f>IFERROR(W161*_DADOSAUXILIARES!$H$96,0)</f>
        <v>0</v>
      </c>
      <c r="BZ161" s="591">
        <f>IFERROR(X161*_DADOSAUXILIARES!$H$98,0)</f>
        <v>0</v>
      </c>
      <c r="CA161" s="591">
        <f>IFERROR(Y161*_DADOSAUXILIARES!$H$102,0)</f>
        <v>0</v>
      </c>
      <c r="CB161" s="591">
        <f>IFERROR(Z161*_DADOSAUXILIARES!$H$104,0)</f>
        <v>0</v>
      </c>
      <c r="CC161" s="591">
        <f>IFERROR(AA161*_DADOSAUXILIARES!$H$106,0)</f>
        <v>0</v>
      </c>
      <c r="CD161" s="182">
        <f>IFERROR(AB161*_DADOSAUXILIARES!$H$107,0)</f>
        <v>0</v>
      </c>
      <c r="CE161" s="182">
        <f>IFERROR(AC161*_DADOSAUXILIARES!$H$108,0)</f>
        <v>0</v>
      </c>
      <c r="CF161" s="182">
        <f>IFERROR(AD161*_DADOSAUXILIARES!$H$109,0)</f>
        <v>0</v>
      </c>
      <c r="CG161" s="383">
        <v>0</v>
      </c>
      <c r="CH161" s="821">
        <f t="shared" si="162"/>
        <v>0</v>
      </c>
      <c r="CI161" s="831">
        <f>IFERROR(_xlfn.XLOOKUP(I161,_REGIONALIZACAO_SOJA!$A$6:$A$20,_REGIONALIZACAO_SOJA!$BE$6:$BE$20,_REGIONALIZACAO_SOJA!$BE$21),0)*$BK161</f>
        <v>0</v>
      </c>
      <c r="CJ161" s="831">
        <f>IFERROR(_xlfn.XLOOKUP(I161,_REGIONALIZACAO_SOJA!$A$6:$A$20,_REGIONALIZACAO_SOJA!$BF$6:$BF$20,_REGIONALIZACAO_SOJA!$BF$21),0)*$BK161</f>
        <v>0</v>
      </c>
      <c r="CK161" s="831">
        <f>IFERROR(_xlfn.XLOOKUP(I161,_REGIONALIZACAO_SOJA!$A$6:$A$20,_REGIONALIZACAO_SOJA!$BG$6:$BG$20,_REGIONALIZACAO_SOJA!$BG$21),0)*$BK161</f>
        <v>0</v>
      </c>
      <c r="CL161" s="384">
        <f>IFERROR((AO161*(1-0.1)+AP161*(1-0.11)+AQ161*(1-0.12)+AR161*(1-AS161)+AT161*(1-AU161)+AV161*(1-AW161)+AX161*(1-AY161)+AZ161*(1-1))*(_DADOSAUXILIARES!$D$26),0)</f>
        <v>0</v>
      </c>
      <c r="CM161" s="384">
        <f>IFERROR((AO161*(0.1)+AP161*(0.11)+AQ161*(0.12)+AR161*(AS161)+AT161*(AU161)+AV161*(AW161)+AX161*(AY161)+AZ161*(1))*(_DADOSAUXILIARES!$D$16),0)</f>
        <v>0</v>
      </c>
      <c r="CN161" s="384">
        <f>IFERROR(BA161*(1-_FEQUEIMACOMB!$D$19)*_DADOSAUXILIARES!$D$24,0)</f>
        <v>0</v>
      </c>
      <c r="CO161" s="384">
        <f>IFERROR(BA161*(_FEQUEIMACOMB!$D$19)*_DADOSAUXILIARES!$D$14,0)</f>
        <v>0</v>
      </c>
      <c r="CP161" s="384">
        <f>IFERROR(BB161*_DADOSAUXILIARES!$D$15,0)</f>
        <v>0</v>
      </c>
      <c r="CQ161" s="384">
        <f t="shared" si="170"/>
        <v>0</v>
      </c>
      <c r="CR161" s="384">
        <f t="shared" si="171"/>
        <v>0</v>
      </c>
      <c r="CS161" s="384">
        <f t="shared" si="172"/>
        <v>0</v>
      </c>
      <c r="CT161" s="384">
        <f t="shared" si="173"/>
        <v>0</v>
      </c>
      <c r="CU161" s="384">
        <f t="shared" si="174"/>
        <v>0</v>
      </c>
      <c r="CV161" s="384">
        <f t="shared" si="175"/>
        <v>0</v>
      </c>
      <c r="CW161" s="385">
        <f>IFERROR(CL161*_DADOSAUXILIARES!$H$161,0)</f>
        <v>0</v>
      </c>
      <c r="CX161" s="385">
        <f>IFERROR(CM161*_DADOSAUXILIARES!$H$162,0)</f>
        <v>0</v>
      </c>
      <c r="CY161" s="385">
        <f>IFERROR(CN161*_DADOSAUXILIARES!$H$165,0)</f>
        <v>0</v>
      </c>
      <c r="CZ161" s="385">
        <f>IFERROR(CO161*_DADOSAUXILIARES!$H$166,0)</f>
        <v>0</v>
      </c>
      <c r="DA161" s="385">
        <f>IFERROR(CP161*_DADOSAUXILIARES!$H$167,0)</f>
        <v>0</v>
      </c>
      <c r="DB161" s="385">
        <f>IFERROR(CQ161*_DADOSAUXILIARES!$F$34*_DADOSAUXILIARES!$H$170,0)</f>
        <v>0</v>
      </c>
      <c r="DC161" s="385">
        <f>IFERROR(CR161*_DADOSAUXILIARES!$H$152,0)</f>
        <v>0</v>
      </c>
      <c r="DD161" s="385">
        <f>IFERROR(CS161*_DADOSAUXILIARES!$H$153,0)</f>
        <v>0</v>
      </c>
      <c r="DE161" s="385">
        <f>IFERROR(CT161*_DADOSAUXILIARES!$H$154,0)</f>
        <v>0</v>
      </c>
      <c r="DF161" s="385">
        <f>IFERROR(CU161*_DADOSAUXILIARES!$H$155,0)</f>
        <v>0</v>
      </c>
      <c r="DG161" s="385">
        <f>IFERROR(CV161*_DADOSAUXILIARES!$H$156,0)</f>
        <v>0</v>
      </c>
      <c r="DH161" s="384">
        <f t="shared" si="176"/>
        <v>0</v>
      </c>
      <c r="DI161" s="384">
        <f t="shared" si="177"/>
        <v>0</v>
      </c>
      <c r="DJ161" s="384">
        <f t="shared" si="178"/>
        <v>0</v>
      </c>
      <c r="DK161" s="384">
        <f>IFERROR(J161*_EMISSOES!$E$28+K161*_EMISSOES!$E$29,0)</f>
        <v>0</v>
      </c>
      <c r="DL161" s="384">
        <f>IFERROR(O161*_EMISSOES!$E$30,0)</f>
        <v>0</v>
      </c>
      <c r="DM161" s="592">
        <f>IFERROR(CL161*_FEQUEIMACOMB!$I$64,0)</f>
        <v>0</v>
      </c>
      <c r="DN161" s="592">
        <f>IFERROR(CM161*_FEQUEIMACOMB!$I$65,0)</f>
        <v>0</v>
      </c>
      <c r="DO161" s="593">
        <f>IFERROR(CN161*_FEQUEIMACOMB!$I$9*_DADOSAUXILIARES!$F$24,0)</f>
        <v>0</v>
      </c>
      <c r="DP161" s="593">
        <f>IFERROR(CO161*_FEQUEIMACOMB!$I$7*_DADOSAUXILIARES!$F$14,0)</f>
        <v>0</v>
      </c>
      <c r="DQ161" s="593">
        <f>IFERROR(CP161*_FEQUEIMACOMB!$I$8*_DADOSAUXILIARES!$F$15,0)</f>
        <v>0</v>
      </c>
      <c r="DR161" s="985">
        <f>IFERROR((CQ161+BD161)*_FEQUEIMACOMB!$I$66,0)</f>
        <v>0</v>
      </c>
      <c r="DS161" s="385">
        <f>IFERROR(DH161*1000*_DADOSAUXILIARES!$D$8,0)</f>
        <v>0</v>
      </c>
      <c r="DT161" s="385">
        <f>IFERROR(DI161*1000*_DADOSAUXILIARES!$D$8,0)</f>
        <v>0</v>
      </c>
      <c r="DU161" s="385">
        <f>IFERROR(DJ161*1000*_DADOSAUXILIARES!$D$8,0)</f>
        <v>0</v>
      </c>
      <c r="DV161" s="385">
        <f t="shared" si="179"/>
        <v>0</v>
      </c>
      <c r="DW161" s="385">
        <f t="shared" si="180"/>
        <v>0</v>
      </c>
      <c r="DX161" s="592">
        <f t="shared" si="181"/>
        <v>0</v>
      </c>
      <c r="DY161" s="592">
        <f t="shared" si="182"/>
        <v>0</v>
      </c>
      <c r="DZ161" s="592">
        <f t="shared" si="183"/>
        <v>0</v>
      </c>
      <c r="EA161" s="592">
        <f t="shared" si="184"/>
        <v>0</v>
      </c>
      <c r="EB161" s="592">
        <f t="shared" si="185"/>
        <v>0</v>
      </c>
      <c r="EC161" s="592">
        <f t="shared" si="186"/>
        <v>0</v>
      </c>
      <c r="ED161" s="386">
        <f t="shared" si="187"/>
        <v>0</v>
      </c>
      <c r="EE161" s="680">
        <f t="shared" si="188"/>
        <v>0</v>
      </c>
      <c r="EF161" s="387">
        <f t="shared" si="189"/>
        <v>0</v>
      </c>
      <c r="EG161" s="185">
        <f t="shared" si="190"/>
        <v>0</v>
      </c>
      <c r="EH161" s="361">
        <f t="shared" si="191"/>
        <v>1</v>
      </c>
      <c r="EI161" s="408">
        <f t="shared" si="192"/>
        <v>0</v>
      </c>
      <c r="EJ161" s="419">
        <f t="shared" si="193"/>
        <v>0</v>
      </c>
      <c r="EK161" s="1011">
        <f t="shared" si="163"/>
        <v>0</v>
      </c>
      <c r="EL161" s="419">
        <f t="shared" si="164"/>
        <v>8.0000000000000002E-3</v>
      </c>
      <c r="EM161" s="402">
        <f t="shared" si="165"/>
        <v>0</v>
      </c>
      <c r="EN161" s="388">
        <f t="shared" si="166"/>
        <v>0.19</v>
      </c>
      <c r="EO161" s="388">
        <f t="shared" si="167"/>
        <v>8.0000000000000002E-3</v>
      </c>
      <c r="EP161" s="389">
        <f t="shared" si="194"/>
        <v>0</v>
      </c>
      <c r="EQ161" s="389">
        <f t="shared" si="195"/>
        <v>0</v>
      </c>
      <c r="ER161" s="411">
        <f t="shared" si="196"/>
        <v>0</v>
      </c>
      <c r="ES161" s="409">
        <f t="shared" si="197"/>
        <v>0</v>
      </c>
      <c r="ET161" s="409">
        <f t="shared" si="198"/>
        <v>0</v>
      </c>
      <c r="EU161" s="418">
        <f t="shared" si="199"/>
        <v>0</v>
      </c>
      <c r="EV161" s="409">
        <f t="shared" si="200"/>
        <v>0</v>
      </c>
      <c r="EW161" s="409">
        <f t="shared" si="201"/>
        <v>0</v>
      </c>
      <c r="EX161" s="418">
        <f t="shared" si="202"/>
        <v>0</v>
      </c>
      <c r="EY161" s="409"/>
      <c r="EZ161" s="409">
        <f t="shared" si="203"/>
        <v>0</v>
      </c>
      <c r="FA161" s="616">
        <f t="shared" si="204"/>
        <v>0</v>
      </c>
    </row>
    <row r="162" spans="1:157" x14ac:dyDescent="0.25">
      <c r="A162" s="140"/>
      <c r="B162" s="140"/>
      <c r="C162" s="1053"/>
      <c r="D162" s="174"/>
      <c r="E162" s="175"/>
      <c r="F162" s="175"/>
      <c r="G162" s="176"/>
      <c r="H162" s="1055" t="s">
        <v>492</v>
      </c>
      <c r="I162" s="177"/>
      <c r="J162" s="142"/>
      <c r="K162" s="142"/>
      <c r="L162" s="142"/>
      <c r="M162" s="142"/>
      <c r="N162" s="142"/>
      <c r="O162" s="142"/>
      <c r="P162" s="142"/>
      <c r="Q162" s="142"/>
      <c r="R162" s="142"/>
      <c r="S162" s="142"/>
      <c r="T162" s="142"/>
      <c r="U162" s="142"/>
      <c r="V162" s="142"/>
      <c r="W162" s="142"/>
      <c r="X162" s="142"/>
      <c r="Y162" s="142"/>
      <c r="Z162" s="142"/>
      <c r="AA162" s="143"/>
      <c r="AB162" s="143"/>
      <c r="AC162" s="143"/>
      <c r="AD162" s="143"/>
      <c r="AE162" s="143"/>
      <c r="AF162" s="143"/>
      <c r="AG162" s="143"/>
      <c r="AH162" s="143"/>
      <c r="AI162" s="143"/>
      <c r="AJ162" s="143"/>
      <c r="AK162" s="143"/>
      <c r="AL162" s="143"/>
      <c r="AM162" s="143"/>
      <c r="AN162" s="143"/>
      <c r="AO162" s="143"/>
      <c r="AP162" s="143"/>
      <c r="AQ162" s="143"/>
      <c r="AR162" s="143"/>
      <c r="AS162" s="144"/>
      <c r="AT162" s="143"/>
      <c r="AU162" s="340"/>
      <c r="AV162" s="343"/>
      <c r="AW162" s="340"/>
      <c r="AX162" s="343"/>
      <c r="AY162" s="340"/>
      <c r="AZ162" s="143"/>
      <c r="BA162" s="143"/>
      <c r="BB162" s="143"/>
      <c r="BC162" s="143"/>
      <c r="BD162" s="143"/>
      <c r="BE162" s="143"/>
      <c r="BF162" s="143"/>
      <c r="BG162" s="143"/>
      <c r="BH162" s="143"/>
      <c r="BI162" s="143"/>
      <c r="BJ162" s="182">
        <f t="shared" si="168"/>
        <v>0</v>
      </c>
      <c r="BK162" s="771">
        <f t="shared" si="169"/>
        <v>0</v>
      </c>
      <c r="BL162" s="183">
        <f>IFERROR(N162*_DADOSAUXILIARES!$H$114,0)</f>
        <v>0</v>
      </c>
      <c r="BM162" s="184">
        <f>IFERROR(J162*_DADOSAUXILIARES!$H$77,0)</f>
        <v>0</v>
      </c>
      <c r="BN162" s="184">
        <f>IFERROR(K162*_DADOSAUXILIARES!$H$78,0)</f>
        <v>0</v>
      </c>
      <c r="BO162" s="591">
        <f>IFERROR(L162*_DADOSAUXILIARES!$H$79,0)</f>
        <v>0</v>
      </c>
      <c r="BP162" s="184">
        <f>IFERROR(M162*_DADOSAUXILIARES!$H$80,0)</f>
        <v>0</v>
      </c>
      <c r="BQ162" s="184">
        <f>IFERROR(O162*_DADOSAUXILIARES!$H$82,0)</f>
        <v>0</v>
      </c>
      <c r="BR162" s="184">
        <f>IFERROR(P162*_DADOSAUXILIARES!$H$84,0)</f>
        <v>0</v>
      </c>
      <c r="BS162" s="184">
        <f>IFERROR(Q162*_DADOSAUXILIARES!$H$85,0)</f>
        <v>0</v>
      </c>
      <c r="BT162" s="182">
        <f>IFERROR(R162*_DADOSAUXILIARES!$H$87,0)</f>
        <v>0</v>
      </c>
      <c r="BU162" s="182">
        <f>IFERROR(S162*_DADOSAUXILIARES!$H$88,0)</f>
        <v>0</v>
      </c>
      <c r="BV162" s="182">
        <f>IFERROR(T162*_DADOSAUXILIARES!$H$90,0)</f>
        <v>0</v>
      </c>
      <c r="BW162" s="182">
        <f>IFERROR(U162*_DADOSAUXILIARES!$H$92,0)</f>
        <v>0</v>
      </c>
      <c r="BX162" s="182">
        <f>IFERROR(V162*_DADOSAUXILIARES!$H$94,0)</f>
        <v>0</v>
      </c>
      <c r="BY162" s="591">
        <f>IFERROR(W162*_DADOSAUXILIARES!$H$96,0)</f>
        <v>0</v>
      </c>
      <c r="BZ162" s="591">
        <f>IFERROR(X162*_DADOSAUXILIARES!$H$98,0)</f>
        <v>0</v>
      </c>
      <c r="CA162" s="591">
        <f>IFERROR(Y162*_DADOSAUXILIARES!$H$102,0)</f>
        <v>0</v>
      </c>
      <c r="CB162" s="591">
        <f>IFERROR(Z162*_DADOSAUXILIARES!$H$104,0)</f>
        <v>0</v>
      </c>
      <c r="CC162" s="591">
        <f>IFERROR(AA162*_DADOSAUXILIARES!$H$106,0)</f>
        <v>0</v>
      </c>
      <c r="CD162" s="182">
        <f>IFERROR(AB162*_DADOSAUXILIARES!$H$107,0)</f>
        <v>0</v>
      </c>
      <c r="CE162" s="182">
        <f>IFERROR(AC162*_DADOSAUXILIARES!$H$108,0)</f>
        <v>0</v>
      </c>
      <c r="CF162" s="182">
        <f>IFERROR(AD162*_DADOSAUXILIARES!$H$109,0)</f>
        <v>0</v>
      </c>
      <c r="CG162" s="383">
        <v>0</v>
      </c>
      <c r="CH162" s="821">
        <f t="shared" si="162"/>
        <v>0</v>
      </c>
      <c r="CI162" s="831">
        <f>IFERROR(_xlfn.XLOOKUP(I162,_REGIONALIZACAO_SOJA!$A$6:$A$20,_REGIONALIZACAO_SOJA!$BE$6:$BE$20,_REGIONALIZACAO_SOJA!$BE$21),0)*$BK162</f>
        <v>0</v>
      </c>
      <c r="CJ162" s="831">
        <f>IFERROR(_xlfn.XLOOKUP(I162,_REGIONALIZACAO_SOJA!$A$6:$A$20,_REGIONALIZACAO_SOJA!$BF$6:$BF$20,_REGIONALIZACAO_SOJA!$BF$21),0)*$BK162</f>
        <v>0</v>
      </c>
      <c r="CK162" s="831">
        <f>IFERROR(_xlfn.XLOOKUP(I162,_REGIONALIZACAO_SOJA!$A$6:$A$20,_REGIONALIZACAO_SOJA!$BG$6:$BG$20,_REGIONALIZACAO_SOJA!$BG$21),0)*$BK162</f>
        <v>0</v>
      </c>
      <c r="CL162" s="384">
        <f>IFERROR((AO162*(1-0.1)+AP162*(1-0.11)+AQ162*(1-0.12)+AR162*(1-AS162)+AT162*(1-AU162)+AV162*(1-AW162)+AX162*(1-AY162)+AZ162*(1-1))*(_DADOSAUXILIARES!$D$26),0)</f>
        <v>0</v>
      </c>
      <c r="CM162" s="384">
        <f>IFERROR((AO162*(0.1)+AP162*(0.11)+AQ162*(0.12)+AR162*(AS162)+AT162*(AU162)+AV162*(AW162)+AX162*(AY162)+AZ162*(1))*(_DADOSAUXILIARES!$D$16),0)</f>
        <v>0</v>
      </c>
      <c r="CN162" s="384">
        <f>IFERROR(BA162*(1-_FEQUEIMACOMB!$D$19)*_DADOSAUXILIARES!$D$24,0)</f>
        <v>0</v>
      </c>
      <c r="CO162" s="384">
        <f>IFERROR(BA162*(_FEQUEIMACOMB!$D$19)*_DADOSAUXILIARES!$D$14,0)</f>
        <v>0</v>
      </c>
      <c r="CP162" s="384">
        <f>IFERROR(BB162*_DADOSAUXILIARES!$D$15,0)</f>
        <v>0</v>
      </c>
      <c r="CQ162" s="384">
        <f t="shared" si="170"/>
        <v>0</v>
      </c>
      <c r="CR162" s="384">
        <f t="shared" si="171"/>
        <v>0</v>
      </c>
      <c r="CS162" s="384">
        <f t="shared" si="172"/>
        <v>0</v>
      </c>
      <c r="CT162" s="384">
        <f t="shared" si="173"/>
        <v>0</v>
      </c>
      <c r="CU162" s="384">
        <f t="shared" si="174"/>
        <v>0</v>
      </c>
      <c r="CV162" s="384">
        <f t="shared" si="175"/>
        <v>0</v>
      </c>
      <c r="CW162" s="385">
        <f>IFERROR(CL162*_DADOSAUXILIARES!$H$161,0)</f>
        <v>0</v>
      </c>
      <c r="CX162" s="385">
        <f>IFERROR(CM162*_DADOSAUXILIARES!$H$162,0)</f>
        <v>0</v>
      </c>
      <c r="CY162" s="385">
        <f>IFERROR(CN162*_DADOSAUXILIARES!$H$165,0)</f>
        <v>0</v>
      </c>
      <c r="CZ162" s="385">
        <f>IFERROR(CO162*_DADOSAUXILIARES!$H$166,0)</f>
        <v>0</v>
      </c>
      <c r="DA162" s="385">
        <f>IFERROR(CP162*_DADOSAUXILIARES!$H$167,0)</f>
        <v>0</v>
      </c>
      <c r="DB162" s="385">
        <f>IFERROR(CQ162*_DADOSAUXILIARES!$F$34*_DADOSAUXILIARES!$H$170,0)</f>
        <v>0</v>
      </c>
      <c r="DC162" s="385">
        <f>IFERROR(CR162*_DADOSAUXILIARES!$H$152,0)</f>
        <v>0</v>
      </c>
      <c r="DD162" s="385">
        <f>IFERROR(CS162*_DADOSAUXILIARES!$H$153,0)</f>
        <v>0</v>
      </c>
      <c r="DE162" s="385">
        <f>IFERROR(CT162*_DADOSAUXILIARES!$H$154,0)</f>
        <v>0</v>
      </c>
      <c r="DF162" s="385">
        <f>IFERROR(CU162*_DADOSAUXILIARES!$H$155,0)</f>
        <v>0</v>
      </c>
      <c r="DG162" s="385">
        <f>IFERROR(CV162*_DADOSAUXILIARES!$H$156,0)</f>
        <v>0</v>
      </c>
      <c r="DH162" s="384">
        <f t="shared" si="176"/>
        <v>0</v>
      </c>
      <c r="DI162" s="384">
        <f t="shared" si="177"/>
        <v>0</v>
      </c>
      <c r="DJ162" s="384">
        <f t="shared" si="178"/>
        <v>0</v>
      </c>
      <c r="DK162" s="384">
        <f>IFERROR(J162*_EMISSOES!$E$28+K162*_EMISSOES!$E$29,0)</f>
        <v>0</v>
      </c>
      <c r="DL162" s="384">
        <f>IFERROR(O162*_EMISSOES!$E$30,0)</f>
        <v>0</v>
      </c>
      <c r="DM162" s="592">
        <f>IFERROR(CL162*_FEQUEIMACOMB!$I$64,0)</f>
        <v>0</v>
      </c>
      <c r="DN162" s="592">
        <f>IFERROR(CM162*_FEQUEIMACOMB!$I$65,0)</f>
        <v>0</v>
      </c>
      <c r="DO162" s="593">
        <f>IFERROR(CN162*_FEQUEIMACOMB!$I$9*_DADOSAUXILIARES!$F$24,0)</f>
        <v>0</v>
      </c>
      <c r="DP162" s="593">
        <f>IFERROR(CO162*_FEQUEIMACOMB!$I$7*_DADOSAUXILIARES!$F$14,0)</f>
        <v>0</v>
      </c>
      <c r="DQ162" s="593">
        <f>IFERROR(CP162*_FEQUEIMACOMB!$I$8*_DADOSAUXILIARES!$F$15,0)</f>
        <v>0</v>
      </c>
      <c r="DR162" s="985">
        <f>IFERROR((CQ162+BD162)*_FEQUEIMACOMB!$I$66,0)</f>
        <v>0</v>
      </c>
      <c r="DS162" s="385">
        <f>IFERROR(DH162*1000*_DADOSAUXILIARES!$D$8,0)</f>
        <v>0</v>
      </c>
      <c r="DT162" s="385">
        <f>IFERROR(DI162*1000*_DADOSAUXILIARES!$D$8,0)</f>
        <v>0</v>
      </c>
      <c r="DU162" s="385">
        <f>IFERROR(DJ162*1000*_DADOSAUXILIARES!$D$8,0)</f>
        <v>0</v>
      </c>
      <c r="DV162" s="385">
        <f t="shared" si="179"/>
        <v>0</v>
      </c>
      <c r="DW162" s="385">
        <f t="shared" si="180"/>
        <v>0</v>
      </c>
      <c r="DX162" s="592">
        <f t="shared" si="181"/>
        <v>0</v>
      </c>
      <c r="DY162" s="592">
        <f t="shared" si="182"/>
        <v>0</v>
      </c>
      <c r="DZ162" s="592">
        <f t="shared" si="183"/>
        <v>0</v>
      </c>
      <c r="EA162" s="592">
        <f t="shared" si="184"/>
        <v>0</v>
      </c>
      <c r="EB162" s="592">
        <f t="shared" si="185"/>
        <v>0</v>
      </c>
      <c r="EC162" s="592">
        <f t="shared" si="186"/>
        <v>0</v>
      </c>
      <c r="ED162" s="386">
        <f t="shared" si="187"/>
        <v>0</v>
      </c>
      <c r="EE162" s="680">
        <f t="shared" si="188"/>
        <v>0</v>
      </c>
      <c r="EF162" s="387">
        <f t="shared" si="189"/>
        <v>0</v>
      </c>
      <c r="EG162" s="185">
        <f t="shared" si="190"/>
        <v>0</v>
      </c>
      <c r="EH162" s="361">
        <f t="shared" si="191"/>
        <v>1</v>
      </c>
      <c r="EI162" s="408">
        <f t="shared" si="192"/>
        <v>0</v>
      </c>
      <c r="EJ162" s="419">
        <f t="shared" si="193"/>
        <v>0</v>
      </c>
      <c r="EK162" s="1011">
        <f t="shared" si="163"/>
        <v>0</v>
      </c>
      <c r="EL162" s="419">
        <f t="shared" si="164"/>
        <v>8.0000000000000002E-3</v>
      </c>
      <c r="EM162" s="402">
        <f t="shared" si="165"/>
        <v>0</v>
      </c>
      <c r="EN162" s="388">
        <f t="shared" si="166"/>
        <v>0.19</v>
      </c>
      <c r="EO162" s="388">
        <f t="shared" si="167"/>
        <v>8.0000000000000002E-3</v>
      </c>
      <c r="EP162" s="389">
        <f t="shared" si="194"/>
        <v>0</v>
      </c>
      <c r="EQ162" s="389">
        <f t="shared" si="195"/>
        <v>0</v>
      </c>
      <c r="ER162" s="411">
        <f t="shared" si="196"/>
        <v>0</v>
      </c>
      <c r="ES162" s="409">
        <f t="shared" si="197"/>
        <v>0</v>
      </c>
      <c r="ET162" s="409">
        <f t="shared" si="198"/>
        <v>0</v>
      </c>
      <c r="EU162" s="418">
        <f t="shared" si="199"/>
        <v>0</v>
      </c>
      <c r="EV162" s="409">
        <f t="shared" si="200"/>
        <v>0</v>
      </c>
      <c r="EW162" s="409">
        <f t="shared" si="201"/>
        <v>0</v>
      </c>
      <c r="EX162" s="418">
        <f t="shared" si="202"/>
        <v>0</v>
      </c>
      <c r="EY162" s="409"/>
      <c r="EZ162" s="409">
        <f t="shared" si="203"/>
        <v>0</v>
      </c>
      <c r="FA162" s="616">
        <f t="shared" si="204"/>
        <v>0</v>
      </c>
    </row>
    <row r="163" spans="1:157" x14ac:dyDescent="0.25">
      <c r="A163" s="140"/>
      <c r="B163" s="140"/>
      <c r="C163" s="1053"/>
      <c r="D163" s="174"/>
      <c r="E163" s="175"/>
      <c r="F163" s="175"/>
      <c r="G163" s="176"/>
      <c r="H163" s="1055" t="s">
        <v>492</v>
      </c>
      <c r="I163" s="177"/>
      <c r="J163" s="142"/>
      <c r="K163" s="142"/>
      <c r="L163" s="142"/>
      <c r="M163" s="142"/>
      <c r="N163" s="142"/>
      <c r="O163" s="142"/>
      <c r="P163" s="142"/>
      <c r="Q163" s="142"/>
      <c r="R163" s="142"/>
      <c r="S163" s="142"/>
      <c r="T163" s="142"/>
      <c r="U163" s="142"/>
      <c r="V163" s="142"/>
      <c r="W163" s="142"/>
      <c r="X163" s="142"/>
      <c r="Y163" s="142"/>
      <c r="Z163" s="142"/>
      <c r="AA163" s="143"/>
      <c r="AB163" s="143"/>
      <c r="AC163" s="143"/>
      <c r="AD163" s="143"/>
      <c r="AE163" s="143"/>
      <c r="AF163" s="143"/>
      <c r="AG163" s="143"/>
      <c r="AH163" s="143"/>
      <c r="AI163" s="143"/>
      <c r="AJ163" s="143"/>
      <c r="AK163" s="143"/>
      <c r="AL163" s="143"/>
      <c r="AM163" s="143"/>
      <c r="AN163" s="143"/>
      <c r="AO163" s="143"/>
      <c r="AP163" s="143"/>
      <c r="AQ163" s="143"/>
      <c r="AR163" s="143"/>
      <c r="AS163" s="144"/>
      <c r="AT163" s="143"/>
      <c r="AU163" s="340"/>
      <c r="AV163" s="343"/>
      <c r="AW163" s="340"/>
      <c r="AX163" s="343"/>
      <c r="AY163" s="340"/>
      <c r="AZ163" s="143"/>
      <c r="BA163" s="143"/>
      <c r="BB163" s="143"/>
      <c r="BC163" s="143"/>
      <c r="BD163" s="143"/>
      <c r="BE163" s="143"/>
      <c r="BF163" s="143"/>
      <c r="BG163" s="143"/>
      <c r="BH163" s="143"/>
      <c r="BI163" s="143"/>
      <c r="BJ163" s="182">
        <f t="shared" si="168"/>
        <v>0</v>
      </c>
      <c r="BK163" s="771">
        <f t="shared" si="169"/>
        <v>0</v>
      </c>
      <c r="BL163" s="183">
        <f>IFERROR(N163*_DADOSAUXILIARES!$H$114,0)</f>
        <v>0</v>
      </c>
      <c r="BM163" s="184">
        <f>IFERROR(J163*_DADOSAUXILIARES!$H$77,0)</f>
        <v>0</v>
      </c>
      <c r="BN163" s="184">
        <f>IFERROR(K163*_DADOSAUXILIARES!$H$78,0)</f>
        <v>0</v>
      </c>
      <c r="BO163" s="591">
        <f>IFERROR(L163*_DADOSAUXILIARES!$H$79,0)</f>
        <v>0</v>
      </c>
      <c r="BP163" s="184">
        <f>IFERROR(M163*_DADOSAUXILIARES!$H$80,0)</f>
        <v>0</v>
      </c>
      <c r="BQ163" s="184">
        <f>IFERROR(O163*_DADOSAUXILIARES!$H$82,0)</f>
        <v>0</v>
      </c>
      <c r="BR163" s="184">
        <f>IFERROR(P163*_DADOSAUXILIARES!$H$84,0)</f>
        <v>0</v>
      </c>
      <c r="BS163" s="184">
        <f>IFERROR(Q163*_DADOSAUXILIARES!$H$85,0)</f>
        <v>0</v>
      </c>
      <c r="BT163" s="182">
        <f>IFERROR(R163*_DADOSAUXILIARES!$H$87,0)</f>
        <v>0</v>
      </c>
      <c r="BU163" s="182">
        <f>IFERROR(S163*_DADOSAUXILIARES!$H$88,0)</f>
        <v>0</v>
      </c>
      <c r="BV163" s="182">
        <f>IFERROR(T163*_DADOSAUXILIARES!$H$90,0)</f>
        <v>0</v>
      </c>
      <c r="BW163" s="182">
        <f>IFERROR(U163*_DADOSAUXILIARES!$H$92,0)</f>
        <v>0</v>
      </c>
      <c r="BX163" s="182">
        <f>IFERROR(V163*_DADOSAUXILIARES!$H$94,0)</f>
        <v>0</v>
      </c>
      <c r="BY163" s="591">
        <f>IFERROR(W163*_DADOSAUXILIARES!$H$96,0)</f>
        <v>0</v>
      </c>
      <c r="BZ163" s="591">
        <f>IFERROR(X163*_DADOSAUXILIARES!$H$98,0)</f>
        <v>0</v>
      </c>
      <c r="CA163" s="591">
        <f>IFERROR(Y163*_DADOSAUXILIARES!$H$102,0)</f>
        <v>0</v>
      </c>
      <c r="CB163" s="591">
        <f>IFERROR(Z163*_DADOSAUXILIARES!$H$104,0)</f>
        <v>0</v>
      </c>
      <c r="CC163" s="591">
        <f>IFERROR(AA163*_DADOSAUXILIARES!$H$106,0)</f>
        <v>0</v>
      </c>
      <c r="CD163" s="182">
        <f>IFERROR(AB163*_DADOSAUXILIARES!$H$107,0)</f>
        <v>0</v>
      </c>
      <c r="CE163" s="182">
        <f>IFERROR(AC163*_DADOSAUXILIARES!$H$108,0)</f>
        <v>0</v>
      </c>
      <c r="CF163" s="182">
        <f>IFERROR(AD163*_DADOSAUXILIARES!$H$109,0)</f>
        <v>0</v>
      </c>
      <c r="CG163" s="383">
        <v>0</v>
      </c>
      <c r="CH163" s="821">
        <f t="shared" si="162"/>
        <v>0</v>
      </c>
      <c r="CI163" s="831">
        <f>IFERROR(_xlfn.XLOOKUP(I163,_REGIONALIZACAO_SOJA!$A$6:$A$20,_REGIONALIZACAO_SOJA!$BE$6:$BE$20,_REGIONALIZACAO_SOJA!$BE$21),0)*$BK163</f>
        <v>0</v>
      </c>
      <c r="CJ163" s="831">
        <f>IFERROR(_xlfn.XLOOKUP(I163,_REGIONALIZACAO_SOJA!$A$6:$A$20,_REGIONALIZACAO_SOJA!$BF$6:$BF$20,_REGIONALIZACAO_SOJA!$BF$21),0)*$BK163</f>
        <v>0</v>
      </c>
      <c r="CK163" s="831">
        <f>IFERROR(_xlfn.XLOOKUP(I163,_REGIONALIZACAO_SOJA!$A$6:$A$20,_REGIONALIZACAO_SOJA!$BG$6:$BG$20,_REGIONALIZACAO_SOJA!$BG$21),0)*$BK163</f>
        <v>0</v>
      </c>
      <c r="CL163" s="384">
        <f>IFERROR((AO163*(1-0.1)+AP163*(1-0.11)+AQ163*(1-0.12)+AR163*(1-AS163)+AT163*(1-AU163)+AV163*(1-AW163)+AX163*(1-AY163)+AZ163*(1-1))*(_DADOSAUXILIARES!$D$26),0)</f>
        <v>0</v>
      </c>
      <c r="CM163" s="384">
        <f>IFERROR((AO163*(0.1)+AP163*(0.11)+AQ163*(0.12)+AR163*(AS163)+AT163*(AU163)+AV163*(AW163)+AX163*(AY163)+AZ163*(1))*(_DADOSAUXILIARES!$D$16),0)</f>
        <v>0</v>
      </c>
      <c r="CN163" s="384">
        <f>IFERROR(BA163*(1-_FEQUEIMACOMB!$D$19)*_DADOSAUXILIARES!$D$24,0)</f>
        <v>0</v>
      </c>
      <c r="CO163" s="384">
        <f>IFERROR(BA163*(_FEQUEIMACOMB!$D$19)*_DADOSAUXILIARES!$D$14,0)</f>
        <v>0</v>
      </c>
      <c r="CP163" s="384">
        <f>IFERROR(BB163*_DADOSAUXILIARES!$D$15,0)</f>
        <v>0</v>
      </c>
      <c r="CQ163" s="384">
        <f t="shared" si="170"/>
        <v>0</v>
      </c>
      <c r="CR163" s="384">
        <f t="shared" si="171"/>
        <v>0</v>
      </c>
      <c r="CS163" s="384">
        <f t="shared" si="172"/>
        <v>0</v>
      </c>
      <c r="CT163" s="384">
        <f t="shared" si="173"/>
        <v>0</v>
      </c>
      <c r="CU163" s="384">
        <f t="shared" si="174"/>
        <v>0</v>
      </c>
      <c r="CV163" s="384">
        <f t="shared" si="175"/>
        <v>0</v>
      </c>
      <c r="CW163" s="385">
        <f>IFERROR(CL163*_DADOSAUXILIARES!$H$161,0)</f>
        <v>0</v>
      </c>
      <c r="CX163" s="385">
        <f>IFERROR(CM163*_DADOSAUXILIARES!$H$162,0)</f>
        <v>0</v>
      </c>
      <c r="CY163" s="385">
        <f>IFERROR(CN163*_DADOSAUXILIARES!$H$165,0)</f>
        <v>0</v>
      </c>
      <c r="CZ163" s="385">
        <f>IFERROR(CO163*_DADOSAUXILIARES!$H$166,0)</f>
        <v>0</v>
      </c>
      <c r="DA163" s="385">
        <f>IFERROR(CP163*_DADOSAUXILIARES!$H$167,0)</f>
        <v>0</v>
      </c>
      <c r="DB163" s="385">
        <f>IFERROR(CQ163*_DADOSAUXILIARES!$F$34*_DADOSAUXILIARES!$H$170,0)</f>
        <v>0</v>
      </c>
      <c r="DC163" s="385">
        <f>IFERROR(CR163*_DADOSAUXILIARES!$H$152,0)</f>
        <v>0</v>
      </c>
      <c r="DD163" s="385">
        <f>IFERROR(CS163*_DADOSAUXILIARES!$H$153,0)</f>
        <v>0</v>
      </c>
      <c r="DE163" s="385">
        <f>IFERROR(CT163*_DADOSAUXILIARES!$H$154,0)</f>
        <v>0</v>
      </c>
      <c r="DF163" s="385">
        <f>IFERROR(CU163*_DADOSAUXILIARES!$H$155,0)</f>
        <v>0</v>
      </c>
      <c r="DG163" s="385">
        <f>IFERROR(CV163*_DADOSAUXILIARES!$H$156,0)</f>
        <v>0</v>
      </c>
      <c r="DH163" s="384">
        <f t="shared" si="176"/>
        <v>0</v>
      </c>
      <c r="DI163" s="384">
        <f t="shared" si="177"/>
        <v>0</v>
      </c>
      <c r="DJ163" s="384">
        <f t="shared" si="178"/>
        <v>0</v>
      </c>
      <c r="DK163" s="384">
        <f>IFERROR(J163*_EMISSOES!$E$28+K163*_EMISSOES!$E$29,0)</f>
        <v>0</v>
      </c>
      <c r="DL163" s="384">
        <f>IFERROR(O163*_EMISSOES!$E$30,0)</f>
        <v>0</v>
      </c>
      <c r="DM163" s="592">
        <f>IFERROR(CL163*_FEQUEIMACOMB!$I$64,0)</f>
        <v>0</v>
      </c>
      <c r="DN163" s="592">
        <f>IFERROR(CM163*_FEQUEIMACOMB!$I$65,0)</f>
        <v>0</v>
      </c>
      <c r="DO163" s="593">
        <f>IFERROR(CN163*_FEQUEIMACOMB!$I$9*_DADOSAUXILIARES!$F$24,0)</f>
        <v>0</v>
      </c>
      <c r="DP163" s="593">
        <f>IFERROR(CO163*_FEQUEIMACOMB!$I$7*_DADOSAUXILIARES!$F$14,0)</f>
        <v>0</v>
      </c>
      <c r="DQ163" s="593">
        <f>IFERROR(CP163*_FEQUEIMACOMB!$I$8*_DADOSAUXILIARES!$F$15,0)</f>
        <v>0</v>
      </c>
      <c r="DR163" s="985">
        <f>IFERROR((CQ163+BD163)*_FEQUEIMACOMB!$I$66,0)</f>
        <v>0</v>
      </c>
      <c r="DS163" s="385">
        <f>IFERROR(DH163*1000*_DADOSAUXILIARES!$D$8,0)</f>
        <v>0</v>
      </c>
      <c r="DT163" s="385">
        <f>IFERROR(DI163*1000*_DADOSAUXILIARES!$D$8,0)</f>
        <v>0</v>
      </c>
      <c r="DU163" s="385">
        <f>IFERROR(DJ163*1000*_DADOSAUXILIARES!$D$8,0)</f>
        <v>0</v>
      </c>
      <c r="DV163" s="385">
        <f t="shared" si="179"/>
        <v>0</v>
      </c>
      <c r="DW163" s="385">
        <f t="shared" si="180"/>
        <v>0</v>
      </c>
      <c r="DX163" s="592">
        <f t="shared" si="181"/>
        <v>0</v>
      </c>
      <c r="DY163" s="592">
        <f t="shared" si="182"/>
        <v>0</v>
      </c>
      <c r="DZ163" s="592">
        <f t="shared" si="183"/>
        <v>0</v>
      </c>
      <c r="EA163" s="592">
        <f t="shared" si="184"/>
        <v>0</v>
      </c>
      <c r="EB163" s="592">
        <f t="shared" si="185"/>
        <v>0</v>
      </c>
      <c r="EC163" s="592">
        <f t="shared" si="186"/>
        <v>0</v>
      </c>
      <c r="ED163" s="386">
        <f t="shared" si="187"/>
        <v>0</v>
      </c>
      <c r="EE163" s="680">
        <f t="shared" si="188"/>
        <v>0</v>
      </c>
      <c r="EF163" s="387">
        <f t="shared" si="189"/>
        <v>0</v>
      </c>
      <c r="EG163" s="185">
        <f t="shared" si="190"/>
        <v>0</v>
      </c>
      <c r="EH163" s="361">
        <f t="shared" si="191"/>
        <v>1</v>
      </c>
      <c r="EI163" s="408">
        <f t="shared" si="192"/>
        <v>0</v>
      </c>
      <c r="EJ163" s="419">
        <f t="shared" si="193"/>
        <v>0</v>
      </c>
      <c r="EK163" s="1011">
        <f t="shared" si="163"/>
        <v>0</v>
      </c>
      <c r="EL163" s="419">
        <f t="shared" si="164"/>
        <v>8.0000000000000002E-3</v>
      </c>
      <c r="EM163" s="402">
        <f t="shared" si="165"/>
        <v>0</v>
      </c>
      <c r="EN163" s="388">
        <f t="shared" si="166"/>
        <v>0.19</v>
      </c>
      <c r="EO163" s="388">
        <f t="shared" si="167"/>
        <v>8.0000000000000002E-3</v>
      </c>
      <c r="EP163" s="389">
        <f t="shared" si="194"/>
        <v>0</v>
      </c>
      <c r="EQ163" s="389">
        <f t="shared" si="195"/>
        <v>0</v>
      </c>
      <c r="ER163" s="411">
        <f t="shared" si="196"/>
        <v>0</v>
      </c>
      <c r="ES163" s="409">
        <f t="shared" si="197"/>
        <v>0</v>
      </c>
      <c r="ET163" s="409">
        <f t="shared" si="198"/>
        <v>0</v>
      </c>
      <c r="EU163" s="418">
        <f t="shared" si="199"/>
        <v>0</v>
      </c>
      <c r="EV163" s="409">
        <f t="shared" si="200"/>
        <v>0</v>
      </c>
      <c r="EW163" s="409">
        <f t="shared" si="201"/>
        <v>0</v>
      </c>
      <c r="EX163" s="418">
        <f t="shared" si="202"/>
        <v>0</v>
      </c>
      <c r="EY163" s="409"/>
      <c r="EZ163" s="409">
        <f t="shared" si="203"/>
        <v>0</v>
      </c>
      <c r="FA163" s="616">
        <f t="shared" si="204"/>
        <v>0</v>
      </c>
    </row>
    <row r="164" spans="1:157" x14ac:dyDescent="0.25">
      <c r="A164" s="140"/>
      <c r="B164" s="140"/>
      <c r="C164" s="1053"/>
      <c r="D164" s="174"/>
      <c r="E164" s="175"/>
      <c r="F164" s="175"/>
      <c r="G164" s="176"/>
      <c r="H164" s="1055" t="s">
        <v>492</v>
      </c>
      <c r="I164" s="177"/>
      <c r="J164" s="142"/>
      <c r="K164" s="142"/>
      <c r="L164" s="142"/>
      <c r="M164" s="142"/>
      <c r="N164" s="142"/>
      <c r="O164" s="142"/>
      <c r="P164" s="142"/>
      <c r="Q164" s="142"/>
      <c r="R164" s="142"/>
      <c r="S164" s="142"/>
      <c r="T164" s="142"/>
      <c r="U164" s="142"/>
      <c r="V164" s="142"/>
      <c r="W164" s="142"/>
      <c r="X164" s="142"/>
      <c r="Y164" s="142"/>
      <c r="Z164" s="142"/>
      <c r="AA164" s="143"/>
      <c r="AB164" s="143"/>
      <c r="AC164" s="143"/>
      <c r="AD164" s="143"/>
      <c r="AE164" s="143"/>
      <c r="AF164" s="143"/>
      <c r="AG164" s="143"/>
      <c r="AH164" s="143"/>
      <c r="AI164" s="143"/>
      <c r="AJ164" s="143"/>
      <c r="AK164" s="143"/>
      <c r="AL164" s="143"/>
      <c r="AM164" s="143"/>
      <c r="AN164" s="143"/>
      <c r="AO164" s="143"/>
      <c r="AP164" s="143"/>
      <c r="AQ164" s="143"/>
      <c r="AR164" s="143"/>
      <c r="AS164" s="144"/>
      <c r="AT164" s="143"/>
      <c r="AU164" s="340"/>
      <c r="AV164" s="343"/>
      <c r="AW164" s="340"/>
      <c r="AX164" s="343"/>
      <c r="AY164" s="340"/>
      <c r="AZ164" s="143"/>
      <c r="BA164" s="143"/>
      <c r="BB164" s="143"/>
      <c r="BC164" s="143"/>
      <c r="BD164" s="143"/>
      <c r="BE164" s="143"/>
      <c r="BF164" s="143"/>
      <c r="BG164" s="143"/>
      <c r="BH164" s="143"/>
      <c r="BI164" s="143"/>
      <c r="BJ164" s="182">
        <f t="shared" si="168"/>
        <v>0</v>
      </c>
      <c r="BK164" s="771">
        <f t="shared" si="169"/>
        <v>0</v>
      </c>
      <c r="BL164" s="183">
        <f>IFERROR(N164*_DADOSAUXILIARES!$H$114,0)</f>
        <v>0</v>
      </c>
      <c r="BM164" s="184">
        <f>IFERROR(J164*_DADOSAUXILIARES!$H$77,0)</f>
        <v>0</v>
      </c>
      <c r="BN164" s="184">
        <f>IFERROR(K164*_DADOSAUXILIARES!$H$78,0)</f>
        <v>0</v>
      </c>
      <c r="BO164" s="591">
        <f>IFERROR(L164*_DADOSAUXILIARES!$H$79,0)</f>
        <v>0</v>
      </c>
      <c r="BP164" s="184">
        <f>IFERROR(M164*_DADOSAUXILIARES!$H$80,0)</f>
        <v>0</v>
      </c>
      <c r="BQ164" s="184">
        <f>IFERROR(O164*_DADOSAUXILIARES!$H$82,0)</f>
        <v>0</v>
      </c>
      <c r="BR164" s="184">
        <f>IFERROR(P164*_DADOSAUXILIARES!$H$84,0)</f>
        <v>0</v>
      </c>
      <c r="BS164" s="184">
        <f>IFERROR(Q164*_DADOSAUXILIARES!$H$85,0)</f>
        <v>0</v>
      </c>
      <c r="BT164" s="182">
        <f>IFERROR(R164*_DADOSAUXILIARES!$H$87,0)</f>
        <v>0</v>
      </c>
      <c r="BU164" s="182">
        <f>IFERROR(S164*_DADOSAUXILIARES!$H$88,0)</f>
        <v>0</v>
      </c>
      <c r="BV164" s="182">
        <f>IFERROR(T164*_DADOSAUXILIARES!$H$90,0)</f>
        <v>0</v>
      </c>
      <c r="BW164" s="182">
        <f>IFERROR(U164*_DADOSAUXILIARES!$H$92,0)</f>
        <v>0</v>
      </c>
      <c r="BX164" s="182">
        <f>IFERROR(V164*_DADOSAUXILIARES!$H$94,0)</f>
        <v>0</v>
      </c>
      <c r="BY164" s="591">
        <f>IFERROR(W164*_DADOSAUXILIARES!$H$96,0)</f>
        <v>0</v>
      </c>
      <c r="BZ164" s="591">
        <f>IFERROR(X164*_DADOSAUXILIARES!$H$98,0)</f>
        <v>0</v>
      </c>
      <c r="CA164" s="591">
        <f>IFERROR(Y164*_DADOSAUXILIARES!$H$102,0)</f>
        <v>0</v>
      </c>
      <c r="CB164" s="591">
        <f>IFERROR(Z164*_DADOSAUXILIARES!$H$104,0)</f>
        <v>0</v>
      </c>
      <c r="CC164" s="591">
        <f>IFERROR(AA164*_DADOSAUXILIARES!$H$106,0)</f>
        <v>0</v>
      </c>
      <c r="CD164" s="182">
        <f>IFERROR(AB164*_DADOSAUXILIARES!$H$107,0)</f>
        <v>0</v>
      </c>
      <c r="CE164" s="182">
        <f>IFERROR(AC164*_DADOSAUXILIARES!$H$108,0)</f>
        <v>0</v>
      </c>
      <c r="CF164" s="182">
        <f>IFERROR(AD164*_DADOSAUXILIARES!$H$109,0)</f>
        <v>0</v>
      </c>
      <c r="CG164" s="383">
        <v>0</v>
      </c>
      <c r="CH164" s="821">
        <f t="shared" si="162"/>
        <v>0</v>
      </c>
      <c r="CI164" s="831">
        <f>IFERROR(_xlfn.XLOOKUP(I164,_REGIONALIZACAO_SOJA!$A$6:$A$20,_REGIONALIZACAO_SOJA!$BE$6:$BE$20,_REGIONALIZACAO_SOJA!$BE$21),0)*$BK164</f>
        <v>0</v>
      </c>
      <c r="CJ164" s="831">
        <f>IFERROR(_xlfn.XLOOKUP(I164,_REGIONALIZACAO_SOJA!$A$6:$A$20,_REGIONALIZACAO_SOJA!$BF$6:$BF$20,_REGIONALIZACAO_SOJA!$BF$21),0)*$BK164</f>
        <v>0</v>
      </c>
      <c r="CK164" s="831">
        <f>IFERROR(_xlfn.XLOOKUP(I164,_REGIONALIZACAO_SOJA!$A$6:$A$20,_REGIONALIZACAO_SOJA!$BG$6:$BG$20,_REGIONALIZACAO_SOJA!$BG$21),0)*$BK164</f>
        <v>0</v>
      </c>
      <c r="CL164" s="384">
        <f>IFERROR((AO164*(1-0.1)+AP164*(1-0.11)+AQ164*(1-0.12)+AR164*(1-AS164)+AT164*(1-AU164)+AV164*(1-AW164)+AX164*(1-AY164)+AZ164*(1-1))*(_DADOSAUXILIARES!$D$26),0)</f>
        <v>0</v>
      </c>
      <c r="CM164" s="384">
        <f>IFERROR((AO164*(0.1)+AP164*(0.11)+AQ164*(0.12)+AR164*(AS164)+AT164*(AU164)+AV164*(AW164)+AX164*(AY164)+AZ164*(1))*(_DADOSAUXILIARES!$D$16),0)</f>
        <v>0</v>
      </c>
      <c r="CN164" s="384">
        <f>IFERROR(BA164*(1-_FEQUEIMACOMB!$D$19)*_DADOSAUXILIARES!$D$24,0)</f>
        <v>0</v>
      </c>
      <c r="CO164" s="384">
        <f>IFERROR(BA164*(_FEQUEIMACOMB!$D$19)*_DADOSAUXILIARES!$D$14,0)</f>
        <v>0</v>
      </c>
      <c r="CP164" s="384">
        <f>IFERROR(BB164*_DADOSAUXILIARES!$D$15,0)</f>
        <v>0</v>
      </c>
      <c r="CQ164" s="384">
        <f t="shared" si="170"/>
        <v>0</v>
      </c>
      <c r="CR164" s="384">
        <f t="shared" si="171"/>
        <v>0</v>
      </c>
      <c r="CS164" s="384">
        <f t="shared" si="172"/>
        <v>0</v>
      </c>
      <c r="CT164" s="384">
        <f t="shared" si="173"/>
        <v>0</v>
      </c>
      <c r="CU164" s="384">
        <f t="shared" si="174"/>
        <v>0</v>
      </c>
      <c r="CV164" s="384">
        <f t="shared" si="175"/>
        <v>0</v>
      </c>
      <c r="CW164" s="385">
        <f>IFERROR(CL164*_DADOSAUXILIARES!$H$161,0)</f>
        <v>0</v>
      </c>
      <c r="CX164" s="385">
        <f>IFERROR(CM164*_DADOSAUXILIARES!$H$162,0)</f>
        <v>0</v>
      </c>
      <c r="CY164" s="385">
        <f>IFERROR(CN164*_DADOSAUXILIARES!$H$165,0)</f>
        <v>0</v>
      </c>
      <c r="CZ164" s="385">
        <f>IFERROR(CO164*_DADOSAUXILIARES!$H$166,0)</f>
        <v>0</v>
      </c>
      <c r="DA164" s="385">
        <f>IFERROR(CP164*_DADOSAUXILIARES!$H$167,0)</f>
        <v>0</v>
      </c>
      <c r="DB164" s="385">
        <f>IFERROR(CQ164*_DADOSAUXILIARES!$F$34*_DADOSAUXILIARES!$H$170,0)</f>
        <v>0</v>
      </c>
      <c r="DC164" s="385">
        <f>IFERROR(CR164*_DADOSAUXILIARES!$H$152,0)</f>
        <v>0</v>
      </c>
      <c r="DD164" s="385">
        <f>IFERROR(CS164*_DADOSAUXILIARES!$H$153,0)</f>
        <v>0</v>
      </c>
      <c r="DE164" s="385">
        <f>IFERROR(CT164*_DADOSAUXILIARES!$H$154,0)</f>
        <v>0</v>
      </c>
      <c r="DF164" s="385">
        <f>IFERROR(CU164*_DADOSAUXILIARES!$H$155,0)</f>
        <v>0</v>
      </c>
      <c r="DG164" s="385">
        <f>IFERROR(CV164*_DADOSAUXILIARES!$H$156,0)</f>
        <v>0</v>
      </c>
      <c r="DH164" s="384">
        <f t="shared" si="176"/>
        <v>0</v>
      </c>
      <c r="DI164" s="384">
        <f t="shared" si="177"/>
        <v>0</v>
      </c>
      <c r="DJ164" s="384">
        <f t="shared" si="178"/>
        <v>0</v>
      </c>
      <c r="DK164" s="384">
        <f>IFERROR(J164*_EMISSOES!$E$28+K164*_EMISSOES!$E$29,0)</f>
        <v>0</v>
      </c>
      <c r="DL164" s="384">
        <f>IFERROR(O164*_EMISSOES!$E$30,0)</f>
        <v>0</v>
      </c>
      <c r="DM164" s="592">
        <f>IFERROR(CL164*_FEQUEIMACOMB!$I$64,0)</f>
        <v>0</v>
      </c>
      <c r="DN164" s="592">
        <f>IFERROR(CM164*_FEQUEIMACOMB!$I$65,0)</f>
        <v>0</v>
      </c>
      <c r="DO164" s="593">
        <f>IFERROR(CN164*_FEQUEIMACOMB!$I$9*_DADOSAUXILIARES!$F$24,0)</f>
        <v>0</v>
      </c>
      <c r="DP164" s="593">
        <f>IFERROR(CO164*_FEQUEIMACOMB!$I$7*_DADOSAUXILIARES!$F$14,0)</f>
        <v>0</v>
      </c>
      <c r="DQ164" s="593">
        <f>IFERROR(CP164*_FEQUEIMACOMB!$I$8*_DADOSAUXILIARES!$F$15,0)</f>
        <v>0</v>
      </c>
      <c r="DR164" s="985">
        <f>IFERROR((CQ164+BD164)*_FEQUEIMACOMB!$I$66,0)</f>
        <v>0</v>
      </c>
      <c r="DS164" s="385">
        <f>IFERROR(DH164*1000*_DADOSAUXILIARES!$D$8,0)</f>
        <v>0</v>
      </c>
      <c r="DT164" s="385">
        <f>IFERROR(DI164*1000*_DADOSAUXILIARES!$D$8,0)</f>
        <v>0</v>
      </c>
      <c r="DU164" s="385">
        <f>IFERROR(DJ164*1000*_DADOSAUXILIARES!$D$8,0)</f>
        <v>0</v>
      </c>
      <c r="DV164" s="385">
        <f t="shared" si="179"/>
        <v>0</v>
      </c>
      <c r="DW164" s="385">
        <f t="shared" si="180"/>
        <v>0</v>
      </c>
      <c r="DX164" s="592">
        <f t="shared" si="181"/>
        <v>0</v>
      </c>
      <c r="DY164" s="592">
        <f t="shared" si="182"/>
        <v>0</v>
      </c>
      <c r="DZ164" s="592">
        <f t="shared" si="183"/>
        <v>0</v>
      </c>
      <c r="EA164" s="592">
        <f t="shared" si="184"/>
        <v>0</v>
      </c>
      <c r="EB164" s="592">
        <f t="shared" si="185"/>
        <v>0</v>
      </c>
      <c r="EC164" s="592">
        <f t="shared" si="186"/>
        <v>0</v>
      </c>
      <c r="ED164" s="386">
        <f t="shared" si="187"/>
        <v>0</v>
      </c>
      <c r="EE164" s="680">
        <f t="shared" si="188"/>
        <v>0</v>
      </c>
      <c r="EF164" s="387">
        <f t="shared" si="189"/>
        <v>0</v>
      </c>
      <c r="EG164" s="185">
        <f t="shared" si="190"/>
        <v>0</v>
      </c>
      <c r="EH164" s="361">
        <f t="shared" si="191"/>
        <v>1</v>
      </c>
      <c r="EI164" s="408">
        <f t="shared" si="192"/>
        <v>0</v>
      </c>
      <c r="EJ164" s="419">
        <f t="shared" si="193"/>
        <v>0</v>
      </c>
      <c r="EK164" s="1011">
        <f t="shared" si="163"/>
        <v>0</v>
      </c>
      <c r="EL164" s="419">
        <f t="shared" si="164"/>
        <v>8.0000000000000002E-3</v>
      </c>
      <c r="EM164" s="402">
        <f t="shared" si="165"/>
        <v>0</v>
      </c>
      <c r="EN164" s="388">
        <f t="shared" si="166"/>
        <v>0.19</v>
      </c>
      <c r="EO164" s="388">
        <f t="shared" si="167"/>
        <v>8.0000000000000002E-3</v>
      </c>
      <c r="EP164" s="389">
        <f t="shared" si="194"/>
        <v>0</v>
      </c>
      <c r="EQ164" s="389">
        <f t="shared" si="195"/>
        <v>0</v>
      </c>
      <c r="ER164" s="411">
        <f t="shared" si="196"/>
        <v>0</v>
      </c>
      <c r="ES164" s="409">
        <f t="shared" si="197"/>
        <v>0</v>
      </c>
      <c r="ET164" s="409">
        <f t="shared" si="198"/>
        <v>0</v>
      </c>
      <c r="EU164" s="418">
        <f t="shared" si="199"/>
        <v>0</v>
      </c>
      <c r="EV164" s="409">
        <f t="shared" si="200"/>
        <v>0</v>
      </c>
      <c r="EW164" s="409">
        <f t="shared" si="201"/>
        <v>0</v>
      </c>
      <c r="EX164" s="418">
        <f t="shared" si="202"/>
        <v>0</v>
      </c>
      <c r="EY164" s="409"/>
      <c r="EZ164" s="409">
        <f t="shared" si="203"/>
        <v>0</v>
      </c>
      <c r="FA164" s="616">
        <f t="shared" si="204"/>
        <v>0</v>
      </c>
    </row>
    <row r="165" spans="1:157" x14ac:dyDescent="0.25">
      <c r="A165" s="140"/>
      <c r="B165" s="140"/>
      <c r="C165" s="1053"/>
      <c r="D165" s="174"/>
      <c r="E165" s="175"/>
      <c r="F165" s="175"/>
      <c r="G165" s="176"/>
      <c r="H165" s="1055" t="s">
        <v>492</v>
      </c>
      <c r="I165" s="177"/>
      <c r="J165" s="142"/>
      <c r="K165" s="142"/>
      <c r="L165" s="142"/>
      <c r="M165" s="142"/>
      <c r="N165" s="142"/>
      <c r="O165" s="142"/>
      <c r="P165" s="142"/>
      <c r="Q165" s="142"/>
      <c r="R165" s="142"/>
      <c r="S165" s="142"/>
      <c r="T165" s="142"/>
      <c r="U165" s="142"/>
      <c r="V165" s="142"/>
      <c r="W165" s="142"/>
      <c r="X165" s="142"/>
      <c r="Y165" s="142"/>
      <c r="Z165" s="142"/>
      <c r="AA165" s="143"/>
      <c r="AB165" s="143"/>
      <c r="AC165" s="143"/>
      <c r="AD165" s="143"/>
      <c r="AE165" s="143"/>
      <c r="AF165" s="143"/>
      <c r="AG165" s="143"/>
      <c r="AH165" s="143"/>
      <c r="AI165" s="143"/>
      <c r="AJ165" s="143"/>
      <c r="AK165" s="143"/>
      <c r="AL165" s="143"/>
      <c r="AM165" s="143"/>
      <c r="AN165" s="143"/>
      <c r="AO165" s="143"/>
      <c r="AP165" s="143"/>
      <c r="AQ165" s="143"/>
      <c r="AR165" s="143"/>
      <c r="AS165" s="144"/>
      <c r="AT165" s="143"/>
      <c r="AU165" s="340"/>
      <c r="AV165" s="343"/>
      <c r="AW165" s="340"/>
      <c r="AX165" s="343"/>
      <c r="AY165" s="340"/>
      <c r="AZ165" s="143"/>
      <c r="BA165" s="143"/>
      <c r="BB165" s="143"/>
      <c r="BC165" s="143"/>
      <c r="BD165" s="143"/>
      <c r="BE165" s="143"/>
      <c r="BF165" s="143"/>
      <c r="BG165" s="143"/>
      <c r="BH165" s="143"/>
      <c r="BI165" s="143"/>
      <c r="BJ165" s="182">
        <f t="shared" si="168"/>
        <v>0</v>
      </c>
      <c r="BK165" s="771">
        <f t="shared" si="169"/>
        <v>0</v>
      </c>
      <c r="BL165" s="183">
        <f>IFERROR(N165*_DADOSAUXILIARES!$H$114,0)</f>
        <v>0</v>
      </c>
      <c r="BM165" s="184">
        <f>IFERROR(J165*_DADOSAUXILIARES!$H$77,0)</f>
        <v>0</v>
      </c>
      <c r="BN165" s="184">
        <f>IFERROR(K165*_DADOSAUXILIARES!$H$78,0)</f>
        <v>0</v>
      </c>
      <c r="BO165" s="591">
        <f>IFERROR(L165*_DADOSAUXILIARES!$H$79,0)</f>
        <v>0</v>
      </c>
      <c r="BP165" s="184">
        <f>IFERROR(M165*_DADOSAUXILIARES!$H$80,0)</f>
        <v>0</v>
      </c>
      <c r="BQ165" s="184">
        <f>IFERROR(O165*_DADOSAUXILIARES!$H$82,0)</f>
        <v>0</v>
      </c>
      <c r="BR165" s="184">
        <f>IFERROR(P165*_DADOSAUXILIARES!$H$84,0)</f>
        <v>0</v>
      </c>
      <c r="BS165" s="184">
        <f>IFERROR(Q165*_DADOSAUXILIARES!$H$85,0)</f>
        <v>0</v>
      </c>
      <c r="BT165" s="182">
        <f>IFERROR(R165*_DADOSAUXILIARES!$H$87,0)</f>
        <v>0</v>
      </c>
      <c r="BU165" s="182">
        <f>IFERROR(S165*_DADOSAUXILIARES!$H$88,0)</f>
        <v>0</v>
      </c>
      <c r="BV165" s="182">
        <f>IFERROR(T165*_DADOSAUXILIARES!$H$90,0)</f>
        <v>0</v>
      </c>
      <c r="BW165" s="182">
        <f>IFERROR(U165*_DADOSAUXILIARES!$H$92,0)</f>
        <v>0</v>
      </c>
      <c r="BX165" s="182">
        <f>IFERROR(V165*_DADOSAUXILIARES!$H$94,0)</f>
        <v>0</v>
      </c>
      <c r="BY165" s="591">
        <f>IFERROR(W165*_DADOSAUXILIARES!$H$96,0)</f>
        <v>0</v>
      </c>
      <c r="BZ165" s="591">
        <f>IFERROR(X165*_DADOSAUXILIARES!$H$98,0)</f>
        <v>0</v>
      </c>
      <c r="CA165" s="591">
        <f>IFERROR(Y165*_DADOSAUXILIARES!$H$102,0)</f>
        <v>0</v>
      </c>
      <c r="CB165" s="591">
        <f>IFERROR(Z165*_DADOSAUXILIARES!$H$104,0)</f>
        <v>0</v>
      </c>
      <c r="CC165" s="591">
        <f>IFERROR(AA165*_DADOSAUXILIARES!$H$106,0)</f>
        <v>0</v>
      </c>
      <c r="CD165" s="182">
        <f>IFERROR(AB165*_DADOSAUXILIARES!$H$107,0)</f>
        <v>0</v>
      </c>
      <c r="CE165" s="182">
        <f>IFERROR(AC165*_DADOSAUXILIARES!$H$108,0)</f>
        <v>0</v>
      </c>
      <c r="CF165" s="182">
        <f>IFERROR(AD165*_DADOSAUXILIARES!$H$109,0)</f>
        <v>0</v>
      </c>
      <c r="CG165" s="383">
        <v>0</v>
      </c>
      <c r="CH165" s="821">
        <f t="shared" si="162"/>
        <v>0</v>
      </c>
      <c r="CI165" s="831">
        <f>IFERROR(_xlfn.XLOOKUP(I165,_REGIONALIZACAO_SOJA!$A$6:$A$20,_REGIONALIZACAO_SOJA!$BE$6:$BE$20,_REGIONALIZACAO_SOJA!$BE$21),0)*$BK165</f>
        <v>0</v>
      </c>
      <c r="CJ165" s="831">
        <f>IFERROR(_xlfn.XLOOKUP(I165,_REGIONALIZACAO_SOJA!$A$6:$A$20,_REGIONALIZACAO_SOJA!$BF$6:$BF$20,_REGIONALIZACAO_SOJA!$BF$21),0)*$BK165</f>
        <v>0</v>
      </c>
      <c r="CK165" s="831">
        <f>IFERROR(_xlfn.XLOOKUP(I165,_REGIONALIZACAO_SOJA!$A$6:$A$20,_REGIONALIZACAO_SOJA!$BG$6:$BG$20,_REGIONALIZACAO_SOJA!$BG$21),0)*$BK165</f>
        <v>0</v>
      </c>
      <c r="CL165" s="384">
        <f>IFERROR((AO165*(1-0.1)+AP165*(1-0.11)+AQ165*(1-0.12)+AR165*(1-AS165)+AT165*(1-AU165)+AV165*(1-AW165)+AX165*(1-AY165)+AZ165*(1-1))*(_DADOSAUXILIARES!$D$26),0)</f>
        <v>0</v>
      </c>
      <c r="CM165" s="384">
        <f>IFERROR((AO165*(0.1)+AP165*(0.11)+AQ165*(0.12)+AR165*(AS165)+AT165*(AU165)+AV165*(AW165)+AX165*(AY165)+AZ165*(1))*(_DADOSAUXILIARES!$D$16),0)</f>
        <v>0</v>
      </c>
      <c r="CN165" s="384">
        <f>IFERROR(BA165*(1-_FEQUEIMACOMB!$D$19)*_DADOSAUXILIARES!$D$24,0)</f>
        <v>0</v>
      </c>
      <c r="CO165" s="384">
        <f>IFERROR(BA165*(_FEQUEIMACOMB!$D$19)*_DADOSAUXILIARES!$D$14,0)</f>
        <v>0</v>
      </c>
      <c r="CP165" s="384">
        <f>IFERROR(BB165*_DADOSAUXILIARES!$D$15,0)</f>
        <v>0</v>
      </c>
      <c r="CQ165" s="384">
        <f t="shared" si="170"/>
        <v>0</v>
      </c>
      <c r="CR165" s="384">
        <f t="shared" si="171"/>
        <v>0</v>
      </c>
      <c r="CS165" s="384">
        <f t="shared" si="172"/>
        <v>0</v>
      </c>
      <c r="CT165" s="384">
        <f t="shared" si="173"/>
        <v>0</v>
      </c>
      <c r="CU165" s="384">
        <f t="shared" si="174"/>
        <v>0</v>
      </c>
      <c r="CV165" s="384">
        <f t="shared" si="175"/>
        <v>0</v>
      </c>
      <c r="CW165" s="385">
        <f>IFERROR(CL165*_DADOSAUXILIARES!$H$161,0)</f>
        <v>0</v>
      </c>
      <c r="CX165" s="385">
        <f>IFERROR(CM165*_DADOSAUXILIARES!$H$162,0)</f>
        <v>0</v>
      </c>
      <c r="CY165" s="385">
        <f>IFERROR(CN165*_DADOSAUXILIARES!$H$165,0)</f>
        <v>0</v>
      </c>
      <c r="CZ165" s="385">
        <f>IFERROR(CO165*_DADOSAUXILIARES!$H$166,0)</f>
        <v>0</v>
      </c>
      <c r="DA165" s="385">
        <f>IFERROR(CP165*_DADOSAUXILIARES!$H$167,0)</f>
        <v>0</v>
      </c>
      <c r="DB165" s="385">
        <f>IFERROR(CQ165*_DADOSAUXILIARES!$F$34*_DADOSAUXILIARES!$H$170,0)</f>
        <v>0</v>
      </c>
      <c r="DC165" s="385">
        <f>IFERROR(CR165*_DADOSAUXILIARES!$H$152,0)</f>
        <v>0</v>
      </c>
      <c r="DD165" s="385">
        <f>IFERROR(CS165*_DADOSAUXILIARES!$H$153,0)</f>
        <v>0</v>
      </c>
      <c r="DE165" s="385">
        <f>IFERROR(CT165*_DADOSAUXILIARES!$H$154,0)</f>
        <v>0</v>
      </c>
      <c r="DF165" s="385">
        <f>IFERROR(CU165*_DADOSAUXILIARES!$H$155,0)</f>
        <v>0</v>
      </c>
      <c r="DG165" s="385">
        <f>IFERROR(CV165*_DADOSAUXILIARES!$H$156,0)</f>
        <v>0</v>
      </c>
      <c r="DH165" s="384">
        <f t="shared" si="176"/>
        <v>0</v>
      </c>
      <c r="DI165" s="384">
        <f t="shared" si="177"/>
        <v>0</v>
      </c>
      <c r="DJ165" s="384">
        <f t="shared" si="178"/>
        <v>0</v>
      </c>
      <c r="DK165" s="384">
        <f>IFERROR(J165*_EMISSOES!$E$28+K165*_EMISSOES!$E$29,0)</f>
        <v>0</v>
      </c>
      <c r="DL165" s="384">
        <f>IFERROR(O165*_EMISSOES!$E$30,0)</f>
        <v>0</v>
      </c>
      <c r="DM165" s="592">
        <f>IFERROR(CL165*_FEQUEIMACOMB!$I$64,0)</f>
        <v>0</v>
      </c>
      <c r="DN165" s="592">
        <f>IFERROR(CM165*_FEQUEIMACOMB!$I$65,0)</f>
        <v>0</v>
      </c>
      <c r="DO165" s="593">
        <f>IFERROR(CN165*_FEQUEIMACOMB!$I$9*_DADOSAUXILIARES!$F$24,0)</f>
        <v>0</v>
      </c>
      <c r="DP165" s="593">
        <f>IFERROR(CO165*_FEQUEIMACOMB!$I$7*_DADOSAUXILIARES!$F$14,0)</f>
        <v>0</v>
      </c>
      <c r="DQ165" s="593">
        <f>IFERROR(CP165*_FEQUEIMACOMB!$I$8*_DADOSAUXILIARES!$F$15,0)</f>
        <v>0</v>
      </c>
      <c r="DR165" s="985">
        <f>IFERROR((CQ165+BD165)*_FEQUEIMACOMB!$I$66,0)</f>
        <v>0</v>
      </c>
      <c r="DS165" s="385">
        <f>IFERROR(DH165*1000*_DADOSAUXILIARES!$D$8,0)</f>
        <v>0</v>
      </c>
      <c r="DT165" s="385">
        <f>IFERROR(DI165*1000*_DADOSAUXILIARES!$D$8,0)</f>
        <v>0</v>
      </c>
      <c r="DU165" s="385">
        <f>IFERROR(DJ165*1000*_DADOSAUXILIARES!$D$8,0)</f>
        <v>0</v>
      </c>
      <c r="DV165" s="385">
        <f t="shared" si="179"/>
        <v>0</v>
      </c>
      <c r="DW165" s="385">
        <f t="shared" si="180"/>
        <v>0</v>
      </c>
      <c r="DX165" s="592">
        <f t="shared" si="181"/>
        <v>0</v>
      </c>
      <c r="DY165" s="592">
        <f t="shared" si="182"/>
        <v>0</v>
      </c>
      <c r="DZ165" s="592">
        <f t="shared" si="183"/>
        <v>0</v>
      </c>
      <c r="EA165" s="592">
        <f t="shared" si="184"/>
        <v>0</v>
      </c>
      <c r="EB165" s="592">
        <f t="shared" si="185"/>
        <v>0</v>
      </c>
      <c r="EC165" s="592">
        <f t="shared" si="186"/>
        <v>0</v>
      </c>
      <c r="ED165" s="386">
        <f t="shared" si="187"/>
        <v>0</v>
      </c>
      <c r="EE165" s="680">
        <f t="shared" si="188"/>
        <v>0</v>
      </c>
      <c r="EF165" s="387">
        <f t="shared" si="189"/>
        <v>0</v>
      </c>
      <c r="EG165" s="185">
        <f t="shared" si="190"/>
        <v>0</v>
      </c>
      <c r="EH165" s="361">
        <f t="shared" si="191"/>
        <v>1</v>
      </c>
      <c r="EI165" s="408">
        <f t="shared" si="192"/>
        <v>0</v>
      </c>
      <c r="EJ165" s="419">
        <f t="shared" si="193"/>
        <v>0</v>
      </c>
      <c r="EK165" s="1011">
        <f t="shared" si="163"/>
        <v>0</v>
      </c>
      <c r="EL165" s="419">
        <f t="shared" si="164"/>
        <v>8.0000000000000002E-3</v>
      </c>
      <c r="EM165" s="402">
        <f t="shared" si="165"/>
        <v>0</v>
      </c>
      <c r="EN165" s="388">
        <f t="shared" si="166"/>
        <v>0.19</v>
      </c>
      <c r="EO165" s="388">
        <f t="shared" si="167"/>
        <v>8.0000000000000002E-3</v>
      </c>
      <c r="EP165" s="389">
        <f t="shared" si="194"/>
        <v>0</v>
      </c>
      <c r="EQ165" s="389">
        <f t="shared" si="195"/>
        <v>0</v>
      </c>
      <c r="ER165" s="411">
        <f t="shared" si="196"/>
        <v>0</v>
      </c>
      <c r="ES165" s="409">
        <f t="shared" si="197"/>
        <v>0</v>
      </c>
      <c r="ET165" s="409">
        <f t="shared" si="198"/>
        <v>0</v>
      </c>
      <c r="EU165" s="418">
        <f t="shared" si="199"/>
        <v>0</v>
      </c>
      <c r="EV165" s="409">
        <f t="shared" si="200"/>
        <v>0</v>
      </c>
      <c r="EW165" s="409">
        <f t="shared" si="201"/>
        <v>0</v>
      </c>
      <c r="EX165" s="418">
        <f t="shared" si="202"/>
        <v>0</v>
      </c>
      <c r="EY165" s="409"/>
      <c r="EZ165" s="409">
        <f t="shared" si="203"/>
        <v>0</v>
      </c>
      <c r="FA165" s="616">
        <f t="shared" si="204"/>
        <v>0</v>
      </c>
    </row>
    <row r="166" spans="1:157" x14ac:dyDescent="0.25">
      <c r="A166" s="140"/>
      <c r="B166" s="140"/>
      <c r="C166" s="1053"/>
      <c r="D166" s="174"/>
      <c r="E166" s="175"/>
      <c r="F166" s="175"/>
      <c r="G166" s="176"/>
      <c r="H166" s="1055" t="s">
        <v>492</v>
      </c>
      <c r="I166" s="177"/>
      <c r="J166" s="142"/>
      <c r="K166" s="142"/>
      <c r="L166" s="142"/>
      <c r="M166" s="142"/>
      <c r="N166" s="142"/>
      <c r="O166" s="142"/>
      <c r="P166" s="142"/>
      <c r="Q166" s="142"/>
      <c r="R166" s="142"/>
      <c r="S166" s="142"/>
      <c r="T166" s="142"/>
      <c r="U166" s="142"/>
      <c r="V166" s="142"/>
      <c r="W166" s="142"/>
      <c r="X166" s="142"/>
      <c r="Y166" s="142"/>
      <c r="Z166" s="142"/>
      <c r="AA166" s="143"/>
      <c r="AB166" s="143"/>
      <c r="AC166" s="143"/>
      <c r="AD166" s="143"/>
      <c r="AE166" s="143"/>
      <c r="AF166" s="143"/>
      <c r="AG166" s="143"/>
      <c r="AH166" s="143"/>
      <c r="AI166" s="143"/>
      <c r="AJ166" s="143"/>
      <c r="AK166" s="143"/>
      <c r="AL166" s="143"/>
      <c r="AM166" s="143"/>
      <c r="AN166" s="143"/>
      <c r="AO166" s="143"/>
      <c r="AP166" s="143"/>
      <c r="AQ166" s="143"/>
      <c r="AR166" s="143"/>
      <c r="AS166" s="144"/>
      <c r="AT166" s="143"/>
      <c r="AU166" s="340"/>
      <c r="AV166" s="343"/>
      <c r="AW166" s="340"/>
      <c r="AX166" s="343"/>
      <c r="AY166" s="340"/>
      <c r="AZ166" s="143"/>
      <c r="BA166" s="143"/>
      <c r="BB166" s="143"/>
      <c r="BC166" s="143"/>
      <c r="BD166" s="143"/>
      <c r="BE166" s="143"/>
      <c r="BF166" s="143"/>
      <c r="BG166" s="143"/>
      <c r="BH166" s="143"/>
      <c r="BI166" s="143"/>
      <c r="BJ166" s="182">
        <f t="shared" si="168"/>
        <v>0</v>
      </c>
      <c r="BK166" s="771">
        <f t="shared" si="169"/>
        <v>0</v>
      </c>
      <c r="BL166" s="183">
        <f>IFERROR(N166*_DADOSAUXILIARES!$H$114,0)</f>
        <v>0</v>
      </c>
      <c r="BM166" s="184">
        <f>IFERROR(J166*_DADOSAUXILIARES!$H$77,0)</f>
        <v>0</v>
      </c>
      <c r="BN166" s="184">
        <f>IFERROR(K166*_DADOSAUXILIARES!$H$78,0)</f>
        <v>0</v>
      </c>
      <c r="BO166" s="591">
        <f>IFERROR(L166*_DADOSAUXILIARES!$H$79,0)</f>
        <v>0</v>
      </c>
      <c r="BP166" s="184">
        <f>IFERROR(M166*_DADOSAUXILIARES!$H$80,0)</f>
        <v>0</v>
      </c>
      <c r="BQ166" s="184">
        <f>IFERROR(O166*_DADOSAUXILIARES!$H$82,0)</f>
        <v>0</v>
      </c>
      <c r="BR166" s="184">
        <f>IFERROR(P166*_DADOSAUXILIARES!$H$84,0)</f>
        <v>0</v>
      </c>
      <c r="BS166" s="184">
        <f>IFERROR(Q166*_DADOSAUXILIARES!$H$85,0)</f>
        <v>0</v>
      </c>
      <c r="BT166" s="182">
        <f>IFERROR(R166*_DADOSAUXILIARES!$H$87,0)</f>
        <v>0</v>
      </c>
      <c r="BU166" s="182">
        <f>IFERROR(S166*_DADOSAUXILIARES!$H$88,0)</f>
        <v>0</v>
      </c>
      <c r="BV166" s="182">
        <f>IFERROR(T166*_DADOSAUXILIARES!$H$90,0)</f>
        <v>0</v>
      </c>
      <c r="BW166" s="182">
        <f>IFERROR(U166*_DADOSAUXILIARES!$H$92,0)</f>
        <v>0</v>
      </c>
      <c r="BX166" s="182">
        <f>IFERROR(V166*_DADOSAUXILIARES!$H$94,0)</f>
        <v>0</v>
      </c>
      <c r="BY166" s="591">
        <f>IFERROR(W166*_DADOSAUXILIARES!$H$96,0)</f>
        <v>0</v>
      </c>
      <c r="BZ166" s="591">
        <f>IFERROR(X166*_DADOSAUXILIARES!$H$98,0)</f>
        <v>0</v>
      </c>
      <c r="CA166" s="591">
        <f>IFERROR(Y166*_DADOSAUXILIARES!$H$102,0)</f>
        <v>0</v>
      </c>
      <c r="CB166" s="591">
        <f>IFERROR(Z166*_DADOSAUXILIARES!$H$104,0)</f>
        <v>0</v>
      </c>
      <c r="CC166" s="591">
        <f>IFERROR(AA166*_DADOSAUXILIARES!$H$106,0)</f>
        <v>0</v>
      </c>
      <c r="CD166" s="182">
        <f>IFERROR(AB166*_DADOSAUXILIARES!$H$107,0)</f>
        <v>0</v>
      </c>
      <c r="CE166" s="182">
        <f>IFERROR(AC166*_DADOSAUXILIARES!$H$108,0)</f>
        <v>0</v>
      </c>
      <c r="CF166" s="182">
        <f>IFERROR(AD166*_DADOSAUXILIARES!$H$109,0)</f>
        <v>0</v>
      </c>
      <c r="CG166" s="383">
        <v>0</v>
      </c>
      <c r="CH166" s="821">
        <f t="shared" si="162"/>
        <v>0</v>
      </c>
      <c r="CI166" s="831">
        <f>IFERROR(_xlfn.XLOOKUP(I166,_REGIONALIZACAO_SOJA!$A$6:$A$20,_REGIONALIZACAO_SOJA!$BE$6:$BE$20,_REGIONALIZACAO_SOJA!$BE$21),0)*$BK166</f>
        <v>0</v>
      </c>
      <c r="CJ166" s="831">
        <f>IFERROR(_xlfn.XLOOKUP(I166,_REGIONALIZACAO_SOJA!$A$6:$A$20,_REGIONALIZACAO_SOJA!$BF$6:$BF$20,_REGIONALIZACAO_SOJA!$BF$21),0)*$BK166</f>
        <v>0</v>
      </c>
      <c r="CK166" s="831">
        <f>IFERROR(_xlfn.XLOOKUP(I166,_REGIONALIZACAO_SOJA!$A$6:$A$20,_REGIONALIZACAO_SOJA!$BG$6:$BG$20,_REGIONALIZACAO_SOJA!$BG$21),0)*$BK166</f>
        <v>0</v>
      </c>
      <c r="CL166" s="384">
        <f>IFERROR((AO166*(1-0.1)+AP166*(1-0.11)+AQ166*(1-0.12)+AR166*(1-AS166)+AT166*(1-AU166)+AV166*(1-AW166)+AX166*(1-AY166)+AZ166*(1-1))*(_DADOSAUXILIARES!$D$26),0)</f>
        <v>0</v>
      </c>
      <c r="CM166" s="384">
        <f>IFERROR((AO166*(0.1)+AP166*(0.11)+AQ166*(0.12)+AR166*(AS166)+AT166*(AU166)+AV166*(AW166)+AX166*(AY166)+AZ166*(1))*(_DADOSAUXILIARES!$D$16),0)</f>
        <v>0</v>
      </c>
      <c r="CN166" s="384">
        <f>IFERROR(BA166*(1-_FEQUEIMACOMB!$D$19)*_DADOSAUXILIARES!$D$24,0)</f>
        <v>0</v>
      </c>
      <c r="CO166" s="384">
        <f>IFERROR(BA166*(_FEQUEIMACOMB!$D$19)*_DADOSAUXILIARES!$D$14,0)</f>
        <v>0</v>
      </c>
      <c r="CP166" s="384">
        <f>IFERROR(BB166*_DADOSAUXILIARES!$D$15,0)</f>
        <v>0</v>
      </c>
      <c r="CQ166" s="384">
        <f t="shared" si="170"/>
        <v>0</v>
      </c>
      <c r="CR166" s="384">
        <f t="shared" si="171"/>
        <v>0</v>
      </c>
      <c r="CS166" s="384">
        <f t="shared" si="172"/>
        <v>0</v>
      </c>
      <c r="CT166" s="384">
        <f t="shared" si="173"/>
        <v>0</v>
      </c>
      <c r="CU166" s="384">
        <f t="shared" si="174"/>
        <v>0</v>
      </c>
      <c r="CV166" s="384">
        <f t="shared" si="175"/>
        <v>0</v>
      </c>
      <c r="CW166" s="385">
        <f>IFERROR(CL166*_DADOSAUXILIARES!$H$161,0)</f>
        <v>0</v>
      </c>
      <c r="CX166" s="385">
        <f>IFERROR(CM166*_DADOSAUXILIARES!$H$162,0)</f>
        <v>0</v>
      </c>
      <c r="CY166" s="385">
        <f>IFERROR(CN166*_DADOSAUXILIARES!$H$165,0)</f>
        <v>0</v>
      </c>
      <c r="CZ166" s="385">
        <f>IFERROR(CO166*_DADOSAUXILIARES!$H$166,0)</f>
        <v>0</v>
      </c>
      <c r="DA166" s="385">
        <f>IFERROR(CP166*_DADOSAUXILIARES!$H$167,0)</f>
        <v>0</v>
      </c>
      <c r="DB166" s="385">
        <f>IFERROR(CQ166*_DADOSAUXILIARES!$F$34*_DADOSAUXILIARES!$H$170,0)</f>
        <v>0</v>
      </c>
      <c r="DC166" s="385">
        <f>IFERROR(CR166*_DADOSAUXILIARES!$H$152,0)</f>
        <v>0</v>
      </c>
      <c r="DD166" s="385">
        <f>IFERROR(CS166*_DADOSAUXILIARES!$H$153,0)</f>
        <v>0</v>
      </c>
      <c r="DE166" s="385">
        <f>IFERROR(CT166*_DADOSAUXILIARES!$H$154,0)</f>
        <v>0</v>
      </c>
      <c r="DF166" s="385">
        <f>IFERROR(CU166*_DADOSAUXILIARES!$H$155,0)</f>
        <v>0</v>
      </c>
      <c r="DG166" s="385">
        <f>IFERROR(CV166*_DADOSAUXILIARES!$H$156,0)</f>
        <v>0</v>
      </c>
      <c r="DH166" s="384">
        <f t="shared" si="176"/>
        <v>0</v>
      </c>
      <c r="DI166" s="384">
        <f t="shared" si="177"/>
        <v>0</v>
      </c>
      <c r="DJ166" s="384">
        <f t="shared" si="178"/>
        <v>0</v>
      </c>
      <c r="DK166" s="384">
        <f>IFERROR(J166*_EMISSOES!$E$28+K166*_EMISSOES!$E$29,0)</f>
        <v>0</v>
      </c>
      <c r="DL166" s="384">
        <f>IFERROR(O166*_EMISSOES!$E$30,0)</f>
        <v>0</v>
      </c>
      <c r="DM166" s="592">
        <f>IFERROR(CL166*_FEQUEIMACOMB!$I$64,0)</f>
        <v>0</v>
      </c>
      <c r="DN166" s="592">
        <f>IFERROR(CM166*_FEQUEIMACOMB!$I$65,0)</f>
        <v>0</v>
      </c>
      <c r="DO166" s="593">
        <f>IFERROR(CN166*_FEQUEIMACOMB!$I$9*_DADOSAUXILIARES!$F$24,0)</f>
        <v>0</v>
      </c>
      <c r="DP166" s="593">
        <f>IFERROR(CO166*_FEQUEIMACOMB!$I$7*_DADOSAUXILIARES!$F$14,0)</f>
        <v>0</v>
      </c>
      <c r="DQ166" s="593">
        <f>IFERROR(CP166*_FEQUEIMACOMB!$I$8*_DADOSAUXILIARES!$F$15,0)</f>
        <v>0</v>
      </c>
      <c r="DR166" s="985">
        <f>IFERROR((CQ166+BD166)*_FEQUEIMACOMB!$I$66,0)</f>
        <v>0</v>
      </c>
      <c r="DS166" s="385">
        <f>IFERROR(DH166*1000*_DADOSAUXILIARES!$D$8,0)</f>
        <v>0</v>
      </c>
      <c r="DT166" s="385">
        <f>IFERROR(DI166*1000*_DADOSAUXILIARES!$D$8,0)</f>
        <v>0</v>
      </c>
      <c r="DU166" s="385">
        <f>IFERROR(DJ166*1000*_DADOSAUXILIARES!$D$8,0)</f>
        <v>0</v>
      </c>
      <c r="DV166" s="385">
        <f t="shared" si="179"/>
        <v>0</v>
      </c>
      <c r="DW166" s="385">
        <f t="shared" si="180"/>
        <v>0</v>
      </c>
      <c r="DX166" s="592">
        <f t="shared" si="181"/>
        <v>0</v>
      </c>
      <c r="DY166" s="592">
        <f t="shared" si="182"/>
        <v>0</v>
      </c>
      <c r="DZ166" s="592">
        <f t="shared" si="183"/>
        <v>0</v>
      </c>
      <c r="EA166" s="592">
        <f t="shared" si="184"/>
        <v>0</v>
      </c>
      <c r="EB166" s="592">
        <f t="shared" si="185"/>
        <v>0</v>
      </c>
      <c r="EC166" s="592">
        <f t="shared" si="186"/>
        <v>0</v>
      </c>
      <c r="ED166" s="386">
        <f t="shared" si="187"/>
        <v>0</v>
      </c>
      <c r="EE166" s="680">
        <f t="shared" si="188"/>
        <v>0</v>
      </c>
      <c r="EF166" s="387">
        <f t="shared" si="189"/>
        <v>0</v>
      </c>
      <c r="EG166" s="185">
        <f t="shared" si="190"/>
        <v>0</v>
      </c>
      <c r="EH166" s="361">
        <f t="shared" si="191"/>
        <v>1</v>
      </c>
      <c r="EI166" s="408">
        <f t="shared" si="192"/>
        <v>0</v>
      </c>
      <c r="EJ166" s="419">
        <f t="shared" si="193"/>
        <v>0</v>
      </c>
      <c r="EK166" s="1011">
        <f t="shared" si="163"/>
        <v>0</v>
      </c>
      <c r="EL166" s="419">
        <f t="shared" si="164"/>
        <v>8.0000000000000002E-3</v>
      </c>
      <c r="EM166" s="402">
        <f t="shared" si="165"/>
        <v>0</v>
      </c>
      <c r="EN166" s="388">
        <f t="shared" si="166"/>
        <v>0.19</v>
      </c>
      <c r="EO166" s="388">
        <f t="shared" si="167"/>
        <v>8.0000000000000002E-3</v>
      </c>
      <c r="EP166" s="389">
        <f t="shared" si="194"/>
        <v>0</v>
      </c>
      <c r="EQ166" s="389">
        <f t="shared" si="195"/>
        <v>0</v>
      </c>
      <c r="ER166" s="411">
        <f t="shared" si="196"/>
        <v>0</v>
      </c>
      <c r="ES166" s="409">
        <f t="shared" si="197"/>
        <v>0</v>
      </c>
      <c r="ET166" s="409">
        <f t="shared" si="198"/>
        <v>0</v>
      </c>
      <c r="EU166" s="418">
        <f t="shared" si="199"/>
        <v>0</v>
      </c>
      <c r="EV166" s="409">
        <f t="shared" si="200"/>
        <v>0</v>
      </c>
      <c r="EW166" s="409">
        <f t="shared" si="201"/>
        <v>0</v>
      </c>
      <c r="EX166" s="418">
        <f t="shared" si="202"/>
        <v>0</v>
      </c>
      <c r="EY166" s="409"/>
      <c r="EZ166" s="409">
        <f t="shared" si="203"/>
        <v>0</v>
      </c>
      <c r="FA166" s="616">
        <f t="shared" si="204"/>
        <v>0</v>
      </c>
    </row>
    <row r="167" spans="1:157" x14ac:dyDescent="0.25">
      <c r="A167" s="140"/>
      <c r="B167" s="140"/>
      <c r="C167" s="1053"/>
      <c r="D167" s="174"/>
      <c r="E167" s="175"/>
      <c r="F167" s="175"/>
      <c r="G167" s="176"/>
      <c r="H167" s="1055" t="s">
        <v>492</v>
      </c>
      <c r="I167" s="177"/>
      <c r="J167" s="142"/>
      <c r="K167" s="142"/>
      <c r="L167" s="142"/>
      <c r="M167" s="142"/>
      <c r="N167" s="142"/>
      <c r="O167" s="142"/>
      <c r="P167" s="142"/>
      <c r="Q167" s="142"/>
      <c r="R167" s="142"/>
      <c r="S167" s="142"/>
      <c r="T167" s="142"/>
      <c r="U167" s="142"/>
      <c r="V167" s="142"/>
      <c r="W167" s="142"/>
      <c r="X167" s="142"/>
      <c r="Y167" s="142"/>
      <c r="Z167" s="142"/>
      <c r="AA167" s="143"/>
      <c r="AB167" s="143"/>
      <c r="AC167" s="143"/>
      <c r="AD167" s="143"/>
      <c r="AE167" s="143"/>
      <c r="AF167" s="143"/>
      <c r="AG167" s="143"/>
      <c r="AH167" s="143"/>
      <c r="AI167" s="143"/>
      <c r="AJ167" s="143"/>
      <c r="AK167" s="143"/>
      <c r="AL167" s="143"/>
      <c r="AM167" s="143"/>
      <c r="AN167" s="143"/>
      <c r="AO167" s="143"/>
      <c r="AP167" s="143"/>
      <c r="AQ167" s="143"/>
      <c r="AR167" s="143"/>
      <c r="AS167" s="144"/>
      <c r="AT167" s="143"/>
      <c r="AU167" s="340"/>
      <c r="AV167" s="343"/>
      <c r="AW167" s="340"/>
      <c r="AX167" s="343"/>
      <c r="AY167" s="340"/>
      <c r="AZ167" s="143"/>
      <c r="BA167" s="143"/>
      <c r="BB167" s="143"/>
      <c r="BC167" s="143"/>
      <c r="BD167" s="143"/>
      <c r="BE167" s="143"/>
      <c r="BF167" s="143"/>
      <c r="BG167" s="143"/>
      <c r="BH167" s="143"/>
      <c r="BI167" s="143"/>
      <c r="BJ167" s="182">
        <f t="shared" si="168"/>
        <v>0</v>
      </c>
      <c r="BK167" s="771">
        <f t="shared" si="169"/>
        <v>0</v>
      </c>
      <c r="BL167" s="183">
        <f>IFERROR(N167*_DADOSAUXILIARES!$H$114,0)</f>
        <v>0</v>
      </c>
      <c r="BM167" s="184">
        <f>IFERROR(J167*_DADOSAUXILIARES!$H$77,0)</f>
        <v>0</v>
      </c>
      <c r="BN167" s="184">
        <f>IFERROR(K167*_DADOSAUXILIARES!$H$78,0)</f>
        <v>0</v>
      </c>
      <c r="BO167" s="591">
        <f>IFERROR(L167*_DADOSAUXILIARES!$H$79,0)</f>
        <v>0</v>
      </c>
      <c r="BP167" s="184">
        <f>IFERROR(M167*_DADOSAUXILIARES!$H$80,0)</f>
        <v>0</v>
      </c>
      <c r="BQ167" s="184">
        <f>IFERROR(O167*_DADOSAUXILIARES!$H$82,0)</f>
        <v>0</v>
      </c>
      <c r="BR167" s="184">
        <f>IFERROR(P167*_DADOSAUXILIARES!$H$84,0)</f>
        <v>0</v>
      </c>
      <c r="BS167" s="184">
        <f>IFERROR(Q167*_DADOSAUXILIARES!$H$85,0)</f>
        <v>0</v>
      </c>
      <c r="BT167" s="182">
        <f>IFERROR(R167*_DADOSAUXILIARES!$H$87,0)</f>
        <v>0</v>
      </c>
      <c r="BU167" s="182">
        <f>IFERROR(S167*_DADOSAUXILIARES!$H$88,0)</f>
        <v>0</v>
      </c>
      <c r="BV167" s="182">
        <f>IFERROR(T167*_DADOSAUXILIARES!$H$90,0)</f>
        <v>0</v>
      </c>
      <c r="BW167" s="182">
        <f>IFERROR(U167*_DADOSAUXILIARES!$H$92,0)</f>
        <v>0</v>
      </c>
      <c r="BX167" s="182">
        <f>IFERROR(V167*_DADOSAUXILIARES!$H$94,0)</f>
        <v>0</v>
      </c>
      <c r="BY167" s="591">
        <f>IFERROR(W167*_DADOSAUXILIARES!$H$96,0)</f>
        <v>0</v>
      </c>
      <c r="BZ167" s="591">
        <f>IFERROR(X167*_DADOSAUXILIARES!$H$98,0)</f>
        <v>0</v>
      </c>
      <c r="CA167" s="591">
        <f>IFERROR(Y167*_DADOSAUXILIARES!$H$102,0)</f>
        <v>0</v>
      </c>
      <c r="CB167" s="591">
        <f>IFERROR(Z167*_DADOSAUXILIARES!$H$104,0)</f>
        <v>0</v>
      </c>
      <c r="CC167" s="591">
        <f>IFERROR(AA167*_DADOSAUXILIARES!$H$106,0)</f>
        <v>0</v>
      </c>
      <c r="CD167" s="182">
        <f>IFERROR(AB167*_DADOSAUXILIARES!$H$107,0)</f>
        <v>0</v>
      </c>
      <c r="CE167" s="182">
        <f>IFERROR(AC167*_DADOSAUXILIARES!$H$108,0)</f>
        <v>0</v>
      </c>
      <c r="CF167" s="182">
        <f>IFERROR(AD167*_DADOSAUXILIARES!$H$109,0)</f>
        <v>0</v>
      </c>
      <c r="CG167" s="383">
        <v>0</v>
      </c>
      <c r="CH167" s="821">
        <f t="shared" si="162"/>
        <v>0</v>
      </c>
      <c r="CI167" s="831">
        <f>IFERROR(_xlfn.XLOOKUP(I167,_REGIONALIZACAO_SOJA!$A$6:$A$20,_REGIONALIZACAO_SOJA!$BE$6:$BE$20,_REGIONALIZACAO_SOJA!$BE$21),0)*$BK167</f>
        <v>0</v>
      </c>
      <c r="CJ167" s="831">
        <f>IFERROR(_xlfn.XLOOKUP(I167,_REGIONALIZACAO_SOJA!$A$6:$A$20,_REGIONALIZACAO_SOJA!$BF$6:$BF$20,_REGIONALIZACAO_SOJA!$BF$21),0)*$BK167</f>
        <v>0</v>
      </c>
      <c r="CK167" s="831">
        <f>IFERROR(_xlfn.XLOOKUP(I167,_REGIONALIZACAO_SOJA!$A$6:$A$20,_REGIONALIZACAO_SOJA!$BG$6:$BG$20,_REGIONALIZACAO_SOJA!$BG$21),0)*$BK167</f>
        <v>0</v>
      </c>
      <c r="CL167" s="384">
        <f>IFERROR((AO167*(1-0.1)+AP167*(1-0.11)+AQ167*(1-0.12)+AR167*(1-AS167)+AT167*(1-AU167)+AV167*(1-AW167)+AX167*(1-AY167)+AZ167*(1-1))*(_DADOSAUXILIARES!$D$26),0)</f>
        <v>0</v>
      </c>
      <c r="CM167" s="384">
        <f>IFERROR((AO167*(0.1)+AP167*(0.11)+AQ167*(0.12)+AR167*(AS167)+AT167*(AU167)+AV167*(AW167)+AX167*(AY167)+AZ167*(1))*(_DADOSAUXILIARES!$D$16),0)</f>
        <v>0</v>
      </c>
      <c r="CN167" s="384">
        <f>IFERROR(BA167*(1-_FEQUEIMACOMB!$D$19)*_DADOSAUXILIARES!$D$24,0)</f>
        <v>0</v>
      </c>
      <c r="CO167" s="384">
        <f>IFERROR(BA167*(_FEQUEIMACOMB!$D$19)*_DADOSAUXILIARES!$D$14,0)</f>
        <v>0</v>
      </c>
      <c r="CP167" s="384">
        <f>IFERROR(BB167*_DADOSAUXILIARES!$D$15,0)</f>
        <v>0</v>
      </c>
      <c r="CQ167" s="384">
        <f t="shared" si="170"/>
        <v>0</v>
      </c>
      <c r="CR167" s="384">
        <f t="shared" si="171"/>
        <v>0</v>
      </c>
      <c r="CS167" s="384">
        <f t="shared" si="172"/>
        <v>0</v>
      </c>
      <c r="CT167" s="384">
        <f t="shared" si="173"/>
        <v>0</v>
      </c>
      <c r="CU167" s="384">
        <f t="shared" si="174"/>
        <v>0</v>
      </c>
      <c r="CV167" s="384">
        <f t="shared" si="175"/>
        <v>0</v>
      </c>
      <c r="CW167" s="385">
        <f>IFERROR(CL167*_DADOSAUXILIARES!$H$161,0)</f>
        <v>0</v>
      </c>
      <c r="CX167" s="385">
        <f>IFERROR(CM167*_DADOSAUXILIARES!$H$162,0)</f>
        <v>0</v>
      </c>
      <c r="CY167" s="385">
        <f>IFERROR(CN167*_DADOSAUXILIARES!$H$165,0)</f>
        <v>0</v>
      </c>
      <c r="CZ167" s="385">
        <f>IFERROR(CO167*_DADOSAUXILIARES!$H$166,0)</f>
        <v>0</v>
      </c>
      <c r="DA167" s="385">
        <f>IFERROR(CP167*_DADOSAUXILIARES!$H$167,0)</f>
        <v>0</v>
      </c>
      <c r="DB167" s="385">
        <f>IFERROR(CQ167*_DADOSAUXILIARES!$F$34*_DADOSAUXILIARES!$H$170,0)</f>
        <v>0</v>
      </c>
      <c r="DC167" s="385">
        <f>IFERROR(CR167*_DADOSAUXILIARES!$H$152,0)</f>
        <v>0</v>
      </c>
      <c r="DD167" s="385">
        <f>IFERROR(CS167*_DADOSAUXILIARES!$H$153,0)</f>
        <v>0</v>
      </c>
      <c r="DE167" s="385">
        <f>IFERROR(CT167*_DADOSAUXILIARES!$H$154,0)</f>
        <v>0</v>
      </c>
      <c r="DF167" s="385">
        <f>IFERROR(CU167*_DADOSAUXILIARES!$H$155,0)</f>
        <v>0</v>
      </c>
      <c r="DG167" s="385">
        <f>IFERROR(CV167*_DADOSAUXILIARES!$H$156,0)</f>
        <v>0</v>
      </c>
      <c r="DH167" s="384">
        <f t="shared" si="176"/>
        <v>0</v>
      </c>
      <c r="DI167" s="384">
        <f t="shared" si="177"/>
        <v>0</v>
      </c>
      <c r="DJ167" s="384">
        <f t="shared" si="178"/>
        <v>0</v>
      </c>
      <c r="DK167" s="384">
        <f>IFERROR(J167*_EMISSOES!$E$28+K167*_EMISSOES!$E$29,0)</f>
        <v>0</v>
      </c>
      <c r="DL167" s="384">
        <f>IFERROR(O167*_EMISSOES!$E$30,0)</f>
        <v>0</v>
      </c>
      <c r="DM167" s="592">
        <f>IFERROR(CL167*_FEQUEIMACOMB!$I$64,0)</f>
        <v>0</v>
      </c>
      <c r="DN167" s="592">
        <f>IFERROR(CM167*_FEQUEIMACOMB!$I$65,0)</f>
        <v>0</v>
      </c>
      <c r="DO167" s="593">
        <f>IFERROR(CN167*_FEQUEIMACOMB!$I$9*_DADOSAUXILIARES!$F$24,0)</f>
        <v>0</v>
      </c>
      <c r="DP167" s="593">
        <f>IFERROR(CO167*_FEQUEIMACOMB!$I$7*_DADOSAUXILIARES!$F$14,0)</f>
        <v>0</v>
      </c>
      <c r="DQ167" s="593">
        <f>IFERROR(CP167*_FEQUEIMACOMB!$I$8*_DADOSAUXILIARES!$F$15,0)</f>
        <v>0</v>
      </c>
      <c r="DR167" s="985">
        <f>IFERROR((CQ167+BD167)*_FEQUEIMACOMB!$I$66,0)</f>
        <v>0</v>
      </c>
      <c r="DS167" s="385">
        <f>IFERROR(DH167*1000*_DADOSAUXILIARES!$D$8,0)</f>
        <v>0</v>
      </c>
      <c r="DT167" s="385">
        <f>IFERROR(DI167*1000*_DADOSAUXILIARES!$D$8,0)</f>
        <v>0</v>
      </c>
      <c r="DU167" s="385">
        <f>IFERROR(DJ167*1000*_DADOSAUXILIARES!$D$8,0)</f>
        <v>0</v>
      </c>
      <c r="DV167" s="385">
        <f t="shared" si="179"/>
        <v>0</v>
      </c>
      <c r="DW167" s="385">
        <f t="shared" si="180"/>
        <v>0</v>
      </c>
      <c r="DX167" s="592">
        <f t="shared" si="181"/>
        <v>0</v>
      </c>
      <c r="DY167" s="592">
        <f t="shared" si="182"/>
        <v>0</v>
      </c>
      <c r="DZ167" s="592">
        <f t="shared" si="183"/>
        <v>0</v>
      </c>
      <c r="EA167" s="592">
        <f t="shared" si="184"/>
        <v>0</v>
      </c>
      <c r="EB167" s="592">
        <f t="shared" si="185"/>
        <v>0</v>
      </c>
      <c r="EC167" s="592">
        <f t="shared" si="186"/>
        <v>0</v>
      </c>
      <c r="ED167" s="386">
        <f t="shared" si="187"/>
        <v>0</v>
      </c>
      <c r="EE167" s="680">
        <f t="shared" si="188"/>
        <v>0</v>
      </c>
      <c r="EF167" s="387">
        <f t="shared" si="189"/>
        <v>0</v>
      </c>
      <c r="EG167" s="185">
        <f t="shared" si="190"/>
        <v>0</v>
      </c>
      <c r="EH167" s="361">
        <f t="shared" si="191"/>
        <v>1</v>
      </c>
      <c r="EI167" s="408">
        <f t="shared" si="192"/>
        <v>0</v>
      </c>
      <c r="EJ167" s="419">
        <f t="shared" si="193"/>
        <v>0</v>
      </c>
      <c r="EK167" s="1011">
        <f t="shared" si="163"/>
        <v>0</v>
      </c>
      <c r="EL167" s="419">
        <f t="shared" si="164"/>
        <v>8.0000000000000002E-3</v>
      </c>
      <c r="EM167" s="402">
        <f t="shared" si="165"/>
        <v>0</v>
      </c>
      <c r="EN167" s="388">
        <f t="shared" si="166"/>
        <v>0.19</v>
      </c>
      <c r="EO167" s="388">
        <f t="shared" si="167"/>
        <v>8.0000000000000002E-3</v>
      </c>
      <c r="EP167" s="389">
        <f t="shared" si="194"/>
        <v>0</v>
      </c>
      <c r="EQ167" s="389">
        <f t="shared" si="195"/>
        <v>0</v>
      </c>
      <c r="ER167" s="411">
        <f t="shared" si="196"/>
        <v>0</v>
      </c>
      <c r="ES167" s="409">
        <f t="shared" si="197"/>
        <v>0</v>
      </c>
      <c r="ET167" s="409">
        <f t="shared" si="198"/>
        <v>0</v>
      </c>
      <c r="EU167" s="418">
        <f t="shared" si="199"/>
        <v>0</v>
      </c>
      <c r="EV167" s="409">
        <f t="shared" si="200"/>
        <v>0</v>
      </c>
      <c r="EW167" s="409">
        <f t="shared" si="201"/>
        <v>0</v>
      </c>
      <c r="EX167" s="418">
        <f t="shared" si="202"/>
        <v>0</v>
      </c>
      <c r="EY167" s="409"/>
      <c r="EZ167" s="409">
        <f t="shared" si="203"/>
        <v>0</v>
      </c>
      <c r="FA167" s="616">
        <f t="shared" si="204"/>
        <v>0</v>
      </c>
    </row>
    <row r="168" spans="1:157" x14ac:dyDescent="0.25">
      <c r="A168" s="140"/>
      <c r="B168" s="140"/>
      <c r="C168" s="1053"/>
      <c r="D168" s="174"/>
      <c r="E168" s="175"/>
      <c r="F168" s="175"/>
      <c r="G168" s="176"/>
      <c r="H168" s="1055" t="s">
        <v>492</v>
      </c>
      <c r="I168" s="177"/>
      <c r="J168" s="142"/>
      <c r="K168" s="142"/>
      <c r="L168" s="142"/>
      <c r="M168" s="142"/>
      <c r="N168" s="142"/>
      <c r="O168" s="142"/>
      <c r="P168" s="142"/>
      <c r="Q168" s="142"/>
      <c r="R168" s="142"/>
      <c r="S168" s="142"/>
      <c r="T168" s="142"/>
      <c r="U168" s="142"/>
      <c r="V168" s="142"/>
      <c r="W168" s="142"/>
      <c r="X168" s="142"/>
      <c r="Y168" s="142"/>
      <c r="Z168" s="142"/>
      <c r="AA168" s="143"/>
      <c r="AB168" s="143"/>
      <c r="AC168" s="143"/>
      <c r="AD168" s="143"/>
      <c r="AE168" s="143"/>
      <c r="AF168" s="143"/>
      <c r="AG168" s="143"/>
      <c r="AH168" s="143"/>
      <c r="AI168" s="143"/>
      <c r="AJ168" s="143"/>
      <c r="AK168" s="143"/>
      <c r="AL168" s="143"/>
      <c r="AM168" s="143"/>
      <c r="AN168" s="143"/>
      <c r="AO168" s="143"/>
      <c r="AP168" s="143"/>
      <c r="AQ168" s="143"/>
      <c r="AR168" s="143"/>
      <c r="AS168" s="144"/>
      <c r="AT168" s="143"/>
      <c r="AU168" s="340"/>
      <c r="AV168" s="343"/>
      <c r="AW168" s="340"/>
      <c r="AX168" s="343"/>
      <c r="AY168" s="340"/>
      <c r="AZ168" s="143"/>
      <c r="BA168" s="143"/>
      <c r="BB168" s="143"/>
      <c r="BC168" s="143"/>
      <c r="BD168" s="143"/>
      <c r="BE168" s="143"/>
      <c r="BF168" s="143"/>
      <c r="BG168" s="143"/>
      <c r="BH168" s="143"/>
      <c r="BI168" s="143"/>
      <c r="BJ168" s="182">
        <f t="shared" si="168"/>
        <v>0</v>
      </c>
      <c r="BK168" s="771">
        <f t="shared" si="169"/>
        <v>0</v>
      </c>
      <c r="BL168" s="183">
        <f>IFERROR(N168*_DADOSAUXILIARES!$H$114,0)</f>
        <v>0</v>
      </c>
      <c r="BM168" s="184">
        <f>IFERROR(J168*_DADOSAUXILIARES!$H$77,0)</f>
        <v>0</v>
      </c>
      <c r="BN168" s="184">
        <f>IFERROR(K168*_DADOSAUXILIARES!$H$78,0)</f>
        <v>0</v>
      </c>
      <c r="BO168" s="591">
        <f>IFERROR(L168*_DADOSAUXILIARES!$H$79,0)</f>
        <v>0</v>
      </c>
      <c r="BP168" s="184">
        <f>IFERROR(M168*_DADOSAUXILIARES!$H$80,0)</f>
        <v>0</v>
      </c>
      <c r="BQ168" s="184">
        <f>IFERROR(O168*_DADOSAUXILIARES!$H$82,0)</f>
        <v>0</v>
      </c>
      <c r="BR168" s="184">
        <f>IFERROR(P168*_DADOSAUXILIARES!$H$84,0)</f>
        <v>0</v>
      </c>
      <c r="BS168" s="184">
        <f>IFERROR(Q168*_DADOSAUXILIARES!$H$85,0)</f>
        <v>0</v>
      </c>
      <c r="BT168" s="182">
        <f>IFERROR(R168*_DADOSAUXILIARES!$H$87,0)</f>
        <v>0</v>
      </c>
      <c r="BU168" s="182">
        <f>IFERROR(S168*_DADOSAUXILIARES!$H$88,0)</f>
        <v>0</v>
      </c>
      <c r="BV168" s="182">
        <f>IFERROR(T168*_DADOSAUXILIARES!$H$90,0)</f>
        <v>0</v>
      </c>
      <c r="BW168" s="182">
        <f>IFERROR(U168*_DADOSAUXILIARES!$H$92,0)</f>
        <v>0</v>
      </c>
      <c r="BX168" s="182">
        <f>IFERROR(V168*_DADOSAUXILIARES!$H$94,0)</f>
        <v>0</v>
      </c>
      <c r="BY168" s="591">
        <f>IFERROR(W168*_DADOSAUXILIARES!$H$96,0)</f>
        <v>0</v>
      </c>
      <c r="BZ168" s="591">
        <f>IFERROR(X168*_DADOSAUXILIARES!$H$98,0)</f>
        <v>0</v>
      </c>
      <c r="CA168" s="591">
        <f>IFERROR(Y168*_DADOSAUXILIARES!$H$102,0)</f>
        <v>0</v>
      </c>
      <c r="CB168" s="591">
        <f>IFERROR(Z168*_DADOSAUXILIARES!$H$104,0)</f>
        <v>0</v>
      </c>
      <c r="CC168" s="591">
        <f>IFERROR(AA168*_DADOSAUXILIARES!$H$106,0)</f>
        <v>0</v>
      </c>
      <c r="CD168" s="182">
        <f>IFERROR(AB168*_DADOSAUXILIARES!$H$107,0)</f>
        <v>0</v>
      </c>
      <c r="CE168" s="182">
        <f>IFERROR(AC168*_DADOSAUXILIARES!$H$108,0)</f>
        <v>0</v>
      </c>
      <c r="CF168" s="182">
        <f>IFERROR(AD168*_DADOSAUXILIARES!$H$109,0)</f>
        <v>0</v>
      </c>
      <c r="CG168" s="383">
        <v>0</v>
      </c>
      <c r="CH168" s="821">
        <f t="shared" si="162"/>
        <v>0</v>
      </c>
      <c r="CI168" s="831">
        <f>IFERROR(_xlfn.XLOOKUP(I168,_REGIONALIZACAO_SOJA!$A$6:$A$20,_REGIONALIZACAO_SOJA!$BE$6:$BE$20,_REGIONALIZACAO_SOJA!$BE$21),0)*$BK168</f>
        <v>0</v>
      </c>
      <c r="CJ168" s="831">
        <f>IFERROR(_xlfn.XLOOKUP(I168,_REGIONALIZACAO_SOJA!$A$6:$A$20,_REGIONALIZACAO_SOJA!$BF$6:$BF$20,_REGIONALIZACAO_SOJA!$BF$21),0)*$BK168</f>
        <v>0</v>
      </c>
      <c r="CK168" s="831">
        <f>IFERROR(_xlfn.XLOOKUP(I168,_REGIONALIZACAO_SOJA!$A$6:$A$20,_REGIONALIZACAO_SOJA!$BG$6:$BG$20,_REGIONALIZACAO_SOJA!$BG$21),0)*$BK168</f>
        <v>0</v>
      </c>
      <c r="CL168" s="384">
        <f>IFERROR((AO168*(1-0.1)+AP168*(1-0.11)+AQ168*(1-0.12)+AR168*(1-AS168)+AT168*(1-AU168)+AV168*(1-AW168)+AX168*(1-AY168)+AZ168*(1-1))*(_DADOSAUXILIARES!$D$26),0)</f>
        <v>0</v>
      </c>
      <c r="CM168" s="384">
        <f>IFERROR((AO168*(0.1)+AP168*(0.11)+AQ168*(0.12)+AR168*(AS168)+AT168*(AU168)+AV168*(AW168)+AX168*(AY168)+AZ168*(1))*(_DADOSAUXILIARES!$D$16),0)</f>
        <v>0</v>
      </c>
      <c r="CN168" s="384">
        <f>IFERROR(BA168*(1-_FEQUEIMACOMB!$D$19)*_DADOSAUXILIARES!$D$24,0)</f>
        <v>0</v>
      </c>
      <c r="CO168" s="384">
        <f>IFERROR(BA168*(_FEQUEIMACOMB!$D$19)*_DADOSAUXILIARES!$D$14,0)</f>
        <v>0</v>
      </c>
      <c r="CP168" s="384">
        <f>IFERROR(BB168*_DADOSAUXILIARES!$D$15,0)</f>
        <v>0</v>
      </c>
      <c r="CQ168" s="384">
        <f t="shared" si="170"/>
        <v>0</v>
      </c>
      <c r="CR168" s="384">
        <f t="shared" si="171"/>
        <v>0</v>
      </c>
      <c r="CS168" s="384">
        <f t="shared" si="172"/>
        <v>0</v>
      </c>
      <c r="CT168" s="384">
        <f t="shared" si="173"/>
        <v>0</v>
      </c>
      <c r="CU168" s="384">
        <f t="shared" si="174"/>
        <v>0</v>
      </c>
      <c r="CV168" s="384">
        <f t="shared" si="175"/>
        <v>0</v>
      </c>
      <c r="CW168" s="385">
        <f>IFERROR(CL168*_DADOSAUXILIARES!$H$161,0)</f>
        <v>0</v>
      </c>
      <c r="CX168" s="385">
        <f>IFERROR(CM168*_DADOSAUXILIARES!$H$162,0)</f>
        <v>0</v>
      </c>
      <c r="CY168" s="385">
        <f>IFERROR(CN168*_DADOSAUXILIARES!$H$165,0)</f>
        <v>0</v>
      </c>
      <c r="CZ168" s="385">
        <f>IFERROR(CO168*_DADOSAUXILIARES!$H$166,0)</f>
        <v>0</v>
      </c>
      <c r="DA168" s="385">
        <f>IFERROR(CP168*_DADOSAUXILIARES!$H$167,0)</f>
        <v>0</v>
      </c>
      <c r="DB168" s="385">
        <f>IFERROR(CQ168*_DADOSAUXILIARES!$F$34*_DADOSAUXILIARES!$H$170,0)</f>
        <v>0</v>
      </c>
      <c r="DC168" s="385">
        <f>IFERROR(CR168*_DADOSAUXILIARES!$H$152,0)</f>
        <v>0</v>
      </c>
      <c r="DD168" s="385">
        <f>IFERROR(CS168*_DADOSAUXILIARES!$H$153,0)</f>
        <v>0</v>
      </c>
      <c r="DE168" s="385">
        <f>IFERROR(CT168*_DADOSAUXILIARES!$H$154,0)</f>
        <v>0</v>
      </c>
      <c r="DF168" s="385">
        <f>IFERROR(CU168*_DADOSAUXILIARES!$H$155,0)</f>
        <v>0</v>
      </c>
      <c r="DG168" s="385">
        <f>IFERROR(CV168*_DADOSAUXILIARES!$H$156,0)</f>
        <v>0</v>
      </c>
      <c r="DH168" s="384">
        <f t="shared" si="176"/>
        <v>0</v>
      </c>
      <c r="DI168" s="384">
        <f t="shared" si="177"/>
        <v>0</v>
      </c>
      <c r="DJ168" s="384">
        <f t="shared" si="178"/>
        <v>0</v>
      </c>
      <c r="DK168" s="384">
        <f>IFERROR(J168*_EMISSOES!$E$28+K168*_EMISSOES!$E$29,0)</f>
        <v>0</v>
      </c>
      <c r="DL168" s="384">
        <f>IFERROR(O168*_EMISSOES!$E$30,0)</f>
        <v>0</v>
      </c>
      <c r="DM168" s="592">
        <f>IFERROR(CL168*_FEQUEIMACOMB!$I$64,0)</f>
        <v>0</v>
      </c>
      <c r="DN168" s="592">
        <f>IFERROR(CM168*_FEQUEIMACOMB!$I$65,0)</f>
        <v>0</v>
      </c>
      <c r="DO168" s="593">
        <f>IFERROR(CN168*_FEQUEIMACOMB!$I$9*_DADOSAUXILIARES!$F$24,0)</f>
        <v>0</v>
      </c>
      <c r="DP168" s="593">
        <f>IFERROR(CO168*_FEQUEIMACOMB!$I$7*_DADOSAUXILIARES!$F$14,0)</f>
        <v>0</v>
      </c>
      <c r="DQ168" s="593">
        <f>IFERROR(CP168*_FEQUEIMACOMB!$I$8*_DADOSAUXILIARES!$F$15,0)</f>
        <v>0</v>
      </c>
      <c r="DR168" s="985">
        <f>IFERROR((CQ168+BD168)*_FEQUEIMACOMB!$I$66,0)</f>
        <v>0</v>
      </c>
      <c r="DS168" s="385">
        <f>IFERROR(DH168*1000*_DADOSAUXILIARES!$D$8,0)</f>
        <v>0</v>
      </c>
      <c r="DT168" s="385">
        <f>IFERROR(DI168*1000*_DADOSAUXILIARES!$D$8,0)</f>
        <v>0</v>
      </c>
      <c r="DU168" s="385">
        <f>IFERROR(DJ168*1000*_DADOSAUXILIARES!$D$8,0)</f>
        <v>0</v>
      </c>
      <c r="DV168" s="385">
        <f t="shared" si="179"/>
        <v>0</v>
      </c>
      <c r="DW168" s="385">
        <f t="shared" si="180"/>
        <v>0</v>
      </c>
      <c r="DX168" s="592">
        <f t="shared" si="181"/>
        <v>0</v>
      </c>
      <c r="DY168" s="592">
        <f t="shared" si="182"/>
        <v>0</v>
      </c>
      <c r="DZ168" s="592">
        <f t="shared" si="183"/>
        <v>0</v>
      </c>
      <c r="EA168" s="592">
        <f t="shared" si="184"/>
        <v>0</v>
      </c>
      <c r="EB168" s="592">
        <f t="shared" si="185"/>
        <v>0</v>
      </c>
      <c r="EC168" s="592">
        <f t="shared" si="186"/>
        <v>0</v>
      </c>
      <c r="ED168" s="386">
        <f t="shared" si="187"/>
        <v>0</v>
      </c>
      <c r="EE168" s="680">
        <f t="shared" si="188"/>
        <v>0</v>
      </c>
      <c r="EF168" s="387">
        <f t="shared" si="189"/>
        <v>0</v>
      </c>
      <c r="EG168" s="185">
        <f t="shared" si="190"/>
        <v>0</v>
      </c>
      <c r="EH168" s="361">
        <f t="shared" si="191"/>
        <v>1</v>
      </c>
      <c r="EI168" s="408">
        <f t="shared" si="192"/>
        <v>0</v>
      </c>
      <c r="EJ168" s="419">
        <f t="shared" si="193"/>
        <v>0</v>
      </c>
      <c r="EK168" s="1011">
        <f t="shared" si="163"/>
        <v>0</v>
      </c>
      <c r="EL168" s="419">
        <f t="shared" si="164"/>
        <v>8.0000000000000002E-3</v>
      </c>
      <c r="EM168" s="402">
        <f t="shared" si="165"/>
        <v>0</v>
      </c>
      <c r="EN168" s="388">
        <f t="shared" si="166"/>
        <v>0.19</v>
      </c>
      <c r="EO168" s="388">
        <f t="shared" si="167"/>
        <v>8.0000000000000002E-3</v>
      </c>
      <c r="EP168" s="389">
        <f t="shared" si="194"/>
        <v>0</v>
      </c>
      <c r="EQ168" s="389">
        <f t="shared" si="195"/>
        <v>0</v>
      </c>
      <c r="ER168" s="411">
        <f t="shared" si="196"/>
        <v>0</v>
      </c>
      <c r="ES168" s="409">
        <f t="shared" si="197"/>
        <v>0</v>
      </c>
      <c r="ET168" s="409">
        <f t="shared" si="198"/>
        <v>0</v>
      </c>
      <c r="EU168" s="418">
        <f t="shared" si="199"/>
        <v>0</v>
      </c>
      <c r="EV168" s="409">
        <f t="shared" si="200"/>
        <v>0</v>
      </c>
      <c r="EW168" s="409">
        <f t="shared" si="201"/>
        <v>0</v>
      </c>
      <c r="EX168" s="418">
        <f t="shared" si="202"/>
        <v>0</v>
      </c>
      <c r="EY168" s="409"/>
      <c r="EZ168" s="409">
        <f t="shared" si="203"/>
        <v>0</v>
      </c>
      <c r="FA168" s="616">
        <f t="shared" si="204"/>
        <v>0</v>
      </c>
    </row>
    <row r="169" spans="1:157" x14ac:dyDescent="0.25">
      <c r="A169" s="140"/>
      <c r="B169" s="140"/>
      <c r="C169" s="1053"/>
      <c r="D169" s="174"/>
      <c r="E169" s="175"/>
      <c r="F169" s="175"/>
      <c r="G169" s="176"/>
      <c r="H169" s="1055" t="s">
        <v>492</v>
      </c>
      <c r="I169" s="177"/>
      <c r="J169" s="142"/>
      <c r="K169" s="142"/>
      <c r="L169" s="142"/>
      <c r="M169" s="142"/>
      <c r="N169" s="142"/>
      <c r="O169" s="142"/>
      <c r="P169" s="142"/>
      <c r="Q169" s="142"/>
      <c r="R169" s="142"/>
      <c r="S169" s="142"/>
      <c r="T169" s="142"/>
      <c r="U169" s="142"/>
      <c r="V169" s="142"/>
      <c r="W169" s="142"/>
      <c r="X169" s="142"/>
      <c r="Y169" s="142"/>
      <c r="Z169" s="142"/>
      <c r="AA169" s="143"/>
      <c r="AB169" s="143"/>
      <c r="AC169" s="143"/>
      <c r="AD169" s="143"/>
      <c r="AE169" s="143"/>
      <c r="AF169" s="143"/>
      <c r="AG169" s="143"/>
      <c r="AH169" s="143"/>
      <c r="AI169" s="143"/>
      <c r="AJ169" s="143"/>
      <c r="AK169" s="143"/>
      <c r="AL169" s="143"/>
      <c r="AM169" s="143"/>
      <c r="AN169" s="143"/>
      <c r="AO169" s="143"/>
      <c r="AP169" s="143"/>
      <c r="AQ169" s="143"/>
      <c r="AR169" s="143"/>
      <c r="AS169" s="144"/>
      <c r="AT169" s="143"/>
      <c r="AU169" s="340"/>
      <c r="AV169" s="343"/>
      <c r="AW169" s="340"/>
      <c r="AX169" s="343"/>
      <c r="AY169" s="340"/>
      <c r="AZ169" s="143"/>
      <c r="BA169" s="143"/>
      <c r="BB169" s="143"/>
      <c r="BC169" s="143"/>
      <c r="BD169" s="143"/>
      <c r="BE169" s="143"/>
      <c r="BF169" s="143"/>
      <c r="BG169" s="143"/>
      <c r="BH169" s="143"/>
      <c r="BI169" s="143"/>
      <c r="BJ169" s="182">
        <f t="shared" si="168"/>
        <v>0</v>
      </c>
      <c r="BK169" s="771">
        <f t="shared" si="169"/>
        <v>0</v>
      </c>
      <c r="BL169" s="183">
        <f>IFERROR(N169*_DADOSAUXILIARES!$H$114,0)</f>
        <v>0</v>
      </c>
      <c r="BM169" s="184">
        <f>IFERROR(J169*_DADOSAUXILIARES!$H$77,0)</f>
        <v>0</v>
      </c>
      <c r="BN169" s="184">
        <f>IFERROR(K169*_DADOSAUXILIARES!$H$78,0)</f>
        <v>0</v>
      </c>
      <c r="BO169" s="591">
        <f>IFERROR(L169*_DADOSAUXILIARES!$H$79,0)</f>
        <v>0</v>
      </c>
      <c r="BP169" s="184">
        <f>IFERROR(M169*_DADOSAUXILIARES!$H$80,0)</f>
        <v>0</v>
      </c>
      <c r="BQ169" s="184">
        <f>IFERROR(O169*_DADOSAUXILIARES!$H$82,0)</f>
        <v>0</v>
      </c>
      <c r="BR169" s="184">
        <f>IFERROR(P169*_DADOSAUXILIARES!$H$84,0)</f>
        <v>0</v>
      </c>
      <c r="BS169" s="184">
        <f>IFERROR(Q169*_DADOSAUXILIARES!$H$85,0)</f>
        <v>0</v>
      </c>
      <c r="BT169" s="182">
        <f>IFERROR(R169*_DADOSAUXILIARES!$H$87,0)</f>
        <v>0</v>
      </c>
      <c r="BU169" s="182">
        <f>IFERROR(S169*_DADOSAUXILIARES!$H$88,0)</f>
        <v>0</v>
      </c>
      <c r="BV169" s="182">
        <f>IFERROR(T169*_DADOSAUXILIARES!$H$90,0)</f>
        <v>0</v>
      </c>
      <c r="BW169" s="182">
        <f>IFERROR(U169*_DADOSAUXILIARES!$H$92,0)</f>
        <v>0</v>
      </c>
      <c r="BX169" s="182">
        <f>IFERROR(V169*_DADOSAUXILIARES!$H$94,0)</f>
        <v>0</v>
      </c>
      <c r="BY169" s="591">
        <f>IFERROR(W169*_DADOSAUXILIARES!$H$96,0)</f>
        <v>0</v>
      </c>
      <c r="BZ169" s="591">
        <f>IFERROR(X169*_DADOSAUXILIARES!$H$98,0)</f>
        <v>0</v>
      </c>
      <c r="CA169" s="591">
        <f>IFERROR(Y169*_DADOSAUXILIARES!$H$102,0)</f>
        <v>0</v>
      </c>
      <c r="CB169" s="591">
        <f>IFERROR(Z169*_DADOSAUXILIARES!$H$104,0)</f>
        <v>0</v>
      </c>
      <c r="CC169" s="591">
        <f>IFERROR(AA169*_DADOSAUXILIARES!$H$106,0)</f>
        <v>0</v>
      </c>
      <c r="CD169" s="182">
        <f>IFERROR(AB169*_DADOSAUXILIARES!$H$107,0)</f>
        <v>0</v>
      </c>
      <c r="CE169" s="182">
        <f>IFERROR(AC169*_DADOSAUXILIARES!$H$108,0)</f>
        <v>0</v>
      </c>
      <c r="CF169" s="182">
        <f>IFERROR(AD169*_DADOSAUXILIARES!$H$109,0)</f>
        <v>0</v>
      </c>
      <c r="CG169" s="383">
        <v>0</v>
      </c>
      <c r="CH169" s="821">
        <f t="shared" si="162"/>
        <v>0</v>
      </c>
      <c r="CI169" s="831">
        <f>IFERROR(_xlfn.XLOOKUP(I169,_REGIONALIZACAO_SOJA!$A$6:$A$20,_REGIONALIZACAO_SOJA!$BE$6:$BE$20,_REGIONALIZACAO_SOJA!$BE$21),0)*$BK169</f>
        <v>0</v>
      </c>
      <c r="CJ169" s="831">
        <f>IFERROR(_xlfn.XLOOKUP(I169,_REGIONALIZACAO_SOJA!$A$6:$A$20,_REGIONALIZACAO_SOJA!$BF$6:$BF$20,_REGIONALIZACAO_SOJA!$BF$21),0)*$BK169</f>
        <v>0</v>
      </c>
      <c r="CK169" s="831">
        <f>IFERROR(_xlfn.XLOOKUP(I169,_REGIONALIZACAO_SOJA!$A$6:$A$20,_REGIONALIZACAO_SOJA!$BG$6:$BG$20,_REGIONALIZACAO_SOJA!$BG$21),0)*$BK169</f>
        <v>0</v>
      </c>
      <c r="CL169" s="384">
        <f>IFERROR((AO169*(1-0.1)+AP169*(1-0.11)+AQ169*(1-0.12)+AR169*(1-AS169)+AT169*(1-AU169)+AV169*(1-AW169)+AX169*(1-AY169)+AZ169*(1-1))*(_DADOSAUXILIARES!$D$26),0)</f>
        <v>0</v>
      </c>
      <c r="CM169" s="384">
        <f>IFERROR((AO169*(0.1)+AP169*(0.11)+AQ169*(0.12)+AR169*(AS169)+AT169*(AU169)+AV169*(AW169)+AX169*(AY169)+AZ169*(1))*(_DADOSAUXILIARES!$D$16),0)</f>
        <v>0</v>
      </c>
      <c r="CN169" s="384">
        <f>IFERROR(BA169*(1-_FEQUEIMACOMB!$D$19)*_DADOSAUXILIARES!$D$24,0)</f>
        <v>0</v>
      </c>
      <c r="CO169" s="384">
        <f>IFERROR(BA169*(_FEQUEIMACOMB!$D$19)*_DADOSAUXILIARES!$D$14,0)</f>
        <v>0</v>
      </c>
      <c r="CP169" s="384">
        <f>IFERROR(BB169*_DADOSAUXILIARES!$D$15,0)</f>
        <v>0</v>
      </c>
      <c r="CQ169" s="384">
        <f t="shared" si="170"/>
        <v>0</v>
      </c>
      <c r="CR169" s="384">
        <f t="shared" si="171"/>
        <v>0</v>
      </c>
      <c r="CS169" s="384">
        <f t="shared" si="172"/>
        <v>0</v>
      </c>
      <c r="CT169" s="384">
        <f t="shared" si="173"/>
        <v>0</v>
      </c>
      <c r="CU169" s="384">
        <f t="shared" si="174"/>
        <v>0</v>
      </c>
      <c r="CV169" s="384">
        <f t="shared" si="175"/>
        <v>0</v>
      </c>
      <c r="CW169" s="385">
        <f>IFERROR(CL169*_DADOSAUXILIARES!$H$161,0)</f>
        <v>0</v>
      </c>
      <c r="CX169" s="385">
        <f>IFERROR(CM169*_DADOSAUXILIARES!$H$162,0)</f>
        <v>0</v>
      </c>
      <c r="CY169" s="385">
        <f>IFERROR(CN169*_DADOSAUXILIARES!$H$165,0)</f>
        <v>0</v>
      </c>
      <c r="CZ169" s="385">
        <f>IFERROR(CO169*_DADOSAUXILIARES!$H$166,0)</f>
        <v>0</v>
      </c>
      <c r="DA169" s="385">
        <f>IFERROR(CP169*_DADOSAUXILIARES!$H$167,0)</f>
        <v>0</v>
      </c>
      <c r="DB169" s="385">
        <f>IFERROR(CQ169*_DADOSAUXILIARES!$F$34*_DADOSAUXILIARES!$H$170,0)</f>
        <v>0</v>
      </c>
      <c r="DC169" s="385">
        <f>IFERROR(CR169*_DADOSAUXILIARES!$H$152,0)</f>
        <v>0</v>
      </c>
      <c r="DD169" s="385">
        <f>IFERROR(CS169*_DADOSAUXILIARES!$H$153,0)</f>
        <v>0</v>
      </c>
      <c r="DE169" s="385">
        <f>IFERROR(CT169*_DADOSAUXILIARES!$H$154,0)</f>
        <v>0</v>
      </c>
      <c r="DF169" s="385">
        <f>IFERROR(CU169*_DADOSAUXILIARES!$H$155,0)</f>
        <v>0</v>
      </c>
      <c r="DG169" s="385">
        <f>IFERROR(CV169*_DADOSAUXILIARES!$H$156,0)</f>
        <v>0</v>
      </c>
      <c r="DH169" s="384">
        <f t="shared" si="176"/>
        <v>0</v>
      </c>
      <c r="DI169" s="384">
        <f t="shared" si="177"/>
        <v>0</v>
      </c>
      <c r="DJ169" s="384">
        <f t="shared" si="178"/>
        <v>0</v>
      </c>
      <c r="DK169" s="384">
        <f>IFERROR(J169*_EMISSOES!$E$28+K169*_EMISSOES!$E$29,0)</f>
        <v>0</v>
      </c>
      <c r="DL169" s="384">
        <f>IFERROR(O169*_EMISSOES!$E$30,0)</f>
        <v>0</v>
      </c>
      <c r="DM169" s="592">
        <f>IFERROR(CL169*_FEQUEIMACOMB!$I$64,0)</f>
        <v>0</v>
      </c>
      <c r="DN169" s="592">
        <f>IFERROR(CM169*_FEQUEIMACOMB!$I$65,0)</f>
        <v>0</v>
      </c>
      <c r="DO169" s="593">
        <f>IFERROR(CN169*_FEQUEIMACOMB!$I$9*_DADOSAUXILIARES!$F$24,0)</f>
        <v>0</v>
      </c>
      <c r="DP169" s="593">
        <f>IFERROR(CO169*_FEQUEIMACOMB!$I$7*_DADOSAUXILIARES!$F$14,0)</f>
        <v>0</v>
      </c>
      <c r="DQ169" s="593">
        <f>IFERROR(CP169*_FEQUEIMACOMB!$I$8*_DADOSAUXILIARES!$F$15,0)</f>
        <v>0</v>
      </c>
      <c r="DR169" s="985">
        <f>IFERROR((CQ169+BD169)*_FEQUEIMACOMB!$I$66,0)</f>
        <v>0</v>
      </c>
      <c r="DS169" s="385">
        <f>IFERROR(DH169*1000*_DADOSAUXILIARES!$D$8,0)</f>
        <v>0</v>
      </c>
      <c r="DT169" s="385">
        <f>IFERROR(DI169*1000*_DADOSAUXILIARES!$D$8,0)</f>
        <v>0</v>
      </c>
      <c r="DU169" s="385">
        <f>IFERROR(DJ169*1000*_DADOSAUXILIARES!$D$8,0)</f>
        <v>0</v>
      </c>
      <c r="DV169" s="385">
        <f t="shared" si="179"/>
        <v>0</v>
      </c>
      <c r="DW169" s="385">
        <f t="shared" si="180"/>
        <v>0</v>
      </c>
      <c r="DX169" s="592">
        <f t="shared" si="181"/>
        <v>0</v>
      </c>
      <c r="DY169" s="592">
        <f t="shared" si="182"/>
        <v>0</v>
      </c>
      <c r="DZ169" s="592">
        <f t="shared" si="183"/>
        <v>0</v>
      </c>
      <c r="EA169" s="592">
        <f t="shared" si="184"/>
        <v>0</v>
      </c>
      <c r="EB169" s="592">
        <f t="shared" si="185"/>
        <v>0</v>
      </c>
      <c r="EC169" s="592">
        <f t="shared" si="186"/>
        <v>0</v>
      </c>
      <c r="ED169" s="386">
        <f t="shared" si="187"/>
        <v>0</v>
      </c>
      <c r="EE169" s="680">
        <f t="shared" si="188"/>
        <v>0</v>
      </c>
      <c r="EF169" s="387">
        <f t="shared" si="189"/>
        <v>0</v>
      </c>
      <c r="EG169" s="185">
        <f t="shared" si="190"/>
        <v>0</v>
      </c>
      <c r="EH169" s="361">
        <f t="shared" si="191"/>
        <v>1</v>
      </c>
      <c r="EI169" s="408">
        <f t="shared" si="192"/>
        <v>0</v>
      </c>
      <c r="EJ169" s="419">
        <f t="shared" si="193"/>
        <v>0</v>
      </c>
      <c r="EK169" s="1011">
        <f t="shared" si="163"/>
        <v>0</v>
      </c>
      <c r="EL169" s="419">
        <f t="shared" si="164"/>
        <v>8.0000000000000002E-3</v>
      </c>
      <c r="EM169" s="402">
        <f t="shared" si="165"/>
        <v>0</v>
      </c>
      <c r="EN169" s="388">
        <f t="shared" si="166"/>
        <v>0.19</v>
      </c>
      <c r="EO169" s="388">
        <f t="shared" si="167"/>
        <v>8.0000000000000002E-3</v>
      </c>
      <c r="EP169" s="389">
        <f t="shared" si="194"/>
        <v>0</v>
      </c>
      <c r="EQ169" s="389">
        <f t="shared" si="195"/>
        <v>0</v>
      </c>
      <c r="ER169" s="411">
        <f t="shared" si="196"/>
        <v>0</v>
      </c>
      <c r="ES169" s="409">
        <f t="shared" si="197"/>
        <v>0</v>
      </c>
      <c r="ET169" s="409">
        <f t="shared" si="198"/>
        <v>0</v>
      </c>
      <c r="EU169" s="418">
        <f t="shared" si="199"/>
        <v>0</v>
      </c>
      <c r="EV169" s="409">
        <f t="shared" si="200"/>
        <v>0</v>
      </c>
      <c r="EW169" s="409">
        <f t="shared" si="201"/>
        <v>0</v>
      </c>
      <c r="EX169" s="418">
        <f t="shared" si="202"/>
        <v>0</v>
      </c>
      <c r="EY169" s="409"/>
      <c r="EZ169" s="409">
        <f t="shared" si="203"/>
        <v>0</v>
      </c>
      <c r="FA169" s="616">
        <f t="shared" si="204"/>
        <v>0</v>
      </c>
    </row>
    <row r="170" spans="1:157" x14ac:dyDescent="0.25">
      <c r="A170" s="140"/>
      <c r="B170" s="140"/>
      <c r="C170" s="1053"/>
      <c r="D170" s="174"/>
      <c r="E170" s="175"/>
      <c r="F170" s="175"/>
      <c r="G170" s="176"/>
      <c r="H170" s="1055" t="s">
        <v>492</v>
      </c>
      <c r="I170" s="177"/>
      <c r="J170" s="142"/>
      <c r="K170" s="142"/>
      <c r="L170" s="142"/>
      <c r="M170" s="142"/>
      <c r="N170" s="142"/>
      <c r="O170" s="142"/>
      <c r="P170" s="142"/>
      <c r="Q170" s="142"/>
      <c r="R170" s="142"/>
      <c r="S170" s="142"/>
      <c r="T170" s="142"/>
      <c r="U170" s="142"/>
      <c r="V170" s="142"/>
      <c r="W170" s="142"/>
      <c r="X170" s="142"/>
      <c r="Y170" s="142"/>
      <c r="Z170" s="142"/>
      <c r="AA170" s="143"/>
      <c r="AB170" s="143"/>
      <c r="AC170" s="143"/>
      <c r="AD170" s="143"/>
      <c r="AE170" s="143"/>
      <c r="AF170" s="143"/>
      <c r="AG170" s="143"/>
      <c r="AH170" s="143"/>
      <c r="AI170" s="143"/>
      <c r="AJ170" s="143"/>
      <c r="AK170" s="143"/>
      <c r="AL170" s="143"/>
      <c r="AM170" s="143"/>
      <c r="AN170" s="143"/>
      <c r="AO170" s="143"/>
      <c r="AP170" s="143"/>
      <c r="AQ170" s="143"/>
      <c r="AR170" s="143"/>
      <c r="AS170" s="144"/>
      <c r="AT170" s="143"/>
      <c r="AU170" s="340"/>
      <c r="AV170" s="343"/>
      <c r="AW170" s="340"/>
      <c r="AX170" s="343"/>
      <c r="AY170" s="340"/>
      <c r="AZ170" s="143"/>
      <c r="BA170" s="143"/>
      <c r="BB170" s="143"/>
      <c r="BC170" s="143"/>
      <c r="BD170" s="143"/>
      <c r="BE170" s="143"/>
      <c r="BF170" s="143"/>
      <c r="BG170" s="143"/>
      <c r="BH170" s="143"/>
      <c r="BI170" s="143"/>
      <c r="BJ170" s="182">
        <f t="shared" si="168"/>
        <v>0</v>
      </c>
      <c r="BK170" s="771">
        <f t="shared" si="169"/>
        <v>0</v>
      </c>
      <c r="BL170" s="183">
        <f>IFERROR(N170*_DADOSAUXILIARES!$H$114,0)</f>
        <v>0</v>
      </c>
      <c r="BM170" s="184">
        <f>IFERROR(J170*_DADOSAUXILIARES!$H$77,0)</f>
        <v>0</v>
      </c>
      <c r="BN170" s="184">
        <f>IFERROR(K170*_DADOSAUXILIARES!$H$78,0)</f>
        <v>0</v>
      </c>
      <c r="BO170" s="591">
        <f>IFERROR(L170*_DADOSAUXILIARES!$H$79,0)</f>
        <v>0</v>
      </c>
      <c r="BP170" s="184">
        <f>IFERROR(M170*_DADOSAUXILIARES!$H$80,0)</f>
        <v>0</v>
      </c>
      <c r="BQ170" s="184">
        <f>IFERROR(O170*_DADOSAUXILIARES!$H$82,0)</f>
        <v>0</v>
      </c>
      <c r="BR170" s="184">
        <f>IFERROR(P170*_DADOSAUXILIARES!$H$84,0)</f>
        <v>0</v>
      </c>
      <c r="BS170" s="184">
        <f>IFERROR(Q170*_DADOSAUXILIARES!$H$85,0)</f>
        <v>0</v>
      </c>
      <c r="BT170" s="182">
        <f>IFERROR(R170*_DADOSAUXILIARES!$H$87,0)</f>
        <v>0</v>
      </c>
      <c r="BU170" s="182">
        <f>IFERROR(S170*_DADOSAUXILIARES!$H$88,0)</f>
        <v>0</v>
      </c>
      <c r="BV170" s="182">
        <f>IFERROR(T170*_DADOSAUXILIARES!$H$90,0)</f>
        <v>0</v>
      </c>
      <c r="BW170" s="182">
        <f>IFERROR(U170*_DADOSAUXILIARES!$H$92,0)</f>
        <v>0</v>
      </c>
      <c r="BX170" s="182">
        <f>IFERROR(V170*_DADOSAUXILIARES!$H$94,0)</f>
        <v>0</v>
      </c>
      <c r="BY170" s="591">
        <f>IFERROR(W170*_DADOSAUXILIARES!$H$96,0)</f>
        <v>0</v>
      </c>
      <c r="BZ170" s="591">
        <f>IFERROR(X170*_DADOSAUXILIARES!$H$98,0)</f>
        <v>0</v>
      </c>
      <c r="CA170" s="591">
        <f>IFERROR(Y170*_DADOSAUXILIARES!$H$102,0)</f>
        <v>0</v>
      </c>
      <c r="CB170" s="591">
        <f>IFERROR(Z170*_DADOSAUXILIARES!$H$104,0)</f>
        <v>0</v>
      </c>
      <c r="CC170" s="591">
        <f>IFERROR(AA170*_DADOSAUXILIARES!$H$106,0)</f>
        <v>0</v>
      </c>
      <c r="CD170" s="182">
        <f>IFERROR(AB170*_DADOSAUXILIARES!$H$107,0)</f>
        <v>0</v>
      </c>
      <c r="CE170" s="182">
        <f>IFERROR(AC170*_DADOSAUXILIARES!$H$108,0)</f>
        <v>0</v>
      </c>
      <c r="CF170" s="182">
        <f>IFERROR(AD170*_DADOSAUXILIARES!$H$109,0)</f>
        <v>0</v>
      </c>
      <c r="CG170" s="383">
        <v>0</v>
      </c>
      <c r="CH170" s="821">
        <f t="shared" si="162"/>
        <v>0</v>
      </c>
      <c r="CI170" s="831">
        <f>IFERROR(_xlfn.XLOOKUP(I170,_REGIONALIZACAO_SOJA!$A$6:$A$20,_REGIONALIZACAO_SOJA!$BE$6:$BE$20,_REGIONALIZACAO_SOJA!$BE$21),0)*$BK170</f>
        <v>0</v>
      </c>
      <c r="CJ170" s="831">
        <f>IFERROR(_xlfn.XLOOKUP(I170,_REGIONALIZACAO_SOJA!$A$6:$A$20,_REGIONALIZACAO_SOJA!$BF$6:$BF$20,_REGIONALIZACAO_SOJA!$BF$21),0)*$BK170</f>
        <v>0</v>
      </c>
      <c r="CK170" s="831">
        <f>IFERROR(_xlfn.XLOOKUP(I170,_REGIONALIZACAO_SOJA!$A$6:$A$20,_REGIONALIZACAO_SOJA!$BG$6:$BG$20,_REGIONALIZACAO_SOJA!$BG$21),0)*$BK170</f>
        <v>0</v>
      </c>
      <c r="CL170" s="384">
        <f>IFERROR((AO170*(1-0.1)+AP170*(1-0.11)+AQ170*(1-0.12)+AR170*(1-AS170)+AT170*(1-AU170)+AV170*(1-AW170)+AX170*(1-AY170)+AZ170*(1-1))*(_DADOSAUXILIARES!$D$26),0)</f>
        <v>0</v>
      </c>
      <c r="CM170" s="384">
        <f>IFERROR((AO170*(0.1)+AP170*(0.11)+AQ170*(0.12)+AR170*(AS170)+AT170*(AU170)+AV170*(AW170)+AX170*(AY170)+AZ170*(1))*(_DADOSAUXILIARES!$D$16),0)</f>
        <v>0</v>
      </c>
      <c r="CN170" s="384">
        <f>IFERROR(BA170*(1-_FEQUEIMACOMB!$D$19)*_DADOSAUXILIARES!$D$24,0)</f>
        <v>0</v>
      </c>
      <c r="CO170" s="384">
        <f>IFERROR(BA170*(_FEQUEIMACOMB!$D$19)*_DADOSAUXILIARES!$D$14,0)</f>
        <v>0</v>
      </c>
      <c r="CP170" s="384">
        <f>IFERROR(BB170*_DADOSAUXILIARES!$D$15,0)</f>
        <v>0</v>
      </c>
      <c r="CQ170" s="384">
        <f t="shared" si="170"/>
        <v>0</v>
      </c>
      <c r="CR170" s="384">
        <f t="shared" si="171"/>
        <v>0</v>
      </c>
      <c r="CS170" s="384">
        <f t="shared" si="172"/>
        <v>0</v>
      </c>
      <c r="CT170" s="384">
        <f t="shared" si="173"/>
        <v>0</v>
      </c>
      <c r="CU170" s="384">
        <f t="shared" si="174"/>
        <v>0</v>
      </c>
      <c r="CV170" s="384">
        <f t="shared" si="175"/>
        <v>0</v>
      </c>
      <c r="CW170" s="385">
        <f>IFERROR(CL170*_DADOSAUXILIARES!$H$161,0)</f>
        <v>0</v>
      </c>
      <c r="CX170" s="385">
        <f>IFERROR(CM170*_DADOSAUXILIARES!$H$162,0)</f>
        <v>0</v>
      </c>
      <c r="CY170" s="385">
        <f>IFERROR(CN170*_DADOSAUXILIARES!$H$165,0)</f>
        <v>0</v>
      </c>
      <c r="CZ170" s="385">
        <f>IFERROR(CO170*_DADOSAUXILIARES!$H$166,0)</f>
        <v>0</v>
      </c>
      <c r="DA170" s="385">
        <f>IFERROR(CP170*_DADOSAUXILIARES!$H$167,0)</f>
        <v>0</v>
      </c>
      <c r="DB170" s="385">
        <f>IFERROR(CQ170*_DADOSAUXILIARES!$F$34*_DADOSAUXILIARES!$H$170,0)</f>
        <v>0</v>
      </c>
      <c r="DC170" s="385">
        <f>IFERROR(CR170*_DADOSAUXILIARES!$H$152,0)</f>
        <v>0</v>
      </c>
      <c r="DD170" s="385">
        <f>IFERROR(CS170*_DADOSAUXILIARES!$H$153,0)</f>
        <v>0</v>
      </c>
      <c r="DE170" s="385">
        <f>IFERROR(CT170*_DADOSAUXILIARES!$H$154,0)</f>
        <v>0</v>
      </c>
      <c r="DF170" s="385">
        <f>IFERROR(CU170*_DADOSAUXILIARES!$H$155,0)</f>
        <v>0</v>
      </c>
      <c r="DG170" s="385">
        <f>IFERROR(CV170*_DADOSAUXILIARES!$H$156,0)</f>
        <v>0</v>
      </c>
      <c r="DH170" s="384">
        <f t="shared" si="176"/>
        <v>0</v>
      </c>
      <c r="DI170" s="384">
        <f t="shared" si="177"/>
        <v>0</v>
      </c>
      <c r="DJ170" s="384">
        <f t="shared" si="178"/>
        <v>0</v>
      </c>
      <c r="DK170" s="384">
        <f>IFERROR(J170*_EMISSOES!$E$28+K170*_EMISSOES!$E$29,0)</f>
        <v>0</v>
      </c>
      <c r="DL170" s="384">
        <f>IFERROR(O170*_EMISSOES!$E$30,0)</f>
        <v>0</v>
      </c>
      <c r="DM170" s="592">
        <f>IFERROR(CL170*_FEQUEIMACOMB!$I$64,0)</f>
        <v>0</v>
      </c>
      <c r="DN170" s="592">
        <f>IFERROR(CM170*_FEQUEIMACOMB!$I$65,0)</f>
        <v>0</v>
      </c>
      <c r="DO170" s="593">
        <f>IFERROR(CN170*_FEQUEIMACOMB!$I$9*_DADOSAUXILIARES!$F$24,0)</f>
        <v>0</v>
      </c>
      <c r="DP170" s="593">
        <f>IFERROR(CO170*_FEQUEIMACOMB!$I$7*_DADOSAUXILIARES!$F$14,0)</f>
        <v>0</v>
      </c>
      <c r="DQ170" s="593">
        <f>IFERROR(CP170*_FEQUEIMACOMB!$I$8*_DADOSAUXILIARES!$F$15,0)</f>
        <v>0</v>
      </c>
      <c r="DR170" s="985">
        <f>IFERROR((CQ170+BD170)*_FEQUEIMACOMB!$I$66,0)</f>
        <v>0</v>
      </c>
      <c r="DS170" s="385">
        <f>IFERROR(DH170*1000*_DADOSAUXILIARES!$D$8,0)</f>
        <v>0</v>
      </c>
      <c r="DT170" s="385">
        <f>IFERROR(DI170*1000*_DADOSAUXILIARES!$D$8,0)</f>
        <v>0</v>
      </c>
      <c r="DU170" s="385">
        <f>IFERROR(DJ170*1000*_DADOSAUXILIARES!$D$8,0)</f>
        <v>0</v>
      </c>
      <c r="DV170" s="385">
        <f t="shared" si="179"/>
        <v>0</v>
      </c>
      <c r="DW170" s="385">
        <f t="shared" si="180"/>
        <v>0</v>
      </c>
      <c r="DX170" s="592">
        <f t="shared" si="181"/>
        <v>0</v>
      </c>
      <c r="DY170" s="592">
        <f t="shared" si="182"/>
        <v>0</v>
      </c>
      <c r="DZ170" s="592">
        <f t="shared" si="183"/>
        <v>0</v>
      </c>
      <c r="EA170" s="592">
        <f t="shared" si="184"/>
        <v>0</v>
      </c>
      <c r="EB170" s="592">
        <f t="shared" si="185"/>
        <v>0</v>
      </c>
      <c r="EC170" s="592">
        <f t="shared" si="186"/>
        <v>0</v>
      </c>
      <c r="ED170" s="386">
        <f t="shared" si="187"/>
        <v>0</v>
      </c>
      <c r="EE170" s="680">
        <f t="shared" si="188"/>
        <v>0</v>
      </c>
      <c r="EF170" s="387">
        <f t="shared" si="189"/>
        <v>0</v>
      </c>
      <c r="EG170" s="185">
        <f t="shared" si="190"/>
        <v>0</v>
      </c>
      <c r="EH170" s="361">
        <f t="shared" si="191"/>
        <v>1</v>
      </c>
      <c r="EI170" s="408">
        <f t="shared" si="192"/>
        <v>0</v>
      </c>
      <c r="EJ170" s="419">
        <f t="shared" si="193"/>
        <v>0</v>
      </c>
      <c r="EK170" s="1011">
        <f t="shared" si="163"/>
        <v>0</v>
      </c>
      <c r="EL170" s="419">
        <f t="shared" si="164"/>
        <v>8.0000000000000002E-3</v>
      </c>
      <c r="EM170" s="402">
        <f t="shared" si="165"/>
        <v>0</v>
      </c>
      <c r="EN170" s="388">
        <f t="shared" si="166"/>
        <v>0.19</v>
      </c>
      <c r="EO170" s="388">
        <f t="shared" si="167"/>
        <v>8.0000000000000002E-3</v>
      </c>
      <c r="EP170" s="389">
        <f t="shared" si="194"/>
        <v>0</v>
      </c>
      <c r="EQ170" s="389">
        <f t="shared" si="195"/>
        <v>0</v>
      </c>
      <c r="ER170" s="411">
        <f t="shared" si="196"/>
        <v>0</v>
      </c>
      <c r="ES170" s="409">
        <f t="shared" si="197"/>
        <v>0</v>
      </c>
      <c r="ET170" s="409">
        <f t="shared" si="198"/>
        <v>0</v>
      </c>
      <c r="EU170" s="418">
        <f t="shared" si="199"/>
        <v>0</v>
      </c>
      <c r="EV170" s="409">
        <f t="shared" si="200"/>
        <v>0</v>
      </c>
      <c r="EW170" s="409">
        <f t="shared" si="201"/>
        <v>0</v>
      </c>
      <c r="EX170" s="418">
        <f t="shared" si="202"/>
        <v>0</v>
      </c>
      <c r="EY170" s="409"/>
      <c r="EZ170" s="409">
        <f t="shared" si="203"/>
        <v>0</v>
      </c>
      <c r="FA170" s="616">
        <f t="shared" si="204"/>
        <v>0</v>
      </c>
    </row>
    <row r="171" spans="1:157" x14ac:dyDescent="0.25">
      <c r="A171" s="140"/>
      <c r="B171" s="140"/>
      <c r="C171" s="1053"/>
      <c r="D171" s="174"/>
      <c r="E171" s="175"/>
      <c r="F171" s="175"/>
      <c r="G171" s="176"/>
      <c r="H171" s="1055" t="s">
        <v>492</v>
      </c>
      <c r="I171" s="177"/>
      <c r="J171" s="142"/>
      <c r="K171" s="142"/>
      <c r="L171" s="142"/>
      <c r="M171" s="142"/>
      <c r="N171" s="142"/>
      <c r="O171" s="142"/>
      <c r="P171" s="142"/>
      <c r="Q171" s="142"/>
      <c r="R171" s="142"/>
      <c r="S171" s="142"/>
      <c r="T171" s="142"/>
      <c r="U171" s="142"/>
      <c r="V171" s="142"/>
      <c r="W171" s="142"/>
      <c r="X171" s="142"/>
      <c r="Y171" s="142"/>
      <c r="Z171" s="142"/>
      <c r="AA171" s="143"/>
      <c r="AB171" s="143"/>
      <c r="AC171" s="143"/>
      <c r="AD171" s="143"/>
      <c r="AE171" s="143"/>
      <c r="AF171" s="143"/>
      <c r="AG171" s="143"/>
      <c r="AH171" s="143"/>
      <c r="AI171" s="143"/>
      <c r="AJ171" s="143"/>
      <c r="AK171" s="143"/>
      <c r="AL171" s="143"/>
      <c r="AM171" s="143"/>
      <c r="AN171" s="143"/>
      <c r="AO171" s="143"/>
      <c r="AP171" s="143"/>
      <c r="AQ171" s="143"/>
      <c r="AR171" s="143"/>
      <c r="AS171" s="144"/>
      <c r="AT171" s="143"/>
      <c r="AU171" s="340"/>
      <c r="AV171" s="343"/>
      <c r="AW171" s="340"/>
      <c r="AX171" s="343"/>
      <c r="AY171" s="340"/>
      <c r="AZ171" s="143"/>
      <c r="BA171" s="143"/>
      <c r="BB171" s="143"/>
      <c r="BC171" s="143"/>
      <c r="BD171" s="143"/>
      <c r="BE171" s="143"/>
      <c r="BF171" s="143"/>
      <c r="BG171" s="143"/>
      <c r="BH171" s="143"/>
      <c r="BI171" s="143"/>
      <c r="BJ171" s="182">
        <f t="shared" si="168"/>
        <v>0</v>
      </c>
      <c r="BK171" s="771">
        <f t="shared" si="169"/>
        <v>0</v>
      </c>
      <c r="BL171" s="183">
        <f>IFERROR(N171*_DADOSAUXILIARES!$H$114,0)</f>
        <v>0</v>
      </c>
      <c r="BM171" s="184">
        <f>IFERROR(J171*_DADOSAUXILIARES!$H$77,0)</f>
        <v>0</v>
      </c>
      <c r="BN171" s="184">
        <f>IFERROR(K171*_DADOSAUXILIARES!$H$78,0)</f>
        <v>0</v>
      </c>
      <c r="BO171" s="591">
        <f>IFERROR(L171*_DADOSAUXILIARES!$H$79,0)</f>
        <v>0</v>
      </c>
      <c r="BP171" s="184">
        <f>IFERROR(M171*_DADOSAUXILIARES!$H$80,0)</f>
        <v>0</v>
      </c>
      <c r="BQ171" s="184">
        <f>IFERROR(O171*_DADOSAUXILIARES!$H$82,0)</f>
        <v>0</v>
      </c>
      <c r="BR171" s="184">
        <f>IFERROR(P171*_DADOSAUXILIARES!$H$84,0)</f>
        <v>0</v>
      </c>
      <c r="BS171" s="184">
        <f>IFERROR(Q171*_DADOSAUXILIARES!$H$85,0)</f>
        <v>0</v>
      </c>
      <c r="BT171" s="182">
        <f>IFERROR(R171*_DADOSAUXILIARES!$H$87,0)</f>
        <v>0</v>
      </c>
      <c r="BU171" s="182">
        <f>IFERROR(S171*_DADOSAUXILIARES!$H$88,0)</f>
        <v>0</v>
      </c>
      <c r="BV171" s="182">
        <f>IFERROR(T171*_DADOSAUXILIARES!$H$90,0)</f>
        <v>0</v>
      </c>
      <c r="BW171" s="182">
        <f>IFERROR(U171*_DADOSAUXILIARES!$H$92,0)</f>
        <v>0</v>
      </c>
      <c r="BX171" s="182">
        <f>IFERROR(V171*_DADOSAUXILIARES!$H$94,0)</f>
        <v>0</v>
      </c>
      <c r="BY171" s="591">
        <f>IFERROR(W171*_DADOSAUXILIARES!$H$96,0)</f>
        <v>0</v>
      </c>
      <c r="BZ171" s="591">
        <f>IFERROR(X171*_DADOSAUXILIARES!$H$98,0)</f>
        <v>0</v>
      </c>
      <c r="CA171" s="591">
        <f>IFERROR(Y171*_DADOSAUXILIARES!$H$102,0)</f>
        <v>0</v>
      </c>
      <c r="CB171" s="591">
        <f>IFERROR(Z171*_DADOSAUXILIARES!$H$104,0)</f>
        <v>0</v>
      </c>
      <c r="CC171" s="591">
        <f>IFERROR(AA171*_DADOSAUXILIARES!$H$106,0)</f>
        <v>0</v>
      </c>
      <c r="CD171" s="182">
        <f>IFERROR(AB171*_DADOSAUXILIARES!$H$107,0)</f>
        <v>0</v>
      </c>
      <c r="CE171" s="182">
        <f>IFERROR(AC171*_DADOSAUXILIARES!$H$108,0)</f>
        <v>0</v>
      </c>
      <c r="CF171" s="182">
        <f>IFERROR(AD171*_DADOSAUXILIARES!$H$109,0)</f>
        <v>0</v>
      </c>
      <c r="CG171" s="383">
        <v>0</v>
      </c>
      <c r="CH171" s="821">
        <f t="shared" si="162"/>
        <v>0</v>
      </c>
      <c r="CI171" s="831">
        <f>IFERROR(_xlfn.XLOOKUP(I171,_REGIONALIZACAO_SOJA!$A$6:$A$20,_REGIONALIZACAO_SOJA!$BE$6:$BE$20,_REGIONALIZACAO_SOJA!$BE$21),0)*$BK171</f>
        <v>0</v>
      </c>
      <c r="CJ171" s="831">
        <f>IFERROR(_xlfn.XLOOKUP(I171,_REGIONALIZACAO_SOJA!$A$6:$A$20,_REGIONALIZACAO_SOJA!$BF$6:$BF$20,_REGIONALIZACAO_SOJA!$BF$21),0)*$BK171</f>
        <v>0</v>
      </c>
      <c r="CK171" s="831">
        <f>IFERROR(_xlfn.XLOOKUP(I171,_REGIONALIZACAO_SOJA!$A$6:$A$20,_REGIONALIZACAO_SOJA!$BG$6:$BG$20,_REGIONALIZACAO_SOJA!$BG$21),0)*$BK171</f>
        <v>0</v>
      </c>
      <c r="CL171" s="384">
        <f>IFERROR((AO171*(1-0.1)+AP171*(1-0.11)+AQ171*(1-0.12)+AR171*(1-AS171)+AT171*(1-AU171)+AV171*(1-AW171)+AX171*(1-AY171)+AZ171*(1-1))*(_DADOSAUXILIARES!$D$26),0)</f>
        <v>0</v>
      </c>
      <c r="CM171" s="384">
        <f>IFERROR((AO171*(0.1)+AP171*(0.11)+AQ171*(0.12)+AR171*(AS171)+AT171*(AU171)+AV171*(AW171)+AX171*(AY171)+AZ171*(1))*(_DADOSAUXILIARES!$D$16),0)</f>
        <v>0</v>
      </c>
      <c r="CN171" s="384">
        <f>IFERROR(BA171*(1-_FEQUEIMACOMB!$D$19)*_DADOSAUXILIARES!$D$24,0)</f>
        <v>0</v>
      </c>
      <c r="CO171" s="384">
        <f>IFERROR(BA171*(_FEQUEIMACOMB!$D$19)*_DADOSAUXILIARES!$D$14,0)</f>
        <v>0</v>
      </c>
      <c r="CP171" s="384">
        <f>IFERROR(BB171*_DADOSAUXILIARES!$D$15,0)</f>
        <v>0</v>
      </c>
      <c r="CQ171" s="384">
        <f t="shared" si="170"/>
        <v>0</v>
      </c>
      <c r="CR171" s="384">
        <f t="shared" si="171"/>
        <v>0</v>
      </c>
      <c r="CS171" s="384">
        <f t="shared" si="172"/>
        <v>0</v>
      </c>
      <c r="CT171" s="384">
        <f t="shared" si="173"/>
        <v>0</v>
      </c>
      <c r="CU171" s="384">
        <f t="shared" si="174"/>
        <v>0</v>
      </c>
      <c r="CV171" s="384">
        <f t="shared" si="175"/>
        <v>0</v>
      </c>
      <c r="CW171" s="385">
        <f>IFERROR(CL171*_DADOSAUXILIARES!$H$161,0)</f>
        <v>0</v>
      </c>
      <c r="CX171" s="385">
        <f>IFERROR(CM171*_DADOSAUXILIARES!$H$162,0)</f>
        <v>0</v>
      </c>
      <c r="CY171" s="385">
        <f>IFERROR(CN171*_DADOSAUXILIARES!$H$165,0)</f>
        <v>0</v>
      </c>
      <c r="CZ171" s="385">
        <f>IFERROR(CO171*_DADOSAUXILIARES!$H$166,0)</f>
        <v>0</v>
      </c>
      <c r="DA171" s="385">
        <f>IFERROR(CP171*_DADOSAUXILIARES!$H$167,0)</f>
        <v>0</v>
      </c>
      <c r="DB171" s="385">
        <f>IFERROR(CQ171*_DADOSAUXILIARES!$F$34*_DADOSAUXILIARES!$H$170,0)</f>
        <v>0</v>
      </c>
      <c r="DC171" s="385">
        <f>IFERROR(CR171*_DADOSAUXILIARES!$H$152,0)</f>
        <v>0</v>
      </c>
      <c r="DD171" s="385">
        <f>IFERROR(CS171*_DADOSAUXILIARES!$H$153,0)</f>
        <v>0</v>
      </c>
      <c r="DE171" s="385">
        <f>IFERROR(CT171*_DADOSAUXILIARES!$H$154,0)</f>
        <v>0</v>
      </c>
      <c r="DF171" s="385">
        <f>IFERROR(CU171*_DADOSAUXILIARES!$H$155,0)</f>
        <v>0</v>
      </c>
      <c r="DG171" s="385">
        <f>IFERROR(CV171*_DADOSAUXILIARES!$H$156,0)</f>
        <v>0</v>
      </c>
      <c r="DH171" s="384">
        <f t="shared" si="176"/>
        <v>0</v>
      </c>
      <c r="DI171" s="384">
        <f t="shared" si="177"/>
        <v>0</v>
      </c>
      <c r="DJ171" s="384">
        <f t="shared" si="178"/>
        <v>0</v>
      </c>
      <c r="DK171" s="384">
        <f>IFERROR(J171*_EMISSOES!$E$28+K171*_EMISSOES!$E$29,0)</f>
        <v>0</v>
      </c>
      <c r="DL171" s="384">
        <f>IFERROR(O171*_EMISSOES!$E$30,0)</f>
        <v>0</v>
      </c>
      <c r="DM171" s="592">
        <f>IFERROR(CL171*_FEQUEIMACOMB!$I$64,0)</f>
        <v>0</v>
      </c>
      <c r="DN171" s="592">
        <f>IFERROR(CM171*_FEQUEIMACOMB!$I$65,0)</f>
        <v>0</v>
      </c>
      <c r="DO171" s="593">
        <f>IFERROR(CN171*_FEQUEIMACOMB!$I$9*_DADOSAUXILIARES!$F$24,0)</f>
        <v>0</v>
      </c>
      <c r="DP171" s="593">
        <f>IFERROR(CO171*_FEQUEIMACOMB!$I$7*_DADOSAUXILIARES!$F$14,0)</f>
        <v>0</v>
      </c>
      <c r="DQ171" s="593">
        <f>IFERROR(CP171*_FEQUEIMACOMB!$I$8*_DADOSAUXILIARES!$F$15,0)</f>
        <v>0</v>
      </c>
      <c r="DR171" s="985">
        <f>IFERROR((CQ171+BD171)*_FEQUEIMACOMB!$I$66,0)</f>
        <v>0</v>
      </c>
      <c r="DS171" s="385">
        <f>IFERROR(DH171*1000*_DADOSAUXILIARES!$D$8,0)</f>
        <v>0</v>
      </c>
      <c r="DT171" s="385">
        <f>IFERROR(DI171*1000*_DADOSAUXILIARES!$D$8,0)</f>
        <v>0</v>
      </c>
      <c r="DU171" s="385">
        <f>IFERROR(DJ171*1000*_DADOSAUXILIARES!$D$8,0)</f>
        <v>0</v>
      </c>
      <c r="DV171" s="385">
        <f t="shared" si="179"/>
        <v>0</v>
      </c>
      <c r="DW171" s="385">
        <f t="shared" si="180"/>
        <v>0</v>
      </c>
      <c r="DX171" s="592">
        <f t="shared" si="181"/>
        <v>0</v>
      </c>
      <c r="DY171" s="592">
        <f t="shared" si="182"/>
        <v>0</v>
      </c>
      <c r="DZ171" s="592">
        <f t="shared" si="183"/>
        <v>0</v>
      </c>
      <c r="EA171" s="592">
        <f t="shared" si="184"/>
        <v>0</v>
      </c>
      <c r="EB171" s="592">
        <f t="shared" si="185"/>
        <v>0</v>
      </c>
      <c r="EC171" s="592">
        <f t="shared" si="186"/>
        <v>0</v>
      </c>
      <c r="ED171" s="386">
        <f t="shared" si="187"/>
        <v>0</v>
      </c>
      <c r="EE171" s="680">
        <f t="shared" si="188"/>
        <v>0</v>
      </c>
      <c r="EF171" s="387">
        <f t="shared" si="189"/>
        <v>0</v>
      </c>
      <c r="EG171" s="185">
        <f t="shared" si="190"/>
        <v>0</v>
      </c>
      <c r="EH171" s="361">
        <f t="shared" si="191"/>
        <v>1</v>
      </c>
      <c r="EI171" s="408">
        <f t="shared" si="192"/>
        <v>0</v>
      </c>
      <c r="EJ171" s="419">
        <f t="shared" si="193"/>
        <v>0</v>
      </c>
      <c r="EK171" s="1011">
        <f t="shared" si="163"/>
        <v>0</v>
      </c>
      <c r="EL171" s="419">
        <f t="shared" si="164"/>
        <v>8.0000000000000002E-3</v>
      </c>
      <c r="EM171" s="402">
        <f t="shared" si="165"/>
        <v>0</v>
      </c>
      <c r="EN171" s="388">
        <f t="shared" si="166"/>
        <v>0.19</v>
      </c>
      <c r="EO171" s="388">
        <f t="shared" si="167"/>
        <v>8.0000000000000002E-3</v>
      </c>
      <c r="EP171" s="389">
        <f t="shared" si="194"/>
        <v>0</v>
      </c>
      <c r="EQ171" s="389">
        <f t="shared" si="195"/>
        <v>0</v>
      </c>
      <c r="ER171" s="411">
        <f t="shared" si="196"/>
        <v>0</v>
      </c>
      <c r="ES171" s="409">
        <f t="shared" si="197"/>
        <v>0</v>
      </c>
      <c r="ET171" s="409">
        <f t="shared" si="198"/>
        <v>0</v>
      </c>
      <c r="EU171" s="418">
        <f t="shared" si="199"/>
        <v>0</v>
      </c>
      <c r="EV171" s="409">
        <f t="shared" si="200"/>
        <v>0</v>
      </c>
      <c r="EW171" s="409">
        <f t="shared" si="201"/>
        <v>0</v>
      </c>
      <c r="EX171" s="418">
        <f t="shared" si="202"/>
        <v>0</v>
      </c>
      <c r="EY171" s="409"/>
      <c r="EZ171" s="409">
        <f t="shared" si="203"/>
        <v>0</v>
      </c>
      <c r="FA171" s="616">
        <f t="shared" si="204"/>
        <v>0</v>
      </c>
    </row>
    <row r="172" spans="1:157" x14ac:dyDescent="0.25">
      <c r="A172" s="140"/>
      <c r="B172" s="140"/>
      <c r="C172" s="1053"/>
      <c r="D172" s="174"/>
      <c r="E172" s="175"/>
      <c r="F172" s="175"/>
      <c r="G172" s="176"/>
      <c r="H172" s="1055" t="s">
        <v>492</v>
      </c>
      <c r="I172" s="177"/>
      <c r="J172" s="142"/>
      <c r="K172" s="142"/>
      <c r="L172" s="142"/>
      <c r="M172" s="142"/>
      <c r="N172" s="142"/>
      <c r="O172" s="142"/>
      <c r="P172" s="142"/>
      <c r="Q172" s="142"/>
      <c r="R172" s="142"/>
      <c r="S172" s="142"/>
      <c r="T172" s="142"/>
      <c r="U172" s="142"/>
      <c r="V172" s="142"/>
      <c r="W172" s="142"/>
      <c r="X172" s="142"/>
      <c r="Y172" s="142"/>
      <c r="Z172" s="142"/>
      <c r="AA172" s="143"/>
      <c r="AB172" s="143"/>
      <c r="AC172" s="143"/>
      <c r="AD172" s="143"/>
      <c r="AE172" s="143"/>
      <c r="AF172" s="143"/>
      <c r="AG172" s="143"/>
      <c r="AH172" s="143"/>
      <c r="AI172" s="143"/>
      <c r="AJ172" s="143"/>
      <c r="AK172" s="143"/>
      <c r="AL172" s="143"/>
      <c r="AM172" s="143"/>
      <c r="AN172" s="143"/>
      <c r="AO172" s="143"/>
      <c r="AP172" s="143"/>
      <c r="AQ172" s="143"/>
      <c r="AR172" s="143"/>
      <c r="AS172" s="144"/>
      <c r="AT172" s="143"/>
      <c r="AU172" s="340"/>
      <c r="AV172" s="343"/>
      <c r="AW172" s="340"/>
      <c r="AX172" s="343"/>
      <c r="AY172" s="340"/>
      <c r="AZ172" s="143"/>
      <c r="BA172" s="143"/>
      <c r="BB172" s="143"/>
      <c r="BC172" s="143"/>
      <c r="BD172" s="143"/>
      <c r="BE172" s="143"/>
      <c r="BF172" s="143"/>
      <c r="BG172" s="143"/>
      <c r="BH172" s="143"/>
      <c r="BI172" s="143"/>
      <c r="BJ172" s="182">
        <f t="shared" si="168"/>
        <v>0</v>
      </c>
      <c r="BK172" s="771">
        <f t="shared" si="169"/>
        <v>0</v>
      </c>
      <c r="BL172" s="183">
        <f>IFERROR(N172*_DADOSAUXILIARES!$H$114,0)</f>
        <v>0</v>
      </c>
      <c r="BM172" s="184">
        <f>IFERROR(J172*_DADOSAUXILIARES!$H$77,0)</f>
        <v>0</v>
      </c>
      <c r="BN172" s="184">
        <f>IFERROR(K172*_DADOSAUXILIARES!$H$78,0)</f>
        <v>0</v>
      </c>
      <c r="BO172" s="591">
        <f>IFERROR(L172*_DADOSAUXILIARES!$H$79,0)</f>
        <v>0</v>
      </c>
      <c r="BP172" s="184">
        <f>IFERROR(M172*_DADOSAUXILIARES!$H$80,0)</f>
        <v>0</v>
      </c>
      <c r="BQ172" s="184">
        <f>IFERROR(O172*_DADOSAUXILIARES!$H$82,0)</f>
        <v>0</v>
      </c>
      <c r="BR172" s="184">
        <f>IFERROR(P172*_DADOSAUXILIARES!$H$84,0)</f>
        <v>0</v>
      </c>
      <c r="BS172" s="184">
        <f>IFERROR(Q172*_DADOSAUXILIARES!$H$85,0)</f>
        <v>0</v>
      </c>
      <c r="BT172" s="182">
        <f>IFERROR(R172*_DADOSAUXILIARES!$H$87,0)</f>
        <v>0</v>
      </c>
      <c r="BU172" s="182">
        <f>IFERROR(S172*_DADOSAUXILIARES!$H$88,0)</f>
        <v>0</v>
      </c>
      <c r="BV172" s="182">
        <f>IFERROR(T172*_DADOSAUXILIARES!$H$90,0)</f>
        <v>0</v>
      </c>
      <c r="BW172" s="182">
        <f>IFERROR(U172*_DADOSAUXILIARES!$H$92,0)</f>
        <v>0</v>
      </c>
      <c r="BX172" s="182">
        <f>IFERROR(V172*_DADOSAUXILIARES!$H$94,0)</f>
        <v>0</v>
      </c>
      <c r="BY172" s="591">
        <f>IFERROR(W172*_DADOSAUXILIARES!$H$96,0)</f>
        <v>0</v>
      </c>
      <c r="BZ172" s="591">
        <f>IFERROR(X172*_DADOSAUXILIARES!$H$98,0)</f>
        <v>0</v>
      </c>
      <c r="CA172" s="591">
        <f>IFERROR(Y172*_DADOSAUXILIARES!$H$102,0)</f>
        <v>0</v>
      </c>
      <c r="CB172" s="591">
        <f>IFERROR(Z172*_DADOSAUXILIARES!$H$104,0)</f>
        <v>0</v>
      </c>
      <c r="CC172" s="591">
        <f>IFERROR(AA172*_DADOSAUXILIARES!$H$106,0)</f>
        <v>0</v>
      </c>
      <c r="CD172" s="182">
        <f>IFERROR(AB172*_DADOSAUXILIARES!$H$107,0)</f>
        <v>0</v>
      </c>
      <c r="CE172" s="182">
        <f>IFERROR(AC172*_DADOSAUXILIARES!$H$108,0)</f>
        <v>0</v>
      </c>
      <c r="CF172" s="182">
        <f>IFERROR(AD172*_DADOSAUXILIARES!$H$109,0)</f>
        <v>0</v>
      </c>
      <c r="CG172" s="383">
        <v>0</v>
      </c>
      <c r="CH172" s="821">
        <f t="shared" si="162"/>
        <v>0</v>
      </c>
      <c r="CI172" s="831">
        <f>IFERROR(_xlfn.XLOOKUP(I172,_REGIONALIZACAO_SOJA!$A$6:$A$20,_REGIONALIZACAO_SOJA!$BE$6:$BE$20,_REGIONALIZACAO_SOJA!$BE$21),0)*$BK172</f>
        <v>0</v>
      </c>
      <c r="CJ172" s="831">
        <f>IFERROR(_xlfn.XLOOKUP(I172,_REGIONALIZACAO_SOJA!$A$6:$A$20,_REGIONALIZACAO_SOJA!$BF$6:$BF$20,_REGIONALIZACAO_SOJA!$BF$21),0)*$BK172</f>
        <v>0</v>
      </c>
      <c r="CK172" s="831">
        <f>IFERROR(_xlfn.XLOOKUP(I172,_REGIONALIZACAO_SOJA!$A$6:$A$20,_REGIONALIZACAO_SOJA!$BG$6:$BG$20,_REGIONALIZACAO_SOJA!$BG$21),0)*$BK172</f>
        <v>0</v>
      </c>
      <c r="CL172" s="384">
        <f>IFERROR((AO172*(1-0.1)+AP172*(1-0.11)+AQ172*(1-0.12)+AR172*(1-AS172)+AT172*(1-AU172)+AV172*(1-AW172)+AX172*(1-AY172)+AZ172*(1-1))*(_DADOSAUXILIARES!$D$26),0)</f>
        <v>0</v>
      </c>
      <c r="CM172" s="384">
        <f>IFERROR((AO172*(0.1)+AP172*(0.11)+AQ172*(0.12)+AR172*(AS172)+AT172*(AU172)+AV172*(AW172)+AX172*(AY172)+AZ172*(1))*(_DADOSAUXILIARES!$D$16),0)</f>
        <v>0</v>
      </c>
      <c r="CN172" s="384">
        <f>IFERROR(BA172*(1-_FEQUEIMACOMB!$D$19)*_DADOSAUXILIARES!$D$24,0)</f>
        <v>0</v>
      </c>
      <c r="CO172" s="384">
        <f>IFERROR(BA172*(_FEQUEIMACOMB!$D$19)*_DADOSAUXILIARES!$D$14,0)</f>
        <v>0</v>
      </c>
      <c r="CP172" s="384">
        <f>IFERROR(BB172*_DADOSAUXILIARES!$D$15,0)</f>
        <v>0</v>
      </c>
      <c r="CQ172" s="384">
        <f t="shared" si="170"/>
        <v>0</v>
      </c>
      <c r="CR172" s="384">
        <f t="shared" si="171"/>
        <v>0</v>
      </c>
      <c r="CS172" s="384">
        <f t="shared" si="172"/>
        <v>0</v>
      </c>
      <c r="CT172" s="384">
        <f t="shared" si="173"/>
        <v>0</v>
      </c>
      <c r="CU172" s="384">
        <f t="shared" si="174"/>
        <v>0</v>
      </c>
      <c r="CV172" s="384">
        <f t="shared" si="175"/>
        <v>0</v>
      </c>
      <c r="CW172" s="385">
        <f>IFERROR(CL172*_DADOSAUXILIARES!$H$161,0)</f>
        <v>0</v>
      </c>
      <c r="CX172" s="385">
        <f>IFERROR(CM172*_DADOSAUXILIARES!$H$162,0)</f>
        <v>0</v>
      </c>
      <c r="CY172" s="385">
        <f>IFERROR(CN172*_DADOSAUXILIARES!$H$165,0)</f>
        <v>0</v>
      </c>
      <c r="CZ172" s="385">
        <f>IFERROR(CO172*_DADOSAUXILIARES!$H$166,0)</f>
        <v>0</v>
      </c>
      <c r="DA172" s="385">
        <f>IFERROR(CP172*_DADOSAUXILIARES!$H$167,0)</f>
        <v>0</v>
      </c>
      <c r="DB172" s="385">
        <f>IFERROR(CQ172*_DADOSAUXILIARES!$F$34*_DADOSAUXILIARES!$H$170,0)</f>
        <v>0</v>
      </c>
      <c r="DC172" s="385">
        <f>IFERROR(CR172*_DADOSAUXILIARES!$H$152,0)</f>
        <v>0</v>
      </c>
      <c r="DD172" s="385">
        <f>IFERROR(CS172*_DADOSAUXILIARES!$H$153,0)</f>
        <v>0</v>
      </c>
      <c r="DE172" s="385">
        <f>IFERROR(CT172*_DADOSAUXILIARES!$H$154,0)</f>
        <v>0</v>
      </c>
      <c r="DF172" s="385">
        <f>IFERROR(CU172*_DADOSAUXILIARES!$H$155,0)</f>
        <v>0</v>
      </c>
      <c r="DG172" s="385">
        <f>IFERROR(CV172*_DADOSAUXILIARES!$H$156,0)</f>
        <v>0</v>
      </c>
      <c r="DH172" s="384">
        <f t="shared" si="176"/>
        <v>0</v>
      </c>
      <c r="DI172" s="384">
        <f t="shared" si="177"/>
        <v>0</v>
      </c>
      <c r="DJ172" s="384">
        <f t="shared" si="178"/>
        <v>0</v>
      </c>
      <c r="DK172" s="384">
        <f>IFERROR(J172*_EMISSOES!$E$28+K172*_EMISSOES!$E$29,0)</f>
        <v>0</v>
      </c>
      <c r="DL172" s="384">
        <f>IFERROR(O172*_EMISSOES!$E$30,0)</f>
        <v>0</v>
      </c>
      <c r="DM172" s="592">
        <f>IFERROR(CL172*_FEQUEIMACOMB!$I$64,0)</f>
        <v>0</v>
      </c>
      <c r="DN172" s="592">
        <f>IFERROR(CM172*_FEQUEIMACOMB!$I$65,0)</f>
        <v>0</v>
      </c>
      <c r="DO172" s="593">
        <f>IFERROR(CN172*_FEQUEIMACOMB!$I$9*_DADOSAUXILIARES!$F$24,0)</f>
        <v>0</v>
      </c>
      <c r="DP172" s="593">
        <f>IFERROR(CO172*_FEQUEIMACOMB!$I$7*_DADOSAUXILIARES!$F$14,0)</f>
        <v>0</v>
      </c>
      <c r="DQ172" s="593">
        <f>IFERROR(CP172*_FEQUEIMACOMB!$I$8*_DADOSAUXILIARES!$F$15,0)</f>
        <v>0</v>
      </c>
      <c r="DR172" s="985">
        <f>IFERROR((CQ172+BD172)*_FEQUEIMACOMB!$I$66,0)</f>
        <v>0</v>
      </c>
      <c r="DS172" s="385">
        <f>IFERROR(DH172*1000*_DADOSAUXILIARES!$D$8,0)</f>
        <v>0</v>
      </c>
      <c r="DT172" s="385">
        <f>IFERROR(DI172*1000*_DADOSAUXILIARES!$D$8,0)</f>
        <v>0</v>
      </c>
      <c r="DU172" s="385">
        <f>IFERROR(DJ172*1000*_DADOSAUXILIARES!$D$8,0)</f>
        <v>0</v>
      </c>
      <c r="DV172" s="385">
        <f t="shared" si="179"/>
        <v>0</v>
      </c>
      <c r="DW172" s="385">
        <f t="shared" si="180"/>
        <v>0</v>
      </c>
      <c r="DX172" s="592">
        <f t="shared" si="181"/>
        <v>0</v>
      </c>
      <c r="DY172" s="592">
        <f t="shared" si="182"/>
        <v>0</v>
      </c>
      <c r="DZ172" s="592">
        <f t="shared" si="183"/>
        <v>0</v>
      </c>
      <c r="EA172" s="592">
        <f t="shared" si="184"/>
        <v>0</v>
      </c>
      <c r="EB172" s="592">
        <f t="shared" si="185"/>
        <v>0</v>
      </c>
      <c r="EC172" s="592">
        <f t="shared" si="186"/>
        <v>0</v>
      </c>
      <c r="ED172" s="386">
        <f t="shared" si="187"/>
        <v>0</v>
      </c>
      <c r="EE172" s="680">
        <f t="shared" si="188"/>
        <v>0</v>
      </c>
      <c r="EF172" s="387">
        <f t="shared" si="189"/>
        <v>0</v>
      </c>
      <c r="EG172" s="185">
        <f t="shared" si="190"/>
        <v>0</v>
      </c>
      <c r="EH172" s="361">
        <f t="shared" si="191"/>
        <v>1</v>
      </c>
      <c r="EI172" s="408">
        <f t="shared" si="192"/>
        <v>0</v>
      </c>
      <c r="EJ172" s="419">
        <f t="shared" si="193"/>
        <v>0</v>
      </c>
      <c r="EK172" s="1011">
        <f t="shared" si="163"/>
        <v>0</v>
      </c>
      <c r="EL172" s="419">
        <f t="shared" si="164"/>
        <v>8.0000000000000002E-3</v>
      </c>
      <c r="EM172" s="402">
        <f t="shared" si="165"/>
        <v>0</v>
      </c>
      <c r="EN172" s="388">
        <f t="shared" si="166"/>
        <v>0.19</v>
      </c>
      <c r="EO172" s="388">
        <f t="shared" si="167"/>
        <v>8.0000000000000002E-3</v>
      </c>
      <c r="EP172" s="389">
        <f t="shared" si="194"/>
        <v>0</v>
      </c>
      <c r="EQ172" s="389">
        <f t="shared" si="195"/>
        <v>0</v>
      </c>
      <c r="ER172" s="411">
        <f t="shared" si="196"/>
        <v>0</v>
      </c>
      <c r="ES172" s="409">
        <f t="shared" si="197"/>
        <v>0</v>
      </c>
      <c r="ET172" s="409">
        <f t="shared" si="198"/>
        <v>0</v>
      </c>
      <c r="EU172" s="418">
        <f t="shared" si="199"/>
        <v>0</v>
      </c>
      <c r="EV172" s="409">
        <f t="shared" si="200"/>
        <v>0</v>
      </c>
      <c r="EW172" s="409">
        <f t="shared" si="201"/>
        <v>0</v>
      </c>
      <c r="EX172" s="418">
        <f t="shared" si="202"/>
        <v>0</v>
      </c>
      <c r="EY172" s="409"/>
      <c r="EZ172" s="409">
        <f t="shared" si="203"/>
        <v>0</v>
      </c>
      <c r="FA172" s="616">
        <f t="shared" si="204"/>
        <v>0</v>
      </c>
    </row>
    <row r="173" spans="1:157" x14ac:dyDescent="0.25">
      <c r="A173" s="140"/>
      <c r="B173" s="140"/>
      <c r="C173" s="1053"/>
      <c r="D173" s="174"/>
      <c r="E173" s="175"/>
      <c r="F173" s="175"/>
      <c r="G173" s="176"/>
      <c r="H173" s="1055" t="s">
        <v>492</v>
      </c>
      <c r="I173" s="177"/>
      <c r="J173" s="142"/>
      <c r="K173" s="142"/>
      <c r="L173" s="142"/>
      <c r="M173" s="142"/>
      <c r="N173" s="142"/>
      <c r="O173" s="142"/>
      <c r="P173" s="142"/>
      <c r="Q173" s="142"/>
      <c r="R173" s="142"/>
      <c r="S173" s="142"/>
      <c r="T173" s="142"/>
      <c r="U173" s="142"/>
      <c r="V173" s="142"/>
      <c r="W173" s="142"/>
      <c r="X173" s="142"/>
      <c r="Y173" s="142"/>
      <c r="Z173" s="142"/>
      <c r="AA173" s="143"/>
      <c r="AB173" s="143"/>
      <c r="AC173" s="143"/>
      <c r="AD173" s="143"/>
      <c r="AE173" s="143"/>
      <c r="AF173" s="143"/>
      <c r="AG173" s="143"/>
      <c r="AH173" s="143"/>
      <c r="AI173" s="143"/>
      <c r="AJ173" s="143"/>
      <c r="AK173" s="143"/>
      <c r="AL173" s="143"/>
      <c r="AM173" s="143"/>
      <c r="AN173" s="143"/>
      <c r="AO173" s="143"/>
      <c r="AP173" s="143"/>
      <c r="AQ173" s="143"/>
      <c r="AR173" s="143"/>
      <c r="AS173" s="144"/>
      <c r="AT173" s="143"/>
      <c r="AU173" s="340"/>
      <c r="AV173" s="343"/>
      <c r="AW173" s="340"/>
      <c r="AX173" s="343"/>
      <c r="AY173" s="340"/>
      <c r="AZ173" s="143"/>
      <c r="BA173" s="143"/>
      <c r="BB173" s="143"/>
      <c r="BC173" s="143"/>
      <c r="BD173" s="143"/>
      <c r="BE173" s="143"/>
      <c r="BF173" s="143"/>
      <c r="BG173" s="143"/>
      <c r="BH173" s="143"/>
      <c r="BI173" s="143"/>
      <c r="BJ173" s="182">
        <f t="shared" si="168"/>
        <v>0</v>
      </c>
      <c r="BK173" s="771">
        <f t="shared" si="169"/>
        <v>0</v>
      </c>
      <c r="BL173" s="183">
        <f>IFERROR(N173*_DADOSAUXILIARES!$H$114,0)</f>
        <v>0</v>
      </c>
      <c r="BM173" s="184">
        <f>IFERROR(J173*_DADOSAUXILIARES!$H$77,0)</f>
        <v>0</v>
      </c>
      <c r="BN173" s="184">
        <f>IFERROR(K173*_DADOSAUXILIARES!$H$78,0)</f>
        <v>0</v>
      </c>
      <c r="BO173" s="591">
        <f>IFERROR(L173*_DADOSAUXILIARES!$H$79,0)</f>
        <v>0</v>
      </c>
      <c r="BP173" s="184">
        <f>IFERROR(M173*_DADOSAUXILIARES!$H$80,0)</f>
        <v>0</v>
      </c>
      <c r="BQ173" s="184">
        <f>IFERROR(O173*_DADOSAUXILIARES!$H$82,0)</f>
        <v>0</v>
      </c>
      <c r="BR173" s="184">
        <f>IFERROR(P173*_DADOSAUXILIARES!$H$84,0)</f>
        <v>0</v>
      </c>
      <c r="BS173" s="184">
        <f>IFERROR(Q173*_DADOSAUXILIARES!$H$85,0)</f>
        <v>0</v>
      </c>
      <c r="BT173" s="182">
        <f>IFERROR(R173*_DADOSAUXILIARES!$H$87,0)</f>
        <v>0</v>
      </c>
      <c r="BU173" s="182">
        <f>IFERROR(S173*_DADOSAUXILIARES!$H$88,0)</f>
        <v>0</v>
      </c>
      <c r="BV173" s="182">
        <f>IFERROR(T173*_DADOSAUXILIARES!$H$90,0)</f>
        <v>0</v>
      </c>
      <c r="BW173" s="182">
        <f>IFERROR(U173*_DADOSAUXILIARES!$H$92,0)</f>
        <v>0</v>
      </c>
      <c r="BX173" s="182">
        <f>IFERROR(V173*_DADOSAUXILIARES!$H$94,0)</f>
        <v>0</v>
      </c>
      <c r="BY173" s="591">
        <f>IFERROR(W173*_DADOSAUXILIARES!$H$96,0)</f>
        <v>0</v>
      </c>
      <c r="BZ173" s="591">
        <f>IFERROR(X173*_DADOSAUXILIARES!$H$98,0)</f>
        <v>0</v>
      </c>
      <c r="CA173" s="591">
        <f>IFERROR(Y173*_DADOSAUXILIARES!$H$102,0)</f>
        <v>0</v>
      </c>
      <c r="CB173" s="591">
        <f>IFERROR(Z173*_DADOSAUXILIARES!$H$104,0)</f>
        <v>0</v>
      </c>
      <c r="CC173" s="591">
        <f>IFERROR(AA173*_DADOSAUXILIARES!$H$106,0)</f>
        <v>0</v>
      </c>
      <c r="CD173" s="182">
        <f>IFERROR(AB173*_DADOSAUXILIARES!$H$107,0)</f>
        <v>0</v>
      </c>
      <c r="CE173" s="182">
        <f>IFERROR(AC173*_DADOSAUXILIARES!$H$108,0)</f>
        <v>0</v>
      </c>
      <c r="CF173" s="182">
        <f>IFERROR(AD173*_DADOSAUXILIARES!$H$109,0)</f>
        <v>0</v>
      </c>
      <c r="CG173" s="383">
        <v>0</v>
      </c>
      <c r="CH173" s="821">
        <f t="shared" si="162"/>
        <v>0</v>
      </c>
      <c r="CI173" s="831">
        <f>IFERROR(_xlfn.XLOOKUP(I173,_REGIONALIZACAO_SOJA!$A$6:$A$20,_REGIONALIZACAO_SOJA!$BE$6:$BE$20,_REGIONALIZACAO_SOJA!$BE$21),0)*$BK173</f>
        <v>0</v>
      </c>
      <c r="CJ173" s="831">
        <f>IFERROR(_xlfn.XLOOKUP(I173,_REGIONALIZACAO_SOJA!$A$6:$A$20,_REGIONALIZACAO_SOJA!$BF$6:$BF$20,_REGIONALIZACAO_SOJA!$BF$21),0)*$BK173</f>
        <v>0</v>
      </c>
      <c r="CK173" s="831">
        <f>IFERROR(_xlfn.XLOOKUP(I173,_REGIONALIZACAO_SOJA!$A$6:$A$20,_REGIONALIZACAO_SOJA!$BG$6:$BG$20,_REGIONALIZACAO_SOJA!$BG$21),0)*$BK173</f>
        <v>0</v>
      </c>
      <c r="CL173" s="384">
        <f>IFERROR((AO173*(1-0.1)+AP173*(1-0.11)+AQ173*(1-0.12)+AR173*(1-AS173)+AT173*(1-AU173)+AV173*(1-AW173)+AX173*(1-AY173)+AZ173*(1-1))*(_DADOSAUXILIARES!$D$26),0)</f>
        <v>0</v>
      </c>
      <c r="CM173" s="384">
        <f>IFERROR((AO173*(0.1)+AP173*(0.11)+AQ173*(0.12)+AR173*(AS173)+AT173*(AU173)+AV173*(AW173)+AX173*(AY173)+AZ173*(1))*(_DADOSAUXILIARES!$D$16),0)</f>
        <v>0</v>
      </c>
      <c r="CN173" s="384">
        <f>IFERROR(BA173*(1-_FEQUEIMACOMB!$D$19)*_DADOSAUXILIARES!$D$24,0)</f>
        <v>0</v>
      </c>
      <c r="CO173" s="384">
        <f>IFERROR(BA173*(_FEQUEIMACOMB!$D$19)*_DADOSAUXILIARES!$D$14,0)</f>
        <v>0</v>
      </c>
      <c r="CP173" s="384">
        <f>IFERROR(BB173*_DADOSAUXILIARES!$D$15,0)</f>
        <v>0</v>
      </c>
      <c r="CQ173" s="384">
        <f t="shared" si="170"/>
        <v>0</v>
      </c>
      <c r="CR173" s="384">
        <f t="shared" si="171"/>
        <v>0</v>
      </c>
      <c r="CS173" s="384">
        <f t="shared" si="172"/>
        <v>0</v>
      </c>
      <c r="CT173" s="384">
        <f t="shared" si="173"/>
        <v>0</v>
      </c>
      <c r="CU173" s="384">
        <f t="shared" si="174"/>
        <v>0</v>
      </c>
      <c r="CV173" s="384">
        <f t="shared" si="175"/>
        <v>0</v>
      </c>
      <c r="CW173" s="385">
        <f>IFERROR(CL173*_DADOSAUXILIARES!$H$161,0)</f>
        <v>0</v>
      </c>
      <c r="CX173" s="385">
        <f>IFERROR(CM173*_DADOSAUXILIARES!$H$162,0)</f>
        <v>0</v>
      </c>
      <c r="CY173" s="385">
        <f>IFERROR(CN173*_DADOSAUXILIARES!$H$165,0)</f>
        <v>0</v>
      </c>
      <c r="CZ173" s="385">
        <f>IFERROR(CO173*_DADOSAUXILIARES!$H$166,0)</f>
        <v>0</v>
      </c>
      <c r="DA173" s="385">
        <f>IFERROR(CP173*_DADOSAUXILIARES!$H$167,0)</f>
        <v>0</v>
      </c>
      <c r="DB173" s="385">
        <f>IFERROR(CQ173*_DADOSAUXILIARES!$F$34*_DADOSAUXILIARES!$H$170,0)</f>
        <v>0</v>
      </c>
      <c r="DC173" s="385">
        <f>IFERROR(CR173*_DADOSAUXILIARES!$H$152,0)</f>
        <v>0</v>
      </c>
      <c r="DD173" s="385">
        <f>IFERROR(CS173*_DADOSAUXILIARES!$H$153,0)</f>
        <v>0</v>
      </c>
      <c r="DE173" s="385">
        <f>IFERROR(CT173*_DADOSAUXILIARES!$H$154,0)</f>
        <v>0</v>
      </c>
      <c r="DF173" s="385">
        <f>IFERROR(CU173*_DADOSAUXILIARES!$H$155,0)</f>
        <v>0</v>
      </c>
      <c r="DG173" s="385">
        <f>IFERROR(CV173*_DADOSAUXILIARES!$H$156,0)</f>
        <v>0</v>
      </c>
      <c r="DH173" s="384">
        <f t="shared" si="176"/>
        <v>0</v>
      </c>
      <c r="DI173" s="384">
        <f t="shared" si="177"/>
        <v>0</v>
      </c>
      <c r="DJ173" s="384">
        <f t="shared" si="178"/>
        <v>0</v>
      </c>
      <c r="DK173" s="384">
        <f>IFERROR(J173*_EMISSOES!$E$28+K173*_EMISSOES!$E$29,0)</f>
        <v>0</v>
      </c>
      <c r="DL173" s="384">
        <f>IFERROR(O173*_EMISSOES!$E$30,0)</f>
        <v>0</v>
      </c>
      <c r="DM173" s="592">
        <f>IFERROR(CL173*_FEQUEIMACOMB!$I$64,0)</f>
        <v>0</v>
      </c>
      <c r="DN173" s="592">
        <f>IFERROR(CM173*_FEQUEIMACOMB!$I$65,0)</f>
        <v>0</v>
      </c>
      <c r="DO173" s="593">
        <f>IFERROR(CN173*_FEQUEIMACOMB!$I$9*_DADOSAUXILIARES!$F$24,0)</f>
        <v>0</v>
      </c>
      <c r="DP173" s="593">
        <f>IFERROR(CO173*_FEQUEIMACOMB!$I$7*_DADOSAUXILIARES!$F$14,0)</f>
        <v>0</v>
      </c>
      <c r="DQ173" s="593">
        <f>IFERROR(CP173*_FEQUEIMACOMB!$I$8*_DADOSAUXILIARES!$F$15,0)</f>
        <v>0</v>
      </c>
      <c r="DR173" s="985">
        <f>IFERROR((CQ173+BD173)*_FEQUEIMACOMB!$I$66,0)</f>
        <v>0</v>
      </c>
      <c r="DS173" s="385">
        <f>IFERROR(DH173*1000*_DADOSAUXILIARES!$D$8,0)</f>
        <v>0</v>
      </c>
      <c r="DT173" s="385">
        <f>IFERROR(DI173*1000*_DADOSAUXILIARES!$D$8,0)</f>
        <v>0</v>
      </c>
      <c r="DU173" s="385">
        <f>IFERROR(DJ173*1000*_DADOSAUXILIARES!$D$8,0)</f>
        <v>0</v>
      </c>
      <c r="DV173" s="385">
        <f t="shared" si="179"/>
        <v>0</v>
      </c>
      <c r="DW173" s="385">
        <f t="shared" si="180"/>
        <v>0</v>
      </c>
      <c r="DX173" s="592">
        <f t="shared" si="181"/>
        <v>0</v>
      </c>
      <c r="DY173" s="592">
        <f t="shared" si="182"/>
        <v>0</v>
      </c>
      <c r="DZ173" s="592">
        <f t="shared" si="183"/>
        <v>0</v>
      </c>
      <c r="EA173" s="592">
        <f t="shared" si="184"/>
        <v>0</v>
      </c>
      <c r="EB173" s="592">
        <f t="shared" si="185"/>
        <v>0</v>
      </c>
      <c r="EC173" s="592">
        <f t="shared" si="186"/>
        <v>0</v>
      </c>
      <c r="ED173" s="386">
        <f t="shared" si="187"/>
        <v>0</v>
      </c>
      <c r="EE173" s="680">
        <f t="shared" si="188"/>
        <v>0</v>
      </c>
      <c r="EF173" s="387">
        <f t="shared" si="189"/>
        <v>0</v>
      </c>
      <c r="EG173" s="185">
        <f t="shared" si="190"/>
        <v>0</v>
      </c>
      <c r="EH173" s="361">
        <f t="shared" si="191"/>
        <v>1</v>
      </c>
      <c r="EI173" s="408">
        <f t="shared" si="192"/>
        <v>0</v>
      </c>
      <c r="EJ173" s="419">
        <f t="shared" si="193"/>
        <v>0</v>
      </c>
      <c r="EK173" s="1011">
        <f t="shared" si="163"/>
        <v>0</v>
      </c>
      <c r="EL173" s="419">
        <f t="shared" si="164"/>
        <v>8.0000000000000002E-3</v>
      </c>
      <c r="EM173" s="402">
        <f t="shared" si="165"/>
        <v>0</v>
      </c>
      <c r="EN173" s="388">
        <f t="shared" si="166"/>
        <v>0.19</v>
      </c>
      <c r="EO173" s="388">
        <f t="shared" si="167"/>
        <v>8.0000000000000002E-3</v>
      </c>
      <c r="EP173" s="389">
        <f t="shared" si="194"/>
        <v>0</v>
      </c>
      <c r="EQ173" s="389">
        <f t="shared" si="195"/>
        <v>0</v>
      </c>
      <c r="ER173" s="411">
        <f t="shared" si="196"/>
        <v>0</v>
      </c>
      <c r="ES173" s="409">
        <f t="shared" si="197"/>
        <v>0</v>
      </c>
      <c r="ET173" s="409">
        <f t="shared" si="198"/>
        <v>0</v>
      </c>
      <c r="EU173" s="418">
        <f t="shared" si="199"/>
        <v>0</v>
      </c>
      <c r="EV173" s="409">
        <f t="shared" si="200"/>
        <v>0</v>
      </c>
      <c r="EW173" s="409">
        <f t="shared" si="201"/>
        <v>0</v>
      </c>
      <c r="EX173" s="418">
        <f t="shared" si="202"/>
        <v>0</v>
      </c>
      <c r="EY173" s="409"/>
      <c r="EZ173" s="409">
        <f t="shared" si="203"/>
        <v>0</v>
      </c>
      <c r="FA173" s="616">
        <f t="shared" si="204"/>
        <v>0</v>
      </c>
    </row>
    <row r="174" spans="1:157" x14ac:dyDescent="0.25">
      <c r="A174" s="140"/>
      <c r="B174" s="140"/>
      <c r="C174" s="1053"/>
      <c r="D174" s="174"/>
      <c r="E174" s="175"/>
      <c r="F174" s="175"/>
      <c r="G174" s="176"/>
      <c r="H174" s="1055" t="s">
        <v>492</v>
      </c>
      <c r="I174" s="177"/>
      <c r="J174" s="142"/>
      <c r="K174" s="142"/>
      <c r="L174" s="142"/>
      <c r="M174" s="142"/>
      <c r="N174" s="142"/>
      <c r="O174" s="142"/>
      <c r="P174" s="142"/>
      <c r="Q174" s="142"/>
      <c r="R174" s="142"/>
      <c r="S174" s="142"/>
      <c r="T174" s="142"/>
      <c r="U174" s="142"/>
      <c r="V174" s="142"/>
      <c r="W174" s="142"/>
      <c r="X174" s="142"/>
      <c r="Y174" s="142"/>
      <c r="Z174" s="142"/>
      <c r="AA174" s="143"/>
      <c r="AB174" s="143"/>
      <c r="AC174" s="143"/>
      <c r="AD174" s="143"/>
      <c r="AE174" s="143"/>
      <c r="AF174" s="143"/>
      <c r="AG174" s="143"/>
      <c r="AH174" s="143"/>
      <c r="AI174" s="143"/>
      <c r="AJ174" s="143"/>
      <c r="AK174" s="143"/>
      <c r="AL174" s="143"/>
      <c r="AM174" s="143"/>
      <c r="AN174" s="143"/>
      <c r="AO174" s="143"/>
      <c r="AP174" s="143"/>
      <c r="AQ174" s="143"/>
      <c r="AR174" s="143"/>
      <c r="AS174" s="144"/>
      <c r="AT174" s="143"/>
      <c r="AU174" s="340"/>
      <c r="AV174" s="343"/>
      <c r="AW174" s="340"/>
      <c r="AX174" s="343"/>
      <c r="AY174" s="340"/>
      <c r="AZ174" s="143"/>
      <c r="BA174" s="143"/>
      <c r="BB174" s="143"/>
      <c r="BC174" s="143"/>
      <c r="BD174" s="143"/>
      <c r="BE174" s="143"/>
      <c r="BF174" s="143"/>
      <c r="BG174" s="143"/>
      <c r="BH174" s="143"/>
      <c r="BI174" s="143"/>
      <c r="BJ174" s="182">
        <f t="shared" si="168"/>
        <v>0</v>
      </c>
      <c r="BK174" s="771">
        <f t="shared" si="169"/>
        <v>0</v>
      </c>
      <c r="BL174" s="183">
        <f>IFERROR(N174*_DADOSAUXILIARES!$H$114,0)</f>
        <v>0</v>
      </c>
      <c r="BM174" s="184">
        <f>IFERROR(J174*_DADOSAUXILIARES!$H$77,0)</f>
        <v>0</v>
      </c>
      <c r="BN174" s="184">
        <f>IFERROR(K174*_DADOSAUXILIARES!$H$78,0)</f>
        <v>0</v>
      </c>
      <c r="BO174" s="591">
        <f>IFERROR(L174*_DADOSAUXILIARES!$H$79,0)</f>
        <v>0</v>
      </c>
      <c r="BP174" s="184">
        <f>IFERROR(M174*_DADOSAUXILIARES!$H$80,0)</f>
        <v>0</v>
      </c>
      <c r="BQ174" s="184">
        <f>IFERROR(O174*_DADOSAUXILIARES!$H$82,0)</f>
        <v>0</v>
      </c>
      <c r="BR174" s="184">
        <f>IFERROR(P174*_DADOSAUXILIARES!$H$84,0)</f>
        <v>0</v>
      </c>
      <c r="BS174" s="184">
        <f>IFERROR(Q174*_DADOSAUXILIARES!$H$85,0)</f>
        <v>0</v>
      </c>
      <c r="BT174" s="182">
        <f>IFERROR(R174*_DADOSAUXILIARES!$H$87,0)</f>
        <v>0</v>
      </c>
      <c r="BU174" s="182">
        <f>IFERROR(S174*_DADOSAUXILIARES!$H$88,0)</f>
        <v>0</v>
      </c>
      <c r="BV174" s="182">
        <f>IFERROR(T174*_DADOSAUXILIARES!$H$90,0)</f>
        <v>0</v>
      </c>
      <c r="BW174" s="182">
        <f>IFERROR(U174*_DADOSAUXILIARES!$H$92,0)</f>
        <v>0</v>
      </c>
      <c r="BX174" s="182">
        <f>IFERROR(V174*_DADOSAUXILIARES!$H$94,0)</f>
        <v>0</v>
      </c>
      <c r="BY174" s="591">
        <f>IFERROR(W174*_DADOSAUXILIARES!$H$96,0)</f>
        <v>0</v>
      </c>
      <c r="BZ174" s="591">
        <f>IFERROR(X174*_DADOSAUXILIARES!$H$98,0)</f>
        <v>0</v>
      </c>
      <c r="CA174" s="591">
        <f>IFERROR(Y174*_DADOSAUXILIARES!$H$102,0)</f>
        <v>0</v>
      </c>
      <c r="CB174" s="591">
        <f>IFERROR(Z174*_DADOSAUXILIARES!$H$104,0)</f>
        <v>0</v>
      </c>
      <c r="CC174" s="591">
        <f>IFERROR(AA174*_DADOSAUXILIARES!$H$106,0)</f>
        <v>0</v>
      </c>
      <c r="CD174" s="182">
        <f>IFERROR(AB174*_DADOSAUXILIARES!$H$107,0)</f>
        <v>0</v>
      </c>
      <c r="CE174" s="182">
        <f>IFERROR(AC174*_DADOSAUXILIARES!$H$108,0)</f>
        <v>0</v>
      </c>
      <c r="CF174" s="182">
        <f>IFERROR(AD174*_DADOSAUXILIARES!$H$109,0)</f>
        <v>0</v>
      </c>
      <c r="CG174" s="383">
        <v>0</v>
      </c>
      <c r="CH174" s="821">
        <f t="shared" si="162"/>
        <v>0</v>
      </c>
      <c r="CI174" s="831">
        <f>IFERROR(_xlfn.XLOOKUP(I174,_REGIONALIZACAO_SOJA!$A$6:$A$20,_REGIONALIZACAO_SOJA!$BE$6:$BE$20,_REGIONALIZACAO_SOJA!$BE$21),0)*$BK174</f>
        <v>0</v>
      </c>
      <c r="CJ174" s="831">
        <f>IFERROR(_xlfn.XLOOKUP(I174,_REGIONALIZACAO_SOJA!$A$6:$A$20,_REGIONALIZACAO_SOJA!$BF$6:$BF$20,_REGIONALIZACAO_SOJA!$BF$21),0)*$BK174</f>
        <v>0</v>
      </c>
      <c r="CK174" s="831">
        <f>IFERROR(_xlfn.XLOOKUP(I174,_REGIONALIZACAO_SOJA!$A$6:$A$20,_REGIONALIZACAO_SOJA!$BG$6:$BG$20,_REGIONALIZACAO_SOJA!$BG$21),0)*$BK174</f>
        <v>0</v>
      </c>
      <c r="CL174" s="384">
        <f>IFERROR((AO174*(1-0.1)+AP174*(1-0.11)+AQ174*(1-0.12)+AR174*(1-AS174)+AT174*(1-AU174)+AV174*(1-AW174)+AX174*(1-AY174)+AZ174*(1-1))*(_DADOSAUXILIARES!$D$26),0)</f>
        <v>0</v>
      </c>
      <c r="CM174" s="384">
        <f>IFERROR((AO174*(0.1)+AP174*(0.11)+AQ174*(0.12)+AR174*(AS174)+AT174*(AU174)+AV174*(AW174)+AX174*(AY174)+AZ174*(1))*(_DADOSAUXILIARES!$D$16),0)</f>
        <v>0</v>
      </c>
      <c r="CN174" s="384">
        <f>IFERROR(BA174*(1-_FEQUEIMACOMB!$D$19)*_DADOSAUXILIARES!$D$24,0)</f>
        <v>0</v>
      </c>
      <c r="CO174" s="384">
        <f>IFERROR(BA174*(_FEQUEIMACOMB!$D$19)*_DADOSAUXILIARES!$D$14,0)</f>
        <v>0</v>
      </c>
      <c r="CP174" s="384">
        <f>IFERROR(BB174*_DADOSAUXILIARES!$D$15,0)</f>
        <v>0</v>
      </c>
      <c r="CQ174" s="384">
        <f t="shared" si="170"/>
        <v>0</v>
      </c>
      <c r="CR174" s="384">
        <f t="shared" si="171"/>
        <v>0</v>
      </c>
      <c r="CS174" s="384">
        <f t="shared" si="172"/>
        <v>0</v>
      </c>
      <c r="CT174" s="384">
        <f t="shared" si="173"/>
        <v>0</v>
      </c>
      <c r="CU174" s="384">
        <f t="shared" si="174"/>
        <v>0</v>
      </c>
      <c r="CV174" s="384">
        <f t="shared" si="175"/>
        <v>0</v>
      </c>
      <c r="CW174" s="385">
        <f>IFERROR(CL174*_DADOSAUXILIARES!$H$161,0)</f>
        <v>0</v>
      </c>
      <c r="CX174" s="385">
        <f>IFERROR(CM174*_DADOSAUXILIARES!$H$162,0)</f>
        <v>0</v>
      </c>
      <c r="CY174" s="385">
        <f>IFERROR(CN174*_DADOSAUXILIARES!$H$165,0)</f>
        <v>0</v>
      </c>
      <c r="CZ174" s="385">
        <f>IFERROR(CO174*_DADOSAUXILIARES!$H$166,0)</f>
        <v>0</v>
      </c>
      <c r="DA174" s="385">
        <f>IFERROR(CP174*_DADOSAUXILIARES!$H$167,0)</f>
        <v>0</v>
      </c>
      <c r="DB174" s="385">
        <f>IFERROR(CQ174*_DADOSAUXILIARES!$F$34*_DADOSAUXILIARES!$H$170,0)</f>
        <v>0</v>
      </c>
      <c r="DC174" s="385">
        <f>IFERROR(CR174*_DADOSAUXILIARES!$H$152,0)</f>
        <v>0</v>
      </c>
      <c r="DD174" s="385">
        <f>IFERROR(CS174*_DADOSAUXILIARES!$H$153,0)</f>
        <v>0</v>
      </c>
      <c r="DE174" s="385">
        <f>IFERROR(CT174*_DADOSAUXILIARES!$H$154,0)</f>
        <v>0</v>
      </c>
      <c r="DF174" s="385">
        <f>IFERROR(CU174*_DADOSAUXILIARES!$H$155,0)</f>
        <v>0</v>
      </c>
      <c r="DG174" s="385">
        <f>IFERROR(CV174*_DADOSAUXILIARES!$H$156,0)</f>
        <v>0</v>
      </c>
      <c r="DH174" s="384">
        <f t="shared" si="176"/>
        <v>0</v>
      </c>
      <c r="DI174" s="384">
        <f t="shared" si="177"/>
        <v>0</v>
      </c>
      <c r="DJ174" s="384">
        <f t="shared" si="178"/>
        <v>0</v>
      </c>
      <c r="DK174" s="384">
        <f>IFERROR(J174*_EMISSOES!$E$28+K174*_EMISSOES!$E$29,0)</f>
        <v>0</v>
      </c>
      <c r="DL174" s="384">
        <f>IFERROR(O174*_EMISSOES!$E$30,0)</f>
        <v>0</v>
      </c>
      <c r="DM174" s="592">
        <f>IFERROR(CL174*_FEQUEIMACOMB!$I$64,0)</f>
        <v>0</v>
      </c>
      <c r="DN174" s="592">
        <f>IFERROR(CM174*_FEQUEIMACOMB!$I$65,0)</f>
        <v>0</v>
      </c>
      <c r="DO174" s="593">
        <f>IFERROR(CN174*_FEQUEIMACOMB!$I$9*_DADOSAUXILIARES!$F$24,0)</f>
        <v>0</v>
      </c>
      <c r="DP174" s="593">
        <f>IFERROR(CO174*_FEQUEIMACOMB!$I$7*_DADOSAUXILIARES!$F$14,0)</f>
        <v>0</v>
      </c>
      <c r="DQ174" s="593">
        <f>IFERROR(CP174*_FEQUEIMACOMB!$I$8*_DADOSAUXILIARES!$F$15,0)</f>
        <v>0</v>
      </c>
      <c r="DR174" s="985">
        <f>IFERROR((CQ174+BD174)*_FEQUEIMACOMB!$I$66,0)</f>
        <v>0</v>
      </c>
      <c r="DS174" s="385">
        <f>IFERROR(DH174*1000*_DADOSAUXILIARES!$D$8,0)</f>
        <v>0</v>
      </c>
      <c r="DT174" s="385">
        <f>IFERROR(DI174*1000*_DADOSAUXILIARES!$D$8,0)</f>
        <v>0</v>
      </c>
      <c r="DU174" s="385">
        <f>IFERROR(DJ174*1000*_DADOSAUXILIARES!$D$8,0)</f>
        <v>0</v>
      </c>
      <c r="DV174" s="385">
        <f t="shared" si="179"/>
        <v>0</v>
      </c>
      <c r="DW174" s="385">
        <f t="shared" si="180"/>
        <v>0</v>
      </c>
      <c r="DX174" s="592">
        <f t="shared" si="181"/>
        <v>0</v>
      </c>
      <c r="DY174" s="592">
        <f t="shared" si="182"/>
        <v>0</v>
      </c>
      <c r="DZ174" s="592">
        <f t="shared" si="183"/>
        <v>0</v>
      </c>
      <c r="EA174" s="592">
        <f t="shared" si="184"/>
        <v>0</v>
      </c>
      <c r="EB174" s="592">
        <f t="shared" si="185"/>
        <v>0</v>
      </c>
      <c r="EC174" s="592">
        <f t="shared" si="186"/>
        <v>0</v>
      </c>
      <c r="ED174" s="386">
        <f t="shared" si="187"/>
        <v>0</v>
      </c>
      <c r="EE174" s="680">
        <f t="shared" si="188"/>
        <v>0</v>
      </c>
      <c r="EF174" s="387">
        <f t="shared" si="189"/>
        <v>0</v>
      </c>
      <c r="EG174" s="185">
        <f t="shared" si="190"/>
        <v>0</v>
      </c>
      <c r="EH174" s="361">
        <f t="shared" si="191"/>
        <v>1</v>
      </c>
      <c r="EI174" s="408">
        <f t="shared" si="192"/>
        <v>0</v>
      </c>
      <c r="EJ174" s="419">
        <f t="shared" si="193"/>
        <v>0</v>
      </c>
      <c r="EK174" s="1011">
        <f t="shared" si="163"/>
        <v>0</v>
      </c>
      <c r="EL174" s="419">
        <f t="shared" si="164"/>
        <v>8.0000000000000002E-3</v>
      </c>
      <c r="EM174" s="402">
        <f t="shared" si="165"/>
        <v>0</v>
      </c>
      <c r="EN174" s="388">
        <f t="shared" si="166"/>
        <v>0.19</v>
      </c>
      <c r="EO174" s="388">
        <f t="shared" si="167"/>
        <v>8.0000000000000002E-3</v>
      </c>
      <c r="EP174" s="389">
        <f t="shared" si="194"/>
        <v>0</v>
      </c>
      <c r="EQ174" s="389">
        <f t="shared" si="195"/>
        <v>0</v>
      </c>
      <c r="ER174" s="411">
        <f t="shared" si="196"/>
        <v>0</v>
      </c>
      <c r="ES174" s="409">
        <f t="shared" si="197"/>
        <v>0</v>
      </c>
      <c r="ET174" s="409">
        <f t="shared" si="198"/>
        <v>0</v>
      </c>
      <c r="EU174" s="418">
        <f t="shared" si="199"/>
        <v>0</v>
      </c>
      <c r="EV174" s="409">
        <f t="shared" si="200"/>
        <v>0</v>
      </c>
      <c r="EW174" s="409">
        <f t="shared" si="201"/>
        <v>0</v>
      </c>
      <c r="EX174" s="418">
        <f t="shared" si="202"/>
        <v>0</v>
      </c>
      <c r="EY174" s="409"/>
      <c r="EZ174" s="409">
        <f t="shared" si="203"/>
        <v>0</v>
      </c>
      <c r="FA174" s="616">
        <f t="shared" si="204"/>
        <v>0</v>
      </c>
    </row>
    <row r="175" spans="1:157" x14ac:dyDescent="0.25">
      <c r="A175" s="140"/>
      <c r="B175" s="140"/>
      <c r="C175" s="1053"/>
      <c r="D175" s="174"/>
      <c r="E175" s="175"/>
      <c r="F175" s="175"/>
      <c r="G175" s="176"/>
      <c r="H175" s="1055" t="s">
        <v>492</v>
      </c>
      <c r="I175" s="177"/>
      <c r="J175" s="142"/>
      <c r="K175" s="142"/>
      <c r="L175" s="142"/>
      <c r="M175" s="142"/>
      <c r="N175" s="142"/>
      <c r="O175" s="142"/>
      <c r="P175" s="142"/>
      <c r="Q175" s="142"/>
      <c r="R175" s="142"/>
      <c r="S175" s="142"/>
      <c r="T175" s="142"/>
      <c r="U175" s="142"/>
      <c r="V175" s="142"/>
      <c r="W175" s="142"/>
      <c r="X175" s="142"/>
      <c r="Y175" s="142"/>
      <c r="Z175" s="142"/>
      <c r="AA175" s="143"/>
      <c r="AB175" s="143"/>
      <c r="AC175" s="143"/>
      <c r="AD175" s="143"/>
      <c r="AE175" s="143"/>
      <c r="AF175" s="143"/>
      <c r="AG175" s="143"/>
      <c r="AH175" s="143"/>
      <c r="AI175" s="143"/>
      <c r="AJ175" s="143"/>
      <c r="AK175" s="143"/>
      <c r="AL175" s="143"/>
      <c r="AM175" s="143"/>
      <c r="AN175" s="143"/>
      <c r="AO175" s="143"/>
      <c r="AP175" s="143"/>
      <c r="AQ175" s="143"/>
      <c r="AR175" s="143"/>
      <c r="AS175" s="144"/>
      <c r="AT175" s="143"/>
      <c r="AU175" s="340"/>
      <c r="AV175" s="343"/>
      <c r="AW175" s="340"/>
      <c r="AX175" s="343"/>
      <c r="AY175" s="340"/>
      <c r="AZ175" s="143"/>
      <c r="BA175" s="143"/>
      <c r="BB175" s="143"/>
      <c r="BC175" s="143"/>
      <c r="BD175" s="143"/>
      <c r="BE175" s="143"/>
      <c r="BF175" s="143"/>
      <c r="BG175" s="143"/>
      <c r="BH175" s="143"/>
      <c r="BI175" s="143"/>
      <c r="BJ175" s="182">
        <f t="shared" si="168"/>
        <v>0</v>
      </c>
      <c r="BK175" s="771">
        <f t="shared" si="169"/>
        <v>0</v>
      </c>
      <c r="BL175" s="183">
        <f>IFERROR(N175*_DADOSAUXILIARES!$H$114,0)</f>
        <v>0</v>
      </c>
      <c r="BM175" s="184">
        <f>IFERROR(J175*_DADOSAUXILIARES!$H$77,0)</f>
        <v>0</v>
      </c>
      <c r="BN175" s="184">
        <f>IFERROR(K175*_DADOSAUXILIARES!$H$78,0)</f>
        <v>0</v>
      </c>
      <c r="BO175" s="591">
        <f>IFERROR(L175*_DADOSAUXILIARES!$H$79,0)</f>
        <v>0</v>
      </c>
      <c r="BP175" s="184">
        <f>IFERROR(M175*_DADOSAUXILIARES!$H$80,0)</f>
        <v>0</v>
      </c>
      <c r="BQ175" s="184">
        <f>IFERROR(O175*_DADOSAUXILIARES!$H$82,0)</f>
        <v>0</v>
      </c>
      <c r="BR175" s="184">
        <f>IFERROR(P175*_DADOSAUXILIARES!$H$84,0)</f>
        <v>0</v>
      </c>
      <c r="BS175" s="184">
        <f>IFERROR(Q175*_DADOSAUXILIARES!$H$85,0)</f>
        <v>0</v>
      </c>
      <c r="BT175" s="182">
        <f>IFERROR(R175*_DADOSAUXILIARES!$H$87,0)</f>
        <v>0</v>
      </c>
      <c r="BU175" s="182">
        <f>IFERROR(S175*_DADOSAUXILIARES!$H$88,0)</f>
        <v>0</v>
      </c>
      <c r="BV175" s="182">
        <f>IFERROR(T175*_DADOSAUXILIARES!$H$90,0)</f>
        <v>0</v>
      </c>
      <c r="BW175" s="182">
        <f>IFERROR(U175*_DADOSAUXILIARES!$H$92,0)</f>
        <v>0</v>
      </c>
      <c r="BX175" s="182">
        <f>IFERROR(V175*_DADOSAUXILIARES!$H$94,0)</f>
        <v>0</v>
      </c>
      <c r="BY175" s="591">
        <f>IFERROR(W175*_DADOSAUXILIARES!$H$96,0)</f>
        <v>0</v>
      </c>
      <c r="BZ175" s="591">
        <f>IFERROR(X175*_DADOSAUXILIARES!$H$98,0)</f>
        <v>0</v>
      </c>
      <c r="CA175" s="591">
        <f>IFERROR(Y175*_DADOSAUXILIARES!$H$102,0)</f>
        <v>0</v>
      </c>
      <c r="CB175" s="591">
        <f>IFERROR(Z175*_DADOSAUXILIARES!$H$104,0)</f>
        <v>0</v>
      </c>
      <c r="CC175" s="591">
        <f>IFERROR(AA175*_DADOSAUXILIARES!$H$106,0)</f>
        <v>0</v>
      </c>
      <c r="CD175" s="182">
        <f>IFERROR(AB175*_DADOSAUXILIARES!$H$107,0)</f>
        <v>0</v>
      </c>
      <c r="CE175" s="182">
        <f>IFERROR(AC175*_DADOSAUXILIARES!$H$108,0)</f>
        <v>0</v>
      </c>
      <c r="CF175" s="182">
        <f>IFERROR(AD175*_DADOSAUXILIARES!$H$109,0)</f>
        <v>0</v>
      </c>
      <c r="CG175" s="383">
        <v>0</v>
      </c>
      <c r="CH175" s="821">
        <f t="shared" si="162"/>
        <v>0</v>
      </c>
      <c r="CI175" s="831">
        <f>IFERROR(_xlfn.XLOOKUP(I175,_REGIONALIZACAO_SOJA!$A$6:$A$20,_REGIONALIZACAO_SOJA!$BE$6:$BE$20,_REGIONALIZACAO_SOJA!$BE$21),0)*$BK175</f>
        <v>0</v>
      </c>
      <c r="CJ175" s="831">
        <f>IFERROR(_xlfn.XLOOKUP(I175,_REGIONALIZACAO_SOJA!$A$6:$A$20,_REGIONALIZACAO_SOJA!$BF$6:$BF$20,_REGIONALIZACAO_SOJA!$BF$21),0)*$BK175</f>
        <v>0</v>
      </c>
      <c r="CK175" s="831">
        <f>IFERROR(_xlfn.XLOOKUP(I175,_REGIONALIZACAO_SOJA!$A$6:$A$20,_REGIONALIZACAO_SOJA!$BG$6:$BG$20,_REGIONALIZACAO_SOJA!$BG$21),0)*$BK175</f>
        <v>0</v>
      </c>
      <c r="CL175" s="384">
        <f>IFERROR((AO175*(1-0.1)+AP175*(1-0.11)+AQ175*(1-0.12)+AR175*(1-AS175)+AT175*(1-AU175)+AV175*(1-AW175)+AX175*(1-AY175)+AZ175*(1-1))*(_DADOSAUXILIARES!$D$26),0)</f>
        <v>0</v>
      </c>
      <c r="CM175" s="384">
        <f>IFERROR((AO175*(0.1)+AP175*(0.11)+AQ175*(0.12)+AR175*(AS175)+AT175*(AU175)+AV175*(AW175)+AX175*(AY175)+AZ175*(1))*(_DADOSAUXILIARES!$D$16),0)</f>
        <v>0</v>
      </c>
      <c r="CN175" s="384">
        <f>IFERROR(BA175*(1-_FEQUEIMACOMB!$D$19)*_DADOSAUXILIARES!$D$24,0)</f>
        <v>0</v>
      </c>
      <c r="CO175" s="384">
        <f>IFERROR(BA175*(_FEQUEIMACOMB!$D$19)*_DADOSAUXILIARES!$D$14,0)</f>
        <v>0</v>
      </c>
      <c r="CP175" s="384">
        <f>IFERROR(BB175*_DADOSAUXILIARES!$D$15,0)</f>
        <v>0</v>
      </c>
      <c r="CQ175" s="384">
        <f t="shared" si="170"/>
        <v>0</v>
      </c>
      <c r="CR175" s="384">
        <f t="shared" si="171"/>
        <v>0</v>
      </c>
      <c r="CS175" s="384">
        <f t="shared" si="172"/>
        <v>0</v>
      </c>
      <c r="CT175" s="384">
        <f t="shared" si="173"/>
        <v>0</v>
      </c>
      <c r="CU175" s="384">
        <f t="shared" si="174"/>
        <v>0</v>
      </c>
      <c r="CV175" s="384">
        <f t="shared" si="175"/>
        <v>0</v>
      </c>
      <c r="CW175" s="385">
        <f>IFERROR(CL175*_DADOSAUXILIARES!$H$161,0)</f>
        <v>0</v>
      </c>
      <c r="CX175" s="385">
        <f>IFERROR(CM175*_DADOSAUXILIARES!$H$162,0)</f>
        <v>0</v>
      </c>
      <c r="CY175" s="385">
        <f>IFERROR(CN175*_DADOSAUXILIARES!$H$165,0)</f>
        <v>0</v>
      </c>
      <c r="CZ175" s="385">
        <f>IFERROR(CO175*_DADOSAUXILIARES!$H$166,0)</f>
        <v>0</v>
      </c>
      <c r="DA175" s="385">
        <f>IFERROR(CP175*_DADOSAUXILIARES!$H$167,0)</f>
        <v>0</v>
      </c>
      <c r="DB175" s="385">
        <f>IFERROR(CQ175*_DADOSAUXILIARES!$F$34*_DADOSAUXILIARES!$H$170,0)</f>
        <v>0</v>
      </c>
      <c r="DC175" s="385">
        <f>IFERROR(CR175*_DADOSAUXILIARES!$H$152,0)</f>
        <v>0</v>
      </c>
      <c r="DD175" s="385">
        <f>IFERROR(CS175*_DADOSAUXILIARES!$H$153,0)</f>
        <v>0</v>
      </c>
      <c r="DE175" s="385">
        <f>IFERROR(CT175*_DADOSAUXILIARES!$H$154,0)</f>
        <v>0</v>
      </c>
      <c r="DF175" s="385">
        <f>IFERROR(CU175*_DADOSAUXILIARES!$H$155,0)</f>
        <v>0</v>
      </c>
      <c r="DG175" s="385">
        <f>IFERROR(CV175*_DADOSAUXILIARES!$H$156,0)</f>
        <v>0</v>
      </c>
      <c r="DH175" s="384">
        <f t="shared" si="176"/>
        <v>0</v>
      </c>
      <c r="DI175" s="384">
        <f t="shared" si="177"/>
        <v>0</v>
      </c>
      <c r="DJ175" s="384">
        <f t="shared" si="178"/>
        <v>0</v>
      </c>
      <c r="DK175" s="384">
        <f>IFERROR(J175*_EMISSOES!$E$28+K175*_EMISSOES!$E$29,0)</f>
        <v>0</v>
      </c>
      <c r="DL175" s="384">
        <f>IFERROR(O175*_EMISSOES!$E$30,0)</f>
        <v>0</v>
      </c>
      <c r="DM175" s="592">
        <f>IFERROR(CL175*_FEQUEIMACOMB!$I$64,0)</f>
        <v>0</v>
      </c>
      <c r="DN175" s="592">
        <f>IFERROR(CM175*_FEQUEIMACOMB!$I$65,0)</f>
        <v>0</v>
      </c>
      <c r="DO175" s="593">
        <f>IFERROR(CN175*_FEQUEIMACOMB!$I$9*_DADOSAUXILIARES!$F$24,0)</f>
        <v>0</v>
      </c>
      <c r="DP175" s="593">
        <f>IFERROR(CO175*_FEQUEIMACOMB!$I$7*_DADOSAUXILIARES!$F$14,0)</f>
        <v>0</v>
      </c>
      <c r="DQ175" s="593">
        <f>IFERROR(CP175*_FEQUEIMACOMB!$I$8*_DADOSAUXILIARES!$F$15,0)</f>
        <v>0</v>
      </c>
      <c r="DR175" s="985">
        <f>IFERROR((CQ175+BD175)*_FEQUEIMACOMB!$I$66,0)</f>
        <v>0</v>
      </c>
      <c r="DS175" s="385">
        <f>IFERROR(DH175*1000*_DADOSAUXILIARES!$D$8,0)</f>
        <v>0</v>
      </c>
      <c r="DT175" s="385">
        <f>IFERROR(DI175*1000*_DADOSAUXILIARES!$D$8,0)</f>
        <v>0</v>
      </c>
      <c r="DU175" s="385">
        <f>IFERROR(DJ175*1000*_DADOSAUXILIARES!$D$8,0)</f>
        <v>0</v>
      </c>
      <c r="DV175" s="385">
        <f t="shared" si="179"/>
        <v>0</v>
      </c>
      <c r="DW175" s="385">
        <f t="shared" si="180"/>
        <v>0</v>
      </c>
      <c r="DX175" s="592">
        <f t="shared" si="181"/>
        <v>0</v>
      </c>
      <c r="DY175" s="592">
        <f t="shared" si="182"/>
        <v>0</v>
      </c>
      <c r="DZ175" s="592">
        <f t="shared" si="183"/>
        <v>0</v>
      </c>
      <c r="EA175" s="592">
        <f t="shared" si="184"/>
        <v>0</v>
      </c>
      <c r="EB175" s="592">
        <f t="shared" si="185"/>
        <v>0</v>
      </c>
      <c r="EC175" s="592">
        <f t="shared" si="186"/>
        <v>0</v>
      </c>
      <c r="ED175" s="386">
        <f t="shared" si="187"/>
        <v>0</v>
      </c>
      <c r="EE175" s="680">
        <f t="shared" si="188"/>
        <v>0</v>
      </c>
      <c r="EF175" s="387">
        <f t="shared" si="189"/>
        <v>0</v>
      </c>
      <c r="EG175" s="185">
        <f t="shared" si="190"/>
        <v>0</v>
      </c>
      <c r="EH175" s="361">
        <f t="shared" si="191"/>
        <v>1</v>
      </c>
      <c r="EI175" s="408">
        <f t="shared" si="192"/>
        <v>0</v>
      </c>
      <c r="EJ175" s="419">
        <f t="shared" si="193"/>
        <v>0</v>
      </c>
      <c r="EK175" s="1011">
        <f t="shared" si="163"/>
        <v>0</v>
      </c>
      <c r="EL175" s="419">
        <f t="shared" si="164"/>
        <v>8.0000000000000002E-3</v>
      </c>
      <c r="EM175" s="402">
        <f t="shared" si="165"/>
        <v>0</v>
      </c>
      <c r="EN175" s="388">
        <f t="shared" si="166"/>
        <v>0.19</v>
      </c>
      <c r="EO175" s="388">
        <f t="shared" si="167"/>
        <v>8.0000000000000002E-3</v>
      </c>
      <c r="EP175" s="389">
        <f t="shared" si="194"/>
        <v>0</v>
      </c>
      <c r="EQ175" s="389">
        <f t="shared" si="195"/>
        <v>0</v>
      </c>
      <c r="ER175" s="411">
        <f t="shared" si="196"/>
        <v>0</v>
      </c>
      <c r="ES175" s="409">
        <f t="shared" si="197"/>
        <v>0</v>
      </c>
      <c r="ET175" s="409">
        <f t="shared" si="198"/>
        <v>0</v>
      </c>
      <c r="EU175" s="418">
        <f t="shared" si="199"/>
        <v>0</v>
      </c>
      <c r="EV175" s="409">
        <f t="shared" si="200"/>
        <v>0</v>
      </c>
      <c r="EW175" s="409">
        <f t="shared" si="201"/>
        <v>0</v>
      </c>
      <c r="EX175" s="418">
        <f t="shared" si="202"/>
        <v>0</v>
      </c>
      <c r="EY175" s="409"/>
      <c r="EZ175" s="409">
        <f t="shared" si="203"/>
        <v>0</v>
      </c>
      <c r="FA175" s="616">
        <f t="shared" si="204"/>
        <v>0</v>
      </c>
    </row>
    <row r="176" spans="1:157" x14ac:dyDescent="0.25">
      <c r="A176" s="140"/>
      <c r="B176" s="140"/>
      <c r="C176" s="1053"/>
      <c r="D176" s="174"/>
      <c r="E176" s="175"/>
      <c r="F176" s="175"/>
      <c r="G176" s="176"/>
      <c r="H176" s="1055" t="s">
        <v>492</v>
      </c>
      <c r="I176" s="177"/>
      <c r="J176" s="142"/>
      <c r="K176" s="142"/>
      <c r="L176" s="142"/>
      <c r="M176" s="142"/>
      <c r="N176" s="142"/>
      <c r="O176" s="142"/>
      <c r="P176" s="142"/>
      <c r="Q176" s="142"/>
      <c r="R176" s="142"/>
      <c r="S176" s="142"/>
      <c r="T176" s="142"/>
      <c r="U176" s="142"/>
      <c r="V176" s="142"/>
      <c r="W176" s="142"/>
      <c r="X176" s="142"/>
      <c r="Y176" s="142"/>
      <c r="Z176" s="142"/>
      <c r="AA176" s="143"/>
      <c r="AB176" s="143"/>
      <c r="AC176" s="143"/>
      <c r="AD176" s="143"/>
      <c r="AE176" s="143"/>
      <c r="AF176" s="143"/>
      <c r="AG176" s="143"/>
      <c r="AH176" s="143"/>
      <c r="AI176" s="143"/>
      <c r="AJ176" s="143"/>
      <c r="AK176" s="143"/>
      <c r="AL176" s="143"/>
      <c r="AM176" s="143"/>
      <c r="AN176" s="143"/>
      <c r="AO176" s="143"/>
      <c r="AP176" s="143"/>
      <c r="AQ176" s="143"/>
      <c r="AR176" s="143"/>
      <c r="AS176" s="144"/>
      <c r="AT176" s="143"/>
      <c r="AU176" s="340"/>
      <c r="AV176" s="343"/>
      <c r="AW176" s="340"/>
      <c r="AX176" s="343"/>
      <c r="AY176" s="340"/>
      <c r="AZ176" s="143"/>
      <c r="BA176" s="143"/>
      <c r="BB176" s="143"/>
      <c r="BC176" s="143"/>
      <c r="BD176" s="143"/>
      <c r="BE176" s="143"/>
      <c r="BF176" s="143"/>
      <c r="BG176" s="143"/>
      <c r="BH176" s="143"/>
      <c r="BI176" s="143"/>
      <c r="BJ176" s="182">
        <f t="shared" si="168"/>
        <v>0</v>
      </c>
      <c r="BK176" s="771">
        <f t="shared" si="169"/>
        <v>0</v>
      </c>
      <c r="BL176" s="183">
        <f>IFERROR(N176*_DADOSAUXILIARES!$H$114,0)</f>
        <v>0</v>
      </c>
      <c r="BM176" s="184">
        <f>IFERROR(J176*_DADOSAUXILIARES!$H$77,0)</f>
        <v>0</v>
      </c>
      <c r="BN176" s="184">
        <f>IFERROR(K176*_DADOSAUXILIARES!$H$78,0)</f>
        <v>0</v>
      </c>
      <c r="BO176" s="591">
        <f>IFERROR(L176*_DADOSAUXILIARES!$H$79,0)</f>
        <v>0</v>
      </c>
      <c r="BP176" s="184">
        <f>IFERROR(M176*_DADOSAUXILIARES!$H$80,0)</f>
        <v>0</v>
      </c>
      <c r="BQ176" s="184">
        <f>IFERROR(O176*_DADOSAUXILIARES!$H$82,0)</f>
        <v>0</v>
      </c>
      <c r="BR176" s="184">
        <f>IFERROR(P176*_DADOSAUXILIARES!$H$84,0)</f>
        <v>0</v>
      </c>
      <c r="BS176" s="184">
        <f>IFERROR(Q176*_DADOSAUXILIARES!$H$85,0)</f>
        <v>0</v>
      </c>
      <c r="BT176" s="182">
        <f>IFERROR(R176*_DADOSAUXILIARES!$H$87,0)</f>
        <v>0</v>
      </c>
      <c r="BU176" s="182">
        <f>IFERROR(S176*_DADOSAUXILIARES!$H$88,0)</f>
        <v>0</v>
      </c>
      <c r="BV176" s="182">
        <f>IFERROR(T176*_DADOSAUXILIARES!$H$90,0)</f>
        <v>0</v>
      </c>
      <c r="BW176" s="182">
        <f>IFERROR(U176*_DADOSAUXILIARES!$H$92,0)</f>
        <v>0</v>
      </c>
      <c r="BX176" s="182">
        <f>IFERROR(V176*_DADOSAUXILIARES!$H$94,0)</f>
        <v>0</v>
      </c>
      <c r="BY176" s="591">
        <f>IFERROR(W176*_DADOSAUXILIARES!$H$96,0)</f>
        <v>0</v>
      </c>
      <c r="BZ176" s="591">
        <f>IFERROR(X176*_DADOSAUXILIARES!$H$98,0)</f>
        <v>0</v>
      </c>
      <c r="CA176" s="591">
        <f>IFERROR(Y176*_DADOSAUXILIARES!$H$102,0)</f>
        <v>0</v>
      </c>
      <c r="CB176" s="591">
        <f>IFERROR(Z176*_DADOSAUXILIARES!$H$104,0)</f>
        <v>0</v>
      </c>
      <c r="CC176" s="591">
        <f>IFERROR(AA176*_DADOSAUXILIARES!$H$106,0)</f>
        <v>0</v>
      </c>
      <c r="CD176" s="182">
        <f>IFERROR(AB176*_DADOSAUXILIARES!$H$107,0)</f>
        <v>0</v>
      </c>
      <c r="CE176" s="182">
        <f>IFERROR(AC176*_DADOSAUXILIARES!$H$108,0)</f>
        <v>0</v>
      </c>
      <c r="CF176" s="182">
        <f>IFERROR(AD176*_DADOSAUXILIARES!$H$109,0)</f>
        <v>0</v>
      </c>
      <c r="CG176" s="383">
        <v>0</v>
      </c>
      <c r="CH176" s="821">
        <f t="shared" si="162"/>
        <v>0</v>
      </c>
      <c r="CI176" s="831">
        <f>IFERROR(_xlfn.XLOOKUP(I176,_REGIONALIZACAO_SOJA!$A$6:$A$20,_REGIONALIZACAO_SOJA!$BE$6:$BE$20,_REGIONALIZACAO_SOJA!$BE$21),0)*$BK176</f>
        <v>0</v>
      </c>
      <c r="CJ176" s="831">
        <f>IFERROR(_xlfn.XLOOKUP(I176,_REGIONALIZACAO_SOJA!$A$6:$A$20,_REGIONALIZACAO_SOJA!$BF$6:$BF$20,_REGIONALIZACAO_SOJA!$BF$21),0)*$BK176</f>
        <v>0</v>
      </c>
      <c r="CK176" s="831">
        <f>IFERROR(_xlfn.XLOOKUP(I176,_REGIONALIZACAO_SOJA!$A$6:$A$20,_REGIONALIZACAO_SOJA!$BG$6:$BG$20,_REGIONALIZACAO_SOJA!$BG$21),0)*$BK176</f>
        <v>0</v>
      </c>
      <c r="CL176" s="384">
        <f>IFERROR((AO176*(1-0.1)+AP176*(1-0.11)+AQ176*(1-0.12)+AR176*(1-AS176)+AT176*(1-AU176)+AV176*(1-AW176)+AX176*(1-AY176)+AZ176*(1-1))*(_DADOSAUXILIARES!$D$26),0)</f>
        <v>0</v>
      </c>
      <c r="CM176" s="384">
        <f>IFERROR((AO176*(0.1)+AP176*(0.11)+AQ176*(0.12)+AR176*(AS176)+AT176*(AU176)+AV176*(AW176)+AX176*(AY176)+AZ176*(1))*(_DADOSAUXILIARES!$D$16),0)</f>
        <v>0</v>
      </c>
      <c r="CN176" s="384">
        <f>IFERROR(BA176*(1-_FEQUEIMACOMB!$D$19)*_DADOSAUXILIARES!$D$24,0)</f>
        <v>0</v>
      </c>
      <c r="CO176" s="384">
        <f>IFERROR(BA176*(_FEQUEIMACOMB!$D$19)*_DADOSAUXILIARES!$D$14,0)</f>
        <v>0</v>
      </c>
      <c r="CP176" s="384">
        <f>IFERROR(BB176*_DADOSAUXILIARES!$D$15,0)</f>
        <v>0</v>
      </c>
      <c r="CQ176" s="384">
        <f t="shared" si="170"/>
        <v>0</v>
      </c>
      <c r="CR176" s="384">
        <f t="shared" si="171"/>
        <v>0</v>
      </c>
      <c r="CS176" s="384">
        <f t="shared" si="172"/>
        <v>0</v>
      </c>
      <c r="CT176" s="384">
        <f t="shared" si="173"/>
        <v>0</v>
      </c>
      <c r="CU176" s="384">
        <f t="shared" si="174"/>
        <v>0</v>
      </c>
      <c r="CV176" s="384">
        <f t="shared" si="175"/>
        <v>0</v>
      </c>
      <c r="CW176" s="385">
        <f>IFERROR(CL176*_DADOSAUXILIARES!$H$161,0)</f>
        <v>0</v>
      </c>
      <c r="CX176" s="385">
        <f>IFERROR(CM176*_DADOSAUXILIARES!$H$162,0)</f>
        <v>0</v>
      </c>
      <c r="CY176" s="385">
        <f>IFERROR(CN176*_DADOSAUXILIARES!$H$165,0)</f>
        <v>0</v>
      </c>
      <c r="CZ176" s="385">
        <f>IFERROR(CO176*_DADOSAUXILIARES!$H$166,0)</f>
        <v>0</v>
      </c>
      <c r="DA176" s="385">
        <f>IFERROR(CP176*_DADOSAUXILIARES!$H$167,0)</f>
        <v>0</v>
      </c>
      <c r="DB176" s="385">
        <f>IFERROR(CQ176*_DADOSAUXILIARES!$F$34*_DADOSAUXILIARES!$H$170,0)</f>
        <v>0</v>
      </c>
      <c r="DC176" s="385">
        <f>IFERROR(CR176*_DADOSAUXILIARES!$H$152,0)</f>
        <v>0</v>
      </c>
      <c r="DD176" s="385">
        <f>IFERROR(CS176*_DADOSAUXILIARES!$H$153,0)</f>
        <v>0</v>
      </c>
      <c r="DE176" s="385">
        <f>IFERROR(CT176*_DADOSAUXILIARES!$H$154,0)</f>
        <v>0</v>
      </c>
      <c r="DF176" s="385">
        <f>IFERROR(CU176*_DADOSAUXILIARES!$H$155,0)</f>
        <v>0</v>
      </c>
      <c r="DG176" s="385">
        <f>IFERROR(CV176*_DADOSAUXILIARES!$H$156,0)</f>
        <v>0</v>
      </c>
      <c r="DH176" s="384">
        <f t="shared" si="176"/>
        <v>0</v>
      </c>
      <c r="DI176" s="384">
        <f t="shared" si="177"/>
        <v>0</v>
      </c>
      <c r="DJ176" s="384">
        <f t="shared" si="178"/>
        <v>0</v>
      </c>
      <c r="DK176" s="384">
        <f>IFERROR(J176*_EMISSOES!$E$28+K176*_EMISSOES!$E$29,0)</f>
        <v>0</v>
      </c>
      <c r="DL176" s="384">
        <f>IFERROR(O176*_EMISSOES!$E$30,0)</f>
        <v>0</v>
      </c>
      <c r="DM176" s="592">
        <f>IFERROR(CL176*_FEQUEIMACOMB!$I$64,0)</f>
        <v>0</v>
      </c>
      <c r="DN176" s="592">
        <f>IFERROR(CM176*_FEQUEIMACOMB!$I$65,0)</f>
        <v>0</v>
      </c>
      <c r="DO176" s="593">
        <f>IFERROR(CN176*_FEQUEIMACOMB!$I$9*_DADOSAUXILIARES!$F$24,0)</f>
        <v>0</v>
      </c>
      <c r="DP176" s="593">
        <f>IFERROR(CO176*_FEQUEIMACOMB!$I$7*_DADOSAUXILIARES!$F$14,0)</f>
        <v>0</v>
      </c>
      <c r="DQ176" s="593">
        <f>IFERROR(CP176*_FEQUEIMACOMB!$I$8*_DADOSAUXILIARES!$F$15,0)</f>
        <v>0</v>
      </c>
      <c r="DR176" s="985">
        <f>IFERROR((CQ176+BD176)*_FEQUEIMACOMB!$I$66,0)</f>
        <v>0</v>
      </c>
      <c r="DS176" s="385">
        <f>IFERROR(DH176*1000*_DADOSAUXILIARES!$D$8,0)</f>
        <v>0</v>
      </c>
      <c r="DT176" s="385">
        <f>IFERROR(DI176*1000*_DADOSAUXILIARES!$D$8,0)</f>
        <v>0</v>
      </c>
      <c r="DU176" s="385">
        <f>IFERROR(DJ176*1000*_DADOSAUXILIARES!$D$8,0)</f>
        <v>0</v>
      </c>
      <c r="DV176" s="385">
        <f t="shared" si="179"/>
        <v>0</v>
      </c>
      <c r="DW176" s="385">
        <f t="shared" si="180"/>
        <v>0</v>
      </c>
      <c r="DX176" s="592">
        <f t="shared" si="181"/>
        <v>0</v>
      </c>
      <c r="DY176" s="592">
        <f t="shared" si="182"/>
        <v>0</v>
      </c>
      <c r="DZ176" s="592">
        <f t="shared" si="183"/>
        <v>0</v>
      </c>
      <c r="EA176" s="592">
        <f t="shared" si="184"/>
        <v>0</v>
      </c>
      <c r="EB176" s="592">
        <f t="shared" si="185"/>
        <v>0</v>
      </c>
      <c r="EC176" s="592">
        <f t="shared" si="186"/>
        <v>0</v>
      </c>
      <c r="ED176" s="386">
        <f t="shared" si="187"/>
        <v>0</v>
      </c>
      <c r="EE176" s="680">
        <f t="shared" si="188"/>
        <v>0</v>
      </c>
      <c r="EF176" s="387">
        <f t="shared" si="189"/>
        <v>0</v>
      </c>
      <c r="EG176" s="185">
        <f t="shared" si="190"/>
        <v>0</v>
      </c>
      <c r="EH176" s="361">
        <f t="shared" si="191"/>
        <v>1</v>
      </c>
      <c r="EI176" s="408">
        <f t="shared" si="192"/>
        <v>0</v>
      </c>
      <c r="EJ176" s="419">
        <f t="shared" si="193"/>
        <v>0</v>
      </c>
      <c r="EK176" s="1011">
        <f t="shared" si="163"/>
        <v>0</v>
      </c>
      <c r="EL176" s="419">
        <f t="shared" si="164"/>
        <v>8.0000000000000002E-3</v>
      </c>
      <c r="EM176" s="402">
        <f t="shared" si="165"/>
        <v>0</v>
      </c>
      <c r="EN176" s="388">
        <f t="shared" si="166"/>
        <v>0.19</v>
      </c>
      <c r="EO176" s="388">
        <f t="shared" si="167"/>
        <v>8.0000000000000002E-3</v>
      </c>
      <c r="EP176" s="389">
        <f t="shared" si="194"/>
        <v>0</v>
      </c>
      <c r="EQ176" s="389">
        <f t="shared" si="195"/>
        <v>0</v>
      </c>
      <c r="ER176" s="411">
        <f t="shared" si="196"/>
        <v>0</v>
      </c>
      <c r="ES176" s="409">
        <f t="shared" si="197"/>
        <v>0</v>
      </c>
      <c r="ET176" s="409">
        <f t="shared" si="198"/>
        <v>0</v>
      </c>
      <c r="EU176" s="418">
        <f t="shared" si="199"/>
        <v>0</v>
      </c>
      <c r="EV176" s="409">
        <f t="shared" si="200"/>
        <v>0</v>
      </c>
      <c r="EW176" s="409">
        <f t="shared" si="201"/>
        <v>0</v>
      </c>
      <c r="EX176" s="418">
        <f t="shared" si="202"/>
        <v>0</v>
      </c>
      <c r="EY176" s="409"/>
      <c r="EZ176" s="409">
        <f t="shared" si="203"/>
        <v>0</v>
      </c>
      <c r="FA176" s="616">
        <f t="shared" si="204"/>
        <v>0</v>
      </c>
    </row>
    <row r="177" spans="1:157" x14ac:dyDescent="0.25">
      <c r="A177" s="140"/>
      <c r="B177" s="140"/>
      <c r="C177" s="1053"/>
      <c r="D177" s="174"/>
      <c r="E177" s="175"/>
      <c r="F177" s="175"/>
      <c r="G177" s="176"/>
      <c r="H177" s="1055" t="s">
        <v>492</v>
      </c>
      <c r="I177" s="177"/>
      <c r="J177" s="142"/>
      <c r="K177" s="142"/>
      <c r="L177" s="142"/>
      <c r="M177" s="142"/>
      <c r="N177" s="142"/>
      <c r="O177" s="142"/>
      <c r="P177" s="142"/>
      <c r="Q177" s="142"/>
      <c r="R177" s="142"/>
      <c r="S177" s="142"/>
      <c r="T177" s="142"/>
      <c r="U177" s="142"/>
      <c r="V177" s="142"/>
      <c r="W177" s="142"/>
      <c r="X177" s="142"/>
      <c r="Y177" s="142"/>
      <c r="Z177" s="142"/>
      <c r="AA177" s="143"/>
      <c r="AB177" s="143"/>
      <c r="AC177" s="143"/>
      <c r="AD177" s="143"/>
      <c r="AE177" s="143"/>
      <c r="AF177" s="143"/>
      <c r="AG177" s="143"/>
      <c r="AH177" s="143"/>
      <c r="AI177" s="143"/>
      <c r="AJ177" s="143"/>
      <c r="AK177" s="143"/>
      <c r="AL177" s="143"/>
      <c r="AM177" s="143"/>
      <c r="AN177" s="143"/>
      <c r="AO177" s="143"/>
      <c r="AP177" s="143"/>
      <c r="AQ177" s="143"/>
      <c r="AR177" s="143"/>
      <c r="AS177" s="144"/>
      <c r="AT177" s="143"/>
      <c r="AU177" s="340"/>
      <c r="AV177" s="343"/>
      <c r="AW177" s="340"/>
      <c r="AX177" s="343"/>
      <c r="AY177" s="340"/>
      <c r="AZ177" s="143"/>
      <c r="BA177" s="143"/>
      <c r="BB177" s="143"/>
      <c r="BC177" s="143"/>
      <c r="BD177" s="143"/>
      <c r="BE177" s="143"/>
      <c r="BF177" s="143"/>
      <c r="BG177" s="143"/>
      <c r="BH177" s="143"/>
      <c r="BI177" s="143"/>
      <c r="BJ177" s="182">
        <f t="shared" si="168"/>
        <v>0</v>
      </c>
      <c r="BK177" s="771">
        <f t="shared" si="169"/>
        <v>0</v>
      </c>
      <c r="BL177" s="183">
        <f>IFERROR(N177*_DADOSAUXILIARES!$H$114,0)</f>
        <v>0</v>
      </c>
      <c r="BM177" s="184">
        <f>IFERROR(J177*_DADOSAUXILIARES!$H$77,0)</f>
        <v>0</v>
      </c>
      <c r="BN177" s="184">
        <f>IFERROR(K177*_DADOSAUXILIARES!$H$78,0)</f>
        <v>0</v>
      </c>
      <c r="BO177" s="591">
        <f>IFERROR(L177*_DADOSAUXILIARES!$H$79,0)</f>
        <v>0</v>
      </c>
      <c r="BP177" s="184">
        <f>IFERROR(M177*_DADOSAUXILIARES!$H$80,0)</f>
        <v>0</v>
      </c>
      <c r="BQ177" s="184">
        <f>IFERROR(O177*_DADOSAUXILIARES!$H$82,0)</f>
        <v>0</v>
      </c>
      <c r="BR177" s="184">
        <f>IFERROR(P177*_DADOSAUXILIARES!$H$84,0)</f>
        <v>0</v>
      </c>
      <c r="BS177" s="184">
        <f>IFERROR(Q177*_DADOSAUXILIARES!$H$85,0)</f>
        <v>0</v>
      </c>
      <c r="BT177" s="182">
        <f>IFERROR(R177*_DADOSAUXILIARES!$H$87,0)</f>
        <v>0</v>
      </c>
      <c r="BU177" s="182">
        <f>IFERROR(S177*_DADOSAUXILIARES!$H$88,0)</f>
        <v>0</v>
      </c>
      <c r="BV177" s="182">
        <f>IFERROR(T177*_DADOSAUXILIARES!$H$90,0)</f>
        <v>0</v>
      </c>
      <c r="BW177" s="182">
        <f>IFERROR(U177*_DADOSAUXILIARES!$H$92,0)</f>
        <v>0</v>
      </c>
      <c r="BX177" s="182">
        <f>IFERROR(V177*_DADOSAUXILIARES!$H$94,0)</f>
        <v>0</v>
      </c>
      <c r="BY177" s="591">
        <f>IFERROR(W177*_DADOSAUXILIARES!$H$96,0)</f>
        <v>0</v>
      </c>
      <c r="BZ177" s="591">
        <f>IFERROR(X177*_DADOSAUXILIARES!$H$98,0)</f>
        <v>0</v>
      </c>
      <c r="CA177" s="591">
        <f>IFERROR(Y177*_DADOSAUXILIARES!$H$102,0)</f>
        <v>0</v>
      </c>
      <c r="CB177" s="591">
        <f>IFERROR(Z177*_DADOSAUXILIARES!$H$104,0)</f>
        <v>0</v>
      </c>
      <c r="CC177" s="591">
        <f>IFERROR(AA177*_DADOSAUXILIARES!$H$106,0)</f>
        <v>0</v>
      </c>
      <c r="CD177" s="182">
        <f>IFERROR(AB177*_DADOSAUXILIARES!$H$107,0)</f>
        <v>0</v>
      </c>
      <c r="CE177" s="182">
        <f>IFERROR(AC177*_DADOSAUXILIARES!$H$108,0)</f>
        <v>0</v>
      </c>
      <c r="CF177" s="182">
        <f>IFERROR(AD177*_DADOSAUXILIARES!$H$109,0)</f>
        <v>0</v>
      </c>
      <c r="CG177" s="383">
        <v>0</v>
      </c>
      <c r="CH177" s="821">
        <f t="shared" si="162"/>
        <v>0</v>
      </c>
      <c r="CI177" s="831">
        <f>IFERROR(_xlfn.XLOOKUP(I177,_REGIONALIZACAO_SOJA!$A$6:$A$20,_REGIONALIZACAO_SOJA!$BE$6:$BE$20,_REGIONALIZACAO_SOJA!$BE$21),0)*$BK177</f>
        <v>0</v>
      </c>
      <c r="CJ177" s="831">
        <f>IFERROR(_xlfn.XLOOKUP(I177,_REGIONALIZACAO_SOJA!$A$6:$A$20,_REGIONALIZACAO_SOJA!$BF$6:$BF$20,_REGIONALIZACAO_SOJA!$BF$21),0)*$BK177</f>
        <v>0</v>
      </c>
      <c r="CK177" s="831">
        <f>IFERROR(_xlfn.XLOOKUP(I177,_REGIONALIZACAO_SOJA!$A$6:$A$20,_REGIONALIZACAO_SOJA!$BG$6:$BG$20,_REGIONALIZACAO_SOJA!$BG$21),0)*$BK177</f>
        <v>0</v>
      </c>
      <c r="CL177" s="384">
        <f>IFERROR((AO177*(1-0.1)+AP177*(1-0.11)+AQ177*(1-0.12)+AR177*(1-AS177)+AT177*(1-AU177)+AV177*(1-AW177)+AX177*(1-AY177)+AZ177*(1-1))*(_DADOSAUXILIARES!$D$26),0)</f>
        <v>0</v>
      </c>
      <c r="CM177" s="384">
        <f>IFERROR((AO177*(0.1)+AP177*(0.11)+AQ177*(0.12)+AR177*(AS177)+AT177*(AU177)+AV177*(AW177)+AX177*(AY177)+AZ177*(1))*(_DADOSAUXILIARES!$D$16),0)</f>
        <v>0</v>
      </c>
      <c r="CN177" s="384">
        <f>IFERROR(BA177*(1-_FEQUEIMACOMB!$D$19)*_DADOSAUXILIARES!$D$24,0)</f>
        <v>0</v>
      </c>
      <c r="CO177" s="384">
        <f>IFERROR(BA177*(_FEQUEIMACOMB!$D$19)*_DADOSAUXILIARES!$D$14,0)</f>
        <v>0</v>
      </c>
      <c r="CP177" s="384">
        <f>IFERROR(BB177*_DADOSAUXILIARES!$D$15,0)</f>
        <v>0</v>
      </c>
      <c r="CQ177" s="384">
        <f t="shared" si="170"/>
        <v>0</v>
      </c>
      <c r="CR177" s="384">
        <f t="shared" si="171"/>
        <v>0</v>
      </c>
      <c r="CS177" s="384">
        <f t="shared" si="172"/>
        <v>0</v>
      </c>
      <c r="CT177" s="384">
        <f t="shared" si="173"/>
        <v>0</v>
      </c>
      <c r="CU177" s="384">
        <f t="shared" si="174"/>
        <v>0</v>
      </c>
      <c r="CV177" s="384">
        <f t="shared" si="175"/>
        <v>0</v>
      </c>
      <c r="CW177" s="385">
        <f>IFERROR(CL177*_DADOSAUXILIARES!$H$161,0)</f>
        <v>0</v>
      </c>
      <c r="CX177" s="385">
        <f>IFERROR(CM177*_DADOSAUXILIARES!$H$162,0)</f>
        <v>0</v>
      </c>
      <c r="CY177" s="385">
        <f>IFERROR(CN177*_DADOSAUXILIARES!$H$165,0)</f>
        <v>0</v>
      </c>
      <c r="CZ177" s="385">
        <f>IFERROR(CO177*_DADOSAUXILIARES!$H$166,0)</f>
        <v>0</v>
      </c>
      <c r="DA177" s="385">
        <f>IFERROR(CP177*_DADOSAUXILIARES!$H$167,0)</f>
        <v>0</v>
      </c>
      <c r="DB177" s="385">
        <f>IFERROR(CQ177*_DADOSAUXILIARES!$F$34*_DADOSAUXILIARES!$H$170,0)</f>
        <v>0</v>
      </c>
      <c r="DC177" s="385">
        <f>IFERROR(CR177*_DADOSAUXILIARES!$H$152,0)</f>
        <v>0</v>
      </c>
      <c r="DD177" s="385">
        <f>IFERROR(CS177*_DADOSAUXILIARES!$H$153,0)</f>
        <v>0</v>
      </c>
      <c r="DE177" s="385">
        <f>IFERROR(CT177*_DADOSAUXILIARES!$H$154,0)</f>
        <v>0</v>
      </c>
      <c r="DF177" s="385">
        <f>IFERROR(CU177*_DADOSAUXILIARES!$H$155,0)</f>
        <v>0</v>
      </c>
      <c r="DG177" s="385">
        <f>IFERROR(CV177*_DADOSAUXILIARES!$H$156,0)</f>
        <v>0</v>
      </c>
      <c r="DH177" s="384">
        <f t="shared" si="176"/>
        <v>0</v>
      </c>
      <c r="DI177" s="384">
        <f t="shared" si="177"/>
        <v>0</v>
      </c>
      <c r="DJ177" s="384">
        <f t="shared" si="178"/>
        <v>0</v>
      </c>
      <c r="DK177" s="384">
        <f>IFERROR(J177*_EMISSOES!$E$28+K177*_EMISSOES!$E$29,0)</f>
        <v>0</v>
      </c>
      <c r="DL177" s="384">
        <f>IFERROR(O177*_EMISSOES!$E$30,0)</f>
        <v>0</v>
      </c>
      <c r="DM177" s="592">
        <f>IFERROR(CL177*_FEQUEIMACOMB!$I$64,0)</f>
        <v>0</v>
      </c>
      <c r="DN177" s="592">
        <f>IFERROR(CM177*_FEQUEIMACOMB!$I$65,0)</f>
        <v>0</v>
      </c>
      <c r="DO177" s="593">
        <f>IFERROR(CN177*_FEQUEIMACOMB!$I$9*_DADOSAUXILIARES!$F$24,0)</f>
        <v>0</v>
      </c>
      <c r="DP177" s="593">
        <f>IFERROR(CO177*_FEQUEIMACOMB!$I$7*_DADOSAUXILIARES!$F$14,0)</f>
        <v>0</v>
      </c>
      <c r="DQ177" s="593">
        <f>IFERROR(CP177*_FEQUEIMACOMB!$I$8*_DADOSAUXILIARES!$F$15,0)</f>
        <v>0</v>
      </c>
      <c r="DR177" s="985">
        <f>IFERROR((CQ177+BD177)*_FEQUEIMACOMB!$I$66,0)</f>
        <v>0</v>
      </c>
      <c r="DS177" s="385">
        <f>IFERROR(DH177*1000*_DADOSAUXILIARES!$D$8,0)</f>
        <v>0</v>
      </c>
      <c r="DT177" s="385">
        <f>IFERROR(DI177*1000*_DADOSAUXILIARES!$D$8,0)</f>
        <v>0</v>
      </c>
      <c r="DU177" s="385">
        <f>IFERROR(DJ177*1000*_DADOSAUXILIARES!$D$8,0)</f>
        <v>0</v>
      </c>
      <c r="DV177" s="385">
        <f t="shared" si="179"/>
        <v>0</v>
      </c>
      <c r="DW177" s="385">
        <f t="shared" si="180"/>
        <v>0</v>
      </c>
      <c r="DX177" s="592">
        <f t="shared" si="181"/>
        <v>0</v>
      </c>
      <c r="DY177" s="592">
        <f t="shared" si="182"/>
        <v>0</v>
      </c>
      <c r="DZ177" s="592">
        <f t="shared" si="183"/>
        <v>0</v>
      </c>
      <c r="EA177" s="592">
        <f t="shared" si="184"/>
        <v>0</v>
      </c>
      <c r="EB177" s="592">
        <f t="shared" si="185"/>
        <v>0</v>
      </c>
      <c r="EC177" s="592">
        <f t="shared" si="186"/>
        <v>0</v>
      </c>
      <c r="ED177" s="386">
        <f t="shared" si="187"/>
        <v>0</v>
      </c>
      <c r="EE177" s="680">
        <f t="shared" si="188"/>
        <v>0</v>
      </c>
      <c r="EF177" s="387">
        <f t="shared" si="189"/>
        <v>0</v>
      </c>
      <c r="EG177" s="185">
        <f t="shared" si="190"/>
        <v>0</v>
      </c>
      <c r="EH177" s="361">
        <f t="shared" si="191"/>
        <v>1</v>
      </c>
      <c r="EI177" s="408">
        <f t="shared" si="192"/>
        <v>0</v>
      </c>
      <c r="EJ177" s="419">
        <f t="shared" si="193"/>
        <v>0</v>
      </c>
      <c r="EK177" s="1011">
        <f t="shared" si="163"/>
        <v>0</v>
      </c>
      <c r="EL177" s="419">
        <f t="shared" si="164"/>
        <v>8.0000000000000002E-3</v>
      </c>
      <c r="EM177" s="402">
        <f t="shared" si="165"/>
        <v>0</v>
      </c>
      <c r="EN177" s="388">
        <f t="shared" si="166"/>
        <v>0.19</v>
      </c>
      <c r="EO177" s="388">
        <f t="shared" si="167"/>
        <v>8.0000000000000002E-3</v>
      </c>
      <c r="EP177" s="389">
        <f t="shared" si="194"/>
        <v>0</v>
      </c>
      <c r="EQ177" s="389">
        <f t="shared" si="195"/>
        <v>0</v>
      </c>
      <c r="ER177" s="411">
        <f t="shared" si="196"/>
        <v>0</v>
      </c>
      <c r="ES177" s="409">
        <f t="shared" si="197"/>
        <v>0</v>
      </c>
      <c r="ET177" s="409">
        <f t="shared" si="198"/>
        <v>0</v>
      </c>
      <c r="EU177" s="418">
        <f t="shared" si="199"/>
        <v>0</v>
      </c>
      <c r="EV177" s="409">
        <f t="shared" si="200"/>
        <v>0</v>
      </c>
      <c r="EW177" s="409">
        <f t="shared" si="201"/>
        <v>0</v>
      </c>
      <c r="EX177" s="418">
        <f t="shared" si="202"/>
        <v>0</v>
      </c>
      <c r="EY177" s="409"/>
      <c r="EZ177" s="409">
        <f t="shared" si="203"/>
        <v>0</v>
      </c>
      <c r="FA177" s="616">
        <f t="shared" si="204"/>
        <v>0</v>
      </c>
    </row>
    <row r="178" spans="1:157" x14ac:dyDescent="0.25">
      <c r="A178" s="140"/>
      <c r="B178" s="140"/>
      <c r="C178" s="1053"/>
      <c r="D178" s="174"/>
      <c r="E178" s="175"/>
      <c r="F178" s="175"/>
      <c r="G178" s="176"/>
      <c r="H178" s="1055" t="s">
        <v>492</v>
      </c>
      <c r="I178" s="177"/>
      <c r="J178" s="142"/>
      <c r="K178" s="142"/>
      <c r="L178" s="142"/>
      <c r="M178" s="142"/>
      <c r="N178" s="142"/>
      <c r="O178" s="142"/>
      <c r="P178" s="142"/>
      <c r="Q178" s="142"/>
      <c r="R178" s="142"/>
      <c r="S178" s="142"/>
      <c r="T178" s="142"/>
      <c r="U178" s="142"/>
      <c r="V178" s="142"/>
      <c r="W178" s="142"/>
      <c r="X178" s="142"/>
      <c r="Y178" s="142"/>
      <c r="Z178" s="142"/>
      <c r="AA178" s="143"/>
      <c r="AB178" s="143"/>
      <c r="AC178" s="143"/>
      <c r="AD178" s="143"/>
      <c r="AE178" s="143"/>
      <c r="AF178" s="143"/>
      <c r="AG178" s="143"/>
      <c r="AH178" s="143"/>
      <c r="AI178" s="143"/>
      <c r="AJ178" s="143"/>
      <c r="AK178" s="143"/>
      <c r="AL178" s="143"/>
      <c r="AM178" s="143"/>
      <c r="AN178" s="143"/>
      <c r="AO178" s="143"/>
      <c r="AP178" s="143"/>
      <c r="AQ178" s="143"/>
      <c r="AR178" s="143"/>
      <c r="AS178" s="144"/>
      <c r="AT178" s="143"/>
      <c r="AU178" s="340"/>
      <c r="AV178" s="343"/>
      <c r="AW178" s="340"/>
      <c r="AX178" s="343"/>
      <c r="AY178" s="340"/>
      <c r="AZ178" s="143"/>
      <c r="BA178" s="143"/>
      <c r="BB178" s="143"/>
      <c r="BC178" s="143"/>
      <c r="BD178" s="143"/>
      <c r="BE178" s="143"/>
      <c r="BF178" s="143"/>
      <c r="BG178" s="143"/>
      <c r="BH178" s="143"/>
      <c r="BI178" s="143"/>
      <c r="BJ178" s="182">
        <f t="shared" si="168"/>
        <v>0</v>
      </c>
      <c r="BK178" s="771">
        <f t="shared" si="169"/>
        <v>0</v>
      </c>
      <c r="BL178" s="183">
        <f>IFERROR(N178*_DADOSAUXILIARES!$H$114,0)</f>
        <v>0</v>
      </c>
      <c r="BM178" s="184">
        <f>IFERROR(J178*_DADOSAUXILIARES!$H$77,0)</f>
        <v>0</v>
      </c>
      <c r="BN178" s="184">
        <f>IFERROR(K178*_DADOSAUXILIARES!$H$78,0)</f>
        <v>0</v>
      </c>
      <c r="BO178" s="591">
        <f>IFERROR(L178*_DADOSAUXILIARES!$H$79,0)</f>
        <v>0</v>
      </c>
      <c r="BP178" s="184">
        <f>IFERROR(M178*_DADOSAUXILIARES!$H$80,0)</f>
        <v>0</v>
      </c>
      <c r="BQ178" s="184">
        <f>IFERROR(O178*_DADOSAUXILIARES!$H$82,0)</f>
        <v>0</v>
      </c>
      <c r="BR178" s="184">
        <f>IFERROR(P178*_DADOSAUXILIARES!$H$84,0)</f>
        <v>0</v>
      </c>
      <c r="BS178" s="184">
        <f>IFERROR(Q178*_DADOSAUXILIARES!$H$85,0)</f>
        <v>0</v>
      </c>
      <c r="BT178" s="182">
        <f>IFERROR(R178*_DADOSAUXILIARES!$H$87,0)</f>
        <v>0</v>
      </c>
      <c r="BU178" s="182">
        <f>IFERROR(S178*_DADOSAUXILIARES!$H$88,0)</f>
        <v>0</v>
      </c>
      <c r="BV178" s="182">
        <f>IFERROR(T178*_DADOSAUXILIARES!$H$90,0)</f>
        <v>0</v>
      </c>
      <c r="BW178" s="182">
        <f>IFERROR(U178*_DADOSAUXILIARES!$H$92,0)</f>
        <v>0</v>
      </c>
      <c r="BX178" s="182">
        <f>IFERROR(V178*_DADOSAUXILIARES!$H$94,0)</f>
        <v>0</v>
      </c>
      <c r="BY178" s="591">
        <f>IFERROR(W178*_DADOSAUXILIARES!$H$96,0)</f>
        <v>0</v>
      </c>
      <c r="BZ178" s="591">
        <f>IFERROR(X178*_DADOSAUXILIARES!$H$98,0)</f>
        <v>0</v>
      </c>
      <c r="CA178" s="591">
        <f>IFERROR(Y178*_DADOSAUXILIARES!$H$102,0)</f>
        <v>0</v>
      </c>
      <c r="CB178" s="591">
        <f>IFERROR(Z178*_DADOSAUXILIARES!$H$104,0)</f>
        <v>0</v>
      </c>
      <c r="CC178" s="591">
        <f>IFERROR(AA178*_DADOSAUXILIARES!$H$106,0)</f>
        <v>0</v>
      </c>
      <c r="CD178" s="182">
        <f>IFERROR(AB178*_DADOSAUXILIARES!$H$107,0)</f>
        <v>0</v>
      </c>
      <c r="CE178" s="182">
        <f>IFERROR(AC178*_DADOSAUXILIARES!$H$108,0)</f>
        <v>0</v>
      </c>
      <c r="CF178" s="182">
        <f>IFERROR(AD178*_DADOSAUXILIARES!$H$109,0)</f>
        <v>0</v>
      </c>
      <c r="CG178" s="383">
        <v>0</v>
      </c>
      <c r="CH178" s="821">
        <f t="shared" si="162"/>
        <v>0</v>
      </c>
      <c r="CI178" s="831">
        <f>IFERROR(_xlfn.XLOOKUP(I178,_REGIONALIZACAO_SOJA!$A$6:$A$20,_REGIONALIZACAO_SOJA!$BE$6:$BE$20,_REGIONALIZACAO_SOJA!$BE$21),0)*$BK178</f>
        <v>0</v>
      </c>
      <c r="CJ178" s="831">
        <f>IFERROR(_xlfn.XLOOKUP(I178,_REGIONALIZACAO_SOJA!$A$6:$A$20,_REGIONALIZACAO_SOJA!$BF$6:$BF$20,_REGIONALIZACAO_SOJA!$BF$21),0)*$BK178</f>
        <v>0</v>
      </c>
      <c r="CK178" s="831">
        <f>IFERROR(_xlfn.XLOOKUP(I178,_REGIONALIZACAO_SOJA!$A$6:$A$20,_REGIONALIZACAO_SOJA!$BG$6:$BG$20,_REGIONALIZACAO_SOJA!$BG$21),0)*$BK178</f>
        <v>0</v>
      </c>
      <c r="CL178" s="384">
        <f>IFERROR((AO178*(1-0.1)+AP178*(1-0.11)+AQ178*(1-0.12)+AR178*(1-AS178)+AT178*(1-AU178)+AV178*(1-AW178)+AX178*(1-AY178)+AZ178*(1-1))*(_DADOSAUXILIARES!$D$26),0)</f>
        <v>0</v>
      </c>
      <c r="CM178" s="384">
        <f>IFERROR((AO178*(0.1)+AP178*(0.11)+AQ178*(0.12)+AR178*(AS178)+AT178*(AU178)+AV178*(AW178)+AX178*(AY178)+AZ178*(1))*(_DADOSAUXILIARES!$D$16),0)</f>
        <v>0</v>
      </c>
      <c r="CN178" s="384">
        <f>IFERROR(BA178*(1-_FEQUEIMACOMB!$D$19)*_DADOSAUXILIARES!$D$24,0)</f>
        <v>0</v>
      </c>
      <c r="CO178" s="384">
        <f>IFERROR(BA178*(_FEQUEIMACOMB!$D$19)*_DADOSAUXILIARES!$D$14,0)</f>
        <v>0</v>
      </c>
      <c r="CP178" s="384">
        <f>IFERROR(BB178*_DADOSAUXILIARES!$D$15,0)</f>
        <v>0</v>
      </c>
      <c r="CQ178" s="384">
        <f t="shared" si="170"/>
        <v>0</v>
      </c>
      <c r="CR178" s="384">
        <f t="shared" si="171"/>
        <v>0</v>
      </c>
      <c r="CS178" s="384">
        <f t="shared" si="172"/>
        <v>0</v>
      </c>
      <c r="CT178" s="384">
        <f t="shared" si="173"/>
        <v>0</v>
      </c>
      <c r="CU178" s="384">
        <f t="shared" si="174"/>
        <v>0</v>
      </c>
      <c r="CV178" s="384">
        <f t="shared" si="175"/>
        <v>0</v>
      </c>
      <c r="CW178" s="385">
        <f>IFERROR(CL178*_DADOSAUXILIARES!$H$161,0)</f>
        <v>0</v>
      </c>
      <c r="CX178" s="385">
        <f>IFERROR(CM178*_DADOSAUXILIARES!$H$162,0)</f>
        <v>0</v>
      </c>
      <c r="CY178" s="385">
        <f>IFERROR(CN178*_DADOSAUXILIARES!$H$165,0)</f>
        <v>0</v>
      </c>
      <c r="CZ178" s="385">
        <f>IFERROR(CO178*_DADOSAUXILIARES!$H$166,0)</f>
        <v>0</v>
      </c>
      <c r="DA178" s="385">
        <f>IFERROR(CP178*_DADOSAUXILIARES!$H$167,0)</f>
        <v>0</v>
      </c>
      <c r="DB178" s="385">
        <f>IFERROR(CQ178*_DADOSAUXILIARES!$F$34*_DADOSAUXILIARES!$H$170,0)</f>
        <v>0</v>
      </c>
      <c r="DC178" s="385">
        <f>IFERROR(CR178*_DADOSAUXILIARES!$H$152,0)</f>
        <v>0</v>
      </c>
      <c r="DD178" s="385">
        <f>IFERROR(CS178*_DADOSAUXILIARES!$H$153,0)</f>
        <v>0</v>
      </c>
      <c r="DE178" s="385">
        <f>IFERROR(CT178*_DADOSAUXILIARES!$H$154,0)</f>
        <v>0</v>
      </c>
      <c r="DF178" s="385">
        <f>IFERROR(CU178*_DADOSAUXILIARES!$H$155,0)</f>
        <v>0</v>
      </c>
      <c r="DG178" s="385">
        <f>IFERROR(CV178*_DADOSAUXILIARES!$H$156,0)</f>
        <v>0</v>
      </c>
      <c r="DH178" s="384">
        <f t="shared" si="176"/>
        <v>0</v>
      </c>
      <c r="DI178" s="384">
        <f t="shared" si="177"/>
        <v>0</v>
      </c>
      <c r="DJ178" s="384">
        <f t="shared" si="178"/>
        <v>0</v>
      </c>
      <c r="DK178" s="384">
        <f>IFERROR(J178*_EMISSOES!$E$28+K178*_EMISSOES!$E$29,0)</f>
        <v>0</v>
      </c>
      <c r="DL178" s="384">
        <f>IFERROR(O178*_EMISSOES!$E$30,0)</f>
        <v>0</v>
      </c>
      <c r="DM178" s="592">
        <f>IFERROR(CL178*_FEQUEIMACOMB!$I$64,0)</f>
        <v>0</v>
      </c>
      <c r="DN178" s="592">
        <f>IFERROR(CM178*_FEQUEIMACOMB!$I$65,0)</f>
        <v>0</v>
      </c>
      <c r="DO178" s="593">
        <f>IFERROR(CN178*_FEQUEIMACOMB!$I$9*_DADOSAUXILIARES!$F$24,0)</f>
        <v>0</v>
      </c>
      <c r="DP178" s="593">
        <f>IFERROR(CO178*_FEQUEIMACOMB!$I$7*_DADOSAUXILIARES!$F$14,0)</f>
        <v>0</v>
      </c>
      <c r="DQ178" s="593">
        <f>IFERROR(CP178*_FEQUEIMACOMB!$I$8*_DADOSAUXILIARES!$F$15,0)</f>
        <v>0</v>
      </c>
      <c r="DR178" s="985">
        <f>IFERROR((CQ178+BD178)*_FEQUEIMACOMB!$I$66,0)</f>
        <v>0</v>
      </c>
      <c r="DS178" s="385">
        <f>IFERROR(DH178*1000*_DADOSAUXILIARES!$D$8,0)</f>
        <v>0</v>
      </c>
      <c r="DT178" s="385">
        <f>IFERROR(DI178*1000*_DADOSAUXILIARES!$D$8,0)</f>
        <v>0</v>
      </c>
      <c r="DU178" s="385">
        <f>IFERROR(DJ178*1000*_DADOSAUXILIARES!$D$8,0)</f>
        <v>0</v>
      </c>
      <c r="DV178" s="385">
        <f t="shared" si="179"/>
        <v>0</v>
      </c>
      <c r="DW178" s="385">
        <f t="shared" si="180"/>
        <v>0</v>
      </c>
      <c r="DX178" s="592">
        <f t="shared" si="181"/>
        <v>0</v>
      </c>
      <c r="DY178" s="592">
        <f t="shared" si="182"/>
        <v>0</v>
      </c>
      <c r="DZ178" s="592">
        <f t="shared" si="183"/>
        <v>0</v>
      </c>
      <c r="EA178" s="592">
        <f t="shared" si="184"/>
        <v>0</v>
      </c>
      <c r="EB178" s="592">
        <f t="shared" si="185"/>
        <v>0</v>
      </c>
      <c r="EC178" s="592">
        <f t="shared" si="186"/>
        <v>0</v>
      </c>
      <c r="ED178" s="386">
        <f t="shared" si="187"/>
        <v>0</v>
      </c>
      <c r="EE178" s="680">
        <f t="shared" si="188"/>
        <v>0</v>
      </c>
      <c r="EF178" s="387">
        <f t="shared" si="189"/>
        <v>0</v>
      </c>
      <c r="EG178" s="185">
        <f t="shared" si="190"/>
        <v>0</v>
      </c>
      <c r="EH178" s="361">
        <f t="shared" si="191"/>
        <v>1</v>
      </c>
      <c r="EI178" s="408">
        <f t="shared" si="192"/>
        <v>0</v>
      </c>
      <c r="EJ178" s="419">
        <f t="shared" si="193"/>
        <v>0</v>
      </c>
      <c r="EK178" s="1011">
        <f t="shared" si="163"/>
        <v>0</v>
      </c>
      <c r="EL178" s="419">
        <f t="shared" si="164"/>
        <v>8.0000000000000002E-3</v>
      </c>
      <c r="EM178" s="402">
        <f t="shared" si="165"/>
        <v>0</v>
      </c>
      <c r="EN178" s="388">
        <f t="shared" si="166"/>
        <v>0.19</v>
      </c>
      <c r="EO178" s="388">
        <f t="shared" si="167"/>
        <v>8.0000000000000002E-3</v>
      </c>
      <c r="EP178" s="389">
        <f t="shared" si="194"/>
        <v>0</v>
      </c>
      <c r="EQ178" s="389">
        <f t="shared" si="195"/>
        <v>0</v>
      </c>
      <c r="ER178" s="411">
        <f t="shared" si="196"/>
        <v>0</v>
      </c>
      <c r="ES178" s="409">
        <f t="shared" si="197"/>
        <v>0</v>
      </c>
      <c r="ET178" s="409">
        <f t="shared" si="198"/>
        <v>0</v>
      </c>
      <c r="EU178" s="418">
        <f t="shared" si="199"/>
        <v>0</v>
      </c>
      <c r="EV178" s="409">
        <f t="shared" si="200"/>
        <v>0</v>
      </c>
      <c r="EW178" s="409">
        <f t="shared" si="201"/>
        <v>0</v>
      </c>
      <c r="EX178" s="418">
        <f t="shared" si="202"/>
        <v>0</v>
      </c>
      <c r="EY178" s="409"/>
      <c r="EZ178" s="409">
        <f t="shared" si="203"/>
        <v>0</v>
      </c>
      <c r="FA178" s="616">
        <f t="shared" si="204"/>
        <v>0</v>
      </c>
    </row>
    <row r="179" spans="1:157" x14ac:dyDescent="0.25">
      <c r="A179" s="140"/>
      <c r="B179" s="140"/>
      <c r="C179" s="1053"/>
      <c r="D179" s="174"/>
      <c r="E179" s="175"/>
      <c r="F179" s="175"/>
      <c r="G179" s="176"/>
      <c r="H179" s="1055" t="s">
        <v>492</v>
      </c>
      <c r="I179" s="177"/>
      <c r="J179" s="142"/>
      <c r="K179" s="142"/>
      <c r="L179" s="142"/>
      <c r="M179" s="142"/>
      <c r="N179" s="142"/>
      <c r="O179" s="142"/>
      <c r="P179" s="142"/>
      <c r="Q179" s="142"/>
      <c r="R179" s="142"/>
      <c r="S179" s="142"/>
      <c r="T179" s="142"/>
      <c r="U179" s="142"/>
      <c r="V179" s="142"/>
      <c r="W179" s="142"/>
      <c r="X179" s="142"/>
      <c r="Y179" s="142"/>
      <c r="Z179" s="142"/>
      <c r="AA179" s="143"/>
      <c r="AB179" s="143"/>
      <c r="AC179" s="143"/>
      <c r="AD179" s="143"/>
      <c r="AE179" s="143"/>
      <c r="AF179" s="143"/>
      <c r="AG179" s="143"/>
      <c r="AH179" s="143"/>
      <c r="AI179" s="143"/>
      <c r="AJ179" s="143"/>
      <c r="AK179" s="143"/>
      <c r="AL179" s="143"/>
      <c r="AM179" s="143"/>
      <c r="AN179" s="143"/>
      <c r="AO179" s="143"/>
      <c r="AP179" s="143"/>
      <c r="AQ179" s="143"/>
      <c r="AR179" s="143"/>
      <c r="AS179" s="144"/>
      <c r="AT179" s="143"/>
      <c r="AU179" s="340"/>
      <c r="AV179" s="343"/>
      <c r="AW179" s="340"/>
      <c r="AX179" s="343"/>
      <c r="AY179" s="340"/>
      <c r="AZ179" s="143"/>
      <c r="BA179" s="143"/>
      <c r="BB179" s="143"/>
      <c r="BC179" s="143"/>
      <c r="BD179" s="143"/>
      <c r="BE179" s="143"/>
      <c r="BF179" s="143"/>
      <c r="BG179" s="143"/>
      <c r="BH179" s="143"/>
      <c r="BI179" s="143"/>
      <c r="BJ179" s="182">
        <f t="shared" si="168"/>
        <v>0</v>
      </c>
      <c r="BK179" s="771">
        <f t="shared" si="169"/>
        <v>0</v>
      </c>
      <c r="BL179" s="183">
        <f>IFERROR(N179*_DADOSAUXILIARES!$H$114,0)</f>
        <v>0</v>
      </c>
      <c r="BM179" s="184">
        <f>IFERROR(J179*_DADOSAUXILIARES!$H$77,0)</f>
        <v>0</v>
      </c>
      <c r="BN179" s="184">
        <f>IFERROR(K179*_DADOSAUXILIARES!$H$78,0)</f>
        <v>0</v>
      </c>
      <c r="BO179" s="591">
        <f>IFERROR(L179*_DADOSAUXILIARES!$H$79,0)</f>
        <v>0</v>
      </c>
      <c r="BP179" s="184">
        <f>IFERROR(M179*_DADOSAUXILIARES!$H$80,0)</f>
        <v>0</v>
      </c>
      <c r="BQ179" s="184">
        <f>IFERROR(O179*_DADOSAUXILIARES!$H$82,0)</f>
        <v>0</v>
      </c>
      <c r="BR179" s="184">
        <f>IFERROR(P179*_DADOSAUXILIARES!$H$84,0)</f>
        <v>0</v>
      </c>
      <c r="BS179" s="184">
        <f>IFERROR(Q179*_DADOSAUXILIARES!$H$85,0)</f>
        <v>0</v>
      </c>
      <c r="BT179" s="182">
        <f>IFERROR(R179*_DADOSAUXILIARES!$H$87,0)</f>
        <v>0</v>
      </c>
      <c r="BU179" s="182">
        <f>IFERROR(S179*_DADOSAUXILIARES!$H$88,0)</f>
        <v>0</v>
      </c>
      <c r="BV179" s="182">
        <f>IFERROR(T179*_DADOSAUXILIARES!$H$90,0)</f>
        <v>0</v>
      </c>
      <c r="BW179" s="182">
        <f>IFERROR(U179*_DADOSAUXILIARES!$H$92,0)</f>
        <v>0</v>
      </c>
      <c r="BX179" s="182">
        <f>IFERROR(V179*_DADOSAUXILIARES!$H$94,0)</f>
        <v>0</v>
      </c>
      <c r="BY179" s="591">
        <f>IFERROR(W179*_DADOSAUXILIARES!$H$96,0)</f>
        <v>0</v>
      </c>
      <c r="BZ179" s="591">
        <f>IFERROR(X179*_DADOSAUXILIARES!$H$98,0)</f>
        <v>0</v>
      </c>
      <c r="CA179" s="591">
        <f>IFERROR(Y179*_DADOSAUXILIARES!$H$102,0)</f>
        <v>0</v>
      </c>
      <c r="CB179" s="591">
        <f>IFERROR(Z179*_DADOSAUXILIARES!$H$104,0)</f>
        <v>0</v>
      </c>
      <c r="CC179" s="591">
        <f>IFERROR(AA179*_DADOSAUXILIARES!$H$106,0)</f>
        <v>0</v>
      </c>
      <c r="CD179" s="182">
        <f>IFERROR(AB179*_DADOSAUXILIARES!$H$107,0)</f>
        <v>0</v>
      </c>
      <c r="CE179" s="182">
        <f>IFERROR(AC179*_DADOSAUXILIARES!$H$108,0)</f>
        <v>0</v>
      </c>
      <c r="CF179" s="182">
        <f>IFERROR(AD179*_DADOSAUXILIARES!$H$109,0)</f>
        <v>0</v>
      </c>
      <c r="CG179" s="383">
        <v>0</v>
      </c>
      <c r="CH179" s="821">
        <f t="shared" si="162"/>
        <v>0</v>
      </c>
      <c r="CI179" s="831">
        <f>IFERROR(_xlfn.XLOOKUP(I179,_REGIONALIZACAO_SOJA!$A$6:$A$20,_REGIONALIZACAO_SOJA!$BE$6:$BE$20,_REGIONALIZACAO_SOJA!$BE$21),0)*$BK179</f>
        <v>0</v>
      </c>
      <c r="CJ179" s="831">
        <f>IFERROR(_xlfn.XLOOKUP(I179,_REGIONALIZACAO_SOJA!$A$6:$A$20,_REGIONALIZACAO_SOJA!$BF$6:$BF$20,_REGIONALIZACAO_SOJA!$BF$21),0)*$BK179</f>
        <v>0</v>
      </c>
      <c r="CK179" s="831">
        <f>IFERROR(_xlfn.XLOOKUP(I179,_REGIONALIZACAO_SOJA!$A$6:$A$20,_REGIONALIZACAO_SOJA!$BG$6:$BG$20,_REGIONALIZACAO_SOJA!$BG$21),0)*$BK179</f>
        <v>0</v>
      </c>
      <c r="CL179" s="384">
        <f>IFERROR((AO179*(1-0.1)+AP179*(1-0.11)+AQ179*(1-0.12)+AR179*(1-AS179)+AT179*(1-AU179)+AV179*(1-AW179)+AX179*(1-AY179)+AZ179*(1-1))*(_DADOSAUXILIARES!$D$26),0)</f>
        <v>0</v>
      </c>
      <c r="CM179" s="384">
        <f>IFERROR((AO179*(0.1)+AP179*(0.11)+AQ179*(0.12)+AR179*(AS179)+AT179*(AU179)+AV179*(AW179)+AX179*(AY179)+AZ179*(1))*(_DADOSAUXILIARES!$D$16),0)</f>
        <v>0</v>
      </c>
      <c r="CN179" s="384">
        <f>IFERROR(BA179*(1-_FEQUEIMACOMB!$D$19)*_DADOSAUXILIARES!$D$24,0)</f>
        <v>0</v>
      </c>
      <c r="CO179" s="384">
        <f>IFERROR(BA179*(_FEQUEIMACOMB!$D$19)*_DADOSAUXILIARES!$D$14,0)</f>
        <v>0</v>
      </c>
      <c r="CP179" s="384">
        <f>IFERROR(BB179*_DADOSAUXILIARES!$D$15,0)</f>
        <v>0</v>
      </c>
      <c r="CQ179" s="384">
        <f t="shared" si="170"/>
        <v>0</v>
      </c>
      <c r="CR179" s="384">
        <f t="shared" si="171"/>
        <v>0</v>
      </c>
      <c r="CS179" s="384">
        <f t="shared" si="172"/>
        <v>0</v>
      </c>
      <c r="CT179" s="384">
        <f t="shared" si="173"/>
        <v>0</v>
      </c>
      <c r="CU179" s="384">
        <f t="shared" si="174"/>
        <v>0</v>
      </c>
      <c r="CV179" s="384">
        <f t="shared" si="175"/>
        <v>0</v>
      </c>
      <c r="CW179" s="385">
        <f>IFERROR(CL179*_DADOSAUXILIARES!$H$161,0)</f>
        <v>0</v>
      </c>
      <c r="CX179" s="385">
        <f>IFERROR(CM179*_DADOSAUXILIARES!$H$162,0)</f>
        <v>0</v>
      </c>
      <c r="CY179" s="385">
        <f>IFERROR(CN179*_DADOSAUXILIARES!$H$165,0)</f>
        <v>0</v>
      </c>
      <c r="CZ179" s="385">
        <f>IFERROR(CO179*_DADOSAUXILIARES!$H$166,0)</f>
        <v>0</v>
      </c>
      <c r="DA179" s="385">
        <f>IFERROR(CP179*_DADOSAUXILIARES!$H$167,0)</f>
        <v>0</v>
      </c>
      <c r="DB179" s="385">
        <f>IFERROR(CQ179*_DADOSAUXILIARES!$F$34*_DADOSAUXILIARES!$H$170,0)</f>
        <v>0</v>
      </c>
      <c r="DC179" s="385">
        <f>IFERROR(CR179*_DADOSAUXILIARES!$H$152,0)</f>
        <v>0</v>
      </c>
      <c r="DD179" s="385">
        <f>IFERROR(CS179*_DADOSAUXILIARES!$H$153,0)</f>
        <v>0</v>
      </c>
      <c r="DE179" s="385">
        <f>IFERROR(CT179*_DADOSAUXILIARES!$H$154,0)</f>
        <v>0</v>
      </c>
      <c r="DF179" s="385">
        <f>IFERROR(CU179*_DADOSAUXILIARES!$H$155,0)</f>
        <v>0</v>
      </c>
      <c r="DG179" s="385">
        <f>IFERROR(CV179*_DADOSAUXILIARES!$H$156,0)</f>
        <v>0</v>
      </c>
      <c r="DH179" s="384">
        <f t="shared" si="176"/>
        <v>0</v>
      </c>
      <c r="DI179" s="384">
        <f t="shared" si="177"/>
        <v>0</v>
      </c>
      <c r="DJ179" s="384">
        <f t="shared" si="178"/>
        <v>0</v>
      </c>
      <c r="DK179" s="384">
        <f>IFERROR(J179*_EMISSOES!$E$28+K179*_EMISSOES!$E$29,0)</f>
        <v>0</v>
      </c>
      <c r="DL179" s="384">
        <f>IFERROR(O179*_EMISSOES!$E$30,0)</f>
        <v>0</v>
      </c>
      <c r="DM179" s="592">
        <f>IFERROR(CL179*_FEQUEIMACOMB!$I$64,0)</f>
        <v>0</v>
      </c>
      <c r="DN179" s="592">
        <f>IFERROR(CM179*_FEQUEIMACOMB!$I$65,0)</f>
        <v>0</v>
      </c>
      <c r="DO179" s="593">
        <f>IFERROR(CN179*_FEQUEIMACOMB!$I$9*_DADOSAUXILIARES!$F$24,0)</f>
        <v>0</v>
      </c>
      <c r="DP179" s="593">
        <f>IFERROR(CO179*_FEQUEIMACOMB!$I$7*_DADOSAUXILIARES!$F$14,0)</f>
        <v>0</v>
      </c>
      <c r="DQ179" s="593">
        <f>IFERROR(CP179*_FEQUEIMACOMB!$I$8*_DADOSAUXILIARES!$F$15,0)</f>
        <v>0</v>
      </c>
      <c r="DR179" s="985">
        <f>IFERROR((CQ179+BD179)*_FEQUEIMACOMB!$I$66,0)</f>
        <v>0</v>
      </c>
      <c r="DS179" s="385">
        <f>IFERROR(DH179*1000*_DADOSAUXILIARES!$D$8,0)</f>
        <v>0</v>
      </c>
      <c r="DT179" s="385">
        <f>IFERROR(DI179*1000*_DADOSAUXILIARES!$D$8,0)</f>
        <v>0</v>
      </c>
      <c r="DU179" s="385">
        <f>IFERROR(DJ179*1000*_DADOSAUXILIARES!$D$8,0)</f>
        <v>0</v>
      </c>
      <c r="DV179" s="385">
        <f t="shared" si="179"/>
        <v>0</v>
      </c>
      <c r="DW179" s="385">
        <f t="shared" si="180"/>
        <v>0</v>
      </c>
      <c r="DX179" s="592">
        <f t="shared" si="181"/>
        <v>0</v>
      </c>
      <c r="DY179" s="592">
        <f t="shared" si="182"/>
        <v>0</v>
      </c>
      <c r="DZ179" s="592">
        <f t="shared" si="183"/>
        <v>0</v>
      </c>
      <c r="EA179" s="592">
        <f t="shared" si="184"/>
        <v>0</v>
      </c>
      <c r="EB179" s="592">
        <f t="shared" si="185"/>
        <v>0</v>
      </c>
      <c r="EC179" s="592">
        <f t="shared" si="186"/>
        <v>0</v>
      </c>
      <c r="ED179" s="386">
        <f t="shared" si="187"/>
        <v>0</v>
      </c>
      <c r="EE179" s="680">
        <f t="shared" si="188"/>
        <v>0</v>
      </c>
      <c r="EF179" s="387">
        <f t="shared" si="189"/>
        <v>0</v>
      </c>
      <c r="EG179" s="185">
        <f t="shared" si="190"/>
        <v>0</v>
      </c>
      <c r="EH179" s="361">
        <f t="shared" si="191"/>
        <v>1</v>
      </c>
      <c r="EI179" s="408">
        <f t="shared" si="192"/>
        <v>0</v>
      </c>
      <c r="EJ179" s="419">
        <f t="shared" si="193"/>
        <v>0</v>
      </c>
      <c r="EK179" s="1011">
        <f t="shared" si="163"/>
        <v>0</v>
      </c>
      <c r="EL179" s="419">
        <f t="shared" si="164"/>
        <v>8.0000000000000002E-3</v>
      </c>
      <c r="EM179" s="402">
        <f t="shared" si="165"/>
        <v>0</v>
      </c>
      <c r="EN179" s="388">
        <f t="shared" si="166"/>
        <v>0.19</v>
      </c>
      <c r="EO179" s="388">
        <f t="shared" si="167"/>
        <v>8.0000000000000002E-3</v>
      </c>
      <c r="EP179" s="389">
        <f t="shared" si="194"/>
        <v>0</v>
      </c>
      <c r="EQ179" s="389">
        <f t="shared" si="195"/>
        <v>0</v>
      </c>
      <c r="ER179" s="411">
        <f t="shared" si="196"/>
        <v>0</v>
      </c>
      <c r="ES179" s="409">
        <f t="shared" si="197"/>
        <v>0</v>
      </c>
      <c r="ET179" s="409">
        <f t="shared" si="198"/>
        <v>0</v>
      </c>
      <c r="EU179" s="418">
        <f t="shared" si="199"/>
        <v>0</v>
      </c>
      <c r="EV179" s="409">
        <f t="shared" si="200"/>
        <v>0</v>
      </c>
      <c r="EW179" s="409">
        <f t="shared" si="201"/>
        <v>0</v>
      </c>
      <c r="EX179" s="418">
        <f t="shared" si="202"/>
        <v>0</v>
      </c>
      <c r="EY179" s="409"/>
      <c r="EZ179" s="409">
        <f t="shared" si="203"/>
        <v>0</v>
      </c>
      <c r="FA179" s="616">
        <f t="shared" si="204"/>
        <v>0</v>
      </c>
    </row>
    <row r="180" spans="1:157" x14ac:dyDescent="0.25">
      <c r="A180" s="140"/>
      <c r="B180" s="140"/>
      <c r="C180" s="1053"/>
      <c r="D180" s="174"/>
      <c r="E180" s="175"/>
      <c r="F180" s="175"/>
      <c r="G180" s="176"/>
      <c r="H180" s="1055" t="s">
        <v>492</v>
      </c>
      <c r="I180" s="177"/>
      <c r="J180" s="142"/>
      <c r="K180" s="142"/>
      <c r="L180" s="142"/>
      <c r="M180" s="142"/>
      <c r="N180" s="142"/>
      <c r="O180" s="142"/>
      <c r="P180" s="142"/>
      <c r="Q180" s="142"/>
      <c r="R180" s="142"/>
      <c r="S180" s="142"/>
      <c r="T180" s="142"/>
      <c r="U180" s="142"/>
      <c r="V180" s="142"/>
      <c r="W180" s="142"/>
      <c r="X180" s="142"/>
      <c r="Y180" s="142"/>
      <c r="Z180" s="142"/>
      <c r="AA180" s="143"/>
      <c r="AB180" s="143"/>
      <c r="AC180" s="143"/>
      <c r="AD180" s="143"/>
      <c r="AE180" s="143"/>
      <c r="AF180" s="143"/>
      <c r="AG180" s="143"/>
      <c r="AH180" s="143"/>
      <c r="AI180" s="143"/>
      <c r="AJ180" s="143"/>
      <c r="AK180" s="143"/>
      <c r="AL180" s="143"/>
      <c r="AM180" s="143"/>
      <c r="AN180" s="143"/>
      <c r="AO180" s="143"/>
      <c r="AP180" s="143"/>
      <c r="AQ180" s="143"/>
      <c r="AR180" s="143"/>
      <c r="AS180" s="144"/>
      <c r="AT180" s="143"/>
      <c r="AU180" s="340"/>
      <c r="AV180" s="343"/>
      <c r="AW180" s="340"/>
      <c r="AX180" s="343"/>
      <c r="AY180" s="340"/>
      <c r="AZ180" s="143"/>
      <c r="BA180" s="143"/>
      <c r="BB180" s="143"/>
      <c r="BC180" s="143"/>
      <c r="BD180" s="143"/>
      <c r="BE180" s="143"/>
      <c r="BF180" s="143"/>
      <c r="BG180" s="143"/>
      <c r="BH180" s="143"/>
      <c r="BI180" s="143"/>
      <c r="BJ180" s="182">
        <f t="shared" si="168"/>
        <v>0</v>
      </c>
      <c r="BK180" s="771">
        <f t="shared" si="169"/>
        <v>0</v>
      </c>
      <c r="BL180" s="183">
        <f>IFERROR(N180*_DADOSAUXILIARES!$H$114,0)</f>
        <v>0</v>
      </c>
      <c r="BM180" s="184">
        <f>IFERROR(J180*_DADOSAUXILIARES!$H$77,0)</f>
        <v>0</v>
      </c>
      <c r="BN180" s="184">
        <f>IFERROR(K180*_DADOSAUXILIARES!$H$78,0)</f>
        <v>0</v>
      </c>
      <c r="BO180" s="591">
        <f>IFERROR(L180*_DADOSAUXILIARES!$H$79,0)</f>
        <v>0</v>
      </c>
      <c r="BP180" s="184">
        <f>IFERROR(M180*_DADOSAUXILIARES!$H$80,0)</f>
        <v>0</v>
      </c>
      <c r="BQ180" s="184">
        <f>IFERROR(O180*_DADOSAUXILIARES!$H$82,0)</f>
        <v>0</v>
      </c>
      <c r="BR180" s="184">
        <f>IFERROR(P180*_DADOSAUXILIARES!$H$84,0)</f>
        <v>0</v>
      </c>
      <c r="BS180" s="184">
        <f>IFERROR(Q180*_DADOSAUXILIARES!$H$85,0)</f>
        <v>0</v>
      </c>
      <c r="BT180" s="182">
        <f>IFERROR(R180*_DADOSAUXILIARES!$H$87,0)</f>
        <v>0</v>
      </c>
      <c r="BU180" s="182">
        <f>IFERROR(S180*_DADOSAUXILIARES!$H$88,0)</f>
        <v>0</v>
      </c>
      <c r="BV180" s="182">
        <f>IFERROR(T180*_DADOSAUXILIARES!$H$90,0)</f>
        <v>0</v>
      </c>
      <c r="BW180" s="182">
        <f>IFERROR(U180*_DADOSAUXILIARES!$H$92,0)</f>
        <v>0</v>
      </c>
      <c r="BX180" s="182">
        <f>IFERROR(V180*_DADOSAUXILIARES!$H$94,0)</f>
        <v>0</v>
      </c>
      <c r="BY180" s="591">
        <f>IFERROR(W180*_DADOSAUXILIARES!$H$96,0)</f>
        <v>0</v>
      </c>
      <c r="BZ180" s="591">
        <f>IFERROR(X180*_DADOSAUXILIARES!$H$98,0)</f>
        <v>0</v>
      </c>
      <c r="CA180" s="591">
        <f>IFERROR(Y180*_DADOSAUXILIARES!$H$102,0)</f>
        <v>0</v>
      </c>
      <c r="CB180" s="591">
        <f>IFERROR(Z180*_DADOSAUXILIARES!$H$104,0)</f>
        <v>0</v>
      </c>
      <c r="CC180" s="591">
        <f>IFERROR(AA180*_DADOSAUXILIARES!$H$106,0)</f>
        <v>0</v>
      </c>
      <c r="CD180" s="182">
        <f>IFERROR(AB180*_DADOSAUXILIARES!$H$107,0)</f>
        <v>0</v>
      </c>
      <c r="CE180" s="182">
        <f>IFERROR(AC180*_DADOSAUXILIARES!$H$108,0)</f>
        <v>0</v>
      </c>
      <c r="CF180" s="182">
        <f>IFERROR(AD180*_DADOSAUXILIARES!$H$109,0)</f>
        <v>0</v>
      </c>
      <c r="CG180" s="383">
        <v>0</v>
      </c>
      <c r="CH180" s="821">
        <f t="shared" si="162"/>
        <v>0</v>
      </c>
      <c r="CI180" s="831">
        <f>IFERROR(_xlfn.XLOOKUP(I180,_REGIONALIZACAO_SOJA!$A$6:$A$20,_REGIONALIZACAO_SOJA!$BE$6:$BE$20,_REGIONALIZACAO_SOJA!$BE$21),0)*$BK180</f>
        <v>0</v>
      </c>
      <c r="CJ180" s="831">
        <f>IFERROR(_xlfn.XLOOKUP(I180,_REGIONALIZACAO_SOJA!$A$6:$A$20,_REGIONALIZACAO_SOJA!$BF$6:$BF$20,_REGIONALIZACAO_SOJA!$BF$21),0)*$BK180</f>
        <v>0</v>
      </c>
      <c r="CK180" s="831">
        <f>IFERROR(_xlfn.XLOOKUP(I180,_REGIONALIZACAO_SOJA!$A$6:$A$20,_REGIONALIZACAO_SOJA!$BG$6:$BG$20,_REGIONALIZACAO_SOJA!$BG$21),0)*$BK180</f>
        <v>0</v>
      </c>
      <c r="CL180" s="384">
        <f>IFERROR((AO180*(1-0.1)+AP180*(1-0.11)+AQ180*(1-0.12)+AR180*(1-AS180)+AT180*(1-AU180)+AV180*(1-AW180)+AX180*(1-AY180)+AZ180*(1-1))*(_DADOSAUXILIARES!$D$26),0)</f>
        <v>0</v>
      </c>
      <c r="CM180" s="384">
        <f>IFERROR((AO180*(0.1)+AP180*(0.11)+AQ180*(0.12)+AR180*(AS180)+AT180*(AU180)+AV180*(AW180)+AX180*(AY180)+AZ180*(1))*(_DADOSAUXILIARES!$D$16),0)</f>
        <v>0</v>
      </c>
      <c r="CN180" s="384">
        <f>IFERROR(BA180*(1-_FEQUEIMACOMB!$D$19)*_DADOSAUXILIARES!$D$24,0)</f>
        <v>0</v>
      </c>
      <c r="CO180" s="384">
        <f>IFERROR(BA180*(_FEQUEIMACOMB!$D$19)*_DADOSAUXILIARES!$D$14,0)</f>
        <v>0</v>
      </c>
      <c r="CP180" s="384">
        <f>IFERROR(BB180*_DADOSAUXILIARES!$D$15,0)</f>
        <v>0</v>
      </c>
      <c r="CQ180" s="384">
        <f t="shared" si="170"/>
        <v>0</v>
      </c>
      <c r="CR180" s="384">
        <f t="shared" si="171"/>
        <v>0</v>
      </c>
      <c r="CS180" s="384">
        <f t="shared" si="172"/>
        <v>0</v>
      </c>
      <c r="CT180" s="384">
        <f t="shared" si="173"/>
        <v>0</v>
      </c>
      <c r="CU180" s="384">
        <f t="shared" si="174"/>
        <v>0</v>
      </c>
      <c r="CV180" s="384">
        <f t="shared" si="175"/>
        <v>0</v>
      </c>
      <c r="CW180" s="385">
        <f>IFERROR(CL180*_DADOSAUXILIARES!$H$161,0)</f>
        <v>0</v>
      </c>
      <c r="CX180" s="385">
        <f>IFERROR(CM180*_DADOSAUXILIARES!$H$162,0)</f>
        <v>0</v>
      </c>
      <c r="CY180" s="385">
        <f>IFERROR(CN180*_DADOSAUXILIARES!$H$165,0)</f>
        <v>0</v>
      </c>
      <c r="CZ180" s="385">
        <f>IFERROR(CO180*_DADOSAUXILIARES!$H$166,0)</f>
        <v>0</v>
      </c>
      <c r="DA180" s="385">
        <f>IFERROR(CP180*_DADOSAUXILIARES!$H$167,0)</f>
        <v>0</v>
      </c>
      <c r="DB180" s="385">
        <f>IFERROR(CQ180*_DADOSAUXILIARES!$F$34*_DADOSAUXILIARES!$H$170,0)</f>
        <v>0</v>
      </c>
      <c r="DC180" s="385">
        <f>IFERROR(CR180*_DADOSAUXILIARES!$H$152,0)</f>
        <v>0</v>
      </c>
      <c r="DD180" s="385">
        <f>IFERROR(CS180*_DADOSAUXILIARES!$H$153,0)</f>
        <v>0</v>
      </c>
      <c r="DE180" s="385">
        <f>IFERROR(CT180*_DADOSAUXILIARES!$H$154,0)</f>
        <v>0</v>
      </c>
      <c r="DF180" s="385">
        <f>IFERROR(CU180*_DADOSAUXILIARES!$H$155,0)</f>
        <v>0</v>
      </c>
      <c r="DG180" s="385">
        <f>IFERROR(CV180*_DADOSAUXILIARES!$H$156,0)</f>
        <v>0</v>
      </c>
      <c r="DH180" s="384">
        <f t="shared" si="176"/>
        <v>0</v>
      </c>
      <c r="DI180" s="384">
        <f t="shared" si="177"/>
        <v>0</v>
      </c>
      <c r="DJ180" s="384">
        <f t="shared" si="178"/>
        <v>0</v>
      </c>
      <c r="DK180" s="384">
        <f>IFERROR(J180*_EMISSOES!$E$28+K180*_EMISSOES!$E$29,0)</f>
        <v>0</v>
      </c>
      <c r="DL180" s="384">
        <f>IFERROR(O180*_EMISSOES!$E$30,0)</f>
        <v>0</v>
      </c>
      <c r="DM180" s="592">
        <f>IFERROR(CL180*_FEQUEIMACOMB!$I$64,0)</f>
        <v>0</v>
      </c>
      <c r="DN180" s="592">
        <f>IFERROR(CM180*_FEQUEIMACOMB!$I$65,0)</f>
        <v>0</v>
      </c>
      <c r="DO180" s="593">
        <f>IFERROR(CN180*_FEQUEIMACOMB!$I$9*_DADOSAUXILIARES!$F$24,0)</f>
        <v>0</v>
      </c>
      <c r="DP180" s="593">
        <f>IFERROR(CO180*_FEQUEIMACOMB!$I$7*_DADOSAUXILIARES!$F$14,0)</f>
        <v>0</v>
      </c>
      <c r="DQ180" s="593">
        <f>IFERROR(CP180*_FEQUEIMACOMB!$I$8*_DADOSAUXILIARES!$F$15,0)</f>
        <v>0</v>
      </c>
      <c r="DR180" s="985">
        <f>IFERROR((CQ180+BD180)*_FEQUEIMACOMB!$I$66,0)</f>
        <v>0</v>
      </c>
      <c r="DS180" s="385">
        <f>IFERROR(DH180*1000*_DADOSAUXILIARES!$D$8,0)</f>
        <v>0</v>
      </c>
      <c r="DT180" s="385">
        <f>IFERROR(DI180*1000*_DADOSAUXILIARES!$D$8,0)</f>
        <v>0</v>
      </c>
      <c r="DU180" s="385">
        <f>IFERROR(DJ180*1000*_DADOSAUXILIARES!$D$8,0)</f>
        <v>0</v>
      </c>
      <c r="DV180" s="385">
        <f t="shared" si="179"/>
        <v>0</v>
      </c>
      <c r="DW180" s="385">
        <f t="shared" si="180"/>
        <v>0</v>
      </c>
      <c r="DX180" s="592">
        <f t="shared" si="181"/>
        <v>0</v>
      </c>
      <c r="DY180" s="592">
        <f t="shared" si="182"/>
        <v>0</v>
      </c>
      <c r="DZ180" s="592">
        <f t="shared" si="183"/>
        <v>0</v>
      </c>
      <c r="EA180" s="592">
        <f t="shared" si="184"/>
        <v>0</v>
      </c>
      <c r="EB180" s="592">
        <f t="shared" si="185"/>
        <v>0</v>
      </c>
      <c r="EC180" s="592">
        <f t="shared" si="186"/>
        <v>0</v>
      </c>
      <c r="ED180" s="386">
        <f t="shared" si="187"/>
        <v>0</v>
      </c>
      <c r="EE180" s="680">
        <f t="shared" si="188"/>
        <v>0</v>
      </c>
      <c r="EF180" s="387">
        <f t="shared" si="189"/>
        <v>0</v>
      </c>
      <c r="EG180" s="185">
        <f t="shared" si="190"/>
        <v>0</v>
      </c>
      <c r="EH180" s="361">
        <f t="shared" si="191"/>
        <v>1</v>
      </c>
      <c r="EI180" s="408">
        <f t="shared" si="192"/>
        <v>0</v>
      </c>
      <c r="EJ180" s="419">
        <f t="shared" si="193"/>
        <v>0</v>
      </c>
      <c r="EK180" s="1011">
        <f t="shared" si="163"/>
        <v>0</v>
      </c>
      <c r="EL180" s="419">
        <f t="shared" si="164"/>
        <v>8.0000000000000002E-3</v>
      </c>
      <c r="EM180" s="402">
        <f t="shared" si="165"/>
        <v>0</v>
      </c>
      <c r="EN180" s="388">
        <f t="shared" si="166"/>
        <v>0.19</v>
      </c>
      <c r="EO180" s="388">
        <f t="shared" si="167"/>
        <v>8.0000000000000002E-3</v>
      </c>
      <c r="EP180" s="389">
        <f t="shared" si="194"/>
        <v>0</v>
      </c>
      <c r="EQ180" s="389">
        <f t="shared" si="195"/>
        <v>0</v>
      </c>
      <c r="ER180" s="411">
        <f t="shared" si="196"/>
        <v>0</v>
      </c>
      <c r="ES180" s="409">
        <f t="shared" si="197"/>
        <v>0</v>
      </c>
      <c r="ET180" s="409">
        <f t="shared" si="198"/>
        <v>0</v>
      </c>
      <c r="EU180" s="418">
        <f t="shared" si="199"/>
        <v>0</v>
      </c>
      <c r="EV180" s="409">
        <f t="shared" si="200"/>
        <v>0</v>
      </c>
      <c r="EW180" s="409">
        <f t="shared" si="201"/>
        <v>0</v>
      </c>
      <c r="EX180" s="418">
        <f t="shared" si="202"/>
        <v>0</v>
      </c>
      <c r="EY180" s="409"/>
      <c r="EZ180" s="409">
        <f t="shared" si="203"/>
        <v>0</v>
      </c>
      <c r="FA180" s="616">
        <f t="shared" si="204"/>
        <v>0</v>
      </c>
    </row>
    <row r="181" spans="1:157" x14ac:dyDescent="0.25">
      <c r="A181" s="140"/>
      <c r="B181" s="140"/>
      <c r="C181" s="1053"/>
      <c r="D181" s="174"/>
      <c r="E181" s="175"/>
      <c r="F181" s="175"/>
      <c r="G181" s="176"/>
      <c r="H181" s="1055" t="s">
        <v>492</v>
      </c>
      <c r="I181" s="177"/>
      <c r="J181" s="142"/>
      <c r="K181" s="142"/>
      <c r="L181" s="142"/>
      <c r="M181" s="142"/>
      <c r="N181" s="142"/>
      <c r="O181" s="142"/>
      <c r="P181" s="142"/>
      <c r="Q181" s="142"/>
      <c r="R181" s="142"/>
      <c r="S181" s="142"/>
      <c r="T181" s="142"/>
      <c r="U181" s="142"/>
      <c r="V181" s="142"/>
      <c r="W181" s="142"/>
      <c r="X181" s="142"/>
      <c r="Y181" s="142"/>
      <c r="Z181" s="142"/>
      <c r="AA181" s="143"/>
      <c r="AB181" s="143"/>
      <c r="AC181" s="143"/>
      <c r="AD181" s="143"/>
      <c r="AE181" s="143"/>
      <c r="AF181" s="143"/>
      <c r="AG181" s="143"/>
      <c r="AH181" s="143"/>
      <c r="AI181" s="143"/>
      <c r="AJ181" s="143"/>
      <c r="AK181" s="143"/>
      <c r="AL181" s="143"/>
      <c r="AM181" s="143"/>
      <c r="AN181" s="143"/>
      <c r="AO181" s="143"/>
      <c r="AP181" s="143"/>
      <c r="AQ181" s="143"/>
      <c r="AR181" s="143"/>
      <c r="AS181" s="144"/>
      <c r="AT181" s="143"/>
      <c r="AU181" s="340"/>
      <c r="AV181" s="343"/>
      <c r="AW181" s="340"/>
      <c r="AX181" s="343"/>
      <c r="AY181" s="340"/>
      <c r="AZ181" s="143"/>
      <c r="BA181" s="143"/>
      <c r="BB181" s="143"/>
      <c r="BC181" s="143"/>
      <c r="BD181" s="143"/>
      <c r="BE181" s="143"/>
      <c r="BF181" s="143"/>
      <c r="BG181" s="143"/>
      <c r="BH181" s="143"/>
      <c r="BI181" s="143"/>
      <c r="BJ181" s="182">
        <f t="shared" si="168"/>
        <v>0</v>
      </c>
      <c r="BK181" s="771">
        <f t="shared" si="169"/>
        <v>0</v>
      </c>
      <c r="BL181" s="183">
        <f>IFERROR(N181*_DADOSAUXILIARES!$H$114,0)</f>
        <v>0</v>
      </c>
      <c r="BM181" s="184">
        <f>IFERROR(J181*_DADOSAUXILIARES!$H$77,0)</f>
        <v>0</v>
      </c>
      <c r="BN181" s="184">
        <f>IFERROR(K181*_DADOSAUXILIARES!$H$78,0)</f>
        <v>0</v>
      </c>
      <c r="BO181" s="591">
        <f>IFERROR(L181*_DADOSAUXILIARES!$H$79,0)</f>
        <v>0</v>
      </c>
      <c r="BP181" s="184">
        <f>IFERROR(M181*_DADOSAUXILIARES!$H$80,0)</f>
        <v>0</v>
      </c>
      <c r="BQ181" s="184">
        <f>IFERROR(O181*_DADOSAUXILIARES!$H$82,0)</f>
        <v>0</v>
      </c>
      <c r="BR181" s="184">
        <f>IFERROR(P181*_DADOSAUXILIARES!$H$84,0)</f>
        <v>0</v>
      </c>
      <c r="BS181" s="184">
        <f>IFERROR(Q181*_DADOSAUXILIARES!$H$85,0)</f>
        <v>0</v>
      </c>
      <c r="BT181" s="182">
        <f>IFERROR(R181*_DADOSAUXILIARES!$H$87,0)</f>
        <v>0</v>
      </c>
      <c r="BU181" s="182">
        <f>IFERROR(S181*_DADOSAUXILIARES!$H$88,0)</f>
        <v>0</v>
      </c>
      <c r="BV181" s="182">
        <f>IFERROR(T181*_DADOSAUXILIARES!$H$90,0)</f>
        <v>0</v>
      </c>
      <c r="BW181" s="182">
        <f>IFERROR(U181*_DADOSAUXILIARES!$H$92,0)</f>
        <v>0</v>
      </c>
      <c r="BX181" s="182">
        <f>IFERROR(V181*_DADOSAUXILIARES!$H$94,0)</f>
        <v>0</v>
      </c>
      <c r="BY181" s="591">
        <f>IFERROR(W181*_DADOSAUXILIARES!$H$96,0)</f>
        <v>0</v>
      </c>
      <c r="BZ181" s="591">
        <f>IFERROR(X181*_DADOSAUXILIARES!$H$98,0)</f>
        <v>0</v>
      </c>
      <c r="CA181" s="591">
        <f>IFERROR(Y181*_DADOSAUXILIARES!$H$102,0)</f>
        <v>0</v>
      </c>
      <c r="CB181" s="591">
        <f>IFERROR(Z181*_DADOSAUXILIARES!$H$104,0)</f>
        <v>0</v>
      </c>
      <c r="CC181" s="591">
        <f>IFERROR(AA181*_DADOSAUXILIARES!$H$106,0)</f>
        <v>0</v>
      </c>
      <c r="CD181" s="182">
        <f>IFERROR(AB181*_DADOSAUXILIARES!$H$107,0)</f>
        <v>0</v>
      </c>
      <c r="CE181" s="182">
        <f>IFERROR(AC181*_DADOSAUXILIARES!$H$108,0)</f>
        <v>0</v>
      </c>
      <c r="CF181" s="182">
        <f>IFERROR(AD181*_DADOSAUXILIARES!$H$109,0)</f>
        <v>0</v>
      </c>
      <c r="CG181" s="383">
        <v>0</v>
      </c>
      <c r="CH181" s="821">
        <f t="shared" si="162"/>
        <v>0</v>
      </c>
      <c r="CI181" s="831">
        <f>IFERROR(_xlfn.XLOOKUP(I181,_REGIONALIZACAO_SOJA!$A$6:$A$20,_REGIONALIZACAO_SOJA!$BE$6:$BE$20,_REGIONALIZACAO_SOJA!$BE$21),0)*$BK181</f>
        <v>0</v>
      </c>
      <c r="CJ181" s="831">
        <f>IFERROR(_xlfn.XLOOKUP(I181,_REGIONALIZACAO_SOJA!$A$6:$A$20,_REGIONALIZACAO_SOJA!$BF$6:$BF$20,_REGIONALIZACAO_SOJA!$BF$21),0)*$BK181</f>
        <v>0</v>
      </c>
      <c r="CK181" s="831">
        <f>IFERROR(_xlfn.XLOOKUP(I181,_REGIONALIZACAO_SOJA!$A$6:$A$20,_REGIONALIZACAO_SOJA!$BG$6:$BG$20,_REGIONALIZACAO_SOJA!$BG$21),0)*$BK181</f>
        <v>0</v>
      </c>
      <c r="CL181" s="384">
        <f>IFERROR((AO181*(1-0.1)+AP181*(1-0.11)+AQ181*(1-0.12)+AR181*(1-AS181)+AT181*(1-AU181)+AV181*(1-AW181)+AX181*(1-AY181)+AZ181*(1-1))*(_DADOSAUXILIARES!$D$26),0)</f>
        <v>0</v>
      </c>
      <c r="CM181" s="384">
        <f>IFERROR((AO181*(0.1)+AP181*(0.11)+AQ181*(0.12)+AR181*(AS181)+AT181*(AU181)+AV181*(AW181)+AX181*(AY181)+AZ181*(1))*(_DADOSAUXILIARES!$D$16),0)</f>
        <v>0</v>
      </c>
      <c r="CN181" s="384">
        <f>IFERROR(BA181*(1-_FEQUEIMACOMB!$D$19)*_DADOSAUXILIARES!$D$24,0)</f>
        <v>0</v>
      </c>
      <c r="CO181" s="384">
        <f>IFERROR(BA181*(_FEQUEIMACOMB!$D$19)*_DADOSAUXILIARES!$D$14,0)</f>
        <v>0</v>
      </c>
      <c r="CP181" s="384">
        <f>IFERROR(BB181*_DADOSAUXILIARES!$D$15,0)</f>
        <v>0</v>
      </c>
      <c r="CQ181" s="384">
        <f t="shared" si="170"/>
        <v>0</v>
      </c>
      <c r="CR181" s="384">
        <f t="shared" si="171"/>
        <v>0</v>
      </c>
      <c r="CS181" s="384">
        <f t="shared" si="172"/>
        <v>0</v>
      </c>
      <c r="CT181" s="384">
        <f t="shared" si="173"/>
        <v>0</v>
      </c>
      <c r="CU181" s="384">
        <f t="shared" si="174"/>
        <v>0</v>
      </c>
      <c r="CV181" s="384">
        <f t="shared" si="175"/>
        <v>0</v>
      </c>
      <c r="CW181" s="385">
        <f>IFERROR(CL181*_DADOSAUXILIARES!$H$161,0)</f>
        <v>0</v>
      </c>
      <c r="CX181" s="385">
        <f>IFERROR(CM181*_DADOSAUXILIARES!$H$162,0)</f>
        <v>0</v>
      </c>
      <c r="CY181" s="385">
        <f>IFERROR(CN181*_DADOSAUXILIARES!$H$165,0)</f>
        <v>0</v>
      </c>
      <c r="CZ181" s="385">
        <f>IFERROR(CO181*_DADOSAUXILIARES!$H$166,0)</f>
        <v>0</v>
      </c>
      <c r="DA181" s="385">
        <f>IFERROR(CP181*_DADOSAUXILIARES!$H$167,0)</f>
        <v>0</v>
      </c>
      <c r="DB181" s="385">
        <f>IFERROR(CQ181*_DADOSAUXILIARES!$F$34*_DADOSAUXILIARES!$H$170,0)</f>
        <v>0</v>
      </c>
      <c r="DC181" s="385">
        <f>IFERROR(CR181*_DADOSAUXILIARES!$H$152,0)</f>
        <v>0</v>
      </c>
      <c r="DD181" s="385">
        <f>IFERROR(CS181*_DADOSAUXILIARES!$H$153,0)</f>
        <v>0</v>
      </c>
      <c r="DE181" s="385">
        <f>IFERROR(CT181*_DADOSAUXILIARES!$H$154,0)</f>
        <v>0</v>
      </c>
      <c r="DF181" s="385">
        <f>IFERROR(CU181*_DADOSAUXILIARES!$H$155,0)</f>
        <v>0</v>
      </c>
      <c r="DG181" s="385">
        <f>IFERROR(CV181*_DADOSAUXILIARES!$H$156,0)</f>
        <v>0</v>
      </c>
      <c r="DH181" s="384">
        <f t="shared" si="176"/>
        <v>0</v>
      </c>
      <c r="DI181" s="384">
        <f t="shared" si="177"/>
        <v>0</v>
      </c>
      <c r="DJ181" s="384">
        <f t="shared" si="178"/>
        <v>0</v>
      </c>
      <c r="DK181" s="384">
        <f>IFERROR(J181*_EMISSOES!$E$28+K181*_EMISSOES!$E$29,0)</f>
        <v>0</v>
      </c>
      <c r="DL181" s="384">
        <f>IFERROR(O181*_EMISSOES!$E$30,0)</f>
        <v>0</v>
      </c>
      <c r="DM181" s="592">
        <f>IFERROR(CL181*_FEQUEIMACOMB!$I$64,0)</f>
        <v>0</v>
      </c>
      <c r="DN181" s="592">
        <f>IFERROR(CM181*_FEQUEIMACOMB!$I$65,0)</f>
        <v>0</v>
      </c>
      <c r="DO181" s="593">
        <f>IFERROR(CN181*_FEQUEIMACOMB!$I$9*_DADOSAUXILIARES!$F$24,0)</f>
        <v>0</v>
      </c>
      <c r="DP181" s="593">
        <f>IFERROR(CO181*_FEQUEIMACOMB!$I$7*_DADOSAUXILIARES!$F$14,0)</f>
        <v>0</v>
      </c>
      <c r="DQ181" s="593">
        <f>IFERROR(CP181*_FEQUEIMACOMB!$I$8*_DADOSAUXILIARES!$F$15,0)</f>
        <v>0</v>
      </c>
      <c r="DR181" s="985">
        <f>IFERROR((CQ181+BD181)*_FEQUEIMACOMB!$I$66,0)</f>
        <v>0</v>
      </c>
      <c r="DS181" s="385">
        <f>IFERROR(DH181*1000*_DADOSAUXILIARES!$D$8,0)</f>
        <v>0</v>
      </c>
      <c r="DT181" s="385">
        <f>IFERROR(DI181*1000*_DADOSAUXILIARES!$D$8,0)</f>
        <v>0</v>
      </c>
      <c r="DU181" s="385">
        <f>IFERROR(DJ181*1000*_DADOSAUXILIARES!$D$8,0)</f>
        <v>0</v>
      </c>
      <c r="DV181" s="385">
        <f t="shared" si="179"/>
        <v>0</v>
      </c>
      <c r="DW181" s="385">
        <f t="shared" si="180"/>
        <v>0</v>
      </c>
      <c r="DX181" s="592">
        <f t="shared" si="181"/>
        <v>0</v>
      </c>
      <c r="DY181" s="592">
        <f t="shared" si="182"/>
        <v>0</v>
      </c>
      <c r="DZ181" s="592">
        <f t="shared" si="183"/>
        <v>0</v>
      </c>
      <c r="EA181" s="592">
        <f t="shared" si="184"/>
        <v>0</v>
      </c>
      <c r="EB181" s="592">
        <f t="shared" si="185"/>
        <v>0</v>
      </c>
      <c r="EC181" s="592">
        <f t="shared" si="186"/>
        <v>0</v>
      </c>
      <c r="ED181" s="386">
        <f t="shared" si="187"/>
        <v>0</v>
      </c>
      <c r="EE181" s="680">
        <f t="shared" si="188"/>
        <v>0</v>
      </c>
      <c r="EF181" s="387">
        <f t="shared" si="189"/>
        <v>0</v>
      </c>
      <c r="EG181" s="185">
        <f t="shared" si="190"/>
        <v>0</v>
      </c>
      <c r="EH181" s="361">
        <f t="shared" si="191"/>
        <v>1</v>
      </c>
      <c r="EI181" s="408">
        <f t="shared" si="192"/>
        <v>0</v>
      </c>
      <c r="EJ181" s="419">
        <f t="shared" si="193"/>
        <v>0</v>
      </c>
      <c r="EK181" s="1011">
        <f t="shared" si="163"/>
        <v>0</v>
      </c>
      <c r="EL181" s="419">
        <f t="shared" si="164"/>
        <v>8.0000000000000002E-3</v>
      </c>
      <c r="EM181" s="402">
        <f t="shared" si="165"/>
        <v>0</v>
      </c>
      <c r="EN181" s="388">
        <f t="shared" si="166"/>
        <v>0.19</v>
      </c>
      <c r="EO181" s="388">
        <f t="shared" si="167"/>
        <v>8.0000000000000002E-3</v>
      </c>
      <c r="EP181" s="389">
        <f t="shared" si="194"/>
        <v>0</v>
      </c>
      <c r="EQ181" s="389">
        <f t="shared" si="195"/>
        <v>0</v>
      </c>
      <c r="ER181" s="411">
        <f t="shared" si="196"/>
        <v>0</v>
      </c>
      <c r="ES181" s="409">
        <f t="shared" si="197"/>
        <v>0</v>
      </c>
      <c r="ET181" s="409">
        <f t="shared" si="198"/>
        <v>0</v>
      </c>
      <c r="EU181" s="418">
        <f t="shared" si="199"/>
        <v>0</v>
      </c>
      <c r="EV181" s="409">
        <f t="shared" si="200"/>
        <v>0</v>
      </c>
      <c r="EW181" s="409">
        <f t="shared" si="201"/>
        <v>0</v>
      </c>
      <c r="EX181" s="418">
        <f t="shared" si="202"/>
        <v>0</v>
      </c>
      <c r="EY181" s="409"/>
      <c r="EZ181" s="409">
        <f t="shared" si="203"/>
        <v>0</v>
      </c>
      <c r="FA181" s="616">
        <f t="shared" si="204"/>
        <v>0</v>
      </c>
    </row>
    <row r="182" spans="1:157" x14ac:dyDescent="0.25">
      <c r="A182" s="140"/>
      <c r="B182" s="140"/>
      <c r="C182" s="1053"/>
      <c r="D182" s="174"/>
      <c r="E182" s="175"/>
      <c r="F182" s="175"/>
      <c r="G182" s="176"/>
      <c r="H182" s="1055" t="s">
        <v>492</v>
      </c>
      <c r="I182" s="177"/>
      <c r="J182" s="142"/>
      <c r="K182" s="142"/>
      <c r="L182" s="142"/>
      <c r="M182" s="142"/>
      <c r="N182" s="142"/>
      <c r="O182" s="142"/>
      <c r="P182" s="142"/>
      <c r="Q182" s="142"/>
      <c r="R182" s="142"/>
      <c r="S182" s="142"/>
      <c r="T182" s="142"/>
      <c r="U182" s="142"/>
      <c r="V182" s="142"/>
      <c r="W182" s="142"/>
      <c r="X182" s="142"/>
      <c r="Y182" s="142"/>
      <c r="Z182" s="142"/>
      <c r="AA182" s="143"/>
      <c r="AB182" s="143"/>
      <c r="AC182" s="143"/>
      <c r="AD182" s="143"/>
      <c r="AE182" s="143"/>
      <c r="AF182" s="143"/>
      <c r="AG182" s="143"/>
      <c r="AH182" s="143"/>
      <c r="AI182" s="143"/>
      <c r="AJ182" s="143"/>
      <c r="AK182" s="143"/>
      <c r="AL182" s="143"/>
      <c r="AM182" s="143"/>
      <c r="AN182" s="143"/>
      <c r="AO182" s="143"/>
      <c r="AP182" s="143"/>
      <c r="AQ182" s="143"/>
      <c r="AR182" s="143"/>
      <c r="AS182" s="144"/>
      <c r="AT182" s="143"/>
      <c r="AU182" s="340"/>
      <c r="AV182" s="343"/>
      <c r="AW182" s="340"/>
      <c r="AX182" s="343"/>
      <c r="AY182" s="340"/>
      <c r="AZ182" s="143"/>
      <c r="BA182" s="143"/>
      <c r="BB182" s="143"/>
      <c r="BC182" s="143"/>
      <c r="BD182" s="143"/>
      <c r="BE182" s="143"/>
      <c r="BF182" s="143"/>
      <c r="BG182" s="143"/>
      <c r="BH182" s="143"/>
      <c r="BI182" s="143"/>
      <c r="BJ182" s="182">
        <f t="shared" si="168"/>
        <v>0</v>
      </c>
      <c r="BK182" s="771">
        <f t="shared" si="169"/>
        <v>0</v>
      </c>
      <c r="BL182" s="183">
        <f>IFERROR(N182*_DADOSAUXILIARES!$H$114,0)</f>
        <v>0</v>
      </c>
      <c r="BM182" s="184">
        <f>IFERROR(J182*_DADOSAUXILIARES!$H$77,0)</f>
        <v>0</v>
      </c>
      <c r="BN182" s="184">
        <f>IFERROR(K182*_DADOSAUXILIARES!$H$78,0)</f>
        <v>0</v>
      </c>
      <c r="BO182" s="591">
        <f>IFERROR(L182*_DADOSAUXILIARES!$H$79,0)</f>
        <v>0</v>
      </c>
      <c r="BP182" s="184">
        <f>IFERROR(M182*_DADOSAUXILIARES!$H$80,0)</f>
        <v>0</v>
      </c>
      <c r="BQ182" s="184">
        <f>IFERROR(O182*_DADOSAUXILIARES!$H$82,0)</f>
        <v>0</v>
      </c>
      <c r="BR182" s="184">
        <f>IFERROR(P182*_DADOSAUXILIARES!$H$84,0)</f>
        <v>0</v>
      </c>
      <c r="BS182" s="184">
        <f>IFERROR(Q182*_DADOSAUXILIARES!$H$85,0)</f>
        <v>0</v>
      </c>
      <c r="BT182" s="182">
        <f>IFERROR(R182*_DADOSAUXILIARES!$H$87,0)</f>
        <v>0</v>
      </c>
      <c r="BU182" s="182">
        <f>IFERROR(S182*_DADOSAUXILIARES!$H$88,0)</f>
        <v>0</v>
      </c>
      <c r="BV182" s="182">
        <f>IFERROR(T182*_DADOSAUXILIARES!$H$90,0)</f>
        <v>0</v>
      </c>
      <c r="BW182" s="182">
        <f>IFERROR(U182*_DADOSAUXILIARES!$H$92,0)</f>
        <v>0</v>
      </c>
      <c r="BX182" s="182">
        <f>IFERROR(V182*_DADOSAUXILIARES!$H$94,0)</f>
        <v>0</v>
      </c>
      <c r="BY182" s="591">
        <f>IFERROR(W182*_DADOSAUXILIARES!$H$96,0)</f>
        <v>0</v>
      </c>
      <c r="BZ182" s="591">
        <f>IFERROR(X182*_DADOSAUXILIARES!$H$98,0)</f>
        <v>0</v>
      </c>
      <c r="CA182" s="591">
        <f>IFERROR(Y182*_DADOSAUXILIARES!$H$102,0)</f>
        <v>0</v>
      </c>
      <c r="CB182" s="591">
        <f>IFERROR(Z182*_DADOSAUXILIARES!$H$104,0)</f>
        <v>0</v>
      </c>
      <c r="CC182" s="591">
        <f>IFERROR(AA182*_DADOSAUXILIARES!$H$106,0)</f>
        <v>0</v>
      </c>
      <c r="CD182" s="182">
        <f>IFERROR(AB182*_DADOSAUXILIARES!$H$107,0)</f>
        <v>0</v>
      </c>
      <c r="CE182" s="182">
        <f>IFERROR(AC182*_DADOSAUXILIARES!$H$108,0)</f>
        <v>0</v>
      </c>
      <c r="CF182" s="182">
        <f>IFERROR(AD182*_DADOSAUXILIARES!$H$109,0)</f>
        <v>0</v>
      </c>
      <c r="CG182" s="383">
        <v>0</v>
      </c>
      <c r="CH182" s="821">
        <f t="shared" si="162"/>
        <v>0</v>
      </c>
      <c r="CI182" s="831">
        <f>IFERROR(_xlfn.XLOOKUP(I182,_REGIONALIZACAO_SOJA!$A$6:$A$20,_REGIONALIZACAO_SOJA!$BE$6:$BE$20,_REGIONALIZACAO_SOJA!$BE$21),0)*$BK182</f>
        <v>0</v>
      </c>
      <c r="CJ182" s="831">
        <f>IFERROR(_xlfn.XLOOKUP(I182,_REGIONALIZACAO_SOJA!$A$6:$A$20,_REGIONALIZACAO_SOJA!$BF$6:$BF$20,_REGIONALIZACAO_SOJA!$BF$21),0)*$BK182</f>
        <v>0</v>
      </c>
      <c r="CK182" s="831">
        <f>IFERROR(_xlfn.XLOOKUP(I182,_REGIONALIZACAO_SOJA!$A$6:$A$20,_REGIONALIZACAO_SOJA!$BG$6:$BG$20,_REGIONALIZACAO_SOJA!$BG$21),0)*$BK182</f>
        <v>0</v>
      </c>
      <c r="CL182" s="384">
        <f>IFERROR((AO182*(1-0.1)+AP182*(1-0.11)+AQ182*(1-0.12)+AR182*(1-AS182)+AT182*(1-AU182)+AV182*(1-AW182)+AX182*(1-AY182)+AZ182*(1-1))*(_DADOSAUXILIARES!$D$26),0)</f>
        <v>0</v>
      </c>
      <c r="CM182" s="384">
        <f>IFERROR((AO182*(0.1)+AP182*(0.11)+AQ182*(0.12)+AR182*(AS182)+AT182*(AU182)+AV182*(AW182)+AX182*(AY182)+AZ182*(1))*(_DADOSAUXILIARES!$D$16),0)</f>
        <v>0</v>
      </c>
      <c r="CN182" s="384">
        <f>IFERROR(BA182*(1-_FEQUEIMACOMB!$D$19)*_DADOSAUXILIARES!$D$24,0)</f>
        <v>0</v>
      </c>
      <c r="CO182" s="384">
        <f>IFERROR(BA182*(_FEQUEIMACOMB!$D$19)*_DADOSAUXILIARES!$D$14,0)</f>
        <v>0</v>
      </c>
      <c r="CP182" s="384">
        <f>IFERROR(BB182*_DADOSAUXILIARES!$D$15,0)</f>
        <v>0</v>
      </c>
      <c r="CQ182" s="384">
        <f t="shared" si="170"/>
        <v>0</v>
      </c>
      <c r="CR182" s="384">
        <f t="shared" si="171"/>
        <v>0</v>
      </c>
      <c r="CS182" s="384">
        <f t="shared" si="172"/>
        <v>0</v>
      </c>
      <c r="CT182" s="384">
        <f t="shared" si="173"/>
        <v>0</v>
      </c>
      <c r="CU182" s="384">
        <f t="shared" si="174"/>
        <v>0</v>
      </c>
      <c r="CV182" s="384">
        <f t="shared" si="175"/>
        <v>0</v>
      </c>
      <c r="CW182" s="385">
        <f>IFERROR(CL182*_DADOSAUXILIARES!$H$161,0)</f>
        <v>0</v>
      </c>
      <c r="CX182" s="385">
        <f>IFERROR(CM182*_DADOSAUXILIARES!$H$162,0)</f>
        <v>0</v>
      </c>
      <c r="CY182" s="385">
        <f>IFERROR(CN182*_DADOSAUXILIARES!$H$165,0)</f>
        <v>0</v>
      </c>
      <c r="CZ182" s="385">
        <f>IFERROR(CO182*_DADOSAUXILIARES!$H$166,0)</f>
        <v>0</v>
      </c>
      <c r="DA182" s="385">
        <f>IFERROR(CP182*_DADOSAUXILIARES!$H$167,0)</f>
        <v>0</v>
      </c>
      <c r="DB182" s="385">
        <f>IFERROR(CQ182*_DADOSAUXILIARES!$F$34*_DADOSAUXILIARES!$H$170,0)</f>
        <v>0</v>
      </c>
      <c r="DC182" s="385">
        <f>IFERROR(CR182*_DADOSAUXILIARES!$H$152,0)</f>
        <v>0</v>
      </c>
      <c r="DD182" s="385">
        <f>IFERROR(CS182*_DADOSAUXILIARES!$H$153,0)</f>
        <v>0</v>
      </c>
      <c r="DE182" s="385">
        <f>IFERROR(CT182*_DADOSAUXILIARES!$H$154,0)</f>
        <v>0</v>
      </c>
      <c r="DF182" s="385">
        <f>IFERROR(CU182*_DADOSAUXILIARES!$H$155,0)</f>
        <v>0</v>
      </c>
      <c r="DG182" s="385">
        <f>IFERROR(CV182*_DADOSAUXILIARES!$H$156,0)</f>
        <v>0</v>
      </c>
      <c r="DH182" s="384">
        <f t="shared" si="176"/>
        <v>0</v>
      </c>
      <c r="DI182" s="384">
        <f t="shared" si="177"/>
        <v>0</v>
      </c>
      <c r="DJ182" s="384">
        <f t="shared" si="178"/>
        <v>0</v>
      </c>
      <c r="DK182" s="384">
        <f>IFERROR(J182*_EMISSOES!$E$28+K182*_EMISSOES!$E$29,0)</f>
        <v>0</v>
      </c>
      <c r="DL182" s="384">
        <f>IFERROR(O182*_EMISSOES!$E$30,0)</f>
        <v>0</v>
      </c>
      <c r="DM182" s="592">
        <f>IFERROR(CL182*_FEQUEIMACOMB!$I$64,0)</f>
        <v>0</v>
      </c>
      <c r="DN182" s="592">
        <f>IFERROR(CM182*_FEQUEIMACOMB!$I$65,0)</f>
        <v>0</v>
      </c>
      <c r="DO182" s="593">
        <f>IFERROR(CN182*_FEQUEIMACOMB!$I$9*_DADOSAUXILIARES!$F$24,0)</f>
        <v>0</v>
      </c>
      <c r="DP182" s="593">
        <f>IFERROR(CO182*_FEQUEIMACOMB!$I$7*_DADOSAUXILIARES!$F$14,0)</f>
        <v>0</v>
      </c>
      <c r="DQ182" s="593">
        <f>IFERROR(CP182*_FEQUEIMACOMB!$I$8*_DADOSAUXILIARES!$F$15,0)</f>
        <v>0</v>
      </c>
      <c r="DR182" s="985">
        <f>IFERROR((CQ182+BD182)*_FEQUEIMACOMB!$I$66,0)</f>
        <v>0</v>
      </c>
      <c r="DS182" s="385">
        <f>IFERROR(DH182*1000*_DADOSAUXILIARES!$D$8,0)</f>
        <v>0</v>
      </c>
      <c r="DT182" s="385">
        <f>IFERROR(DI182*1000*_DADOSAUXILIARES!$D$8,0)</f>
        <v>0</v>
      </c>
      <c r="DU182" s="385">
        <f>IFERROR(DJ182*1000*_DADOSAUXILIARES!$D$8,0)</f>
        <v>0</v>
      </c>
      <c r="DV182" s="385">
        <f t="shared" si="179"/>
        <v>0</v>
      </c>
      <c r="DW182" s="385">
        <f t="shared" si="180"/>
        <v>0</v>
      </c>
      <c r="DX182" s="592">
        <f t="shared" si="181"/>
        <v>0</v>
      </c>
      <c r="DY182" s="592">
        <f t="shared" si="182"/>
        <v>0</v>
      </c>
      <c r="DZ182" s="592">
        <f t="shared" si="183"/>
        <v>0</v>
      </c>
      <c r="EA182" s="592">
        <f t="shared" si="184"/>
        <v>0</v>
      </c>
      <c r="EB182" s="592">
        <f t="shared" si="185"/>
        <v>0</v>
      </c>
      <c r="EC182" s="592">
        <f t="shared" si="186"/>
        <v>0</v>
      </c>
      <c r="ED182" s="386">
        <f t="shared" si="187"/>
        <v>0</v>
      </c>
      <c r="EE182" s="680">
        <f t="shared" si="188"/>
        <v>0</v>
      </c>
      <c r="EF182" s="387">
        <f t="shared" si="189"/>
        <v>0</v>
      </c>
      <c r="EG182" s="185">
        <f t="shared" si="190"/>
        <v>0</v>
      </c>
      <c r="EH182" s="361">
        <f t="shared" si="191"/>
        <v>1</v>
      </c>
      <c r="EI182" s="408">
        <f t="shared" si="192"/>
        <v>0</v>
      </c>
      <c r="EJ182" s="419">
        <f t="shared" si="193"/>
        <v>0</v>
      </c>
      <c r="EK182" s="1011">
        <f t="shared" si="163"/>
        <v>0</v>
      </c>
      <c r="EL182" s="419">
        <f t="shared" si="164"/>
        <v>8.0000000000000002E-3</v>
      </c>
      <c r="EM182" s="402">
        <f t="shared" si="165"/>
        <v>0</v>
      </c>
      <c r="EN182" s="388">
        <f t="shared" si="166"/>
        <v>0.19</v>
      </c>
      <c r="EO182" s="388">
        <f t="shared" si="167"/>
        <v>8.0000000000000002E-3</v>
      </c>
      <c r="EP182" s="389">
        <f t="shared" si="194"/>
        <v>0</v>
      </c>
      <c r="EQ182" s="389">
        <f t="shared" si="195"/>
        <v>0</v>
      </c>
      <c r="ER182" s="411">
        <f t="shared" si="196"/>
        <v>0</v>
      </c>
      <c r="ES182" s="409">
        <f t="shared" si="197"/>
        <v>0</v>
      </c>
      <c r="ET182" s="409">
        <f t="shared" si="198"/>
        <v>0</v>
      </c>
      <c r="EU182" s="418">
        <f t="shared" si="199"/>
        <v>0</v>
      </c>
      <c r="EV182" s="409">
        <f t="shared" si="200"/>
        <v>0</v>
      </c>
      <c r="EW182" s="409">
        <f t="shared" si="201"/>
        <v>0</v>
      </c>
      <c r="EX182" s="418">
        <f t="shared" si="202"/>
        <v>0</v>
      </c>
      <c r="EY182" s="409"/>
      <c r="EZ182" s="409">
        <f t="shared" si="203"/>
        <v>0</v>
      </c>
      <c r="FA182" s="616">
        <f t="shared" si="204"/>
        <v>0</v>
      </c>
    </row>
    <row r="183" spans="1:157" x14ac:dyDescent="0.25">
      <c r="A183" s="140"/>
      <c r="B183" s="140"/>
      <c r="C183" s="1053"/>
      <c r="D183" s="174"/>
      <c r="E183" s="175"/>
      <c r="F183" s="175"/>
      <c r="G183" s="176"/>
      <c r="H183" s="1055" t="s">
        <v>492</v>
      </c>
      <c r="I183" s="177"/>
      <c r="J183" s="142"/>
      <c r="K183" s="142"/>
      <c r="L183" s="142"/>
      <c r="M183" s="142"/>
      <c r="N183" s="142"/>
      <c r="O183" s="142"/>
      <c r="P183" s="142"/>
      <c r="Q183" s="142"/>
      <c r="R183" s="142"/>
      <c r="S183" s="142"/>
      <c r="T183" s="142"/>
      <c r="U183" s="142"/>
      <c r="V183" s="142"/>
      <c r="W183" s="142"/>
      <c r="X183" s="142"/>
      <c r="Y183" s="142"/>
      <c r="Z183" s="142"/>
      <c r="AA183" s="143"/>
      <c r="AB183" s="143"/>
      <c r="AC183" s="143"/>
      <c r="AD183" s="143"/>
      <c r="AE183" s="143"/>
      <c r="AF183" s="143"/>
      <c r="AG183" s="143"/>
      <c r="AH183" s="143"/>
      <c r="AI183" s="143"/>
      <c r="AJ183" s="143"/>
      <c r="AK183" s="143"/>
      <c r="AL183" s="143"/>
      <c r="AM183" s="143"/>
      <c r="AN183" s="143"/>
      <c r="AO183" s="143"/>
      <c r="AP183" s="143"/>
      <c r="AQ183" s="143"/>
      <c r="AR183" s="143"/>
      <c r="AS183" s="144"/>
      <c r="AT183" s="143"/>
      <c r="AU183" s="340"/>
      <c r="AV183" s="343"/>
      <c r="AW183" s="340"/>
      <c r="AX183" s="343"/>
      <c r="AY183" s="340"/>
      <c r="AZ183" s="143"/>
      <c r="BA183" s="143"/>
      <c r="BB183" s="143"/>
      <c r="BC183" s="143"/>
      <c r="BD183" s="143"/>
      <c r="BE183" s="143"/>
      <c r="BF183" s="143"/>
      <c r="BG183" s="143"/>
      <c r="BH183" s="143"/>
      <c r="BI183" s="143"/>
      <c r="BJ183" s="182">
        <f t="shared" si="168"/>
        <v>0</v>
      </c>
      <c r="BK183" s="771">
        <f t="shared" si="169"/>
        <v>0</v>
      </c>
      <c r="BL183" s="183">
        <f>IFERROR(N183*_DADOSAUXILIARES!$H$114,0)</f>
        <v>0</v>
      </c>
      <c r="BM183" s="184">
        <f>IFERROR(J183*_DADOSAUXILIARES!$H$77,0)</f>
        <v>0</v>
      </c>
      <c r="BN183" s="184">
        <f>IFERROR(K183*_DADOSAUXILIARES!$H$78,0)</f>
        <v>0</v>
      </c>
      <c r="BO183" s="591">
        <f>IFERROR(L183*_DADOSAUXILIARES!$H$79,0)</f>
        <v>0</v>
      </c>
      <c r="BP183" s="184">
        <f>IFERROR(M183*_DADOSAUXILIARES!$H$80,0)</f>
        <v>0</v>
      </c>
      <c r="BQ183" s="184">
        <f>IFERROR(O183*_DADOSAUXILIARES!$H$82,0)</f>
        <v>0</v>
      </c>
      <c r="BR183" s="184">
        <f>IFERROR(P183*_DADOSAUXILIARES!$H$84,0)</f>
        <v>0</v>
      </c>
      <c r="BS183" s="184">
        <f>IFERROR(Q183*_DADOSAUXILIARES!$H$85,0)</f>
        <v>0</v>
      </c>
      <c r="BT183" s="182">
        <f>IFERROR(R183*_DADOSAUXILIARES!$H$87,0)</f>
        <v>0</v>
      </c>
      <c r="BU183" s="182">
        <f>IFERROR(S183*_DADOSAUXILIARES!$H$88,0)</f>
        <v>0</v>
      </c>
      <c r="BV183" s="182">
        <f>IFERROR(T183*_DADOSAUXILIARES!$H$90,0)</f>
        <v>0</v>
      </c>
      <c r="BW183" s="182">
        <f>IFERROR(U183*_DADOSAUXILIARES!$H$92,0)</f>
        <v>0</v>
      </c>
      <c r="BX183" s="182">
        <f>IFERROR(V183*_DADOSAUXILIARES!$H$94,0)</f>
        <v>0</v>
      </c>
      <c r="BY183" s="591">
        <f>IFERROR(W183*_DADOSAUXILIARES!$H$96,0)</f>
        <v>0</v>
      </c>
      <c r="BZ183" s="591">
        <f>IFERROR(X183*_DADOSAUXILIARES!$H$98,0)</f>
        <v>0</v>
      </c>
      <c r="CA183" s="591">
        <f>IFERROR(Y183*_DADOSAUXILIARES!$H$102,0)</f>
        <v>0</v>
      </c>
      <c r="CB183" s="591">
        <f>IFERROR(Z183*_DADOSAUXILIARES!$H$104,0)</f>
        <v>0</v>
      </c>
      <c r="CC183" s="591">
        <f>IFERROR(AA183*_DADOSAUXILIARES!$H$106,0)</f>
        <v>0</v>
      </c>
      <c r="CD183" s="182">
        <f>IFERROR(AB183*_DADOSAUXILIARES!$H$107,0)</f>
        <v>0</v>
      </c>
      <c r="CE183" s="182">
        <f>IFERROR(AC183*_DADOSAUXILIARES!$H$108,0)</f>
        <v>0</v>
      </c>
      <c r="CF183" s="182">
        <f>IFERROR(AD183*_DADOSAUXILIARES!$H$109,0)</f>
        <v>0</v>
      </c>
      <c r="CG183" s="383">
        <v>0</v>
      </c>
      <c r="CH183" s="821">
        <f t="shared" si="162"/>
        <v>0</v>
      </c>
      <c r="CI183" s="831">
        <f>IFERROR(_xlfn.XLOOKUP(I183,_REGIONALIZACAO_SOJA!$A$6:$A$20,_REGIONALIZACAO_SOJA!$BE$6:$BE$20,_REGIONALIZACAO_SOJA!$BE$21),0)*$BK183</f>
        <v>0</v>
      </c>
      <c r="CJ183" s="831">
        <f>IFERROR(_xlfn.XLOOKUP(I183,_REGIONALIZACAO_SOJA!$A$6:$A$20,_REGIONALIZACAO_SOJA!$BF$6:$BF$20,_REGIONALIZACAO_SOJA!$BF$21),0)*$BK183</f>
        <v>0</v>
      </c>
      <c r="CK183" s="831">
        <f>IFERROR(_xlfn.XLOOKUP(I183,_REGIONALIZACAO_SOJA!$A$6:$A$20,_REGIONALIZACAO_SOJA!$BG$6:$BG$20,_REGIONALIZACAO_SOJA!$BG$21),0)*$BK183</f>
        <v>0</v>
      </c>
      <c r="CL183" s="384">
        <f>IFERROR((AO183*(1-0.1)+AP183*(1-0.11)+AQ183*(1-0.12)+AR183*(1-AS183)+AT183*(1-AU183)+AV183*(1-AW183)+AX183*(1-AY183)+AZ183*(1-1))*(_DADOSAUXILIARES!$D$26),0)</f>
        <v>0</v>
      </c>
      <c r="CM183" s="384">
        <f>IFERROR((AO183*(0.1)+AP183*(0.11)+AQ183*(0.12)+AR183*(AS183)+AT183*(AU183)+AV183*(AW183)+AX183*(AY183)+AZ183*(1))*(_DADOSAUXILIARES!$D$16),0)</f>
        <v>0</v>
      </c>
      <c r="CN183" s="384">
        <f>IFERROR(BA183*(1-_FEQUEIMACOMB!$D$19)*_DADOSAUXILIARES!$D$24,0)</f>
        <v>0</v>
      </c>
      <c r="CO183" s="384">
        <f>IFERROR(BA183*(_FEQUEIMACOMB!$D$19)*_DADOSAUXILIARES!$D$14,0)</f>
        <v>0</v>
      </c>
      <c r="CP183" s="384">
        <f>IFERROR(BB183*_DADOSAUXILIARES!$D$15,0)</f>
        <v>0</v>
      </c>
      <c r="CQ183" s="384">
        <f t="shared" si="170"/>
        <v>0</v>
      </c>
      <c r="CR183" s="384">
        <f t="shared" si="171"/>
        <v>0</v>
      </c>
      <c r="CS183" s="384">
        <f t="shared" si="172"/>
        <v>0</v>
      </c>
      <c r="CT183" s="384">
        <f t="shared" si="173"/>
        <v>0</v>
      </c>
      <c r="CU183" s="384">
        <f t="shared" si="174"/>
        <v>0</v>
      </c>
      <c r="CV183" s="384">
        <f t="shared" si="175"/>
        <v>0</v>
      </c>
      <c r="CW183" s="385">
        <f>IFERROR(CL183*_DADOSAUXILIARES!$H$161,0)</f>
        <v>0</v>
      </c>
      <c r="CX183" s="385">
        <f>IFERROR(CM183*_DADOSAUXILIARES!$H$162,0)</f>
        <v>0</v>
      </c>
      <c r="CY183" s="385">
        <f>IFERROR(CN183*_DADOSAUXILIARES!$H$165,0)</f>
        <v>0</v>
      </c>
      <c r="CZ183" s="385">
        <f>IFERROR(CO183*_DADOSAUXILIARES!$H$166,0)</f>
        <v>0</v>
      </c>
      <c r="DA183" s="385">
        <f>IFERROR(CP183*_DADOSAUXILIARES!$H$167,0)</f>
        <v>0</v>
      </c>
      <c r="DB183" s="385">
        <f>IFERROR(CQ183*_DADOSAUXILIARES!$F$34*_DADOSAUXILIARES!$H$170,0)</f>
        <v>0</v>
      </c>
      <c r="DC183" s="385">
        <f>IFERROR(CR183*_DADOSAUXILIARES!$H$152,0)</f>
        <v>0</v>
      </c>
      <c r="DD183" s="385">
        <f>IFERROR(CS183*_DADOSAUXILIARES!$H$153,0)</f>
        <v>0</v>
      </c>
      <c r="DE183" s="385">
        <f>IFERROR(CT183*_DADOSAUXILIARES!$H$154,0)</f>
        <v>0</v>
      </c>
      <c r="DF183" s="385">
        <f>IFERROR(CU183*_DADOSAUXILIARES!$H$155,0)</f>
        <v>0</v>
      </c>
      <c r="DG183" s="385">
        <f>IFERROR(CV183*_DADOSAUXILIARES!$H$156,0)</f>
        <v>0</v>
      </c>
      <c r="DH183" s="384">
        <f t="shared" si="176"/>
        <v>0</v>
      </c>
      <c r="DI183" s="384">
        <f t="shared" si="177"/>
        <v>0</v>
      </c>
      <c r="DJ183" s="384">
        <f t="shared" si="178"/>
        <v>0</v>
      </c>
      <c r="DK183" s="384">
        <f>IFERROR(J183*_EMISSOES!$E$28+K183*_EMISSOES!$E$29,0)</f>
        <v>0</v>
      </c>
      <c r="DL183" s="384">
        <f>IFERROR(O183*_EMISSOES!$E$30,0)</f>
        <v>0</v>
      </c>
      <c r="DM183" s="592">
        <f>IFERROR(CL183*_FEQUEIMACOMB!$I$64,0)</f>
        <v>0</v>
      </c>
      <c r="DN183" s="592">
        <f>IFERROR(CM183*_FEQUEIMACOMB!$I$65,0)</f>
        <v>0</v>
      </c>
      <c r="DO183" s="593">
        <f>IFERROR(CN183*_FEQUEIMACOMB!$I$9*_DADOSAUXILIARES!$F$24,0)</f>
        <v>0</v>
      </c>
      <c r="DP183" s="593">
        <f>IFERROR(CO183*_FEQUEIMACOMB!$I$7*_DADOSAUXILIARES!$F$14,0)</f>
        <v>0</v>
      </c>
      <c r="DQ183" s="593">
        <f>IFERROR(CP183*_FEQUEIMACOMB!$I$8*_DADOSAUXILIARES!$F$15,0)</f>
        <v>0</v>
      </c>
      <c r="DR183" s="985">
        <f>IFERROR((CQ183+BD183)*_FEQUEIMACOMB!$I$66,0)</f>
        <v>0</v>
      </c>
      <c r="DS183" s="385">
        <f>IFERROR(DH183*1000*_DADOSAUXILIARES!$D$8,0)</f>
        <v>0</v>
      </c>
      <c r="DT183" s="385">
        <f>IFERROR(DI183*1000*_DADOSAUXILIARES!$D$8,0)</f>
        <v>0</v>
      </c>
      <c r="DU183" s="385">
        <f>IFERROR(DJ183*1000*_DADOSAUXILIARES!$D$8,0)</f>
        <v>0</v>
      </c>
      <c r="DV183" s="385">
        <f t="shared" si="179"/>
        <v>0</v>
      </c>
      <c r="DW183" s="385">
        <f t="shared" si="180"/>
        <v>0</v>
      </c>
      <c r="DX183" s="592">
        <f t="shared" si="181"/>
        <v>0</v>
      </c>
      <c r="DY183" s="592">
        <f t="shared" si="182"/>
        <v>0</v>
      </c>
      <c r="DZ183" s="592">
        <f t="shared" si="183"/>
        <v>0</v>
      </c>
      <c r="EA183" s="592">
        <f t="shared" si="184"/>
        <v>0</v>
      </c>
      <c r="EB183" s="592">
        <f t="shared" si="185"/>
        <v>0</v>
      </c>
      <c r="EC183" s="592">
        <f t="shared" si="186"/>
        <v>0</v>
      </c>
      <c r="ED183" s="386">
        <f t="shared" si="187"/>
        <v>0</v>
      </c>
      <c r="EE183" s="680">
        <f t="shared" si="188"/>
        <v>0</v>
      </c>
      <c r="EF183" s="387">
        <f t="shared" si="189"/>
        <v>0</v>
      </c>
      <c r="EG183" s="185">
        <f t="shared" si="190"/>
        <v>0</v>
      </c>
      <c r="EH183" s="361">
        <f t="shared" si="191"/>
        <v>1</v>
      </c>
      <c r="EI183" s="408">
        <f t="shared" si="192"/>
        <v>0</v>
      </c>
      <c r="EJ183" s="419">
        <f t="shared" si="193"/>
        <v>0</v>
      </c>
      <c r="EK183" s="1011">
        <f t="shared" si="163"/>
        <v>0</v>
      </c>
      <c r="EL183" s="419">
        <f t="shared" si="164"/>
        <v>8.0000000000000002E-3</v>
      </c>
      <c r="EM183" s="402">
        <f t="shared" si="165"/>
        <v>0</v>
      </c>
      <c r="EN183" s="388">
        <f t="shared" si="166"/>
        <v>0.19</v>
      </c>
      <c r="EO183" s="388">
        <f t="shared" si="167"/>
        <v>8.0000000000000002E-3</v>
      </c>
      <c r="EP183" s="389">
        <f t="shared" si="194"/>
        <v>0</v>
      </c>
      <c r="EQ183" s="389">
        <f t="shared" si="195"/>
        <v>0</v>
      </c>
      <c r="ER183" s="411">
        <f t="shared" si="196"/>
        <v>0</v>
      </c>
      <c r="ES183" s="409">
        <f t="shared" si="197"/>
        <v>0</v>
      </c>
      <c r="ET183" s="409">
        <f t="shared" si="198"/>
        <v>0</v>
      </c>
      <c r="EU183" s="418">
        <f t="shared" si="199"/>
        <v>0</v>
      </c>
      <c r="EV183" s="409">
        <f t="shared" si="200"/>
        <v>0</v>
      </c>
      <c r="EW183" s="409">
        <f t="shared" si="201"/>
        <v>0</v>
      </c>
      <c r="EX183" s="418">
        <f t="shared" si="202"/>
        <v>0</v>
      </c>
      <c r="EY183" s="409"/>
      <c r="EZ183" s="409">
        <f t="shared" si="203"/>
        <v>0</v>
      </c>
      <c r="FA183" s="616">
        <f t="shared" si="204"/>
        <v>0</v>
      </c>
    </row>
    <row r="184" spans="1:157" x14ac:dyDescent="0.25">
      <c r="A184" s="140"/>
      <c r="B184" s="140"/>
      <c r="C184" s="1053"/>
      <c r="D184" s="174"/>
      <c r="E184" s="175"/>
      <c r="F184" s="175"/>
      <c r="G184" s="176"/>
      <c r="H184" s="1055" t="s">
        <v>492</v>
      </c>
      <c r="I184" s="177"/>
      <c r="J184" s="142"/>
      <c r="K184" s="142"/>
      <c r="L184" s="142"/>
      <c r="M184" s="142"/>
      <c r="N184" s="142"/>
      <c r="O184" s="142"/>
      <c r="P184" s="142"/>
      <c r="Q184" s="142"/>
      <c r="R184" s="142"/>
      <c r="S184" s="142"/>
      <c r="T184" s="142"/>
      <c r="U184" s="142"/>
      <c r="V184" s="142"/>
      <c r="W184" s="142"/>
      <c r="X184" s="142"/>
      <c r="Y184" s="142"/>
      <c r="Z184" s="142"/>
      <c r="AA184" s="143"/>
      <c r="AB184" s="143"/>
      <c r="AC184" s="143"/>
      <c r="AD184" s="143"/>
      <c r="AE184" s="143"/>
      <c r="AF184" s="143"/>
      <c r="AG184" s="143"/>
      <c r="AH184" s="143"/>
      <c r="AI184" s="143"/>
      <c r="AJ184" s="143"/>
      <c r="AK184" s="143"/>
      <c r="AL184" s="143"/>
      <c r="AM184" s="143"/>
      <c r="AN184" s="143"/>
      <c r="AO184" s="143"/>
      <c r="AP184" s="143"/>
      <c r="AQ184" s="143"/>
      <c r="AR184" s="143"/>
      <c r="AS184" s="144"/>
      <c r="AT184" s="143"/>
      <c r="AU184" s="340"/>
      <c r="AV184" s="343"/>
      <c r="AW184" s="340"/>
      <c r="AX184" s="343"/>
      <c r="AY184" s="340"/>
      <c r="AZ184" s="143"/>
      <c r="BA184" s="143"/>
      <c r="BB184" s="143"/>
      <c r="BC184" s="143"/>
      <c r="BD184" s="143"/>
      <c r="BE184" s="143"/>
      <c r="BF184" s="143"/>
      <c r="BG184" s="143"/>
      <c r="BH184" s="143"/>
      <c r="BI184" s="143"/>
      <c r="BJ184" s="182">
        <f t="shared" si="168"/>
        <v>0</v>
      </c>
      <c r="BK184" s="771">
        <f t="shared" si="169"/>
        <v>0</v>
      </c>
      <c r="BL184" s="183">
        <f>IFERROR(N184*_DADOSAUXILIARES!$H$114,0)</f>
        <v>0</v>
      </c>
      <c r="BM184" s="184">
        <f>IFERROR(J184*_DADOSAUXILIARES!$H$77,0)</f>
        <v>0</v>
      </c>
      <c r="BN184" s="184">
        <f>IFERROR(K184*_DADOSAUXILIARES!$H$78,0)</f>
        <v>0</v>
      </c>
      <c r="BO184" s="591">
        <f>IFERROR(L184*_DADOSAUXILIARES!$H$79,0)</f>
        <v>0</v>
      </c>
      <c r="BP184" s="184">
        <f>IFERROR(M184*_DADOSAUXILIARES!$H$80,0)</f>
        <v>0</v>
      </c>
      <c r="BQ184" s="184">
        <f>IFERROR(O184*_DADOSAUXILIARES!$H$82,0)</f>
        <v>0</v>
      </c>
      <c r="BR184" s="184">
        <f>IFERROR(P184*_DADOSAUXILIARES!$H$84,0)</f>
        <v>0</v>
      </c>
      <c r="BS184" s="184">
        <f>IFERROR(Q184*_DADOSAUXILIARES!$H$85,0)</f>
        <v>0</v>
      </c>
      <c r="BT184" s="182">
        <f>IFERROR(R184*_DADOSAUXILIARES!$H$87,0)</f>
        <v>0</v>
      </c>
      <c r="BU184" s="182">
        <f>IFERROR(S184*_DADOSAUXILIARES!$H$88,0)</f>
        <v>0</v>
      </c>
      <c r="BV184" s="182">
        <f>IFERROR(T184*_DADOSAUXILIARES!$H$90,0)</f>
        <v>0</v>
      </c>
      <c r="BW184" s="182">
        <f>IFERROR(U184*_DADOSAUXILIARES!$H$92,0)</f>
        <v>0</v>
      </c>
      <c r="BX184" s="182">
        <f>IFERROR(V184*_DADOSAUXILIARES!$H$94,0)</f>
        <v>0</v>
      </c>
      <c r="BY184" s="591">
        <f>IFERROR(W184*_DADOSAUXILIARES!$H$96,0)</f>
        <v>0</v>
      </c>
      <c r="BZ184" s="591">
        <f>IFERROR(X184*_DADOSAUXILIARES!$H$98,0)</f>
        <v>0</v>
      </c>
      <c r="CA184" s="591">
        <f>IFERROR(Y184*_DADOSAUXILIARES!$H$102,0)</f>
        <v>0</v>
      </c>
      <c r="CB184" s="591">
        <f>IFERROR(Z184*_DADOSAUXILIARES!$H$104,0)</f>
        <v>0</v>
      </c>
      <c r="CC184" s="591">
        <f>IFERROR(AA184*_DADOSAUXILIARES!$H$106,0)</f>
        <v>0</v>
      </c>
      <c r="CD184" s="182">
        <f>IFERROR(AB184*_DADOSAUXILIARES!$H$107,0)</f>
        <v>0</v>
      </c>
      <c r="CE184" s="182">
        <f>IFERROR(AC184*_DADOSAUXILIARES!$H$108,0)</f>
        <v>0</v>
      </c>
      <c r="CF184" s="182">
        <f>IFERROR(AD184*_DADOSAUXILIARES!$H$109,0)</f>
        <v>0</v>
      </c>
      <c r="CG184" s="383">
        <v>0</v>
      </c>
      <c r="CH184" s="821">
        <f t="shared" si="162"/>
        <v>0</v>
      </c>
      <c r="CI184" s="831">
        <f>IFERROR(_xlfn.XLOOKUP(I184,_REGIONALIZACAO_SOJA!$A$6:$A$20,_REGIONALIZACAO_SOJA!$BE$6:$BE$20,_REGIONALIZACAO_SOJA!$BE$21),0)*$BK184</f>
        <v>0</v>
      </c>
      <c r="CJ184" s="831">
        <f>IFERROR(_xlfn.XLOOKUP(I184,_REGIONALIZACAO_SOJA!$A$6:$A$20,_REGIONALIZACAO_SOJA!$BF$6:$BF$20,_REGIONALIZACAO_SOJA!$BF$21),0)*$BK184</f>
        <v>0</v>
      </c>
      <c r="CK184" s="831">
        <f>IFERROR(_xlfn.XLOOKUP(I184,_REGIONALIZACAO_SOJA!$A$6:$A$20,_REGIONALIZACAO_SOJA!$BG$6:$BG$20,_REGIONALIZACAO_SOJA!$BG$21),0)*$BK184</f>
        <v>0</v>
      </c>
      <c r="CL184" s="384">
        <f>IFERROR((AO184*(1-0.1)+AP184*(1-0.11)+AQ184*(1-0.12)+AR184*(1-AS184)+AT184*(1-AU184)+AV184*(1-AW184)+AX184*(1-AY184)+AZ184*(1-1))*(_DADOSAUXILIARES!$D$26),0)</f>
        <v>0</v>
      </c>
      <c r="CM184" s="384">
        <f>IFERROR((AO184*(0.1)+AP184*(0.11)+AQ184*(0.12)+AR184*(AS184)+AT184*(AU184)+AV184*(AW184)+AX184*(AY184)+AZ184*(1))*(_DADOSAUXILIARES!$D$16),0)</f>
        <v>0</v>
      </c>
      <c r="CN184" s="384">
        <f>IFERROR(BA184*(1-_FEQUEIMACOMB!$D$19)*_DADOSAUXILIARES!$D$24,0)</f>
        <v>0</v>
      </c>
      <c r="CO184" s="384">
        <f>IFERROR(BA184*(_FEQUEIMACOMB!$D$19)*_DADOSAUXILIARES!$D$14,0)</f>
        <v>0</v>
      </c>
      <c r="CP184" s="384">
        <f>IFERROR(BB184*_DADOSAUXILIARES!$D$15,0)</f>
        <v>0</v>
      </c>
      <c r="CQ184" s="384">
        <f t="shared" si="170"/>
        <v>0</v>
      </c>
      <c r="CR184" s="384">
        <f t="shared" si="171"/>
        <v>0</v>
      </c>
      <c r="CS184" s="384">
        <f t="shared" si="172"/>
        <v>0</v>
      </c>
      <c r="CT184" s="384">
        <f t="shared" si="173"/>
        <v>0</v>
      </c>
      <c r="CU184" s="384">
        <f t="shared" si="174"/>
        <v>0</v>
      </c>
      <c r="CV184" s="384">
        <f t="shared" si="175"/>
        <v>0</v>
      </c>
      <c r="CW184" s="385">
        <f>IFERROR(CL184*_DADOSAUXILIARES!$H$161,0)</f>
        <v>0</v>
      </c>
      <c r="CX184" s="385">
        <f>IFERROR(CM184*_DADOSAUXILIARES!$H$162,0)</f>
        <v>0</v>
      </c>
      <c r="CY184" s="385">
        <f>IFERROR(CN184*_DADOSAUXILIARES!$H$165,0)</f>
        <v>0</v>
      </c>
      <c r="CZ184" s="385">
        <f>IFERROR(CO184*_DADOSAUXILIARES!$H$166,0)</f>
        <v>0</v>
      </c>
      <c r="DA184" s="385">
        <f>IFERROR(CP184*_DADOSAUXILIARES!$H$167,0)</f>
        <v>0</v>
      </c>
      <c r="DB184" s="385">
        <f>IFERROR(CQ184*_DADOSAUXILIARES!$F$34*_DADOSAUXILIARES!$H$170,0)</f>
        <v>0</v>
      </c>
      <c r="DC184" s="385">
        <f>IFERROR(CR184*_DADOSAUXILIARES!$H$152,0)</f>
        <v>0</v>
      </c>
      <c r="DD184" s="385">
        <f>IFERROR(CS184*_DADOSAUXILIARES!$H$153,0)</f>
        <v>0</v>
      </c>
      <c r="DE184" s="385">
        <f>IFERROR(CT184*_DADOSAUXILIARES!$H$154,0)</f>
        <v>0</v>
      </c>
      <c r="DF184" s="385">
        <f>IFERROR(CU184*_DADOSAUXILIARES!$H$155,0)</f>
        <v>0</v>
      </c>
      <c r="DG184" s="385">
        <f>IFERROR(CV184*_DADOSAUXILIARES!$H$156,0)</f>
        <v>0</v>
      </c>
      <c r="DH184" s="384">
        <f t="shared" si="176"/>
        <v>0</v>
      </c>
      <c r="DI184" s="384">
        <f t="shared" si="177"/>
        <v>0</v>
      </c>
      <c r="DJ184" s="384">
        <f t="shared" si="178"/>
        <v>0</v>
      </c>
      <c r="DK184" s="384">
        <f>IFERROR(J184*_EMISSOES!$E$28+K184*_EMISSOES!$E$29,0)</f>
        <v>0</v>
      </c>
      <c r="DL184" s="384">
        <f>IFERROR(O184*_EMISSOES!$E$30,0)</f>
        <v>0</v>
      </c>
      <c r="DM184" s="592">
        <f>IFERROR(CL184*_FEQUEIMACOMB!$I$64,0)</f>
        <v>0</v>
      </c>
      <c r="DN184" s="592">
        <f>IFERROR(CM184*_FEQUEIMACOMB!$I$65,0)</f>
        <v>0</v>
      </c>
      <c r="DO184" s="593">
        <f>IFERROR(CN184*_FEQUEIMACOMB!$I$9*_DADOSAUXILIARES!$F$24,0)</f>
        <v>0</v>
      </c>
      <c r="DP184" s="593">
        <f>IFERROR(CO184*_FEQUEIMACOMB!$I$7*_DADOSAUXILIARES!$F$14,0)</f>
        <v>0</v>
      </c>
      <c r="DQ184" s="593">
        <f>IFERROR(CP184*_FEQUEIMACOMB!$I$8*_DADOSAUXILIARES!$F$15,0)</f>
        <v>0</v>
      </c>
      <c r="DR184" s="985">
        <f>IFERROR((CQ184+BD184)*_FEQUEIMACOMB!$I$66,0)</f>
        <v>0</v>
      </c>
      <c r="DS184" s="385">
        <f>IFERROR(DH184*1000*_DADOSAUXILIARES!$D$8,0)</f>
        <v>0</v>
      </c>
      <c r="DT184" s="385">
        <f>IFERROR(DI184*1000*_DADOSAUXILIARES!$D$8,0)</f>
        <v>0</v>
      </c>
      <c r="DU184" s="385">
        <f>IFERROR(DJ184*1000*_DADOSAUXILIARES!$D$8,0)</f>
        <v>0</v>
      </c>
      <c r="DV184" s="385">
        <f t="shared" si="179"/>
        <v>0</v>
      </c>
      <c r="DW184" s="385">
        <f t="shared" si="180"/>
        <v>0</v>
      </c>
      <c r="DX184" s="592">
        <f t="shared" si="181"/>
        <v>0</v>
      </c>
      <c r="DY184" s="592">
        <f t="shared" si="182"/>
        <v>0</v>
      </c>
      <c r="DZ184" s="592">
        <f t="shared" si="183"/>
        <v>0</v>
      </c>
      <c r="EA184" s="592">
        <f t="shared" si="184"/>
        <v>0</v>
      </c>
      <c r="EB184" s="592">
        <f t="shared" si="185"/>
        <v>0</v>
      </c>
      <c r="EC184" s="592">
        <f t="shared" si="186"/>
        <v>0</v>
      </c>
      <c r="ED184" s="386">
        <f t="shared" si="187"/>
        <v>0</v>
      </c>
      <c r="EE184" s="680">
        <f t="shared" si="188"/>
        <v>0</v>
      </c>
      <c r="EF184" s="387">
        <f t="shared" si="189"/>
        <v>0</v>
      </c>
      <c r="EG184" s="185">
        <f t="shared" si="190"/>
        <v>0</v>
      </c>
      <c r="EH184" s="361">
        <f t="shared" si="191"/>
        <v>1</v>
      </c>
      <c r="EI184" s="408">
        <f t="shared" si="192"/>
        <v>0</v>
      </c>
      <c r="EJ184" s="419">
        <f t="shared" si="193"/>
        <v>0</v>
      </c>
      <c r="EK184" s="1011">
        <f t="shared" si="163"/>
        <v>0</v>
      </c>
      <c r="EL184" s="419">
        <f t="shared" si="164"/>
        <v>8.0000000000000002E-3</v>
      </c>
      <c r="EM184" s="402">
        <f t="shared" si="165"/>
        <v>0</v>
      </c>
      <c r="EN184" s="388">
        <f t="shared" si="166"/>
        <v>0.19</v>
      </c>
      <c r="EO184" s="388">
        <f t="shared" si="167"/>
        <v>8.0000000000000002E-3</v>
      </c>
      <c r="EP184" s="389">
        <f t="shared" si="194"/>
        <v>0</v>
      </c>
      <c r="EQ184" s="389">
        <f t="shared" si="195"/>
        <v>0</v>
      </c>
      <c r="ER184" s="411">
        <f t="shared" si="196"/>
        <v>0</v>
      </c>
      <c r="ES184" s="409">
        <f t="shared" si="197"/>
        <v>0</v>
      </c>
      <c r="ET184" s="409">
        <f t="shared" si="198"/>
        <v>0</v>
      </c>
      <c r="EU184" s="418">
        <f t="shared" si="199"/>
        <v>0</v>
      </c>
      <c r="EV184" s="409">
        <f t="shared" si="200"/>
        <v>0</v>
      </c>
      <c r="EW184" s="409">
        <f t="shared" si="201"/>
        <v>0</v>
      </c>
      <c r="EX184" s="418">
        <f t="shared" si="202"/>
        <v>0</v>
      </c>
      <c r="EY184" s="409"/>
      <c r="EZ184" s="409">
        <f t="shared" si="203"/>
        <v>0</v>
      </c>
      <c r="FA184" s="616">
        <f t="shared" si="204"/>
        <v>0</v>
      </c>
    </row>
    <row r="185" spans="1:157" x14ac:dyDescent="0.25">
      <c r="A185" s="140"/>
      <c r="B185" s="140"/>
      <c r="C185" s="1053"/>
      <c r="D185" s="174"/>
      <c r="E185" s="175"/>
      <c r="F185" s="175"/>
      <c r="G185" s="176"/>
      <c r="H185" s="1055" t="s">
        <v>492</v>
      </c>
      <c r="I185" s="177"/>
      <c r="J185" s="142"/>
      <c r="K185" s="142"/>
      <c r="L185" s="142"/>
      <c r="M185" s="142"/>
      <c r="N185" s="142"/>
      <c r="O185" s="142"/>
      <c r="P185" s="142"/>
      <c r="Q185" s="142"/>
      <c r="R185" s="142"/>
      <c r="S185" s="142"/>
      <c r="T185" s="142"/>
      <c r="U185" s="142"/>
      <c r="V185" s="142"/>
      <c r="W185" s="142"/>
      <c r="X185" s="142"/>
      <c r="Y185" s="142"/>
      <c r="Z185" s="142"/>
      <c r="AA185" s="143"/>
      <c r="AB185" s="143"/>
      <c r="AC185" s="143"/>
      <c r="AD185" s="143"/>
      <c r="AE185" s="143"/>
      <c r="AF185" s="143"/>
      <c r="AG185" s="143"/>
      <c r="AH185" s="143"/>
      <c r="AI185" s="143"/>
      <c r="AJ185" s="143"/>
      <c r="AK185" s="143"/>
      <c r="AL185" s="143"/>
      <c r="AM185" s="143"/>
      <c r="AN185" s="143"/>
      <c r="AO185" s="143"/>
      <c r="AP185" s="143"/>
      <c r="AQ185" s="143"/>
      <c r="AR185" s="143"/>
      <c r="AS185" s="144"/>
      <c r="AT185" s="143"/>
      <c r="AU185" s="340"/>
      <c r="AV185" s="343"/>
      <c r="AW185" s="340"/>
      <c r="AX185" s="343"/>
      <c r="AY185" s="340"/>
      <c r="AZ185" s="143"/>
      <c r="BA185" s="143"/>
      <c r="BB185" s="143"/>
      <c r="BC185" s="143"/>
      <c r="BD185" s="143"/>
      <c r="BE185" s="143"/>
      <c r="BF185" s="143"/>
      <c r="BG185" s="143"/>
      <c r="BH185" s="143"/>
      <c r="BI185" s="143"/>
      <c r="BJ185" s="182">
        <f t="shared" si="168"/>
        <v>0</v>
      </c>
      <c r="BK185" s="771">
        <f t="shared" si="169"/>
        <v>0</v>
      </c>
      <c r="BL185" s="183">
        <f>IFERROR(N185*_DADOSAUXILIARES!$H$114,0)</f>
        <v>0</v>
      </c>
      <c r="BM185" s="184">
        <f>IFERROR(J185*_DADOSAUXILIARES!$H$77,0)</f>
        <v>0</v>
      </c>
      <c r="BN185" s="184">
        <f>IFERROR(K185*_DADOSAUXILIARES!$H$78,0)</f>
        <v>0</v>
      </c>
      <c r="BO185" s="591">
        <f>IFERROR(L185*_DADOSAUXILIARES!$H$79,0)</f>
        <v>0</v>
      </c>
      <c r="BP185" s="184">
        <f>IFERROR(M185*_DADOSAUXILIARES!$H$80,0)</f>
        <v>0</v>
      </c>
      <c r="BQ185" s="184">
        <f>IFERROR(O185*_DADOSAUXILIARES!$H$82,0)</f>
        <v>0</v>
      </c>
      <c r="BR185" s="184">
        <f>IFERROR(P185*_DADOSAUXILIARES!$H$84,0)</f>
        <v>0</v>
      </c>
      <c r="BS185" s="184">
        <f>IFERROR(Q185*_DADOSAUXILIARES!$H$85,0)</f>
        <v>0</v>
      </c>
      <c r="BT185" s="182">
        <f>IFERROR(R185*_DADOSAUXILIARES!$H$87,0)</f>
        <v>0</v>
      </c>
      <c r="BU185" s="182">
        <f>IFERROR(S185*_DADOSAUXILIARES!$H$88,0)</f>
        <v>0</v>
      </c>
      <c r="BV185" s="182">
        <f>IFERROR(T185*_DADOSAUXILIARES!$H$90,0)</f>
        <v>0</v>
      </c>
      <c r="BW185" s="182">
        <f>IFERROR(U185*_DADOSAUXILIARES!$H$92,0)</f>
        <v>0</v>
      </c>
      <c r="BX185" s="182">
        <f>IFERROR(V185*_DADOSAUXILIARES!$H$94,0)</f>
        <v>0</v>
      </c>
      <c r="BY185" s="591">
        <f>IFERROR(W185*_DADOSAUXILIARES!$H$96,0)</f>
        <v>0</v>
      </c>
      <c r="BZ185" s="591">
        <f>IFERROR(X185*_DADOSAUXILIARES!$H$98,0)</f>
        <v>0</v>
      </c>
      <c r="CA185" s="591">
        <f>IFERROR(Y185*_DADOSAUXILIARES!$H$102,0)</f>
        <v>0</v>
      </c>
      <c r="CB185" s="591">
        <f>IFERROR(Z185*_DADOSAUXILIARES!$H$104,0)</f>
        <v>0</v>
      </c>
      <c r="CC185" s="591">
        <f>IFERROR(AA185*_DADOSAUXILIARES!$H$106,0)</f>
        <v>0</v>
      </c>
      <c r="CD185" s="182">
        <f>IFERROR(AB185*_DADOSAUXILIARES!$H$107,0)</f>
        <v>0</v>
      </c>
      <c r="CE185" s="182">
        <f>IFERROR(AC185*_DADOSAUXILIARES!$H$108,0)</f>
        <v>0</v>
      </c>
      <c r="CF185" s="182">
        <f>IFERROR(AD185*_DADOSAUXILIARES!$H$109,0)</f>
        <v>0</v>
      </c>
      <c r="CG185" s="383">
        <v>0</v>
      </c>
      <c r="CH185" s="821">
        <f t="shared" si="162"/>
        <v>0</v>
      </c>
      <c r="CI185" s="831">
        <f>IFERROR(_xlfn.XLOOKUP(I185,_REGIONALIZACAO_SOJA!$A$6:$A$20,_REGIONALIZACAO_SOJA!$BE$6:$BE$20,_REGIONALIZACAO_SOJA!$BE$21),0)*$BK185</f>
        <v>0</v>
      </c>
      <c r="CJ185" s="831">
        <f>IFERROR(_xlfn.XLOOKUP(I185,_REGIONALIZACAO_SOJA!$A$6:$A$20,_REGIONALIZACAO_SOJA!$BF$6:$BF$20,_REGIONALIZACAO_SOJA!$BF$21),0)*$BK185</f>
        <v>0</v>
      </c>
      <c r="CK185" s="831">
        <f>IFERROR(_xlfn.XLOOKUP(I185,_REGIONALIZACAO_SOJA!$A$6:$A$20,_REGIONALIZACAO_SOJA!$BG$6:$BG$20,_REGIONALIZACAO_SOJA!$BG$21),0)*$BK185</f>
        <v>0</v>
      </c>
      <c r="CL185" s="384">
        <f>IFERROR((AO185*(1-0.1)+AP185*(1-0.11)+AQ185*(1-0.12)+AR185*(1-AS185)+AT185*(1-AU185)+AV185*(1-AW185)+AX185*(1-AY185)+AZ185*(1-1))*(_DADOSAUXILIARES!$D$26),0)</f>
        <v>0</v>
      </c>
      <c r="CM185" s="384">
        <f>IFERROR((AO185*(0.1)+AP185*(0.11)+AQ185*(0.12)+AR185*(AS185)+AT185*(AU185)+AV185*(AW185)+AX185*(AY185)+AZ185*(1))*(_DADOSAUXILIARES!$D$16),0)</f>
        <v>0</v>
      </c>
      <c r="CN185" s="384">
        <f>IFERROR(BA185*(1-_FEQUEIMACOMB!$D$19)*_DADOSAUXILIARES!$D$24,0)</f>
        <v>0</v>
      </c>
      <c r="CO185" s="384">
        <f>IFERROR(BA185*(_FEQUEIMACOMB!$D$19)*_DADOSAUXILIARES!$D$14,0)</f>
        <v>0</v>
      </c>
      <c r="CP185" s="384">
        <f>IFERROR(BB185*_DADOSAUXILIARES!$D$15,0)</f>
        <v>0</v>
      </c>
      <c r="CQ185" s="384">
        <f t="shared" si="170"/>
        <v>0</v>
      </c>
      <c r="CR185" s="384">
        <f t="shared" si="171"/>
        <v>0</v>
      </c>
      <c r="CS185" s="384">
        <f t="shared" si="172"/>
        <v>0</v>
      </c>
      <c r="CT185" s="384">
        <f t="shared" si="173"/>
        <v>0</v>
      </c>
      <c r="CU185" s="384">
        <f t="shared" si="174"/>
        <v>0</v>
      </c>
      <c r="CV185" s="384">
        <f t="shared" si="175"/>
        <v>0</v>
      </c>
      <c r="CW185" s="385">
        <f>IFERROR(CL185*_DADOSAUXILIARES!$H$161,0)</f>
        <v>0</v>
      </c>
      <c r="CX185" s="385">
        <f>IFERROR(CM185*_DADOSAUXILIARES!$H$162,0)</f>
        <v>0</v>
      </c>
      <c r="CY185" s="385">
        <f>IFERROR(CN185*_DADOSAUXILIARES!$H$165,0)</f>
        <v>0</v>
      </c>
      <c r="CZ185" s="385">
        <f>IFERROR(CO185*_DADOSAUXILIARES!$H$166,0)</f>
        <v>0</v>
      </c>
      <c r="DA185" s="385">
        <f>IFERROR(CP185*_DADOSAUXILIARES!$H$167,0)</f>
        <v>0</v>
      </c>
      <c r="DB185" s="385">
        <f>IFERROR(CQ185*_DADOSAUXILIARES!$F$34*_DADOSAUXILIARES!$H$170,0)</f>
        <v>0</v>
      </c>
      <c r="DC185" s="385">
        <f>IFERROR(CR185*_DADOSAUXILIARES!$H$152,0)</f>
        <v>0</v>
      </c>
      <c r="DD185" s="385">
        <f>IFERROR(CS185*_DADOSAUXILIARES!$H$153,0)</f>
        <v>0</v>
      </c>
      <c r="DE185" s="385">
        <f>IFERROR(CT185*_DADOSAUXILIARES!$H$154,0)</f>
        <v>0</v>
      </c>
      <c r="DF185" s="385">
        <f>IFERROR(CU185*_DADOSAUXILIARES!$H$155,0)</f>
        <v>0</v>
      </c>
      <c r="DG185" s="385">
        <f>IFERROR(CV185*_DADOSAUXILIARES!$H$156,0)</f>
        <v>0</v>
      </c>
      <c r="DH185" s="384">
        <f t="shared" si="176"/>
        <v>0</v>
      </c>
      <c r="DI185" s="384">
        <f t="shared" si="177"/>
        <v>0</v>
      </c>
      <c r="DJ185" s="384">
        <f t="shared" si="178"/>
        <v>0</v>
      </c>
      <c r="DK185" s="384">
        <f>IFERROR(J185*_EMISSOES!$E$28+K185*_EMISSOES!$E$29,0)</f>
        <v>0</v>
      </c>
      <c r="DL185" s="384">
        <f>IFERROR(O185*_EMISSOES!$E$30,0)</f>
        <v>0</v>
      </c>
      <c r="DM185" s="592">
        <f>IFERROR(CL185*_FEQUEIMACOMB!$I$64,0)</f>
        <v>0</v>
      </c>
      <c r="DN185" s="592">
        <f>IFERROR(CM185*_FEQUEIMACOMB!$I$65,0)</f>
        <v>0</v>
      </c>
      <c r="DO185" s="593">
        <f>IFERROR(CN185*_FEQUEIMACOMB!$I$9*_DADOSAUXILIARES!$F$24,0)</f>
        <v>0</v>
      </c>
      <c r="DP185" s="593">
        <f>IFERROR(CO185*_FEQUEIMACOMB!$I$7*_DADOSAUXILIARES!$F$14,0)</f>
        <v>0</v>
      </c>
      <c r="DQ185" s="593">
        <f>IFERROR(CP185*_FEQUEIMACOMB!$I$8*_DADOSAUXILIARES!$F$15,0)</f>
        <v>0</v>
      </c>
      <c r="DR185" s="985">
        <f>IFERROR((CQ185+BD185)*_FEQUEIMACOMB!$I$66,0)</f>
        <v>0</v>
      </c>
      <c r="DS185" s="385">
        <f>IFERROR(DH185*1000*_DADOSAUXILIARES!$D$8,0)</f>
        <v>0</v>
      </c>
      <c r="DT185" s="385">
        <f>IFERROR(DI185*1000*_DADOSAUXILIARES!$D$8,0)</f>
        <v>0</v>
      </c>
      <c r="DU185" s="385">
        <f>IFERROR(DJ185*1000*_DADOSAUXILIARES!$D$8,0)</f>
        <v>0</v>
      </c>
      <c r="DV185" s="385">
        <f t="shared" si="179"/>
        <v>0</v>
      </c>
      <c r="DW185" s="385">
        <f t="shared" si="180"/>
        <v>0</v>
      </c>
      <c r="DX185" s="592">
        <f t="shared" si="181"/>
        <v>0</v>
      </c>
      <c r="DY185" s="592">
        <f t="shared" si="182"/>
        <v>0</v>
      </c>
      <c r="DZ185" s="592">
        <f t="shared" si="183"/>
        <v>0</v>
      </c>
      <c r="EA185" s="592">
        <f t="shared" si="184"/>
        <v>0</v>
      </c>
      <c r="EB185" s="592">
        <f t="shared" si="185"/>
        <v>0</v>
      </c>
      <c r="EC185" s="592">
        <f t="shared" si="186"/>
        <v>0</v>
      </c>
      <c r="ED185" s="386">
        <f t="shared" si="187"/>
        <v>0</v>
      </c>
      <c r="EE185" s="680">
        <f t="shared" si="188"/>
        <v>0</v>
      </c>
      <c r="EF185" s="387">
        <f t="shared" si="189"/>
        <v>0</v>
      </c>
      <c r="EG185" s="185">
        <f t="shared" si="190"/>
        <v>0</v>
      </c>
      <c r="EH185" s="361">
        <f t="shared" si="191"/>
        <v>1</v>
      </c>
      <c r="EI185" s="408">
        <f t="shared" si="192"/>
        <v>0</v>
      </c>
      <c r="EJ185" s="419">
        <f t="shared" si="193"/>
        <v>0</v>
      </c>
      <c r="EK185" s="1011">
        <f t="shared" si="163"/>
        <v>0</v>
      </c>
      <c r="EL185" s="419">
        <f t="shared" si="164"/>
        <v>8.0000000000000002E-3</v>
      </c>
      <c r="EM185" s="402">
        <f t="shared" si="165"/>
        <v>0</v>
      </c>
      <c r="EN185" s="388">
        <f t="shared" si="166"/>
        <v>0.19</v>
      </c>
      <c r="EO185" s="388">
        <f t="shared" si="167"/>
        <v>8.0000000000000002E-3</v>
      </c>
      <c r="EP185" s="389">
        <f t="shared" si="194"/>
        <v>0</v>
      </c>
      <c r="EQ185" s="389">
        <f t="shared" si="195"/>
        <v>0</v>
      </c>
      <c r="ER185" s="411">
        <f t="shared" si="196"/>
        <v>0</v>
      </c>
      <c r="ES185" s="409">
        <f t="shared" si="197"/>
        <v>0</v>
      </c>
      <c r="ET185" s="409">
        <f t="shared" si="198"/>
        <v>0</v>
      </c>
      <c r="EU185" s="418">
        <f t="shared" si="199"/>
        <v>0</v>
      </c>
      <c r="EV185" s="409">
        <f t="shared" si="200"/>
        <v>0</v>
      </c>
      <c r="EW185" s="409">
        <f t="shared" si="201"/>
        <v>0</v>
      </c>
      <c r="EX185" s="418">
        <f t="shared" si="202"/>
        <v>0</v>
      </c>
      <c r="EY185" s="409"/>
      <c r="EZ185" s="409">
        <f t="shared" si="203"/>
        <v>0</v>
      </c>
      <c r="FA185" s="616">
        <f t="shared" si="204"/>
        <v>0</v>
      </c>
    </row>
    <row r="186" spans="1:157" x14ac:dyDescent="0.25">
      <c r="A186" s="140"/>
      <c r="B186" s="140"/>
      <c r="C186" s="1053"/>
      <c r="D186" s="174"/>
      <c r="E186" s="175"/>
      <c r="F186" s="175"/>
      <c r="G186" s="176"/>
      <c r="H186" s="1055" t="s">
        <v>492</v>
      </c>
      <c r="I186" s="177"/>
      <c r="J186" s="142"/>
      <c r="K186" s="142"/>
      <c r="L186" s="142"/>
      <c r="M186" s="142"/>
      <c r="N186" s="142"/>
      <c r="O186" s="142"/>
      <c r="P186" s="142"/>
      <c r="Q186" s="142"/>
      <c r="R186" s="142"/>
      <c r="S186" s="142"/>
      <c r="T186" s="142"/>
      <c r="U186" s="142"/>
      <c r="V186" s="142"/>
      <c r="W186" s="142"/>
      <c r="X186" s="142"/>
      <c r="Y186" s="142"/>
      <c r="Z186" s="142"/>
      <c r="AA186" s="143"/>
      <c r="AB186" s="143"/>
      <c r="AC186" s="143"/>
      <c r="AD186" s="143"/>
      <c r="AE186" s="143"/>
      <c r="AF186" s="143"/>
      <c r="AG186" s="143"/>
      <c r="AH186" s="143"/>
      <c r="AI186" s="143"/>
      <c r="AJ186" s="143"/>
      <c r="AK186" s="143"/>
      <c r="AL186" s="143"/>
      <c r="AM186" s="143"/>
      <c r="AN186" s="143"/>
      <c r="AO186" s="143"/>
      <c r="AP186" s="143"/>
      <c r="AQ186" s="143"/>
      <c r="AR186" s="143"/>
      <c r="AS186" s="144"/>
      <c r="AT186" s="143"/>
      <c r="AU186" s="340"/>
      <c r="AV186" s="343"/>
      <c r="AW186" s="340"/>
      <c r="AX186" s="343"/>
      <c r="AY186" s="340"/>
      <c r="AZ186" s="143"/>
      <c r="BA186" s="143"/>
      <c r="BB186" s="143"/>
      <c r="BC186" s="143"/>
      <c r="BD186" s="143"/>
      <c r="BE186" s="143"/>
      <c r="BF186" s="143"/>
      <c r="BG186" s="143"/>
      <c r="BH186" s="143"/>
      <c r="BI186" s="143"/>
      <c r="BJ186" s="182">
        <f t="shared" si="168"/>
        <v>0</v>
      </c>
      <c r="BK186" s="771">
        <f t="shared" si="169"/>
        <v>0</v>
      </c>
      <c r="BL186" s="183">
        <f>IFERROR(N186*_DADOSAUXILIARES!$H$114,0)</f>
        <v>0</v>
      </c>
      <c r="BM186" s="184">
        <f>IFERROR(J186*_DADOSAUXILIARES!$H$77,0)</f>
        <v>0</v>
      </c>
      <c r="BN186" s="184">
        <f>IFERROR(K186*_DADOSAUXILIARES!$H$78,0)</f>
        <v>0</v>
      </c>
      <c r="BO186" s="591">
        <f>IFERROR(L186*_DADOSAUXILIARES!$H$79,0)</f>
        <v>0</v>
      </c>
      <c r="BP186" s="184">
        <f>IFERROR(M186*_DADOSAUXILIARES!$H$80,0)</f>
        <v>0</v>
      </c>
      <c r="BQ186" s="184">
        <f>IFERROR(O186*_DADOSAUXILIARES!$H$82,0)</f>
        <v>0</v>
      </c>
      <c r="BR186" s="184">
        <f>IFERROR(P186*_DADOSAUXILIARES!$H$84,0)</f>
        <v>0</v>
      </c>
      <c r="BS186" s="184">
        <f>IFERROR(Q186*_DADOSAUXILIARES!$H$85,0)</f>
        <v>0</v>
      </c>
      <c r="BT186" s="182">
        <f>IFERROR(R186*_DADOSAUXILIARES!$H$87,0)</f>
        <v>0</v>
      </c>
      <c r="BU186" s="182">
        <f>IFERROR(S186*_DADOSAUXILIARES!$H$88,0)</f>
        <v>0</v>
      </c>
      <c r="BV186" s="182">
        <f>IFERROR(T186*_DADOSAUXILIARES!$H$90,0)</f>
        <v>0</v>
      </c>
      <c r="BW186" s="182">
        <f>IFERROR(U186*_DADOSAUXILIARES!$H$92,0)</f>
        <v>0</v>
      </c>
      <c r="BX186" s="182">
        <f>IFERROR(V186*_DADOSAUXILIARES!$H$94,0)</f>
        <v>0</v>
      </c>
      <c r="BY186" s="591">
        <f>IFERROR(W186*_DADOSAUXILIARES!$H$96,0)</f>
        <v>0</v>
      </c>
      <c r="BZ186" s="591">
        <f>IFERROR(X186*_DADOSAUXILIARES!$H$98,0)</f>
        <v>0</v>
      </c>
      <c r="CA186" s="591">
        <f>IFERROR(Y186*_DADOSAUXILIARES!$H$102,0)</f>
        <v>0</v>
      </c>
      <c r="CB186" s="591">
        <f>IFERROR(Z186*_DADOSAUXILIARES!$H$104,0)</f>
        <v>0</v>
      </c>
      <c r="CC186" s="591">
        <f>IFERROR(AA186*_DADOSAUXILIARES!$H$106,0)</f>
        <v>0</v>
      </c>
      <c r="CD186" s="182">
        <f>IFERROR(AB186*_DADOSAUXILIARES!$H$107,0)</f>
        <v>0</v>
      </c>
      <c r="CE186" s="182">
        <f>IFERROR(AC186*_DADOSAUXILIARES!$H$108,0)</f>
        <v>0</v>
      </c>
      <c r="CF186" s="182">
        <f>IFERROR(AD186*_DADOSAUXILIARES!$H$109,0)</f>
        <v>0</v>
      </c>
      <c r="CG186" s="383">
        <v>0</v>
      </c>
      <c r="CH186" s="821">
        <f t="shared" si="162"/>
        <v>0</v>
      </c>
      <c r="CI186" s="831">
        <f>IFERROR(_xlfn.XLOOKUP(I186,_REGIONALIZACAO_SOJA!$A$6:$A$20,_REGIONALIZACAO_SOJA!$BE$6:$BE$20,_REGIONALIZACAO_SOJA!$BE$21),0)*$BK186</f>
        <v>0</v>
      </c>
      <c r="CJ186" s="831">
        <f>IFERROR(_xlfn.XLOOKUP(I186,_REGIONALIZACAO_SOJA!$A$6:$A$20,_REGIONALIZACAO_SOJA!$BF$6:$BF$20,_REGIONALIZACAO_SOJA!$BF$21),0)*$BK186</f>
        <v>0</v>
      </c>
      <c r="CK186" s="831">
        <f>IFERROR(_xlfn.XLOOKUP(I186,_REGIONALIZACAO_SOJA!$A$6:$A$20,_REGIONALIZACAO_SOJA!$BG$6:$BG$20,_REGIONALIZACAO_SOJA!$BG$21),0)*$BK186</f>
        <v>0</v>
      </c>
      <c r="CL186" s="384">
        <f>IFERROR((AO186*(1-0.1)+AP186*(1-0.11)+AQ186*(1-0.12)+AR186*(1-AS186)+AT186*(1-AU186)+AV186*(1-AW186)+AX186*(1-AY186)+AZ186*(1-1))*(_DADOSAUXILIARES!$D$26),0)</f>
        <v>0</v>
      </c>
      <c r="CM186" s="384">
        <f>IFERROR((AO186*(0.1)+AP186*(0.11)+AQ186*(0.12)+AR186*(AS186)+AT186*(AU186)+AV186*(AW186)+AX186*(AY186)+AZ186*(1))*(_DADOSAUXILIARES!$D$16),0)</f>
        <v>0</v>
      </c>
      <c r="CN186" s="384">
        <f>IFERROR(BA186*(1-_FEQUEIMACOMB!$D$19)*_DADOSAUXILIARES!$D$24,0)</f>
        <v>0</v>
      </c>
      <c r="CO186" s="384">
        <f>IFERROR(BA186*(_FEQUEIMACOMB!$D$19)*_DADOSAUXILIARES!$D$14,0)</f>
        <v>0</v>
      </c>
      <c r="CP186" s="384">
        <f>IFERROR(BB186*_DADOSAUXILIARES!$D$15,0)</f>
        <v>0</v>
      </c>
      <c r="CQ186" s="384">
        <f t="shared" si="170"/>
        <v>0</v>
      </c>
      <c r="CR186" s="384">
        <f t="shared" si="171"/>
        <v>0</v>
      </c>
      <c r="CS186" s="384">
        <f t="shared" si="172"/>
        <v>0</v>
      </c>
      <c r="CT186" s="384">
        <f t="shared" si="173"/>
        <v>0</v>
      </c>
      <c r="CU186" s="384">
        <f t="shared" si="174"/>
        <v>0</v>
      </c>
      <c r="CV186" s="384">
        <f t="shared" si="175"/>
        <v>0</v>
      </c>
      <c r="CW186" s="385">
        <f>IFERROR(CL186*_DADOSAUXILIARES!$H$161,0)</f>
        <v>0</v>
      </c>
      <c r="CX186" s="385">
        <f>IFERROR(CM186*_DADOSAUXILIARES!$H$162,0)</f>
        <v>0</v>
      </c>
      <c r="CY186" s="385">
        <f>IFERROR(CN186*_DADOSAUXILIARES!$H$165,0)</f>
        <v>0</v>
      </c>
      <c r="CZ186" s="385">
        <f>IFERROR(CO186*_DADOSAUXILIARES!$H$166,0)</f>
        <v>0</v>
      </c>
      <c r="DA186" s="385">
        <f>IFERROR(CP186*_DADOSAUXILIARES!$H$167,0)</f>
        <v>0</v>
      </c>
      <c r="DB186" s="385">
        <f>IFERROR(CQ186*_DADOSAUXILIARES!$F$34*_DADOSAUXILIARES!$H$170,0)</f>
        <v>0</v>
      </c>
      <c r="DC186" s="385">
        <f>IFERROR(CR186*_DADOSAUXILIARES!$H$152,0)</f>
        <v>0</v>
      </c>
      <c r="DD186" s="385">
        <f>IFERROR(CS186*_DADOSAUXILIARES!$H$153,0)</f>
        <v>0</v>
      </c>
      <c r="DE186" s="385">
        <f>IFERROR(CT186*_DADOSAUXILIARES!$H$154,0)</f>
        <v>0</v>
      </c>
      <c r="DF186" s="385">
        <f>IFERROR(CU186*_DADOSAUXILIARES!$H$155,0)</f>
        <v>0</v>
      </c>
      <c r="DG186" s="385">
        <f>IFERROR(CV186*_DADOSAUXILIARES!$H$156,0)</f>
        <v>0</v>
      </c>
      <c r="DH186" s="384">
        <f t="shared" si="176"/>
        <v>0</v>
      </c>
      <c r="DI186" s="384">
        <f t="shared" si="177"/>
        <v>0</v>
      </c>
      <c r="DJ186" s="384">
        <f t="shared" si="178"/>
        <v>0</v>
      </c>
      <c r="DK186" s="384">
        <f>IFERROR(J186*_EMISSOES!$E$28+K186*_EMISSOES!$E$29,0)</f>
        <v>0</v>
      </c>
      <c r="DL186" s="384">
        <f>IFERROR(O186*_EMISSOES!$E$30,0)</f>
        <v>0</v>
      </c>
      <c r="DM186" s="592">
        <f>IFERROR(CL186*_FEQUEIMACOMB!$I$64,0)</f>
        <v>0</v>
      </c>
      <c r="DN186" s="592">
        <f>IFERROR(CM186*_FEQUEIMACOMB!$I$65,0)</f>
        <v>0</v>
      </c>
      <c r="DO186" s="593">
        <f>IFERROR(CN186*_FEQUEIMACOMB!$I$9*_DADOSAUXILIARES!$F$24,0)</f>
        <v>0</v>
      </c>
      <c r="DP186" s="593">
        <f>IFERROR(CO186*_FEQUEIMACOMB!$I$7*_DADOSAUXILIARES!$F$14,0)</f>
        <v>0</v>
      </c>
      <c r="DQ186" s="593">
        <f>IFERROR(CP186*_FEQUEIMACOMB!$I$8*_DADOSAUXILIARES!$F$15,0)</f>
        <v>0</v>
      </c>
      <c r="DR186" s="985">
        <f>IFERROR((CQ186+BD186)*_FEQUEIMACOMB!$I$66,0)</f>
        <v>0</v>
      </c>
      <c r="DS186" s="385">
        <f>IFERROR(DH186*1000*_DADOSAUXILIARES!$D$8,0)</f>
        <v>0</v>
      </c>
      <c r="DT186" s="385">
        <f>IFERROR(DI186*1000*_DADOSAUXILIARES!$D$8,0)</f>
        <v>0</v>
      </c>
      <c r="DU186" s="385">
        <f>IFERROR(DJ186*1000*_DADOSAUXILIARES!$D$8,0)</f>
        <v>0</v>
      </c>
      <c r="DV186" s="385">
        <f t="shared" si="179"/>
        <v>0</v>
      </c>
      <c r="DW186" s="385">
        <f t="shared" si="180"/>
        <v>0</v>
      </c>
      <c r="DX186" s="592">
        <f t="shared" si="181"/>
        <v>0</v>
      </c>
      <c r="DY186" s="592">
        <f t="shared" si="182"/>
        <v>0</v>
      </c>
      <c r="DZ186" s="592">
        <f t="shared" si="183"/>
        <v>0</v>
      </c>
      <c r="EA186" s="592">
        <f t="shared" si="184"/>
        <v>0</v>
      </c>
      <c r="EB186" s="592">
        <f t="shared" si="185"/>
        <v>0</v>
      </c>
      <c r="EC186" s="592">
        <f t="shared" si="186"/>
        <v>0</v>
      </c>
      <c r="ED186" s="386">
        <f t="shared" si="187"/>
        <v>0</v>
      </c>
      <c r="EE186" s="680">
        <f t="shared" si="188"/>
        <v>0</v>
      </c>
      <c r="EF186" s="387">
        <f t="shared" si="189"/>
        <v>0</v>
      </c>
      <c r="EG186" s="185">
        <f t="shared" si="190"/>
        <v>0</v>
      </c>
      <c r="EH186" s="361">
        <f t="shared" si="191"/>
        <v>1</v>
      </c>
      <c r="EI186" s="408">
        <f t="shared" si="192"/>
        <v>0</v>
      </c>
      <c r="EJ186" s="419">
        <f t="shared" si="193"/>
        <v>0</v>
      </c>
      <c r="EK186" s="1011">
        <f t="shared" si="163"/>
        <v>0</v>
      </c>
      <c r="EL186" s="419">
        <f t="shared" si="164"/>
        <v>8.0000000000000002E-3</v>
      </c>
      <c r="EM186" s="402">
        <f t="shared" si="165"/>
        <v>0</v>
      </c>
      <c r="EN186" s="388">
        <f t="shared" si="166"/>
        <v>0.19</v>
      </c>
      <c r="EO186" s="388">
        <f t="shared" si="167"/>
        <v>8.0000000000000002E-3</v>
      </c>
      <c r="EP186" s="389">
        <f t="shared" si="194"/>
        <v>0</v>
      </c>
      <c r="EQ186" s="389">
        <f t="shared" si="195"/>
        <v>0</v>
      </c>
      <c r="ER186" s="411">
        <f t="shared" si="196"/>
        <v>0</v>
      </c>
      <c r="ES186" s="409">
        <f t="shared" si="197"/>
        <v>0</v>
      </c>
      <c r="ET186" s="409">
        <f t="shared" si="198"/>
        <v>0</v>
      </c>
      <c r="EU186" s="418">
        <f t="shared" si="199"/>
        <v>0</v>
      </c>
      <c r="EV186" s="409">
        <f t="shared" si="200"/>
        <v>0</v>
      </c>
      <c r="EW186" s="409">
        <f t="shared" si="201"/>
        <v>0</v>
      </c>
      <c r="EX186" s="418">
        <f t="shared" si="202"/>
        <v>0</v>
      </c>
      <c r="EY186" s="409"/>
      <c r="EZ186" s="409">
        <f t="shared" si="203"/>
        <v>0</v>
      </c>
      <c r="FA186" s="616">
        <f t="shared" si="204"/>
        <v>0</v>
      </c>
    </row>
    <row r="187" spans="1:157" x14ac:dyDescent="0.25">
      <c r="A187" s="140"/>
      <c r="B187" s="140"/>
      <c r="C187" s="1053"/>
      <c r="D187" s="174"/>
      <c r="E187" s="175"/>
      <c r="F187" s="175"/>
      <c r="G187" s="176"/>
      <c r="H187" s="1055" t="s">
        <v>492</v>
      </c>
      <c r="I187" s="177"/>
      <c r="J187" s="142"/>
      <c r="K187" s="142"/>
      <c r="L187" s="142"/>
      <c r="M187" s="142"/>
      <c r="N187" s="142"/>
      <c r="O187" s="142"/>
      <c r="P187" s="142"/>
      <c r="Q187" s="142"/>
      <c r="R187" s="142"/>
      <c r="S187" s="142"/>
      <c r="T187" s="142"/>
      <c r="U187" s="142"/>
      <c r="V187" s="142"/>
      <c r="W187" s="142"/>
      <c r="X187" s="142"/>
      <c r="Y187" s="142"/>
      <c r="Z187" s="142"/>
      <c r="AA187" s="143"/>
      <c r="AB187" s="143"/>
      <c r="AC187" s="143"/>
      <c r="AD187" s="143"/>
      <c r="AE187" s="143"/>
      <c r="AF187" s="143"/>
      <c r="AG187" s="143"/>
      <c r="AH187" s="143"/>
      <c r="AI187" s="143"/>
      <c r="AJ187" s="143"/>
      <c r="AK187" s="143"/>
      <c r="AL187" s="143"/>
      <c r="AM187" s="143"/>
      <c r="AN187" s="143"/>
      <c r="AO187" s="143"/>
      <c r="AP187" s="143"/>
      <c r="AQ187" s="143"/>
      <c r="AR187" s="143"/>
      <c r="AS187" s="144"/>
      <c r="AT187" s="143"/>
      <c r="AU187" s="340"/>
      <c r="AV187" s="343"/>
      <c r="AW187" s="340"/>
      <c r="AX187" s="343"/>
      <c r="AY187" s="340"/>
      <c r="AZ187" s="143"/>
      <c r="BA187" s="143"/>
      <c r="BB187" s="143"/>
      <c r="BC187" s="143"/>
      <c r="BD187" s="143"/>
      <c r="BE187" s="143"/>
      <c r="BF187" s="143"/>
      <c r="BG187" s="143"/>
      <c r="BH187" s="143"/>
      <c r="BI187" s="143"/>
      <c r="BJ187" s="182">
        <f t="shared" si="168"/>
        <v>0</v>
      </c>
      <c r="BK187" s="771">
        <f t="shared" si="169"/>
        <v>0</v>
      </c>
      <c r="BL187" s="183">
        <f>IFERROR(N187*_DADOSAUXILIARES!$H$114,0)</f>
        <v>0</v>
      </c>
      <c r="BM187" s="184">
        <f>IFERROR(J187*_DADOSAUXILIARES!$H$77,0)</f>
        <v>0</v>
      </c>
      <c r="BN187" s="184">
        <f>IFERROR(K187*_DADOSAUXILIARES!$H$78,0)</f>
        <v>0</v>
      </c>
      <c r="BO187" s="591">
        <f>IFERROR(L187*_DADOSAUXILIARES!$H$79,0)</f>
        <v>0</v>
      </c>
      <c r="BP187" s="184">
        <f>IFERROR(M187*_DADOSAUXILIARES!$H$80,0)</f>
        <v>0</v>
      </c>
      <c r="BQ187" s="184">
        <f>IFERROR(O187*_DADOSAUXILIARES!$H$82,0)</f>
        <v>0</v>
      </c>
      <c r="BR187" s="184">
        <f>IFERROR(P187*_DADOSAUXILIARES!$H$84,0)</f>
        <v>0</v>
      </c>
      <c r="BS187" s="184">
        <f>IFERROR(Q187*_DADOSAUXILIARES!$H$85,0)</f>
        <v>0</v>
      </c>
      <c r="BT187" s="182">
        <f>IFERROR(R187*_DADOSAUXILIARES!$H$87,0)</f>
        <v>0</v>
      </c>
      <c r="BU187" s="182">
        <f>IFERROR(S187*_DADOSAUXILIARES!$H$88,0)</f>
        <v>0</v>
      </c>
      <c r="BV187" s="182">
        <f>IFERROR(T187*_DADOSAUXILIARES!$H$90,0)</f>
        <v>0</v>
      </c>
      <c r="BW187" s="182">
        <f>IFERROR(U187*_DADOSAUXILIARES!$H$92,0)</f>
        <v>0</v>
      </c>
      <c r="BX187" s="182">
        <f>IFERROR(V187*_DADOSAUXILIARES!$H$94,0)</f>
        <v>0</v>
      </c>
      <c r="BY187" s="591">
        <f>IFERROR(W187*_DADOSAUXILIARES!$H$96,0)</f>
        <v>0</v>
      </c>
      <c r="BZ187" s="591">
        <f>IFERROR(X187*_DADOSAUXILIARES!$H$98,0)</f>
        <v>0</v>
      </c>
      <c r="CA187" s="591">
        <f>IFERROR(Y187*_DADOSAUXILIARES!$H$102,0)</f>
        <v>0</v>
      </c>
      <c r="CB187" s="591">
        <f>IFERROR(Z187*_DADOSAUXILIARES!$H$104,0)</f>
        <v>0</v>
      </c>
      <c r="CC187" s="591">
        <f>IFERROR(AA187*_DADOSAUXILIARES!$H$106,0)</f>
        <v>0</v>
      </c>
      <c r="CD187" s="182">
        <f>IFERROR(AB187*_DADOSAUXILIARES!$H$107,0)</f>
        <v>0</v>
      </c>
      <c r="CE187" s="182">
        <f>IFERROR(AC187*_DADOSAUXILIARES!$H$108,0)</f>
        <v>0</v>
      </c>
      <c r="CF187" s="182">
        <f>IFERROR(AD187*_DADOSAUXILIARES!$H$109,0)</f>
        <v>0</v>
      </c>
      <c r="CG187" s="383">
        <v>0</v>
      </c>
      <c r="CH187" s="821">
        <f t="shared" si="162"/>
        <v>0</v>
      </c>
      <c r="CI187" s="831">
        <f>IFERROR(_xlfn.XLOOKUP(I187,_REGIONALIZACAO_SOJA!$A$6:$A$20,_REGIONALIZACAO_SOJA!$BE$6:$BE$20,_REGIONALIZACAO_SOJA!$BE$21),0)*$BK187</f>
        <v>0</v>
      </c>
      <c r="CJ187" s="831">
        <f>IFERROR(_xlfn.XLOOKUP(I187,_REGIONALIZACAO_SOJA!$A$6:$A$20,_REGIONALIZACAO_SOJA!$BF$6:$BF$20,_REGIONALIZACAO_SOJA!$BF$21),0)*$BK187</f>
        <v>0</v>
      </c>
      <c r="CK187" s="831">
        <f>IFERROR(_xlfn.XLOOKUP(I187,_REGIONALIZACAO_SOJA!$A$6:$A$20,_REGIONALIZACAO_SOJA!$BG$6:$BG$20,_REGIONALIZACAO_SOJA!$BG$21),0)*$BK187</f>
        <v>0</v>
      </c>
      <c r="CL187" s="384">
        <f>IFERROR((AO187*(1-0.1)+AP187*(1-0.11)+AQ187*(1-0.12)+AR187*(1-AS187)+AT187*(1-AU187)+AV187*(1-AW187)+AX187*(1-AY187)+AZ187*(1-1))*(_DADOSAUXILIARES!$D$26),0)</f>
        <v>0</v>
      </c>
      <c r="CM187" s="384">
        <f>IFERROR((AO187*(0.1)+AP187*(0.11)+AQ187*(0.12)+AR187*(AS187)+AT187*(AU187)+AV187*(AW187)+AX187*(AY187)+AZ187*(1))*(_DADOSAUXILIARES!$D$16),0)</f>
        <v>0</v>
      </c>
      <c r="CN187" s="384">
        <f>IFERROR(BA187*(1-_FEQUEIMACOMB!$D$19)*_DADOSAUXILIARES!$D$24,0)</f>
        <v>0</v>
      </c>
      <c r="CO187" s="384">
        <f>IFERROR(BA187*(_FEQUEIMACOMB!$D$19)*_DADOSAUXILIARES!$D$14,0)</f>
        <v>0</v>
      </c>
      <c r="CP187" s="384">
        <f>IFERROR(BB187*_DADOSAUXILIARES!$D$15,0)</f>
        <v>0</v>
      </c>
      <c r="CQ187" s="384">
        <f t="shared" si="170"/>
        <v>0</v>
      </c>
      <c r="CR187" s="384">
        <f t="shared" si="171"/>
        <v>0</v>
      </c>
      <c r="CS187" s="384">
        <f t="shared" si="172"/>
        <v>0</v>
      </c>
      <c r="CT187" s="384">
        <f t="shared" si="173"/>
        <v>0</v>
      </c>
      <c r="CU187" s="384">
        <f t="shared" si="174"/>
        <v>0</v>
      </c>
      <c r="CV187" s="384">
        <f t="shared" si="175"/>
        <v>0</v>
      </c>
      <c r="CW187" s="385">
        <f>IFERROR(CL187*_DADOSAUXILIARES!$H$161,0)</f>
        <v>0</v>
      </c>
      <c r="CX187" s="385">
        <f>IFERROR(CM187*_DADOSAUXILIARES!$H$162,0)</f>
        <v>0</v>
      </c>
      <c r="CY187" s="385">
        <f>IFERROR(CN187*_DADOSAUXILIARES!$H$165,0)</f>
        <v>0</v>
      </c>
      <c r="CZ187" s="385">
        <f>IFERROR(CO187*_DADOSAUXILIARES!$H$166,0)</f>
        <v>0</v>
      </c>
      <c r="DA187" s="385">
        <f>IFERROR(CP187*_DADOSAUXILIARES!$H$167,0)</f>
        <v>0</v>
      </c>
      <c r="DB187" s="385">
        <f>IFERROR(CQ187*_DADOSAUXILIARES!$F$34*_DADOSAUXILIARES!$H$170,0)</f>
        <v>0</v>
      </c>
      <c r="DC187" s="385">
        <f>IFERROR(CR187*_DADOSAUXILIARES!$H$152,0)</f>
        <v>0</v>
      </c>
      <c r="DD187" s="385">
        <f>IFERROR(CS187*_DADOSAUXILIARES!$H$153,0)</f>
        <v>0</v>
      </c>
      <c r="DE187" s="385">
        <f>IFERROR(CT187*_DADOSAUXILIARES!$H$154,0)</f>
        <v>0</v>
      </c>
      <c r="DF187" s="385">
        <f>IFERROR(CU187*_DADOSAUXILIARES!$H$155,0)</f>
        <v>0</v>
      </c>
      <c r="DG187" s="385">
        <f>IFERROR(CV187*_DADOSAUXILIARES!$H$156,0)</f>
        <v>0</v>
      </c>
      <c r="DH187" s="384">
        <f t="shared" si="176"/>
        <v>0</v>
      </c>
      <c r="DI187" s="384">
        <f t="shared" si="177"/>
        <v>0</v>
      </c>
      <c r="DJ187" s="384">
        <f t="shared" si="178"/>
        <v>0</v>
      </c>
      <c r="DK187" s="384">
        <f>IFERROR(J187*_EMISSOES!$E$28+K187*_EMISSOES!$E$29,0)</f>
        <v>0</v>
      </c>
      <c r="DL187" s="384">
        <f>IFERROR(O187*_EMISSOES!$E$30,0)</f>
        <v>0</v>
      </c>
      <c r="DM187" s="592">
        <f>IFERROR(CL187*_FEQUEIMACOMB!$I$64,0)</f>
        <v>0</v>
      </c>
      <c r="DN187" s="592">
        <f>IFERROR(CM187*_FEQUEIMACOMB!$I$65,0)</f>
        <v>0</v>
      </c>
      <c r="DO187" s="593">
        <f>IFERROR(CN187*_FEQUEIMACOMB!$I$9*_DADOSAUXILIARES!$F$24,0)</f>
        <v>0</v>
      </c>
      <c r="DP187" s="593">
        <f>IFERROR(CO187*_FEQUEIMACOMB!$I$7*_DADOSAUXILIARES!$F$14,0)</f>
        <v>0</v>
      </c>
      <c r="DQ187" s="593">
        <f>IFERROR(CP187*_FEQUEIMACOMB!$I$8*_DADOSAUXILIARES!$F$15,0)</f>
        <v>0</v>
      </c>
      <c r="DR187" s="985">
        <f>IFERROR((CQ187+BD187)*_FEQUEIMACOMB!$I$66,0)</f>
        <v>0</v>
      </c>
      <c r="DS187" s="385">
        <f>IFERROR(DH187*1000*_DADOSAUXILIARES!$D$8,0)</f>
        <v>0</v>
      </c>
      <c r="DT187" s="385">
        <f>IFERROR(DI187*1000*_DADOSAUXILIARES!$D$8,0)</f>
        <v>0</v>
      </c>
      <c r="DU187" s="385">
        <f>IFERROR(DJ187*1000*_DADOSAUXILIARES!$D$8,0)</f>
        <v>0</v>
      </c>
      <c r="DV187" s="385">
        <f t="shared" si="179"/>
        <v>0</v>
      </c>
      <c r="DW187" s="385">
        <f t="shared" si="180"/>
        <v>0</v>
      </c>
      <c r="DX187" s="592">
        <f t="shared" si="181"/>
        <v>0</v>
      </c>
      <c r="DY187" s="592">
        <f t="shared" si="182"/>
        <v>0</v>
      </c>
      <c r="DZ187" s="592">
        <f t="shared" si="183"/>
        <v>0</v>
      </c>
      <c r="EA187" s="592">
        <f t="shared" si="184"/>
        <v>0</v>
      </c>
      <c r="EB187" s="592">
        <f t="shared" si="185"/>
        <v>0</v>
      </c>
      <c r="EC187" s="592">
        <f t="shared" si="186"/>
        <v>0</v>
      </c>
      <c r="ED187" s="386">
        <f t="shared" si="187"/>
        <v>0</v>
      </c>
      <c r="EE187" s="680">
        <f t="shared" si="188"/>
        <v>0</v>
      </c>
      <c r="EF187" s="387">
        <f t="shared" si="189"/>
        <v>0</v>
      </c>
      <c r="EG187" s="185">
        <f t="shared" si="190"/>
        <v>0</v>
      </c>
      <c r="EH187" s="361">
        <f t="shared" si="191"/>
        <v>1</v>
      </c>
      <c r="EI187" s="408">
        <f t="shared" si="192"/>
        <v>0</v>
      </c>
      <c r="EJ187" s="419">
        <f t="shared" si="193"/>
        <v>0</v>
      </c>
      <c r="EK187" s="1011">
        <f t="shared" si="163"/>
        <v>0</v>
      </c>
      <c r="EL187" s="419">
        <f t="shared" si="164"/>
        <v>8.0000000000000002E-3</v>
      </c>
      <c r="EM187" s="402">
        <f t="shared" si="165"/>
        <v>0</v>
      </c>
      <c r="EN187" s="388">
        <f t="shared" si="166"/>
        <v>0.19</v>
      </c>
      <c r="EO187" s="388">
        <f t="shared" si="167"/>
        <v>8.0000000000000002E-3</v>
      </c>
      <c r="EP187" s="389">
        <f t="shared" si="194"/>
        <v>0</v>
      </c>
      <c r="EQ187" s="389">
        <f t="shared" si="195"/>
        <v>0</v>
      </c>
      <c r="ER187" s="411">
        <f t="shared" si="196"/>
        <v>0</v>
      </c>
      <c r="ES187" s="409">
        <f t="shared" si="197"/>
        <v>0</v>
      </c>
      <c r="ET187" s="409">
        <f t="shared" si="198"/>
        <v>0</v>
      </c>
      <c r="EU187" s="418">
        <f t="shared" si="199"/>
        <v>0</v>
      </c>
      <c r="EV187" s="409">
        <f t="shared" si="200"/>
        <v>0</v>
      </c>
      <c r="EW187" s="409">
        <f t="shared" si="201"/>
        <v>0</v>
      </c>
      <c r="EX187" s="418">
        <f t="shared" si="202"/>
        <v>0</v>
      </c>
      <c r="EY187" s="409"/>
      <c r="EZ187" s="409">
        <f t="shared" si="203"/>
        <v>0</v>
      </c>
      <c r="FA187" s="616">
        <f t="shared" si="204"/>
        <v>0</v>
      </c>
    </row>
    <row r="188" spans="1:157" x14ac:dyDescent="0.25">
      <c r="A188" s="140"/>
      <c r="B188" s="140"/>
      <c r="C188" s="1053"/>
      <c r="D188" s="174"/>
      <c r="E188" s="175"/>
      <c r="F188" s="175"/>
      <c r="G188" s="176"/>
      <c r="H188" s="1055" t="s">
        <v>492</v>
      </c>
      <c r="I188" s="177"/>
      <c r="J188" s="142"/>
      <c r="K188" s="142"/>
      <c r="L188" s="142"/>
      <c r="M188" s="142"/>
      <c r="N188" s="142"/>
      <c r="O188" s="142"/>
      <c r="P188" s="142"/>
      <c r="Q188" s="142"/>
      <c r="R188" s="142"/>
      <c r="S188" s="142"/>
      <c r="T188" s="142"/>
      <c r="U188" s="142"/>
      <c r="V188" s="142"/>
      <c r="W188" s="142"/>
      <c r="X188" s="142"/>
      <c r="Y188" s="142"/>
      <c r="Z188" s="142"/>
      <c r="AA188" s="143"/>
      <c r="AB188" s="143"/>
      <c r="AC188" s="143"/>
      <c r="AD188" s="143"/>
      <c r="AE188" s="143"/>
      <c r="AF188" s="143"/>
      <c r="AG188" s="143"/>
      <c r="AH188" s="143"/>
      <c r="AI188" s="143"/>
      <c r="AJ188" s="143"/>
      <c r="AK188" s="143"/>
      <c r="AL188" s="143"/>
      <c r="AM188" s="143"/>
      <c r="AN188" s="143"/>
      <c r="AO188" s="143"/>
      <c r="AP188" s="143"/>
      <c r="AQ188" s="143"/>
      <c r="AR188" s="143"/>
      <c r="AS188" s="144"/>
      <c r="AT188" s="143"/>
      <c r="AU188" s="340"/>
      <c r="AV188" s="343"/>
      <c r="AW188" s="340"/>
      <c r="AX188" s="343"/>
      <c r="AY188" s="340"/>
      <c r="AZ188" s="143"/>
      <c r="BA188" s="143"/>
      <c r="BB188" s="143"/>
      <c r="BC188" s="143"/>
      <c r="BD188" s="143"/>
      <c r="BE188" s="143"/>
      <c r="BF188" s="143"/>
      <c r="BG188" s="143"/>
      <c r="BH188" s="143"/>
      <c r="BI188" s="143"/>
      <c r="BJ188" s="182">
        <f t="shared" si="168"/>
        <v>0</v>
      </c>
      <c r="BK188" s="771">
        <f t="shared" si="169"/>
        <v>0</v>
      </c>
      <c r="BL188" s="183">
        <f>IFERROR(N188*_DADOSAUXILIARES!$H$114,0)</f>
        <v>0</v>
      </c>
      <c r="BM188" s="184">
        <f>IFERROR(J188*_DADOSAUXILIARES!$H$77,0)</f>
        <v>0</v>
      </c>
      <c r="BN188" s="184">
        <f>IFERROR(K188*_DADOSAUXILIARES!$H$78,0)</f>
        <v>0</v>
      </c>
      <c r="BO188" s="591">
        <f>IFERROR(L188*_DADOSAUXILIARES!$H$79,0)</f>
        <v>0</v>
      </c>
      <c r="BP188" s="184">
        <f>IFERROR(M188*_DADOSAUXILIARES!$H$80,0)</f>
        <v>0</v>
      </c>
      <c r="BQ188" s="184">
        <f>IFERROR(O188*_DADOSAUXILIARES!$H$82,0)</f>
        <v>0</v>
      </c>
      <c r="BR188" s="184">
        <f>IFERROR(P188*_DADOSAUXILIARES!$H$84,0)</f>
        <v>0</v>
      </c>
      <c r="BS188" s="184">
        <f>IFERROR(Q188*_DADOSAUXILIARES!$H$85,0)</f>
        <v>0</v>
      </c>
      <c r="BT188" s="182">
        <f>IFERROR(R188*_DADOSAUXILIARES!$H$87,0)</f>
        <v>0</v>
      </c>
      <c r="BU188" s="182">
        <f>IFERROR(S188*_DADOSAUXILIARES!$H$88,0)</f>
        <v>0</v>
      </c>
      <c r="BV188" s="182">
        <f>IFERROR(T188*_DADOSAUXILIARES!$H$90,0)</f>
        <v>0</v>
      </c>
      <c r="BW188" s="182">
        <f>IFERROR(U188*_DADOSAUXILIARES!$H$92,0)</f>
        <v>0</v>
      </c>
      <c r="BX188" s="182">
        <f>IFERROR(V188*_DADOSAUXILIARES!$H$94,0)</f>
        <v>0</v>
      </c>
      <c r="BY188" s="591">
        <f>IFERROR(W188*_DADOSAUXILIARES!$H$96,0)</f>
        <v>0</v>
      </c>
      <c r="BZ188" s="591">
        <f>IFERROR(X188*_DADOSAUXILIARES!$H$98,0)</f>
        <v>0</v>
      </c>
      <c r="CA188" s="591">
        <f>IFERROR(Y188*_DADOSAUXILIARES!$H$102,0)</f>
        <v>0</v>
      </c>
      <c r="CB188" s="591">
        <f>IFERROR(Z188*_DADOSAUXILIARES!$H$104,0)</f>
        <v>0</v>
      </c>
      <c r="CC188" s="591">
        <f>IFERROR(AA188*_DADOSAUXILIARES!$H$106,0)</f>
        <v>0</v>
      </c>
      <c r="CD188" s="182">
        <f>IFERROR(AB188*_DADOSAUXILIARES!$H$107,0)</f>
        <v>0</v>
      </c>
      <c r="CE188" s="182">
        <f>IFERROR(AC188*_DADOSAUXILIARES!$H$108,0)</f>
        <v>0</v>
      </c>
      <c r="CF188" s="182">
        <f>IFERROR(AD188*_DADOSAUXILIARES!$H$109,0)</f>
        <v>0</v>
      </c>
      <c r="CG188" s="383">
        <v>0</v>
      </c>
      <c r="CH188" s="821">
        <f t="shared" si="162"/>
        <v>0</v>
      </c>
      <c r="CI188" s="831">
        <f>IFERROR(_xlfn.XLOOKUP(I188,_REGIONALIZACAO_SOJA!$A$6:$A$20,_REGIONALIZACAO_SOJA!$BE$6:$BE$20,_REGIONALIZACAO_SOJA!$BE$21),0)*$BK188</f>
        <v>0</v>
      </c>
      <c r="CJ188" s="831">
        <f>IFERROR(_xlfn.XLOOKUP(I188,_REGIONALIZACAO_SOJA!$A$6:$A$20,_REGIONALIZACAO_SOJA!$BF$6:$BF$20,_REGIONALIZACAO_SOJA!$BF$21),0)*$BK188</f>
        <v>0</v>
      </c>
      <c r="CK188" s="831">
        <f>IFERROR(_xlfn.XLOOKUP(I188,_REGIONALIZACAO_SOJA!$A$6:$A$20,_REGIONALIZACAO_SOJA!$BG$6:$BG$20,_REGIONALIZACAO_SOJA!$BG$21),0)*$BK188</f>
        <v>0</v>
      </c>
      <c r="CL188" s="384">
        <f>IFERROR((AO188*(1-0.1)+AP188*(1-0.11)+AQ188*(1-0.12)+AR188*(1-AS188)+AT188*(1-AU188)+AV188*(1-AW188)+AX188*(1-AY188)+AZ188*(1-1))*(_DADOSAUXILIARES!$D$26),0)</f>
        <v>0</v>
      </c>
      <c r="CM188" s="384">
        <f>IFERROR((AO188*(0.1)+AP188*(0.11)+AQ188*(0.12)+AR188*(AS188)+AT188*(AU188)+AV188*(AW188)+AX188*(AY188)+AZ188*(1))*(_DADOSAUXILIARES!$D$16),0)</f>
        <v>0</v>
      </c>
      <c r="CN188" s="384">
        <f>IFERROR(BA188*(1-_FEQUEIMACOMB!$D$19)*_DADOSAUXILIARES!$D$24,0)</f>
        <v>0</v>
      </c>
      <c r="CO188" s="384">
        <f>IFERROR(BA188*(_FEQUEIMACOMB!$D$19)*_DADOSAUXILIARES!$D$14,0)</f>
        <v>0</v>
      </c>
      <c r="CP188" s="384">
        <f>IFERROR(BB188*_DADOSAUXILIARES!$D$15,0)</f>
        <v>0</v>
      </c>
      <c r="CQ188" s="384">
        <f t="shared" si="170"/>
        <v>0</v>
      </c>
      <c r="CR188" s="384">
        <f t="shared" si="171"/>
        <v>0</v>
      </c>
      <c r="CS188" s="384">
        <f t="shared" si="172"/>
        <v>0</v>
      </c>
      <c r="CT188" s="384">
        <f t="shared" si="173"/>
        <v>0</v>
      </c>
      <c r="CU188" s="384">
        <f t="shared" si="174"/>
        <v>0</v>
      </c>
      <c r="CV188" s="384">
        <f t="shared" si="175"/>
        <v>0</v>
      </c>
      <c r="CW188" s="385">
        <f>IFERROR(CL188*_DADOSAUXILIARES!$H$161,0)</f>
        <v>0</v>
      </c>
      <c r="CX188" s="385">
        <f>IFERROR(CM188*_DADOSAUXILIARES!$H$162,0)</f>
        <v>0</v>
      </c>
      <c r="CY188" s="385">
        <f>IFERROR(CN188*_DADOSAUXILIARES!$H$165,0)</f>
        <v>0</v>
      </c>
      <c r="CZ188" s="385">
        <f>IFERROR(CO188*_DADOSAUXILIARES!$H$166,0)</f>
        <v>0</v>
      </c>
      <c r="DA188" s="385">
        <f>IFERROR(CP188*_DADOSAUXILIARES!$H$167,0)</f>
        <v>0</v>
      </c>
      <c r="DB188" s="385">
        <f>IFERROR(CQ188*_DADOSAUXILIARES!$F$34*_DADOSAUXILIARES!$H$170,0)</f>
        <v>0</v>
      </c>
      <c r="DC188" s="385">
        <f>IFERROR(CR188*_DADOSAUXILIARES!$H$152,0)</f>
        <v>0</v>
      </c>
      <c r="DD188" s="385">
        <f>IFERROR(CS188*_DADOSAUXILIARES!$H$153,0)</f>
        <v>0</v>
      </c>
      <c r="DE188" s="385">
        <f>IFERROR(CT188*_DADOSAUXILIARES!$H$154,0)</f>
        <v>0</v>
      </c>
      <c r="DF188" s="385">
        <f>IFERROR(CU188*_DADOSAUXILIARES!$H$155,0)</f>
        <v>0</v>
      </c>
      <c r="DG188" s="385">
        <f>IFERROR(CV188*_DADOSAUXILIARES!$H$156,0)</f>
        <v>0</v>
      </c>
      <c r="DH188" s="384">
        <f t="shared" si="176"/>
        <v>0</v>
      </c>
      <c r="DI188" s="384">
        <f t="shared" si="177"/>
        <v>0</v>
      </c>
      <c r="DJ188" s="384">
        <f t="shared" si="178"/>
        <v>0</v>
      </c>
      <c r="DK188" s="384">
        <f>IFERROR(J188*_EMISSOES!$E$28+K188*_EMISSOES!$E$29,0)</f>
        <v>0</v>
      </c>
      <c r="DL188" s="384">
        <f>IFERROR(O188*_EMISSOES!$E$30,0)</f>
        <v>0</v>
      </c>
      <c r="DM188" s="592">
        <f>IFERROR(CL188*_FEQUEIMACOMB!$I$64,0)</f>
        <v>0</v>
      </c>
      <c r="DN188" s="592">
        <f>IFERROR(CM188*_FEQUEIMACOMB!$I$65,0)</f>
        <v>0</v>
      </c>
      <c r="DO188" s="593">
        <f>IFERROR(CN188*_FEQUEIMACOMB!$I$9*_DADOSAUXILIARES!$F$24,0)</f>
        <v>0</v>
      </c>
      <c r="DP188" s="593">
        <f>IFERROR(CO188*_FEQUEIMACOMB!$I$7*_DADOSAUXILIARES!$F$14,0)</f>
        <v>0</v>
      </c>
      <c r="DQ188" s="593">
        <f>IFERROR(CP188*_FEQUEIMACOMB!$I$8*_DADOSAUXILIARES!$F$15,0)</f>
        <v>0</v>
      </c>
      <c r="DR188" s="985">
        <f>IFERROR((CQ188+BD188)*_FEQUEIMACOMB!$I$66,0)</f>
        <v>0</v>
      </c>
      <c r="DS188" s="385">
        <f>IFERROR(DH188*1000*_DADOSAUXILIARES!$D$8,0)</f>
        <v>0</v>
      </c>
      <c r="DT188" s="385">
        <f>IFERROR(DI188*1000*_DADOSAUXILIARES!$D$8,0)</f>
        <v>0</v>
      </c>
      <c r="DU188" s="385">
        <f>IFERROR(DJ188*1000*_DADOSAUXILIARES!$D$8,0)</f>
        <v>0</v>
      </c>
      <c r="DV188" s="385">
        <f t="shared" si="179"/>
        <v>0</v>
      </c>
      <c r="DW188" s="385">
        <f t="shared" si="180"/>
        <v>0</v>
      </c>
      <c r="DX188" s="592">
        <f t="shared" si="181"/>
        <v>0</v>
      </c>
      <c r="DY188" s="592">
        <f t="shared" si="182"/>
        <v>0</v>
      </c>
      <c r="DZ188" s="592">
        <f t="shared" si="183"/>
        <v>0</v>
      </c>
      <c r="EA188" s="592">
        <f t="shared" si="184"/>
        <v>0</v>
      </c>
      <c r="EB188" s="592">
        <f t="shared" si="185"/>
        <v>0</v>
      </c>
      <c r="EC188" s="592">
        <f t="shared" si="186"/>
        <v>0</v>
      </c>
      <c r="ED188" s="386">
        <f t="shared" si="187"/>
        <v>0</v>
      </c>
      <c r="EE188" s="680">
        <f t="shared" si="188"/>
        <v>0</v>
      </c>
      <c r="EF188" s="387">
        <f t="shared" si="189"/>
        <v>0</v>
      </c>
      <c r="EG188" s="185">
        <f t="shared" si="190"/>
        <v>0</v>
      </c>
      <c r="EH188" s="361">
        <f t="shared" si="191"/>
        <v>1</v>
      </c>
      <c r="EI188" s="408">
        <f t="shared" si="192"/>
        <v>0</v>
      </c>
      <c r="EJ188" s="419">
        <f t="shared" si="193"/>
        <v>0</v>
      </c>
      <c r="EK188" s="1011">
        <f t="shared" si="163"/>
        <v>0</v>
      </c>
      <c r="EL188" s="419">
        <f t="shared" si="164"/>
        <v>8.0000000000000002E-3</v>
      </c>
      <c r="EM188" s="402">
        <f t="shared" si="165"/>
        <v>0</v>
      </c>
      <c r="EN188" s="388">
        <f t="shared" si="166"/>
        <v>0.19</v>
      </c>
      <c r="EO188" s="388">
        <f t="shared" si="167"/>
        <v>8.0000000000000002E-3</v>
      </c>
      <c r="EP188" s="389">
        <f t="shared" si="194"/>
        <v>0</v>
      </c>
      <c r="EQ188" s="389">
        <f t="shared" si="195"/>
        <v>0</v>
      </c>
      <c r="ER188" s="411">
        <f t="shared" si="196"/>
        <v>0</v>
      </c>
      <c r="ES188" s="409">
        <f t="shared" si="197"/>
        <v>0</v>
      </c>
      <c r="ET188" s="409">
        <f t="shared" si="198"/>
        <v>0</v>
      </c>
      <c r="EU188" s="418">
        <f t="shared" si="199"/>
        <v>0</v>
      </c>
      <c r="EV188" s="409">
        <f t="shared" si="200"/>
        <v>0</v>
      </c>
      <c r="EW188" s="409">
        <f t="shared" si="201"/>
        <v>0</v>
      </c>
      <c r="EX188" s="418">
        <f t="shared" si="202"/>
        <v>0</v>
      </c>
      <c r="EY188" s="409"/>
      <c r="EZ188" s="409">
        <f t="shared" si="203"/>
        <v>0</v>
      </c>
      <c r="FA188" s="616">
        <f t="shared" si="204"/>
        <v>0</v>
      </c>
    </row>
    <row r="189" spans="1:157" x14ac:dyDescent="0.25">
      <c r="A189" s="140"/>
      <c r="B189" s="140"/>
      <c r="C189" s="1053"/>
      <c r="D189" s="174"/>
      <c r="E189" s="175"/>
      <c r="F189" s="175"/>
      <c r="G189" s="176"/>
      <c r="H189" s="1055" t="s">
        <v>492</v>
      </c>
      <c r="I189" s="177"/>
      <c r="J189" s="142"/>
      <c r="K189" s="142"/>
      <c r="L189" s="142"/>
      <c r="M189" s="142"/>
      <c r="N189" s="142"/>
      <c r="O189" s="142"/>
      <c r="P189" s="142"/>
      <c r="Q189" s="142"/>
      <c r="R189" s="142"/>
      <c r="S189" s="142"/>
      <c r="T189" s="142"/>
      <c r="U189" s="142"/>
      <c r="V189" s="142"/>
      <c r="W189" s="142"/>
      <c r="X189" s="142"/>
      <c r="Y189" s="142"/>
      <c r="Z189" s="142"/>
      <c r="AA189" s="143"/>
      <c r="AB189" s="143"/>
      <c r="AC189" s="143"/>
      <c r="AD189" s="143"/>
      <c r="AE189" s="143"/>
      <c r="AF189" s="143"/>
      <c r="AG189" s="143"/>
      <c r="AH189" s="143"/>
      <c r="AI189" s="143"/>
      <c r="AJ189" s="143"/>
      <c r="AK189" s="143"/>
      <c r="AL189" s="143"/>
      <c r="AM189" s="143"/>
      <c r="AN189" s="143"/>
      <c r="AO189" s="143"/>
      <c r="AP189" s="143"/>
      <c r="AQ189" s="143"/>
      <c r="AR189" s="143"/>
      <c r="AS189" s="144"/>
      <c r="AT189" s="143"/>
      <c r="AU189" s="340"/>
      <c r="AV189" s="343"/>
      <c r="AW189" s="340"/>
      <c r="AX189" s="343"/>
      <c r="AY189" s="340"/>
      <c r="AZ189" s="143"/>
      <c r="BA189" s="143"/>
      <c r="BB189" s="143"/>
      <c r="BC189" s="143"/>
      <c r="BD189" s="143"/>
      <c r="BE189" s="143"/>
      <c r="BF189" s="143"/>
      <c r="BG189" s="143"/>
      <c r="BH189" s="143"/>
      <c r="BI189" s="143"/>
      <c r="BJ189" s="182">
        <f t="shared" si="168"/>
        <v>0</v>
      </c>
      <c r="BK189" s="771">
        <f t="shared" si="169"/>
        <v>0</v>
      </c>
      <c r="BL189" s="183">
        <f>IFERROR(N189*_DADOSAUXILIARES!$H$114,0)</f>
        <v>0</v>
      </c>
      <c r="BM189" s="184">
        <f>IFERROR(J189*_DADOSAUXILIARES!$H$77,0)</f>
        <v>0</v>
      </c>
      <c r="BN189" s="184">
        <f>IFERROR(K189*_DADOSAUXILIARES!$H$78,0)</f>
        <v>0</v>
      </c>
      <c r="BO189" s="591">
        <f>IFERROR(L189*_DADOSAUXILIARES!$H$79,0)</f>
        <v>0</v>
      </c>
      <c r="BP189" s="184">
        <f>IFERROR(M189*_DADOSAUXILIARES!$H$80,0)</f>
        <v>0</v>
      </c>
      <c r="BQ189" s="184">
        <f>IFERROR(O189*_DADOSAUXILIARES!$H$82,0)</f>
        <v>0</v>
      </c>
      <c r="BR189" s="184">
        <f>IFERROR(P189*_DADOSAUXILIARES!$H$84,0)</f>
        <v>0</v>
      </c>
      <c r="BS189" s="184">
        <f>IFERROR(Q189*_DADOSAUXILIARES!$H$85,0)</f>
        <v>0</v>
      </c>
      <c r="BT189" s="182">
        <f>IFERROR(R189*_DADOSAUXILIARES!$H$87,0)</f>
        <v>0</v>
      </c>
      <c r="BU189" s="182">
        <f>IFERROR(S189*_DADOSAUXILIARES!$H$88,0)</f>
        <v>0</v>
      </c>
      <c r="BV189" s="182">
        <f>IFERROR(T189*_DADOSAUXILIARES!$H$90,0)</f>
        <v>0</v>
      </c>
      <c r="BW189" s="182">
        <f>IFERROR(U189*_DADOSAUXILIARES!$H$92,0)</f>
        <v>0</v>
      </c>
      <c r="BX189" s="182">
        <f>IFERROR(V189*_DADOSAUXILIARES!$H$94,0)</f>
        <v>0</v>
      </c>
      <c r="BY189" s="591">
        <f>IFERROR(W189*_DADOSAUXILIARES!$H$96,0)</f>
        <v>0</v>
      </c>
      <c r="BZ189" s="591">
        <f>IFERROR(X189*_DADOSAUXILIARES!$H$98,0)</f>
        <v>0</v>
      </c>
      <c r="CA189" s="591">
        <f>IFERROR(Y189*_DADOSAUXILIARES!$H$102,0)</f>
        <v>0</v>
      </c>
      <c r="CB189" s="591">
        <f>IFERROR(Z189*_DADOSAUXILIARES!$H$104,0)</f>
        <v>0</v>
      </c>
      <c r="CC189" s="591">
        <f>IFERROR(AA189*_DADOSAUXILIARES!$H$106,0)</f>
        <v>0</v>
      </c>
      <c r="CD189" s="182">
        <f>IFERROR(AB189*_DADOSAUXILIARES!$H$107,0)</f>
        <v>0</v>
      </c>
      <c r="CE189" s="182">
        <f>IFERROR(AC189*_DADOSAUXILIARES!$H$108,0)</f>
        <v>0</v>
      </c>
      <c r="CF189" s="182">
        <f>IFERROR(AD189*_DADOSAUXILIARES!$H$109,0)</f>
        <v>0</v>
      </c>
      <c r="CG189" s="383">
        <v>0</v>
      </c>
      <c r="CH189" s="821">
        <f t="shared" si="162"/>
        <v>0</v>
      </c>
      <c r="CI189" s="831">
        <f>IFERROR(_xlfn.XLOOKUP(I189,_REGIONALIZACAO_SOJA!$A$6:$A$20,_REGIONALIZACAO_SOJA!$BE$6:$BE$20,_REGIONALIZACAO_SOJA!$BE$21),0)*$BK189</f>
        <v>0</v>
      </c>
      <c r="CJ189" s="831">
        <f>IFERROR(_xlfn.XLOOKUP(I189,_REGIONALIZACAO_SOJA!$A$6:$A$20,_REGIONALIZACAO_SOJA!$BF$6:$BF$20,_REGIONALIZACAO_SOJA!$BF$21),0)*$BK189</f>
        <v>0</v>
      </c>
      <c r="CK189" s="831">
        <f>IFERROR(_xlfn.XLOOKUP(I189,_REGIONALIZACAO_SOJA!$A$6:$A$20,_REGIONALIZACAO_SOJA!$BG$6:$BG$20,_REGIONALIZACAO_SOJA!$BG$21),0)*$BK189</f>
        <v>0</v>
      </c>
      <c r="CL189" s="384">
        <f>IFERROR((AO189*(1-0.1)+AP189*(1-0.11)+AQ189*(1-0.12)+AR189*(1-AS189)+AT189*(1-AU189)+AV189*(1-AW189)+AX189*(1-AY189)+AZ189*(1-1))*(_DADOSAUXILIARES!$D$26),0)</f>
        <v>0</v>
      </c>
      <c r="CM189" s="384">
        <f>IFERROR((AO189*(0.1)+AP189*(0.11)+AQ189*(0.12)+AR189*(AS189)+AT189*(AU189)+AV189*(AW189)+AX189*(AY189)+AZ189*(1))*(_DADOSAUXILIARES!$D$16),0)</f>
        <v>0</v>
      </c>
      <c r="CN189" s="384">
        <f>IFERROR(BA189*(1-_FEQUEIMACOMB!$D$19)*_DADOSAUXILIARES!$D$24,0)</f>
        <v>0</v>
      </c>
      <c r="CO189" s="384">
        <f>IFERROR(BA189*(_FEQUEIMACOMB!$D$19)*_DADOSAUXILIARES!$D$14,0)</f>
        <v>0</v>
      </c>
      <c r="CP189" s="384">
        <f>IFERROR(BB189*_DADOSAUXILIARES!$D$15,0)</f>
        <v>0</v>
      </c>
      <c r="CQ189" s="384">
        <f t="shared" si="170"/>
        <v>0</v>
      </c>
      <c r="CR189" s="384">
        <f t="shared" si="171"/>
        <v>0</v>
      </c>
      <c r="CS189" s="384">
        <f t="shared" si="172"/>
        <v>0</v>
      </c>
      <c r="CT189" s="384">
        <f t="shared" si="173"/>
        <v>0</v>
      </c>
      <c r="CU189" s="384">
        <f t="shared" si="174"/>
        <v>0</v>
      </c>
      <c r="CV189" s="384">
        <f t="shared" si="175"/>
        <v>0</v>
      </c>
      <c r="CW189" s="385">
        <f>IFERROR(CL189*_DADOSAUXILIARES!$H$161,0)</f>
        <v>0</v>
      </c>
      <c r="CX189" s="385">
        <f>IFERROR(CM189*_DADOSAUXILIARES!$H$162,0)</f>
        <v>0</v>
      </c>
      <c r="CY189" s="385">
        <f>IFERROR(CN189*_DADOSAUXILIARES!$H$165,0)</f>
        <v>0</v>
      </c>
      <c r="CZ189" s="385">
        <f>IFERROR(CO189*_DADOSAUXILIARES!$H$166,0)</f>
        <v>0</v>
      </c>
      <c r="DA189" s="385">
        <f>IFERROR(CP189*_DADOSAUXILIARES!$H$167,0)</f>
        <v>0</v>
      </c>
      <c r="DB189" s="385">
        <f>IFERROR(CQ189*_DADOSAUXILIARES!$F$34*_DADOSAUXILIARES!$H$170,0)</f>
        <v>0</v>
      </c>
      <c r="DC189" s="385">
        <f>IFERROR(CR189*_DADOSAUXILIARES!$H$152,0)</f>
        <v>0</v>
      </c>
      <c r="DD189" s="385">
        <f>IFERROR(CS189*_DADOSAUXILIARES!$H$153,0)</f>
        <v>0</v>
      </c>
      <c r="DE189" s="385">
        <f>IFERROR(CT189*_DADOSAUXILIARES!$H$154,0)</f>
        <v>0</v>
      </c>
      <c r="DF189" s="385">
        <f>IFERROR(CU189*_DADOSAUXILIARES!$H$155,0)</f>
        <v>0</v>
      </c>
      <c r="DG189" s="385">
        <f>IFERROR(CV189*_DADOSAUXILIARES!$H$156,0)</f>
        <v>0</v>
      </c>
      <c r="DH189" s="384">
        <f t="shared" si="176"/>
        <v>0</v>
      </c>
      <c r="DI189" s="384">
        <f t="shared" si="177"/>
        <v>0</v>
      </c>
      <c r="DJ189" s="384">
        <f t="shared" si="178"/>
        <v>0</v>
      </c>
      <c r="DK189" s="384">
        <f>IFERROR(J189*_EMISSOES!$E$28+K189*_EMISSOES!$E$29,0)</f>
        <v>0</v>
      </c>
      <c r="DL189" s="384">
        <f>IFERROR(O189*_EMISSOES!$E$30,0)</f>
        <v>0</v>
      </c>
      <c r="DM189" s="592">
        <f>IFERROR(CL189*_FEQUEIMACOMB!$I$64,0)</f>
        <v>0</v>
      </c>
      <c r="DN189" s="592">
        <f>IFERROR(CM189*_FEQUEIMACOMB!$I$65,0)</f>
        <v>0</v>
      </c>
      <c r="DO189" s="593">
        <f>IFERROR(CN189*_FEQUEIMACOMB!$I$9*_DADOSAUXILIARES!$F$24,0)</f>
        <v>0</v>
      </c>
      <c r="DP189" s="593">
        <f>IFERROR(CO189*_FEQUEIMACOMB!$I$7*_DADOSAUXILIARES!$F$14,0)</f>
        <v>0</v>
      </c>
      <c r="DQ189" s="593">
        <f>IFERROR(CP189*_FEQUEIMACOMB!$I$8*_DADOSAUXILIARES!$F$15,0)</f>
        <v>0</v>
      </c>
      <c r="DR189" s="985">
        <f>IFERROR((CQ189+BD189)*_FEQUEIMACOMB!$I$66,0)</f>
        <v>0</v>
      </c>
      <c r="DS189" s="385">
        <f>IFERROR(DH189*1000*_DADOSAUXILIARES!$D$8,0)</f>
        <v>0</v>
      </c>
      <c r="DT189" s="385">
        <f>IFERROR(DI189*1000*_DADOSAUXILIARES!$D$8,0)</f>
        <v>0</v>
      </c>
      <c r="DU189" s="385">
        <f>IFERROR(DJ189*1000*_DADOSAUXILIARES!$D$8,0)</f>
        <v>0</v>
      </c>
      <c r="DV189" s="385">
        <f t="shared" si="179"/>
        <v>0</v>
      </c>
      <c r="DW189" s="385">
        <f t="shared" si="180"/>
        <v>0</v>
      </c>
      <c r="DX189" s="592">
        <f t="shared" si="181"/>
        <v>0</v>
      </c>
      <c r="DY189" s="592">
        <f t="shared" si="182"/>
        <v>0</v>
      </c>
      <c r="DZ189" s="592">
        <f t="shared" si="183"/>
        <v>0</v>
      </c>
      <c r="EA189" s="592">
        <f t="shared" si="184"/>
        <v>0</v>
      </c>
      <c r="EB189" s="592">
        <f t="shared" si="185"/>
        <v>0</v>
      </c>
      <c r="EC189" s="592">
        <f t="shared" si="186"/>
        <v>0</v>
      </c>
      <c r="ED189" s="386">
        <f t="shared" si="187"/>
        <v>0</v>
      </c>
      <c r="EE189" s="680">
        <f t="shared" si="188"/>
        <v>0</v>
      </c>
      <c r="EF189" s="387">
        <f t="shared" si="189"/>
        <v>0</v>
      </c>
      <c r="EG189" s="185">
        <f t="shared" si="190"/>
        <v>0</v>
      </c>
      <c r="EH189" s="361">
        <f t="shared" si="191"/>
        <v>1</v>
      </c>
      <c r="EI189" s="408">
        <f t="shared" si="192"/>
        <v>0</v>
      </c>
      <c r="EJ189" s="419">
        <f t="shared" si="193"/>
        <v>0</v>
      </c>
      <c r="EK189" s="1011">
        <f t="shared" si="163"/>
        <v>0</v>
      </c>
      <c r="EL189" s="419">
        <f t="shared" si="164"/>
        <v>8.0000000000000002E-3</v>
      </c>
      <c r="EM189" s="402">
        <f t="shared" si="165"/>
        <v>0</v>
      </c>
      <c r="EN189" s="388">
        <f t="shared" si="166"/>
        <v>0.19</v>
      </c>
      <c r="EO189" s="388">
        <f t="shared" si="167"/>
        <v>8.0000000000000002E-3</v>
      </c>
      <c r="EP189" s="389">
        <f t="shared" si="194"/>
        <v>0</v>
      </c>
      <c r="EQ189" s="389">
        <f t="shared" si="195"/>
        <v>0</v>
      </c>
      <c r="ER189" s="411">
        <f t="shared" si="196"/>
        <v>0</v>
      </c>
      <c r="ES189" s="409">
        <f t="shared" si="197"/>
        <v>0</v>
      </c>
      <c r="ET189" s="409">
        <f t="shared" si="198"/>
        <v>0</v>
      </c>
      <c r="EU189" s="418">
        <f t="shared" si="199"/>
        <v>0</v>
      </c>
      <c r="EV189" s="409">
        <f t="shared" si="200"/>
        <v>0</v>
      </c>
      <c r="EW189" s="409">
        <f t="shared" si="201"/>
        <v>0</v>
      </c>
      <c r="EX189" s="418">
        <f t="shared" si="202"/>
        <v>0</v>
      </c>
      <c r="EY189" s="409"/>
      <c r="EZ189" s="409">
        <f t="shared" si="203"/>
        <v>0</v>
      </c>
      <c r="FA189" s="616">
        <f t="shared" si="204"/>
        <v>0</v>
      </c>
    </row>
    <row r="190" spans="1:157" x14ac:dyDescent="0.25">
      <c r="A190" s="140"/>
      <c r="B190" s="140"/>
      <c r="C190" s="1053"/>
      <c r="D190" s="174"/>
      <c r="E190" s="175"/>
      <c r="F190" s="175"/>
      <c r="G190" s="176"/>
      <c r="H190" s="1055" t="s">
        <v>492</v>
      </c>
      <c r="I190" s="177"/>
      <c r="J190" s="142"/>
      <c r="K190" s="142"/>
      <c r="L190" s="142"/>
      <c r="M190" s="142"/>
      <c r="N190" s="142"/>
      <c r="O190" s="142"/>
      <c r="P190" s="142"/>
      <c r="Q190" s="142"/>
      <c r="R190" s="142"/>
      <c r="S190" s="142"/>
      <c r="T190" s="142"/>
      <c r="U190" s="142"/>
      <c r="V190" s="142"/>
      <c r="W190" s="142"/>
      <c r="X190" s="142"/>
      <c r="Y190" s="142"/>
      <c r="Z190" s="142"/>
      <c r="AA190" s="143"/>
      <c r="AB190" s="143"/>
      <c r="AC190" s="143"/>
      <c r="AD190" s="143"/>
      <c r="AE190" s="143"/>
      <c r="AF190" s="143"/>
      <c r="AG190" s="143"/>
      <c r="AH190" s="143"/>
      <c r="AI190" s="143"/>
      <c r="AJ190" s="143"/>
      <c r="AK190" s="143"/>
      <c r="AL190" s="143"/>
      <c r="AM190" s="143"/>
      <c r="AN190" s="143"/>
      <c r="AO190" s="143"/>
      <c r="AP190" s="143"/>
      <c r="AQ190" s="143"/>
      <c r="AR190" s="143"/>
      <c r="AS190" s="144"/>
      <c r="AT190" s="143"/>
      <c r="AU190" s="340"/>
      <c r="AV190" s="343"/>
      <c r="AW190" s="340"/>
      <c r="AX190" s="343"/>
      <c r="AY190" s="340"/>
      <c r="AZ190" s="143"/>
      <c r="BA190" s="143"/>
      <c r="BB190" s="143"/>
      <c r="BC190" s="143"/>
      <c r="BD190" s="143"/>
      <c r="BE190" s="143"/>
      <c r="BF190" s="143"/>
      <c r="BG190" s="143"/>
      <c r="BH190" s="143"/>
      <c r="BI190" s="143"/>
      <c r="BJ190" s="182">
        <f t="shared" si="168"/>
        <v>0</v>
      </c>
      <c r="BK190" s="771">
        <f t="shared" si="169"/>
        <v>0</v>
      </c>
      <c r="BL190" s="183">
        <f>IFERROR(N190*_DADOSAUXILIARES!$H$114,0)</f>
        <v>0</v>
      </c>
      <c r="BM190" s="184">
        <f>IFERROR(J190*_DADOSAUXILIARES!$H$77,0)</f>
        <v>0</v>
      </c>
      <c r="BN190" s="184">
        <f>IFERROR(K190*_DADOSAUXILIARES!$H$78,0)</f>
        <v>0</v>
      </c>
      <c r="BO190" s="591">
        <f>IFERROR(L190*_DADOSAUXILIARES!$H$79,0)</f>
        <v>0</v>
      </c>
      <c r="BP190" s="184">
        <f>IFERROR(M190*_DADOSAUXILIARES!$H$80,0)</f>
        <v>0</v>
      </c>
      <c r="BQ190" s="184">
        <f>IFERROR(O190*_DADOSAUXILIARES!$H$82,0)</f>
        <v>0</v>
      </c>
      <c r="BR190" s="184">
        <f>IFERROR(P190*_DADOSAUXILIARES!$H$84,0)</f>
        <v>0</v>
      </c>
      <c r="BS190" s="184">
        <f>IFERROR(Q190*_DADOSAUXILIARES!$H$85,0)</f>
        <v>0</v>
      </c>
      <c r="BT190" s="182">
        <f>IFERROR(R190*_DADOSAUXILIARES!$H$87,0)</f>
        <v>0</v>
      </c>
      <c r="BU190" s="182">
        <f>IFERROR(S190*_DADOSAUXILIARES!$H$88,0)</f>
        <v>0</v>
      </c>
      <c r="BV190" s="182">
        <f>IFERROR(T190*_DADOSAUXILIARES!$H$90,0)</f>
        <v>0</v>
      </c>
      <c r="BW190" s="182">
        <f>IFERROR(U190*_DADOSAUXILIARES!$H$92,0)</f>
        <v>0</v>
      </c>
      <c r="BX190" s="182">
        <f>IFERROR(V190*_DADOSAUXILIARES!$H$94,0)</f>
        <v>0</v>
      </c>
      <c r="BY190" s="591">
        <f>IFERROR(W190*_DADOSAUXILIARES!$H$96,0)</f>
        <v>0</v>
      </c>
      <c r="BZ190" s="591">
        <f>IFERROR(X190*_DADOSAUXILIARES!$H$98,0)</f>
        <v>0</v>
      </c>
      <c r="CA190" s="591">
        <f>IFERROR(Y190*_DADOSAUXILIARES!$H$102,0)</f>
        <v>0</v>
      </c>
      <c r="CB190" s="591">
        <f>IFERROR(Z190*_DADOSAUXILIARES!$H$104,0)</f>
        <v>0</v>
      </c>
      <c r="CC190" s="591">
        <f>IFERROR(AA190*_DADOSAUXILIARES!$H$106,0)</f>
        <v>0</v>
      </c>
      <c r="CD190" s="182">
        <f>IFERROR(AB190*_DADOSAUXILIARES!$H$107,0)</f>
        <v>0</v>
      </c>
      <c r="CE190" s="182">
        <f>IFERROR(AC190*_DADOSAUXILIARES!$H$108,0)</f>
        <v>0</v>
      </c>
      <c r="CF190" s="182">
        <f>IFERROR(AD190*_DADOSAUXILIARES!$H$109,0)</f>
        <v>0</v>
      </c>
      <c r="CG190" s="383">
        <v>0</v>
      </c>
      <c r="CH190" s="821">
        <f t="shared" si="162"/>
        <v>0</v>
      </c>
      <c r="CI190" s="831">
        <f>IFERROR(_xlfn.XLOOKUP(I190,_REGIONALIZACAO_SOJA!$A$6:$A$20,_REGIONALIZACAO_SOJA!$BE$6:$BE$20,_REGIONALIZACAO_SOJA!$BE$21),0)*$BK190</f>
        <v>0</v>
      </c>
      <c r="CJ190" s="831">
        <f>IFERROR(_xlfn.XLOOKUP(I190,_REGIONALIZACAO_SOJA!$A$6:$A$20,_REGIONALIZACAO_SOJA!$BF$6:$BF$20,_REGIONALIZACAO_SOJA!$BF$21),0)*$BK190</f>
        <v>0</v>
      </c>
      <c r="CK190" s="831">
        <f>IFERROR(_xlfn.XLOOKUP(I190,_REGIONALIZACAO_SOJA!$A$6:$A$20,_REGIONALIZACAO_SOJA!$BG$6:$BG$20,_REGIONALIZACAO_SOJA!$BG$21),0)*$BK190</f>
        <v>0</v>
      </c>
      <c r="CL190" s="384">
        <f>IFERROR((AO190*(1-0.1)+AP190*(1-0.11)+AQ190*(1-0.12)+AR190*(1-AS190)+AT190*(1-AU190)+AV190*(1-AW190)+AX190*(1-AY190)+AZ190*(1-1))*(_DADOSAUXILIARES!$D$26),0)</f>
        <v>0</v>
      </c>
      <c r="CM190" s="384">
        <f>IFERROR((AO190*(0.1)+AP190*(0.11)+AQ190*(0.12)+AR190*(AS190)+AT190*(AU190)+AV190*(AW190)+AX190*(AY190)+AZ190*(1))*(_DADOSAUXILIARES!$D$16),0)</f>
        <v>0</v>
      </c>
      <c r="CN190" s="384">
        <f>IFERROR(BA190*(1-_FEQUEIMACOMB!$D$19)*_DADOSAUXILIARES!$D$24,0)</f>
        <v>0</v>
      </c>
      <c r="CO190" s="384">
        <f>IFERROR(BA190*(_FEQUEIMACOMB!$D$19)*_DADOSAUXILIARES!$D$14,0)</f>
        <v>0</v>
      </c>
      <c r="CP190" s="384">
        <f>IFERROR(BB190*_DADOSAUXILIARES!$D$15,0)</f>
        <v>0</v>
      </c>
      <c r="CQ190" s="384">
        <f t="shared" si="170"/>
        <v>0</v>
      </c>
      <c r="CR190" s="384">
        <f t="shared" si="171"/>
        <v>0</v>
      </c>
      <c r="CS190" s="384">
        <f t="shared" si="172"/>
        <v>0</v>
      </c>
      <c r="CT190" s="384">
        <f t="shared" si="173"/>
        <v>0</v>
      </c>
      <c r="CU190" s="384">
        <f t="shared" si="174"/>
        <v>0</v>
      </c>
      <c r="CV190" s="384">
        <f t="shared" si="175"/>
        <v>0</v>
      </c>
      <c r="CW190" s="385">
        <f>IFERROR(CL190*_DADOSAUXILIARES!$H$161,0)</f>
        <v>0</v>
      </c>
      <c r="CX190" s="385">
        <f>IFERROR(CM190*_DADOSAUXILIARES!$H$162,0)</f>
        <v>0</v>
      </c>
      <c r="CY190" s="385">
        <f>IFERROR(CN190*_DADOSAUXILIARES!$H$165,0)</f>
        <v>0</v>
      </c>
      <c r="CZ190" s="385">
        <f>IFERROR(CO190*_DADOSAUXILIARES!$H$166,0)</f>
        <v>0</v>
      </c>
      <c r="DA190" s="385">
        <f>IFERROR(CP190*_DADOSAUXILIARES!$H$167,0)</f>
        <v>0</v>
      </c>
      <c r="DB190" s="385">
        <f>IFERROR(CQ190*_DADOSAUXILIARES!$F$34*_DADOSAUXILIARES!$H$170,0)</f>
        <v>0</v>
      </c>
      <c r="DC190" s="385">
        <f>IFERROR(CR190*_DADOSAUXILIARES!$H$152,0)</f>
        <v>0</v>
      </c>
      <c r="DD190" s="385">
        <f>IFERROR(CS190*_DADOSAUXILIARES!$H$153,0)</f>
        <v>0</v>
      </c>
      <c r="DE190" s="385">
        <f>IFERROR(CT190*_DADOSAUXILIARES!$H$154,0)</f>
        <v>0</v>
      </c>
      <c r="DF190" s="385">
        <f>IFERROR(CU190*_DADOSAUXILIARES!$H$155,0)</f>
        <v>0</v>
      </c>
      <c r="DG190" s="385">
        <f>IFERROR(CV190*_DADOSAUXILIARES!$H$156,0)</f>
        <v>0</v>
      </c>
      <c r="DH190" s="384">
        <f t="shared" si="176"/>
        <v>0</v>
      </c>
      <c r="DI190" s="384">
        <f t="shared" si="177"/>
        <v>0</v>
      </c>
      <c r="DJ190" s="384">
        <f t="shared" si="178"/>
        <v>0</v>
      </c>
      <c r="DK190" s="384">
        <f>IFERROR(J190*_EMISSOES!$E$28+K190*_EMISSOES!$E$29,0)</f>
        <v>0</v>
      </c>
      <c r="DL190" s="384">
        <f>IFERROR(O190*_EMISSOES!$E$30,0)</f>
        <v>0</v>
      </c>
      <c r="DM190" s="592">
        <f>IFERROR(CL190*_FEQUEIMACOMB!$I$64,0)</f>
        <v>0</v>
      </c>
      <c r="DN190" s="592">
        <f>IFERROR(CM190*_FEQUEIMACOMB!$I$65,0)</f>
        <v>0</v>
      </c>
      <c r="DO190" s="593">
        <f>IFERROR(CN190*_FEQUEIMACOMB!$I$9*_DADOSAUXILIARES!$F$24,0)</f>
        <v>0</v>
      </c>
      <c r="DP190" s="593">
        <f>IFERROR(CO190*_FEQUEIMACOMB!$I$7*_DADOSAUXILIARES!$F$14,0)</f>
        <v>0</v>
      </c>
      <c r="DQ190" s="593">
        <f>IFERROR(CP190*_FEQUEIMACOMB!$I$8*_DADOSAUXILIARES!$F$15,0)</f>
        <v>0</v>
      </c>
      <c r="DR190" s="985">
        <f>IFERROR((CQ190+BD190)*_FEQUEIMACOMB!$I$66,0)</f>
        <v>0</v>
      </c>
      <c r="DS190" s="385">
        <f>IFERROR(DH190*1000*_DADOSAUXILIARES!$D$8,0)</f>
        <v>0</v>
      </c>
      <c r="DT190" s="385">
        <f>IFERROR(DI190*1000*_DADOSAUXILIARES!$D$8,0)</f>
        <v>0</v>
      </c>
      <c r="DU190" s="385">
        <f>IFERROR(DJ190*1000*_DADOSAUXILIARES!$D$8,0)</f>
        <v>0</v>
      </c>
      <c r="DV190" s="385">
        <f t="shared" si="179"/>
        <v>0</v>
      </c>
      <c r="DW190" s="385">
        <f t="shared" si="180"/>
        <v>0</v>
      </c>
      <c r="DX190" s="592">
        <f t="shared" si="181"/>
        <v>0</v>
      </c>
      <c r="DY190" s="592">
        <f t="shared" si="182"/>
        <v>0</v>
      </c>
      <c r="DZ190" s="592">
        <f t="shared" si="183"/>
        <v>0</v>
      </c>
      <c r="EA190" s="592">
        <f t="shared" si="184"/>
        <v>0</v>
      </c>
      <c r="EB190" s="592">
        <f t="shared" si="185"/>
        <v>0</v>
      </c>
      <c r="EC190" s="592">
        <f t="shared" si="186"/>
        <v>0</v>
      </c>
      <c r="ED190" s="386">
        <f t="shared" si="187"/>
        <v>0</v>
      </c>
      <c r="EE190" s="680">
        <f t="shared" si="188"/>
        <v>0</v>
      </c>
      <c r="EF190" s="387">
        <f t="shared" si="189"/>
        <v>0</v>
      </c>
      <c r="EG190" s="185">
        <f t="shared" si="190"/>
        <v>0</v>
      </c>
      <c r="EH190" s="361">
        <f t="shared" si="191"/>
        <v>1</v>
      </c>
      <c r="EI190" s="408">
        <f t="shared" si="192"/>
        <v>0</v>
      </c>
      <c r="EJ190" s="419">
        <f t="shared" si="193"/>
        <v>0</v>
      </c>
      <c r="EK190" s="1011">
        <f t="shared" si="163"/>
        <v>0</v>
      </c>
      <c r="EL190" s="419">
        <f t="shared" si="164"/>
        <v>8.0000000000000002E-3</v>
      </c>
      <c r="EM190" s="402">
        <f t="shared" si="165"/>
        <v>0</v>
      </c>
      <c r="EN190" s="388">
        <f t="shared" si="166"/>
        <v>0.19</v>
      </c>
      <c r="EO190" s="388">
        <f t="shared" si="167"/>
        <v>8.0000000000000002E-3</v>
      </c>
      <c r="EP190" s="389">
        <f t="shared" si="194"/>
        <v>0</v>
      </c>
      <c r="EQ190" s="389">
        <f t="shared" si="195"/>
        <v>0</v>
      </c>
      <c r="ER190" s="411">
        <f t="shared" si="196"/>
        <v>0</v>
      </c>
      <c r="ES190" s="409">
        <f t="shared" si="197"/>
        <v>0</v>
      </c>
      <c r="ET190" s="409">
        <f t="shared" si="198"/>
        <v>0</v>
      </c>
      <c r="EU190" s="418">
        <f t="shared" si="199"/>
        <v>0</v>
      </c>
      <c r="EV190" s="409">
        <f t="shared" si="200"/>
        <v>0</v>
      </c>
      <c r="EW190" s="409">
        <f t="shared" si="201"/>
        <v>0</v>
      </c>
      <c r="EX190" s="418">
        <f t="shared" si="202"/>
        <v>0</v>
      </c>
      <c r="EY190" s="409"/>
      <c r="EZ190" s="409">
        <f t="shared" si="203"/>
        <v>0</v>
      </c>
      <c r="FA190" s="616">
        <f t="shared" si="204"/>
        <v>0</v>
      </c>
    </row>
    <row r="191" spans="1:157" x14ac:dyDescent="0.25">
      <c r="A191" s="140"/>
      <c r="B191" s="140"/>
      <c r="C191" s="1053"/>
      <c r="D191" s="174"/>
      <c r="E191" s="175"/>
      <c r="F191" s="175"/>
      <c r="G191" s="176"/>
      <c r="H191" s="1055" t="s">
        <v>492</v>
      </c>
      <c r="I191" s="177"/>
      <c r="J191" s="142"/>
      <c r="K191" s="142"/>
      <c r="L191" s="142"/>
      <c r="M191" s="142"/>
      <c r="N191" s="142"/>
      <c r="O191" s="142"/>
      <c r="P191" s="142"/>
      <c r="Q191" s="142"/>
      <c r="R191" s="142"/>
      <c r="S191" s="142"/>
      <c r="T191" s="142"/>
      <c r="U191" s="142"/>
      <c r="V191" s="142"/>
      <c r="W191" s="142"/>
      <c r="X191" s="142"/>
      <c r="Y191" s="142"/>
      <c r="Z191" s="142"/>
      <c r="AA191" s="143"/>
      <c r="AB191" s="143"/>
      <c r="AC191" s="143"/>
      <c r="AD191" s="143"/>
      <c r="AE191" s="143"/>
      <c r="AF191" s="143"/>
      <c r="AG191" s="143"/>
      <c r="AH191" s="143"/>
      <c r="AI191" s="143"/>
      <c r="AJ191" s="143"/>
      <c r="AK191" s="143"/>
      <c r="AL191" s="143"/>
      <c r="AM191" s="143"/>
      <c r="AN191" s="143"/>
      <c r="AO191" s="143"/>
      <c r="AP191" s="143"/>
      <c r="AQ191" s="143"/>
      <c r="AR191" s="143"/>
      <c r="AS191" s="144"/>
      <c r="AT191" s="143"/>
      <c r="AU191" s="340"/>
      <c r="AV191" s="343"/>
      <c r="AW191" s="340"/>
      <c r="AX191" s="343"/>
      <c r="AY191" s="340"/>
      <c r="AZ191" s="143"/>
      <c r="BA191" s="143"/>
      <c r="BB191" s="143"/>
      <c r="BC191" s="143"/>
      <c r="BD191" s="143"/>
      <c r="BE191" s="143"/>
      <c r="BF191" s="143"/>
      <c r="BG191" s="143"/>
      <c r="BH191" s="143"/>
      <c r="BI191" s="143"/>
      <c r="BJ191" s="182">
        <f t="shared" si="168"/>
        <v>0</v>
      </c>
      <c r="BK191" s="771">
        <f t="shared" si="169"/>
        <v>0</v>
      </c>
      <c r="BL191" s="183">
        <f>IFERROR(N191*_DADOSAUXILIARES!$H$114,0)</f>
        <v>0</v>
      </c>
      <c r="BM191" s="184">
        <f>IFERROR(J191*_DADOSAUXILIARES!$H$77,0)</f>
        <v>0</v>
      </c>
      <c r="BN191" s="184">
        <f>IFERROR(K191*_DADOSAUXILIARES!$H$78,0)</f>
        <v>0</v>
      </c>
      <c r="BO191" s="591">
        <f>IFERROR(L191*_DADOSAUXILIARES!$H$79,0)</f>
        <v>0</v>
      </c>
      <c r="BP191" s="184">
        <f>IFERROR(M191*_DADOSAUXILIARES!$H$80,0)</f>
        <v>0</v>
      </c>
      <c r="BQ191" s="184">
        <f>IFERROR(O191*_DADOSAUXILIARES!$H$82,0)</f>
        <v>0</v>
      </c>
      <c r="BR191" s="184">
        <f>IFERROR(P191*_DADOSAUXILIARES!$H$84,0)</f>
        <v>0</v>
      </c>
      <c r="BS191" s="184">
        <f>IFERROR(Q191*_DADOSAUXILIARES!$H$85,0)</f>
        <v>0</v>
      </c>
      <c r="BT191" s="182">
        <f>IFERROR(R191*_DADOSAUXILIARES!$H$87,0)</f>
        <v>0</v>
      </c>
      <c r="BU191" s="182">
        <f>IFERROR(S191*_DADOSAUXILIARES!$H$88,0)</f>
        <v>0</v>
      </c>
      <c r="BV191" s="182">
        <f>IFERROR(T191*_DADOSAUXILIARES!$H$90,0)</f>
        <v>0</v>
      </c>
      <c r="BW191" s="182">
        <f>IFERROR(U191*_DADOSAUXILIARES!$H$92,0)</f>
        <v>0</v>
      </c>
      <c r="BX191" s="182">
        <f>IFERROR(V191*_DADOSAUXILIARES!$H$94,0)</f>
        <v>0</v>
      </c>
      <c r="BY191" s="591">
        <f>IFERROR(W191*_DADOSAUXILIARES!$H$96,0)</f>
        <v>0</v>
      </c>
      <c r="BZ191" s="591">
        <f>IFERROR(X191*_DADOSAUXILIARES!$H$98,0)</f>
        <v>0</v>
      </c>
      <c r="CA191" s="591">
        <f>IFERROR(Y191*_DADOSAUXILIARES!$H$102,0)</f>
        <v>0</v>
      </c>
      <c r="CB191" s="591">
        <f>IFERROR(Z191*_DADOSAUXILIARES!$H$104,0)</f>
        <v>0</v>
      </c>
      <c r="CC191" s="591">
        <f>IFERROR(AA191*_DADOSAUXILIARES!$H$106,0)</f>
        <v>0</v>
      </c>
      <c r="CD191" s="182">
        <f>IFERROR(AB191*_DADOSAUXILIARES!$H$107,0)</f>
        <v>0</v>
      </c>
      <c r="CE191" s="182">
        <f>IFERROR(AC191*_DADOSAUXILIARES!$H$108,0)</f>
        <v>0</v>
      </c>
      <c r="CF191" s="182">
        <f>IFERROR(AD191*_DADOSAUXILIARES!$H$109,0)</f>
        <v>0</v>
      </c>
      <c r="CG191" s="383">
        <v>0</v>
      </c>
      <c r="CH191" s="821">
        <f t="shared" si="162"/>
        <v>0</v>
      </c>
      <c r="CI191" s="831">
        <f>IFERROR(_xlfn.XLOOKUP(I191,_REGIONALIZACAO_SOJA!$A$6:$A$20,_REGIONALIZACAO_SOJA!$BE$6:$BE$20,_REGIONALIZACAO_SOJA!$BE$21),0)*$BK191</f>
        <v>0</v>
      </c>
      <c r="CJ191" s="831">
        <f>IFERROR(_xlfn.XLOOKUP(I191,_REGIONALIZACAO_SOJA!$A$6:$A$20,_REGIONALIZACAO_SOJA!$BF$6:$BF$20,_REGIONALIZACAO_SOJA!$BF$21),0)*$BK191</f>
        <v>0</v>
      </c>
      <c r="CK191" s="831">
        <f>IFERROR(_xlfn.XLOOKUP(I191,_REGIONALIZACAO_SOJA!$A$6:$A$20,_REGIONALIZACAO_SOJA!$BG$6:$BG$20,_REGIONALIZACAO_SOJA!$BG$21),0)*$BK191</f>
        <v>0</v>
      </c>
      <c r="CL191" s="384">
        <f>IFERROR((AO191*(1-0.1)+AP191*(1-0.11)+AQ191*(1-0.12)+AR191*(1-AS191)+AT191*(1-AU191)+AV191*(1-AW191)+AX191*(1-AY191)+AZ191*(1-1))*(_DADOSAUXILIARES!$D$26),0)</f>
        <v>0</v>
      </c>
      <c r="CM191" s="384">
        <f>IFERROR((AO191*(0.1)+AP191*(0.11)+AQ191*(0.12)+AR191*(AS191)+AT191*(AU191)+AV191*(AW191)+AX191*(AY191)+AZ191*(1))*(_DADOSAUXILIARES!$D$16),0)</f>
        <v>0</v>
      </c>
      <c r="CN191" s="384">
        <f>IFERROR(BA191*(1-_FEQUEIMACOMB!$D$19)*_DADOSAUXILIARES!$D$24,0)</f>
        <v>0</v>
      </c>
      <c r="CO191" s="384">
        <f>IFERROR(BA191*(_FEQUEIMACOMB!$D$19)*_DADOSAUXILIARES!$D$14,0)</f>
        <v>0</v>
      </c>
      <c r="CP191" s="384">
        <f>IFERROR(BB191*_DADOSAUXILIARES!$D$15,0)</f>
        <v>0</v>
      </c>
      <c r="CQ191" s="384">
        <f t="shared" si="170"/>
        <v>0</v>
      </c>
      <c r="CR191" s="384">
        <f t="shared" si="171"/>
        <v>0</v>
      </c>
      <c r="CS191" s="384">
        <f t="shared" si="172"/>
        <v>0</v>
      </c>
      <c r="CT191" s="384">
        <f t="shared" si="173"/>
        <v>0</v>
      </c>
      <c r="CU191" s="384">
        <f t="shared" si="174"/>
        <v>0</v>
      </c>
      <c r="CV191" s="384">
        <f t="shared" si="175"/>
        <v>0</v>
      </c>
      <c r="CW191" s="385">
        <f>IFERROR(CL191*_DADOSAUXILIARES!$H$161,0)</f>
        <v>0</v>
      </c>
      <c r="CX191" s="385">
        <f>IFERROR(CM191*_DADOSAUXILIARES!$H$162,0)</f>
        <v>0</v>
      </c>
      <c r="CY191" s="385">
        <f>IFERROR(CN191*_DADOSAUXILIARES!$H$165,0)</f>
        <v>0</v>
      </c>
      <c r="CZ191" s="385">
        <f>IFERROR(CO191*_DADOSAUXILIARES!$H$166,0)</f>
        <v>0</v>
      </c>
      <c r="DA191" s="385">
        <f>IFERROR(CP191*_DADOSAUXILIARES!$H$167,0)</f>
        <v>0</v>
      </c>
      <c r="DB191" s="385">
        <f>IFERROR(CQ191*_DADOSAUXILIARES!$F$34*_DADOSAUXILIARES!$H$170,0)</f>
        <v>0</v>
      </c>
      <c r="DC191" s="385">
        <f>IFERROR(CR191*_DADOSAUXILIARES!$H$152,0)</f>
        <v>0</v>
      </c>
      <c r="DD191" s="385">
        <f>IFERROR(CS191*_DADOSAUXILIARES!$H$153,0)</f>
        <v>0</v>
      </c>
      <c r="DE191" s="385">
        <f>IFERROR(CT191*_DADOSAUXILIARES!$H$154,0)</f>
        <v>0</v>
      </c>
      <c r="DF191" s="385">
        <f>IFERROR(CU191*_DADOSAUXILIARES!$H$155,0)</f>
        <v>0</v>
      </c>
      <c r="DG191" s="385">
        <f>IFERROR(CV191*_DADOSAUXILIARES!$H$156,0)</f>
        <v>0</v>
      </c>
      <c r="DH191" s="384">
        <f t="shared" si="176"/>
        <v>0</v>
      </c>
      <c r="DI191" s="384">
        <f t="shared" si="177"/>
        <v>0</v>
      </c>
      <c r="DJ191" s="384">
        <f t="shared" si="178"/>
        <v>0</v>
      </c>
      <c r="DK191" s="384">
        <f>IFERROR(J191*_EMISSOES!$E$28+K191*_EMISSOES!$E$29,0)</f>
        <v>0</v>
      </c>
      <c r="DL191" s="384">
        <f>IFERROR(O191*_EMISSOES!$E$30,0)</f>
        <v>0</v>
      </c>
      <c r="DM191" s="592">
        <f>IFERROR(CL191*_FEQUEIMACOMB!$I$64,0)</f>
        <v>0</v>
      </c>
      <c r="DN191" s="592">
        <f>IFERROR(CM191*_FEQUEIMACOMB!$I$65,0)</f>
        <v>0</v>
      </c>
      <c r="DO191" s="593">
        <f>IFERROR(CN191*_FEQUEIMACOMB!$I$9*_DADOSAUXILIARES!$F$24,0)</f>
        <v>0</v>
      </c>
      <c r="DP191" s="593">
        <f>IFERROR(CO191*_FEQUEIMACOMB!$I$7*_DADOSAUXILIARES!$F$14,0)</f>
        <v>0</v>
      </c>
      <c r="DQ191" s="593">
        <f>IFERROR(CP191*_FEQUEIMACOMB!$I$8*_DADOSAUXILIARES!$F$15,0)</f>
        <v>0</v>
      </c>
      <c r="DR191" s="985">
        <f>IFERROR((CQ191+BD191)*_FEQUEIMACOMB!$I$66,0)</f>
        <v>0</v>
      </c>
      <c r="DS191" s="385">
        <f>IFERROR(DH191*1000*_DADOSAUXILIARES!$D$8,0)</f>
        <v>0</v>
      </c>
      <c r="DT191" s="385">
        <f>IFERROR(DI191*1000*_DADOSAUXILIARES!$D$8,0)</f>
        <v>0</v>
      </c>
      <c r="DU191" s="385">
        <f>IFERROR(DJ191*1000*_DADOSAUXILIARES!$D$8,0)</f>
        <v>0</v>
      </c>
      <c r="DV191" s="385">
        <f t="shared" si="179"/>
        <v>0</v>
      </c>
      <c r="DW191" s="385">
        <f t="shared" si="180"/>
        <v>0</v>
      </c>
      <c r="DX191" s="592">
        <f t="shared" si="181"/>
        <v>0</v>
      </c>
      <c r="DY191" s="592">
        <f t="shared" si="182"/>
        <v>0</v>
      </c>
      <c r="DZ191" s="592">
        <f t="shared" si="183"/>
        <v>0</v>
      </c>
      <c r="EA191" s="592">
        <f t="shared" si="184"/>
        <v>0</v>
      </c>
      <c r="EB191" s="592">
        <f t="shared" si="185"/>
        <v>0</v>
      </c>
      <c r="EC191" s="592">
        <f t="shared" si="186"/>
        <v>0</v>
      </c>
      <c r="ED191" s="386">
        <f t="shared" si="187"/>
        <v>0</v>
      </c>
      <c r="EE191" s="680">
        <f t="shared" si="188"/>
        <v>0</v>
      </c>
      <c r="EF191" s="387">
        <f t="shared" si="189"/>
        <v>0</v>
      </c>
      <c r="EG191" s="185">
        <f t="shared" si="190"/>
        <v>0</v>
      </c>
      <c r="EH191" s="361">
        <f t="shared" si="191"/>
        <v>1</v>
      </c>
      <c r="EI191" s="408">
        <f t="shared" si="192"/>
        <v>0</v>
      </c>
      <c r="EJ191" s="419">
        <f t="shared" si="193"/>
        <v>0</v>
      </c>
      <c r="EK191" s="1011">
        <f t="shared" si="163"/>
        <v>0</v>
      </c>
      <c r="EL191" s="419">
        <f t="shared" si="164"/>
        <v>8.0000000000000002E-3</v>
      </c>
      <c r="EM191" s="402">
        <f t="shared" si="165"/>
        <v>0</v>
      </c>
      <c r="EN191" s="388">
        <f t="shared" si="166"/>
        <v>0.19</v>
      </c>
      <c r="EO191" s="388">
        <f t="shared" si="167"/>
        <v>8.0000000000000002E-3</v>
      </c>
      <c r="EP191" s="389">
        <f t="shared" si="194"/>
        <v>0</v>
      </c>
      <c r="EQ191" s="389">
        <f t="shared" si="195"/>
        <v>0</v>
      </c>
      <c r="ER191" s="411">
        <f t="shared" si="196"/>
        <v>0</v>
      </c>
      <c r="ES191" s="409">
        <f t="shared" si="197"/>
        <v>0</v>
      </c>
      <c r="ET191" s="409">
        <f t="shared" si="198"/>
        <v>0</v>
      </c>
      <c r="EU191" s="418">
        <f t="shared" si="199"/>
        <v>0</v>
      </c>
      <c r="EV191" s="409">
        <f t="shared" si="200"/>
        <v>0</v>
      </c>
      <c r="EW191" s="409">
        <f t="shared" si="201"/>
        <v>0</v>
      </c>
      <c r="EX191" s="418">
        <f t="shared" si="202"/>
        <v>0</v>
      </c>
      <c r="EY191" s="409"/>
      <c r="EZ191" s="409">
        <f t="shared" si="203"/>
        <v>0</v>
      </c>
      <c r="FA191" s="616">
        <f t="shared" si="204"/>
        <v>0</v>
      </c>
    </row>
    <row r="192" spans="1:157" x14ac:dyDescent="0.25">
      <c r="A192" s="140"/>
      <c r="B192" s="140"/>
      <c r="C192" s="1053"/>
      <c r="D192" s="174"/>
      <c r="E192" s="175"/>
      <c r="F192" s="175"/>
      <c r="G192" s="176"/>
      <c r="H192" s="1055" t="s">
        <v>492</v>
      </c>
      <c r="I192" s="177"/>
      <c r="J192" s="142"/>
      <c r="K192" s="142"/>
      <c r="L192" s="142"/>
      <c r="M192" s="142"/>
      <c r="N192" s="142"/>
      <c r="O192" s="142"/>
      <c r="P192" s="142"/>
      <c r="Q192" s="142"/>
      <c r="R192" s="142"/>
      <c r="S192" s="142"/>
      <c r="T192" s="142"/>
      <c r="U192" s="142"/>
      <c r="V192" s="142"/>
      <c r="W192" s="142"/>
      <c r="X192" s="142"/>
      <c r="Y192" s="142"/>
      <c r="Z192" s="142"/>
      <c r="AA192" s="143"/>
      <c r="AB192" s="143"/>
      <c r="AC192" s="143"/>
      <c r="AD192" s="143"/>
      <c r="AE192" s="143"/>
      <c r="AF192" s="143"/>
      <c r="AG192" s="143"/>
      <c r="AH192" s="143"/>
      <c r="AI192" s="143"/>
      <c r="AJ192" s="143"/>
      <c r="AK192" s="143"/>
      <c r="AL192" s="143"/>
      <c r="AM192" s="143"/>
      <c r="AN192" s="143"/>
      <c r="AO192" s="143"/>
      <c r="AP192" s="143"/>
      <c r="AQ192" s="143"/>
      <c r="AR192" s="143"/>
      <c r="AS192" s="144"/>
      <c r="AT192" s="143"/>
      <c r="AU192" s="340"/>
      <c r="AV192" s="343"/>
      <c r="AW192" s="340"/>
      <c r="AX192" s="343"/>
      <c r="AY192" s="340"/>
      <c r="AZ192" s="143"/>
      <c r="BA192" s="143"/>
      <c r="BB192" s="143"/>
      <c r="BC192" s="143"/>
      <c r="BD192" s="143"/>
      <c r="BE192" s="143"/>
      <c r="BF192" s="143"/>
      <c r="BG192" s="143"/>
      <c r="BH192" s="143"/>
      <c r="BI192" s="143"/>
      <c r="BJ192" s="182">
        <f t="shared" si="168"/>
        <v>0</v>
      </c>
      <c r="BK192" s="771">
        <f t="shared" si="169"/>
        <v>0</v>
      </c>
      <c r="BL192" s="183">
        <f>IFERROR(N192*_DADOSAUXILIARES!$H$114,0)</f>
        <v>0</v>
      </c>
      <c r="BM192" s="184">
        <f>IFERROR(J192*_DADOSAUXILIARES!$H$77,0)</f>
        <v>0</v>
      </c>
      <c r="BN192" s="184">
        <f>IFERROR(K192*_DADOSAUXILIARES!$H$78,0)</f>
        <v>0</v>
      </c>
      <c r="BO192" s="591">
        <f>IFERROR(L192*_DADOSAUXILIARES!$H$79,0)</f>
        <v>0</v>
      </c>
      <c r="BP192" s="184">
        <f>IFERROR(M192*_DADOSAUXILIARES!$H$80,0)</f>
        <v>0</v>
      </c>
      <c r="BQ192" s="184">
        <f>IFERROR(O192*_DADOSAUXILIARES!$H$82,0)</f>
        <v>0</v>
      </c>
      <c r="BR192" s="184">
        <f>IFERROR(P192*_DADOSAUXILIARES!$H$84,0)</f>
        <v>0</v>
      </c>
      <c r="BS192" s="184">
        <f>IFERROR(Q192*_DADOSAUXILIARES!$H$85,0)</f>
        <v>0</v>
      </c>
      <c r="BT192" s="182">
        <f>IFERROR(R192*_DADOSAUXILIARES!$H$87,0)</f>
        <v>0</v>
      </c>
      <c r="BU192" s="182">
        <f>IFERROR(S192*_DADOSAUXILIARES!$H$88,0)</f>
        <v>0</v>
      </c>
      <c r="BV192" s="182">
        <f>IFERROR(T192*_DADOSAUXILIARES!$H$90,0)</f>
        <v>0</v>
      </c>
      <c r="BW192" s="182">
        <f>IFERROR(U192*_DADOSAUXILIARES!$H$92,0)</f>
        <v>0</v>
      </c>
      <c r="BX192" s="182">
        <f>IFERROR(V192*_DADOSAUXILIARES!$H$94,0)</f>
        <v>0</v>
      </c>
      <c r="BY192" s="591">
        <f>IFERROR(W192*_DADOSAUXILIARES!$H$96,0)</f>
        <v>0</v>
      </c>
      <c r="BZ192" s="591">
        <f>IFERROR(X192*_DADOSAUXILIARES!$H$98,0)</f>
        <v>0</v>
      </c>
      <c r="CA192" s="591">
        <f>IFERROR(Y192*_DADOSAUXILIARES!$H$102,0)</f>
        <v>0</v>
      </c>
      <c r="CB192" s="591">
        <f>IFERROR(Z192*_DADOSAUXILIARES!$H$104,0)</f>
        <v>0</v>
      </c>
      <c r="CC192" s="591">
        <f>IFERROR(AA192*_DADOSAUXILIARES!$H$106,0)</f>
        <v>0</v>
      </c>
      <c r="CD192" s="182">
        <f>IFERROR(AB192*_DADOSAUXILIARES!$H$107,0)</f>
        <v>0</v>
      </c>
      <c r="CE192" s="182">
        <f>IFERROR(AC192*_DADOSAUXILIARES!$H$108,0)</f>
        <v>0</v>
      </c>
      <c r="CF192" s="182">
        <f>IFERROR(AD192*_DADOSAUXILIARES!$H$109,0)</f>
        <v>0</v>
      </c>
      <c r="CG192" s="383">
        <v>0</v>
      </c>
      <c r="CH192" s="821">
        <f t="shared" si="162"/>
        <v>0</v>
      </c>
      <c r="CI192" s="831">
        <f>IFERROR(_xlfn.XLOOKUP(I192,_REGIONALIZACAO_SOJA!$A$6:$A$20,_REGIONALIZACAO_SOJA!$BE$6:$BE$20,_REGIONALIZACAO_SOJA!$BE$21),0)*$BK192</f>
        <v>0</v>
      </c>
      <c r="CJ192" s="831">
        <f>IFERROR(_xlfn.XLOOKUP(I192,_REGIONALIZACAO_SOJA!$A$6:$A$20,_REGIONALIZACAO_SOJA!$BF$6:$BF$20,_REGIONALIZACAO_SOJA!$BF$21),0)*$BK192</f>
        <v>0</v>
      </c>
      <c r="CK192" s="831">
        <f>IFERROR(_xlfn.XLOOKUP(I192,_REGIONALIZACAO_SOJA!$A$6:$A$20,_REGIONALIZACAO_SOJA!$BG$6:$BG$20,_REGIONALIZACAO_SOJA!$BG$21),0)*$BK192</f>
        <v>0</v>
      </c>
      <c r="CL192" s="384">
        <f>IFERROR((AO192*(1-0.1)+AP192*(1-0.11)+AQ192*(1-0.12)+AR192*(1-AS192)+AT192*(1-AU192)+AV192*(1-AW192)+AX192*(1-AY192)+AZ192*(1-1))*(_DADOSAUXILIARES!$D$26),0)</f>
        <v>0</v>
      </c>
      <c r="CM192" s="384">
        <f>IFERROR((AO192*(0.1)+AP192*(0.11)+AQ192*(0.12)+AR192*(AS192)+AT192*(AU192)+AV192*(AW192)+AX192*(AY192)+AZ192*(1))*(_DADOSAUXILIARES!$D$16),0)</f>
        <v>0</v>
      </c>
      <c r="CN192" s="384">
        <f>IFERROR(BA192*(1-_FEQUEIMACOMB!$D$19)*_DADOSAUXILIARES!$D$24,0)</f>
        <v>0</v>
      </c>
      <c r="CO192" s="384">
        <f>IFERROR(BA192*(_FEQUEIMACOMB!$D$19)*_DADOSAUXILIARES!$D$14,0)</f>
        <v>0</v>
      </c>
      <c r="CP192" s="384">
        <f>IFERROR(BB192*_DADOSAUXILIARES!$D$15,0)</f>
        <v>0</v>
      </c>
      <c r="CQ192" s="384">
        <f t="shared" si="170"/>
        <v>0</v>
      </c>
      <c r="CR192" s="384">
        <f t="shared" si="171"/>
        <v>0</v>
      </c>
      <c r="CS192" s="384">
        <f t="shared" si="172"/>
        <v>0</v>
      </c>
      <c r="CT192" s="384">
        <f t="shared" si="173"/>
        <v>0</v>
      </c>
      <c r="CU192" s="384">
        <f t="shared" si="174"/>
        <v>0</v>
      </c>
      <c r="CV192" s="384">
        <f t="shared" si="175"/>
        <v>0</v>
      </c>
      <c r="CW192" s="385">
        <f>IFERROR(CL192*_DADOSAUXILIARES!$H$161,0)</f>
        <v>0</v>
      </c>
      <c r="CX192" s="385">
        <f>IFERROR(CM192*_DADOSAUXILIARES!$H$162,0)</f>
        <v>0</v>
      </c>
      <c r="CY192" s="385">
        <f>IFERROR(CN192*_DADOSAUXILIARES!$H$165,0)</f>
        <v>0</v>
      </c>
      <c r="CZ192" s="385">
        <f>IFERROR(CO192*_DADOSAUXILIARES!$H$166,0)</f>
        <v>0</v>
      </c>
      <c r="DA192" s="385">
        <f>IFERROR(CP192*_DADOSAUXILIARES!$H$167,0)</f>
        <v>0</v>
      </c>
      <c r="DB192" s="385">
        <f>IFERROR(CQ192*_DADOSAUXILIARES!$F$34*_DADOSAUXILIARES!$H$170,0)</f>
        <v>0</v>
      </c>
      <c r="DC192" s="385">
        <f>IFERROR(CR192*_DADOSAUXILIARES!$H$152,0)</f>
        <v>0</v>
      </c>
      <c r="DD192" s="385">
        <f>IFERROR(CS192*_DADOSAUXILIARES!$H$153,0)</f>
        <v>0</v>
      </c>
      <c r="DE192" s="385">
        <f>IFERROR(CT192*_DADOSAUXILIARES!$H$154,0)</f>
        <v>0</v>
      </c>
      <c r="DF192" s="385">
        <f>IFERROR(CU192*_DADOSAUXILIARES!$H$155,0)</f>
        <v>0</v>
      </c>
      <c r="DG192" s="385">
        <f>IFERROR(CV192*_DADOSAUXILIARES!$H$156,0)</f>
        <v>0</v>
      </c>
      <c r="DH192" s="384">
        <f t="shared" si="176"/>
        <v>0</v>
      </c>
      <c r="DI192" s="384">
        <f t="shared" si="177"/>
        <v>0</v>
      </c>
      <c r="DJ192" s="384">
        <f t="shared" si="178"/>
        <v>0</v>
      </c>
      <c r="DK192" s="384">
        <f>IFERROR(J192*_EMISSOES!$E$28+K192*_EMISSOES!$E$29,0)</f>
        <v>0</v>
      </c>
      <c r="DL192" s="384">
        <f>IFERROR(O192*_EMISSOES!$E$30,0)</f>
        <v>0</v>
      </c>
      <c r="DM192" s="592">
        <f>IFERROR(CL192*_FEQUEIMACOMB!$I$64,0)</f>
        <v>0</v>
      </c>
      <c r="DN192" s="592">
        <f>IFERROR(CM192*_FEQUEIMACOMB!$I$65,0)</f>
        <v>0</v>
      </c>
      <c r="DO192" s="593">
        <f>IFERROR(CN192*_FEQUEIMACOMB!$I$9*_DADOSAUXILIARES!$F$24,0)</f>
        <v>0</v>
      </c>
      <c r="DP192" s="593">
        <f>IFERROR(CO192*_FEQUEIMACOMB!$I$7*_DADOSAUXILIARES!$F$14,0)</f>
        <v>0</v>
      </c>
      <c r="DQ192" s="593">
        <f>IFERROR(CP192*_FEQUEIMACOMB!$I$8*_DADOSAUXILIARES!$F$15,0)</f>
        <v>0</v>
      </c>
      <c r="DR192" s="985">
        <f>IFERROR((CQ192+BD192)*_FEQUEIMACOMB!$I$66,0)</f>
        <v>0</v>
      </c>
      <c r="DS192" s="385">
        <f>IFERROR(DH192*1000*_DADOSAUXILIARES!$D$8,0)</f>
        <v>0</v>
      </c>
      <c r="DT192" s="385">
        <f>IFERROR(DI192*1000*_DADOSAUXILIARES!$D$8,0)</f>
        <v>0</v>
      </c>
      <c r="DU192" s="385">
        <f>IFERROR(DJ192*1000*_DADOSAUXILIARES!$D$8,0)</f>
        <v>0</v>
      </c>
      <c r="DV192" s="385">
        <f t="shared" si="179"/>
        <v>0</v>
      </c>
      <c r="DW192" s="385">
        <f t="shared" si="180"/>
        <v>0</v>
      </c>
      <c r="DX192" s="592">
        <f t="shared" si="181"/>
        <v>0</v>
      </c>
      <c r="DY192" s="592">
        <f t="shared" si="182"/>
        <v>0</v>
      </c>
      <c r="DZ192" s="592">
        <f t="shared" si="183"/>
        <v>0</v>
      </c>
      <c r="EA192" s="592">
        <f t="shared" si="184"/>
        <v>0</v>
      </c>
      <c r="EB192" s="592">
        <f t="shared" si="185"/>
        <v>0</v>
      </c>
      <c r="EC192" s="592">
        <f t="shared" si="186"/>
        <v>0</v>
      </c>
      <c r="ED192" s="386">
        <f t="shared" si="187"/>
        <v>0</v>
      </c>
      <c r="EE192" s="680">
        <f t="shared" si="188"/>
        <v>0</v>
      </c>
      <c r="EF192" s="387">
        <f t="shared" si="189"/>
        <v>0</v>
      </c>
      <c r="EG192" s="185">
        <f t="shared" si="190"/>
        <v>0</v>
      </c>
      <c r="EH192" s="361">
        <f t="shared" si="191"/>
        <v>1</v>
      </c>
      <c r="EI192" s="408">
        <f t="shared" si="192"/>
        <v>0</v>
      </c>
      <c r="EJ192" s="419">
        <f t="shared" si="193"/>
        <v>0</v>
      </c>
      <c r="EK192" s="1011">
        <f t="shared" si="163"/>
        <v>0</v>
      </c>
      <c r="EL192" s="419">
        <f t="shared" si="164"/>
        <v>8.0000000000000002E-3</v>
      </c>
      <c r="EM192" s="402">
        <f t="shared" si="165"/>
        <v>0</v>
      </c>
      <c r="EN192" s="388">
        <f t="shared" si="166"/>
        <v>0.19</v>
      </c>
      <c r="EO192" s="388">
        <f t="shared" si="167"/>
        <v>8.0000000000000002E-3</v>
      </c>
      <c r="EP192" s="389">
        <f t="shared" si="194"/>
        <v>0</v>
      </c>
      <c r="EQ192" s="389">
        <f t="shared" si="195"/>
        <v>0</v>
      </c>
      <c r="ER192" s="411">
        <f t="shared" si="196"/>
        <v>0</v>
      </c>
      <c r="ES192" s="409">
        <f t="shared" si="197"/>
        <v>0</v>
      </c>
      <c r="ET192" s="409">
        <f t="shared" si="198"/>
        <v>0</v>
      </c>
      <c r="EU192" s="418">
        <f t="shared" si="199"/>
        <v>0</v>
      </c>
      <c r="EV192" s="409">
        <f t="shared" si="200"/>
        <v>0</v>
      </c>
      <c r="EW192" s="409">
        <f t="shared" si="201"/>
        <v>0</v>
      </c>
      <c r="EX192" s="418">
        <f t="shared" si="202"/>
        <v>0</v>
      </c>
      <c r="EY192" s="409"/>
      <c r="EZ192" s="409">
        <f t="shared" si="203"/>
        <v>0</v>
      </c>
      <c r="FA192" s="616">
        <f t="shared" si="204"/>
        <v>0</v>
      </c>
    </row>
    <row r="193" spans="1:157" x14ac:dyDescent="0.25">
      <c r="A193" s="140"/>
      <c r="B193" s="140"/>
      <c r="C193" s="1053"/>
      <c r="D193" s="174"/>
      <c r="E193" s="175"/>
      <c r="F193" s="175"/>
      <c r="G193" s="176"/>
      <c r="H193" s="1055" t="s">
        <v>492</v>
      </c>
      <c r="I193" s="177"/>
      <c r="J193" s="142"/>
      <c r="K193" s="142"/>
      <c r="L193" s="142"/>
      <c r="M193" s="142"/>
      <c r="N193" s="142"/>
      <c r="O193" s="142"/>
      <c r="P193" s="142"/>
      <c r="Q193" s="142"/>
      <c r="R193" s="142"/>
      <c r="S193" s="142"/>
      <c r="T193" s="142"/>
      <c r="U193" s="142"/>
      <c r="V193" s="142"/>
      <c r="W193" s="142"/>
      <c r="X193" s="142"/>
      <c r="Y193" s="142"/>
      <c r="Z193" s="142"/>
      <c r="AA193" s="143"/>
      <c r="AB193" s="143"/>
      <c r="AC193" s="143"/>
      <c r="AD193" s="143"/>
      <c r="AE193" s="143"/>
      <c r="AF193" s="143"/>
      <c r="AG193" s="143"/>
      <c r="AH193" s="143"/>
      <c r="AI193" s="143"/>
      <c r="AJ193" s="143"/>
      <c r="AK193" s="143"/>
      <c r="AL193" s="143"/>
      <c r="AM193" s="143"/>
      <c r="AN193" s="143"/>
      <c r="AO193" s="143"/>
      <c r="AP193" s="143"/>
      <c r="AQ193" s="143"/>
      <c r="AR193" s="143"/>
      <c r="AS193" s="144"/>
      <c r="AT193" s="143"/>
      <c r="AU193" s="340"/>
      <c r="AV193" s="343"/>
      <c r="AW193" s="340"/>
      <c r="AX193" s="343"/>
      <c r="AY193" s="340"/>
      <c r="AZ193" s="143"/>
      <c r="BA193" s="143"/>
      <c r="BB193" s="143"/>
      <c r="BC193" s="143"/>
      <c r="BD193" s="143"/>
      <c r="BE193" s="143"/>
      <c r="BF193" s="143"/>
      <c r="BG193" s="143"/>
      <c r="BH193" s="143"/>
      <c r="BI193" s="143"/>
      <c r="BJ193" s="182">
        <f t="shared" si="168"/>
        <v>0</v>
      </c>
      <c r="BK193" s="771">
        <f t="shared" si="169"/>
        <v>0</v>
      </c>
      <c r="BL193" s="183">
        <f>IFERROR(N193*_DADOSAUXILIARES!$H$114,0)</f>
        <v>0</v>
      </c>
      <c r="BM193" s="184">
        <f>IFERROR(J193*_DADOSAUXILIARES!$H$77,0)</f>
        <v>0</v>
      </c>
      <c r="BN193" s="184">
        <f>IFERROR(K193*_DADOSAUXILIARES!$H$78,0)</f>
        <v>0</v>
      </c>
      <c r="BO193" s="591">
        <f>IFERROR(L193*_DADOSAUXILIARES!$H$79,0)</f>
        <v>0</v>
      </c>
      <c r="BP193" s="184">
        <f>IFERROR(M193*_DADOSAUXILIARES!$H$80,0)</f>
        <v>0</v>
      </c>
      <c r="BQ193" s="184">
        <f>IFERROR(O193*_DADOSAUXILIARES!$H$82,0)</f>
        <v>0</v>
      </c>
      <c r="BR193" s="184">
        <f>IFERROR(P193*_DADOSAUXILIARES!$H$84,0)</f>
        <v>0</v>
      </c>
      <c r="BS193" s="184">
        <f>IFERROR(Q193*_DADOSAUXILIARES!$H$85,0)</f>
        <v>0</v>
      </c>
      <c r="BT193" s="182">
        <f>IFERROR(R193*_DADOSAUXILIARES!$H$87,0)</f>
        <v>0</v>
      </c>
      <c r="BU193" s="182">
        <f>IFERROR(S193*_DADOSAUXILIARES!$H$88,0)</f>
        <v>0</v>
      </c>
      <c r="BV193" s="182">
        <f>IFERROR(T193*_DADOSAUXILIARES!$H$90,0)</f>
        <v>0</v>
      </c>
      <c r="BW193" s="182">
        <f>IFERROR(U193*_DADOSAUXILIARES!$H$92,0)</f>
        <v>0</v>
      </c>
      <c r="BX193" s="182">
        <f>IFERROR(V193*_DADOSAUXILIARES!$H$94,0)</f>
        <v>0</v>
      </c>
      <c r="BY193" s="591">
        <f>IFERROR(W193*_DADOSAUXILIARES!$H$96,0)</f>
        <v>0</v>
      </c>
      <c r="BZ193" s="591">
        <f>IFERROR(X193*_DADOSAUXILIARES!$H$98,0)</f>
        <v>0</v>
      </c>
      <c r="CA193" s="591">
        <f>IFERROR(Y193*_DADOSAUXILIARES!$H$102,0)</f>
        <v>0</v>
      </c>
      <c r="CB193" s="591">
        <f>IFERROR(Z193*_DADOSAUXILIARES!$H$104,0)</f>
        <v>0</v>
      </c>
      <c r="CC193" s="591">
        <f>IFERROR(AA193*_DADOSAUXILIARES!$H$106,0)</f>
        <v>0</v>
      </c>
      <c r="CD193" s="182">
        <f>IFERROR(AB193*_DADOSAUXILIARES!$H$107,0)</f>
        <v>0</v>
      </c>
      <c r="CE193" s="182">
        <f>IFERROR(AC193*_DADOSAUXILIARES!$H$108,0)</f>
        <v>0</v>
      </c>
      <c r="CF193" s="182">
        <f>IFERROR(AD193*_DADOSAUXILIARES!$H$109,0)</f>
        <v>0</v>
      </c>
      <c r="CG193" s="383">
        <v>0</v>
      </c>
      <c r="CH193" s="821">
        <f t="shared" si="162"/>
        <v>0</v>
      </c>
      <c r="CI193" s="831">
        <f>IFERROR(_xlfn.XLOOKUP(I193,_REGIONALIZACAO_SOJA!$A$6:$A$20,_REGIONALIZACAO_SOJA!$BE$6:$BE$20,_REGIONALIZACAO_SOJA!$BE$21),0)*$BK193</f>
        <v>0</v>
      </c>
      <c r="CJ193" s="831">
        <f>IFERROR(_xlfn.XLOOKUP(I193,_REGIONALIZACAO_SOJA!$A$6:$A$20,_REGIONALIZACAO_SOJA!$BF$6:$BF$20,_REGIONALIZACAO_SOJA!$BF$21),0)*$BK193</f>
        <v>0</v>
      </c>
      <c r="CK193" s="831">
        <f>IFERROR(_xlfn.XLOOKUP(I193,_REGIONALIZACAO_SOJA!$A$6:$A$20,_REGIONALIZACAO_SOJA!$BG$6:$BG$20,_REGIONALIZACAO_SOJA!$BG$21),0)*$BK193</f>
        <v>0</v>
      </c>
      <c r="CL193" s="384">
        <f>IFERROR((AO193*(1-0.1)+AP193*(1-0.11)+AQ193*(1-0.12)+AR193*(1-AS193)+AT193*(1-AU193)+AV193*(1-AW193)+AX193*(1-AY193)+AZ193*(1-1))*(_DADOSAUXILIARES!$D$26),0)</f>
        <v>0</v>
      </c>
      <c r="CM193" s="384">
        <f>IFERROR((AO193*(0.1)+AP193*(0.11)+AQ193*(0.12)+AR193*(AS193)+AT193*(AU193)+AV193*(AW193)+AX193*(AY193)+AZ193*(1))*(_DADOSAUXILIARES!$D$16),0)</f>
        <v>0</v>
      </c>
      <c r="CN193" s="384">
        <f>IFERROR(BA193*(1-_FEQUEIMACOMB!$D$19)*_DADOSAUXILIARES!$D$24,0)</f>
        <v>0</v>
      </c>
      <c r="CO193" s="384">
        <f>IFERROR(BA193*(_FEQUEIMACOMB!$D$19)*_DADOSAUXILIARES!$D$14,0)</f>
        <v>0</v>
      </c>
      <c r="CP193" s="384">
        <f>IFERROR(BB193*_DADOSAUXILIARES!$D$15,0)</f>
        <v>0</v>
      </c>
      <c r="CQ193" s="384">
        <f t="shared" si="170"/>
        <v>0</v>
      </c>
      <c r="CR193" s="384">
        <f t="shared" si="171"/>
        <v>0</v>
      </c>
      <c r="CS193" s="384">
        <f t="shared" si="172"/>
        <v>0</v>
      </c>
      <c r="CT193" s="384">
        <f t="shared" si="173"/>
        <v>0</v>
      </c>
      <c r="CU193" s="384">
        <f t="shared" si="174"/>
        <v>0</v>
      </c>
      <c r="CV193" s="384">
        <f t="shared" si="175"/>
        <v>0</v>
      </c>
      <c r="CW193" s="385">
        <f>IFERROR(CL193*_DADOSAUXILIARES!$H$161,0)</f>
        <v>0</v>
      </c>
      <c r="CX193" s="385">
        <f>IFERROR(CM193*_DADOSAUXILIARES!$H$162,0)</f>
        <v>0</v>
      </c>
      <c r="CY193" s="385">
        <f>IFERROR(CN193*_DADOSAUXILIARES!$H$165,0)</f>
        <v>0</v>
      </c>
      <c r="CZ193" s="385">
        <f>IFERROR(CO193*_DADOSAUXILIARES!$H$166,0)</f>
        <v>0</v>
      </c>
      <c r="DA193" s="385">
        <f>IFERROR(CP193*_DADOSAUXILIARES!$H$167,0)</f>
        <v>0</v>
      </c>
      <c r="DB193" s="385">
        <f>IFERROR(CQ193*_DADOSAUXILIARES!$F$34*_DADOSAUXILIARES!$H$170,0)</f>
        <v>0</v>
      </c>
      <c r="DC193" s="385">
        <f>IFERROR(CR193*_DADOSAUXILIARES!$H$152,0)</f>
        <v>0</v>
      </c>
      <c r="DD193" s="385">
        <f>IFERROR(CS193*_DADOSAUXILIARES!$H$153,0)</f>
        <v>0</v>
      </c>
      <c r="DE193" s="385">
        <f>IFERROR(CT193*_DADOSAUXILIARES!$H$154,0)</f>
        <v>0</v>
      </c>
      <c r="DF193" s="385">
        <f>IFERROR(CU193*_DADOSAUXILIARES!$H$155,0)</f>
        <v>0</v>
      </c>
      <c r="DG193" s="385">
        <f>IFERROR(CV193*_DADOSAUXILIARES!$H$156,0)</f>
        <v>0</v>
      </c>
      <c r="DH193" s="384">
        <f t="shared" si="176"/>
        <v>0</v>
      </c>
      <c r="DI193" s="384">
        <f t="shared" si="177"/>
        <v>0</v>
      </c>
      <c r="DJ193" s="384">
        <f t="shared" si="178"/>
        <v>0</v>
      </c>
      <c r="DK193" s="384">
        <f>IFERROR(J193*_EMISSOES!$E$28+K193*_EMISSOES!$E$29,0)</f>
        <v>0</v>
      </c>
      <c r="DL193" s="384">
        <f>IFERROR(O193*_EMISSOES!$E$30,0)</f>
        <v>0</v>
      </c>
      <c r="DM193" s="592">
        <f>IFERROR(CL193*_FEQUEIMACOMB!$I$64,0)</f>
        <v>0</v>
      </c>
      <c r="DN193" s="592">
        <f>IFERROR(CM193*_FEQUEIMACOMB!$I$65,0)</f>
        <v>0</v>
      </c>
      <c r="DO193" s="593">
        <f>IFERROR(CN193*_FEQUEIMACOMB!$I$9*_DADOSAUXILIARES!$F$24,0)</f>
        <v>0</v>
      </c>
      <c r="DP193" s="593">
        <f>IFERROR(CO193*_FEQUEIMACOMB!$I$7*_DADOSAUXILIARES!$F$14,0)</f>
        <v>0</v>
      </c>
      <c r="DQ193" s="593">
        <f>IFERROR(CP193*_FEQUEIMACOMB!$I$8*_DADOSAUXILIARES!$F$15,0)</f>
        <v>0</v>
      </c>
      <c r="DR193" s="985">
        <f>IFERROR((CQ193+BD193)*_FEQUEIMACOMB!$I$66,0)</f>
        <v>0</v>
      </c>
      <c r="DS193" s="385">
        <f>IFERROR(DH193*1000*_DADOSAUXILIARES!$D$8,0)</f>
        <v>0</v>
      </c>
      <c r="DT193" s="385">
        <f>IFERROR(DI193*1000*_DADOSAUXILIARES!$D$8,0)</f>
        <v>0</v>
      </c>
      <c r="DU193" s="385">
        <f>IFERROR(DJ193*1000*_DADOSAUXILIARES!$D$8,0)</f>
        <v>0</v>
      </c>
      <c r="DV193" s="385">
        <f t="shared" si="179"/>
        <v>0</v>
      </c>
      <c r="DW193" s="385">
        <f t="shared" si="180"/>
        <v>0</v>
      </c>
      <c r="DX193" s="592">
        <f t="shared" si="181"/>
        <v>0</v>
      </c>
      <c r="DY193" s="592">
        <f t="shared" si="182"/>
        <v>0</v>
      </c>
      <c r="DZ193" s="592">
        <f t="shared" si="183"/>
        <v>0</v>
      </c>
      <c r="EA193" s="592">
        <f t="shared" si="184"/>
        <v>0</v>
      </c>
      <c r="EB193" s="592">
        <f t="shared" si="185"/>
        <v>0</v>
      </c>
      <c r="EC193" s="592">
        <f t="shared" si="186"/>
        <v>0</v>
      </c>
      <c r="ED193" s="386">
        <f t="shared" si="187"/>
        <v>0</v>
      </c>
      <c r="EE193" s="680">
        <f t="shared" si="188"/>
        <v>0</v>
      </c>
      <c r="EF193" s="387">
        <f t="shared" si="189"/>
        <v>0</v>
      </c>
      <c r="EG193" s="185">
        <f t="shared" si="190"/>
        <v>0</v>
      </c>
      <c r="EH193" s="361">
        <f t="shared" si="191"/>
        <v>1</v>
      </c>
      <c r="EI193" s="408">
        <f t="shared" si="192"/>
        <v>0</v>
      </c>
      <c r="EJ193" s="419">
        <f t="shared" si="193"/>
        <v>0</v>
      </c>
      <c r="EK193" s="1011">
        <f t="shared" si="163"/>
        <v>0</v>
      </c>
      <c r="EL193" s="419">
        <f t="shared" si="164"/>
        <v>8.0000000000000002E-3</v>
      </c>
      <c r="EM193" s="402">
        <f t="shared" si="165"/>
        <v>0</v>
      </c>
      <c r="EN193" s="388">
        <f t="shared" si="166"/>
        <v>0.19</v>
      </c>
      <c r="EO193" s="388">
        <f t="shared" si="167"/>
        <v>8.0000000000000002E-3</v>
      </c>
      <c r="EP193" s="389">
        <f t="shared" si="194"/>
        <v>0</v>
      </c>
      <c r="EQ193" s="389">
        <f t="shared" si="195"/>
        <v>0</v>
      </c>
      <c r="ER193" s="411">
        <f t="shared" si="196"/>
        <v>0</v>
      </c>
      <c r="ES193" s="409">
        <f t="shared" si="197"/>
        <v>0</v>
      </c>
      <c r="ET193" s="409">
        <f t="shared" si="198"/>
        <v>0</v>
      </c>
      <c r="EU193" s="418">
        <f t="shared" si="199"/>
        <v>0</v>
      </c>
      <c r="EV193" s="409">
        <f t="shared" si="200"/>
        <v>0</v>
      </c>
      <c r="EW193" s="409">
        <f t="shared" si="201"/>
        <v>0</v>
      </c>
      <c r="EX193" s="418">
        <f t="shared" si="202"/>
        <v>0</v>
      </c>
      <c r="EY193" s="409"/>
      <c r="EZ193" s="409">
        <f t="shared" si="203"/>
        <v>0</v>
      </c>
      <c r="FA193" s="616">
        <f t="shared" si="204"/>
        <v>0</v>
      </c>
    </row>
    <row r="194" spans="1:157" x14ac:dyDescent="0.25">
      <c r="A194" s="140"/>
      <c r="B194" s="140"/>
      <c r="C194" s="1053"/>
      <c r="D194" s="174"/>
      <c r="E194" s="175"/>
      <c r="F194" s="175"/>
      <c r="G194" s="176"/>
      <c r="H194" s="1055" t="s">
        <v>492</v>
      </c>
      <c r="I194" s="177"/>
      <c r="J194" s="142"/>
      <c r="K194" s="142"/>
      <c r="L194" s="142"/>
      <c r="M194" s="142"/>
      <c r="N194" s="142"/>
      <c r="O194" s="142"/>
      <c r="P194" s="142"/>
      <c r="Q194" s="142"/>
      <c r="R194" s="142"/>
      <c r="S194" s="142"/>
      <c r="T194" s="142"/>
      <c r="U194" s="142"/>
      <c r="V194" s="142"/>
      <c r="W194" s="142"/>
      <c r="X194" s="142"/>
      <c r="Y194" s="142"/>
      <c r="Z194" s="142"/>
      <c r="AA194" s="143"/>
      <c r="AB194" s="143"/>
      <c r="AC194" s="143"/>
      <c r="AD194" s="143"/>
      <c r="AE194" s="143"/>
      <c r="AF194" s="143"/>
      <c r="AG194" s="143"/>
      <c r="AH194" s="143"/>
      <c r="AI194" s="143"/>
      <c r="AJ194" s="143"/>
      <c r="AK194" s="143"/>
      <c r="AL194" s="143"/>
      <c r="AM194" s="143"/>
      <c r="AN194" s="143"/>
      <c r="AO194" s="143"/>
      <c r="AP194" s="143"/>
      <c r="AQ194" s="143"/>
      <c r="AR194" s="143"/>
      <c r="AS194" s="144"/>
      <c r="AT194" s="143"/>
      <c r="AU194" s="340"/>
      <c r="AV194" s="343"/>
      <c r="AW194" s="340"/>
      <c r="AX194" s="343"/>
      <c r="AY194" s="340"/>
      <c r="AZ194" s="143"/>
      <c r="BA194" s="143"/>
      <c r="BB194" s="143"/>
      <c r="BC194" s="143"/>
      <c r="BD194" s="143"/>
      <c r="BE194" s="143"/>
      <c r="BF194" s="143"/>
      <c r="BG194" s="143"/>
      <c r="BH194" s="143"/>
      <c r="BI194" s="143"/>
      <c r="BJ194" s="182">
        <f t="shared" si="168"/>
        <v>0</v>
      </c>
      <c r="BK194" s="771">
        <f t="shared" si="169"/>
        <v>0</v>
      </c>
      <c r="BL194" s="183">
        <f>IFERROR(N194*_DADOSAUXILIARES!$H$114,0)</f>
        <v>0</v>
      </c>
      <c r="BM194" s="184">
        <f>IFERROR(J194*_DADOSAUXILIARES!$H$77,0)</f>
        <v>0</v>
      </c>
      <c r="BN194" s="184">
        <f>IFERROR(K194*_DADOSAUXILIARES!$H$78,0)</f>
        <v>0</v>
      </c>
      <c r="BO194" s="591">
        <f>IFERROR(L194*_DADOSAUXILIARES!$H$79,0)</f>
        <v>0</v>
      </c>
      <c r="BP194" s="184">
        <f>IFERROR(M194*_DADOSAUXILIARES!$H$80,0)</f>
        <v>0</v>
      </c>
      <c r="BQ194" s="184">
        <f>IFERROR(O194*_DADOSAUXILIARES!$H$82,0)</f>
        <v>0</v>
      </c>
      <c r="BR194" s="184">
        <f>IFERROR(P194*_DADOSAUXILIARES!$H$84,0)</f>
        <v>0</v>
      </c>
      <c r="BS194" s="184">
        <f>IFERROR(Q194*_DADOSAUXILIARES!$H$85,0)</f>
        <v>0</v>
      </c>
      <c r="BT194" s="182">
        <f>IFERROR(R194*_DADOSAUXILIARES!$H$87,0)</f>
        <v>0</v>
      </c>
      <c r="BU194" s="182">
        <f>IFERROR(S194*_DADOSAUXILIARES!$H$88,0)</f>
        <v>0</v>
      </c>
      <c r="BV194" s="182">
        <f>IFERROR(T194*_DADOSAUXILIARES!$H$90,0)</f>
        <v>0</v>
      </c>
      <c r="BW194" s="182">
        <f>IFERROR(U194*_DADOSAUXILIARES!$H$92,0)</f>
        <v>0</v>
      </c>
      <c r="BX194" s="182">
        <f>IFERROR(V194*_DADOSAUXILIARES!$H$94,0)</f>
        <v>0</v>
      </c>
      <c r="BY194" s="591">
        <f>IFERROR(W194*_DADOSAUXILIARES!$H$96,0)</f>
        <v>0</v>
      </c>
      <c r="BZ194" s="591">
        <f>IFERROR(X194*_DADOSAUXILIARES!$H$98,0)</f>
        <v>0</v>
      </c>
      <c r="CA194" s="591">
        <f>IFERROR(Y194*_DADOSAUXILIARES!$H$102,0)</f>
        <v>0</v>
      </c>
      <c r="CB194" s="591">
        <f>IFERROR(Z194*_DADOSAUXILIARES!$H$104,0)</f>
        <v>0</v>
      </c>
      <c r="CC194" s="591">
        <f>IFERROR(AA194*_DADOSAUXILIARES!$H$106,0)</f>
        <v>0</v>
      </c>
      <c r="CD194" s="182">
        <f>IFERROR(AB194*_DADOSAUXILIARES!$H$107,0)</f>
        <v>0</v>
      </c>
      <c r="CE194" s="182">
        <f>IFERROR(AC194*_DADOSAUXILIARES!$H$108,0)</f>
        <v>0</v>
      </c>
      <c r="CF194" s="182">
        <f>IFERROR(AD194*_DADOSAUXILIARES!$H$109,0)</f>
        <v>0</v>
      </c>
      <c r="CG194" s="383">
        <v>0</v>
      </c>
      <c r="CH194" s="821">
        <f t="shared" si="162"/>
        <v>0</v>
      </c>
      <c r="CI194" s="831">
        <f>IFERROR(_xlfn.XLOOKUP(I194,_REGIONALIZACAO_SOJA!$A$6:$A$20,_REGIONALIZACAO_SOJA!$BE$6:$BE$20,_REGIONALIZACAO_SOJA!$BE$21),0)*$BK194</f>
        <v>0</v>
      </c>
      <c r="CJ194" s="831">
        <f>IFERROR(_xlfn.XLOOKUP(I194,_REGIONALIZACAO_SOJA!$A$6:$A$20,_REGIONALIZACAO_SOJA!$BF$6:$BF$20,_REGIONALIZACAO_SOJA!$BF$21),0)*$BK194</f>
        <v>0</v>
      </c>
      <c r="CK194" s="831">
        <f>IFERROR(_xlfn.XLOOKUP(I194,_REGIONALIZACAO_SOJA!$A$6:$A$20,_REGIONALIZACAO_SOJA!$BG$6:$BG$20,_REGIONALIZACAO_SOJA!$BG$21),0)*$BK194</f>
        <v>0</v>
      </c>
      <c r="CL194" s="384">
        <f>IFERROR((AO194*(1-0.1)+AP194*(1-0.11)+AQ194*(1-0.12)+AR194*(1-AS194)+AT194*(1-AU194)+AV194*(1-AW194)+AX194*(1-AY194)+AZ194*(1-1))*(_DADOSAUXILIARES!$D$26),0)</f>
        <v>0</v>
      </c>
      <c r="CM194" s="384">
        <f>IFERROR((AO194*(0.1)+AP194*(0.11)+AQ194*(0.12)+AR194*(AS194)+AT194*(AU194)+AV194*(AW194)+AX194*(AY194)+AZ194*(1))*(_DADOSAUXILIARES!$D$16),0)</f>
        <v>0</v>
      </c>
      <c r="CN194" s="384">
        <f>IFERROR(BA194*(1-_FEQUEIMACOMB!$D$19)*_DADOSAUXILIARES!$D$24,0)</f>
        <v>0</v>
      </c>
      <c r="CO194" s="384">
        <f>IFERROR(BA194*(_FEQUEIMACOMB!$D$19)*_DADOSAUXILIARES!$D$14,0)</f>
        <v>0</v>
      </c>
      <c r="CP194" s="384">
        <f>IFERROR(BB194*_DADOSAUXILIARES!$D$15,0)</f>
        <v>0</v>
      </c>
      <c r="CQ194" s="384">
        <f t="shared" si="170"/>
        <v>0</v>
      </c>
      <c r="CR194" s="384">
        <f t="shared" si="171"/>
        <v>0</v>
      </c>
      <c r="CS194" s="384">
        <f t="shared" si="172"/>
        <v>0</v>
      </c>
      <c r="CT194" s="384">
        <f t="shared" si="173"/>
        <v>0</v>
      </c>
      <c r="CU194" s="384">
        <f t="shared" si="174"/>
        <v>0</v>
      </c>
      <c r="CV194" s="384">
        <f t="shared" si="175"/>
        <v>0</v>
      </c>
      <c r="CW194" s="385">
        <f>IFERROR(CL194*_DADOSAUXILIARES!$H$161,0)</f>
        <v>0</v>
      </c>
      <c r="CX194" s="385">
        <f>IFERROR(CM194*_DADOSAUXILIARES!$H$162,0)</f>
        <v>0</v>
      </c>
      <c r="CY194" s="385">
        <f>IFERROR(CN194*_DADOSAUXILIARES!$H$165,0)</f>
        <v>0</v>
      </c>
      <c r="CZ194" s="385">
        <f>IFERROR(CO194*_DADOSAUXILIARES!$H$166,0)</f>
        <v>0</v>
      </c>
      <c r="DA194" s="385">
        <f>IFERROR(CP194*_DADOSAUXILIARES!$H$167,0)</f>
        <v>0</v>
      </c>
      <c r="DB194" s="385">
        <f>IFERROR(CQ194*_DADOSAUXILIARES!$F$34*_DADOSAUXILIARES!$H$170,0)</f>
        <v>0</v>
      </c>
      <c r="DC194" s="385">
        <f>IFERROR(CR194*_DADOSAUXILIARES!$H$152,0)</f>
        <v>0</v>
      </c>
      <c r="DD194" s="385">
        <f>IFERROR(CS194*_DADOSAUXILIARES!$H$153,0)</f>
        <v>0</v>
      </c>
      <c r="DE194" s="385">
        <f>IFERROR(CT194*_DADOSAUXILIARES!$H$154,0)</f>
        <v>0</v>
      </c>
      <c r="DF194" s="385">
        <f>IFERROR(CU194*_DADOSAUXILIARES!$H$155,0)</f>
        <v>0</v>
      </c>
      <c r="DG194" s="385">
        <f>IFERROR(CV194*_DADOSAUXILIARES!$H$156,0)</f>
        <v>0</v>
      </c>
      <c r="DH194" s="384">
        <f t="shared" si="176"/>
        <v>0</v>
      </c>
      <c r="DI194" s="384">
        <f t="shared" si="177"/>
        <v>0</v>
      </c>
      <c r="DJ194" s="384">
        <f t="shared" si="178"/>
        <v>0</v>
      </c>
      <c r="DK194" s="384">
        <f>IFERROR(J194*_EMISSOES!$E$28+K194*_EMISSOES!$E$29,0)</f>
        <v>0</v>
      </c>
      <c r="DL194" s="384">
        <f>IFERROR(O194*_EMISSOES!$E$30,0)</f>
        <v>0</v>
      </c>
      <c r="DM194" s="592">
        <f>IFERROR(CL194*_FEQUEIMACOMB!$I$64,0)</f>
        <v>0</v>
      </c>
      <c r="DN194" s="592">
        <f>IFERROR(CM194*_FEQUEIMACOMB!$I$65,0)</f>
        <v>0</v>
      </c>
      <c r="DO194" s="593">
        <f>IFERROR(CN194*_FEQUEIMACOMB!$I$9*_DADOSAUXILIARES!$F$24,0)</f>
        <v>0</v>
      </c>
      <c r="DP194" s="593">
        <f>IFERROR(CO194*_FEQUEIMACOMB!$I$7*_DADOSAUXILIARES!$F$14,0)</f>
        <v>0</v>
      </c>
      <c r="DQ194" s="593">
        <f>IFERROR(CP194*_FEQUEIMACOMB!$I$8*_DADOSAUXILIARES!$F$15,0)</f>
        <v>0</v>
      </c>
      <c r="DR194" s="985">
        <f>IFERROR((CQ194+BD194)*_FEQUEIMACOMB!$I$66,0)</f>
        <v>0</v>
      </c>
      <c r="DS194" s="385">
        <f>IFERROR(DH194*1000*_DADOSAUXILIARES!$D$8,0)</f>
        <v>0</v>
      </c>
      <c r="DT194" s="385">
        <f>IFERROR(DI194*1000*_DADOSAUXILIARES!$D$8,0)</f>
        <v>0</v>
      </c>
      <c r="DU194" s="385">
        <f>IFERROR(DJ194*1000*_DADOSAUXILIARES!$D$8,0)</f>
        <v>0</v>
      </c>
      <c r="DV194" s="385">
        <f t="shared" si="179"/>
        <v>0</v>
      </c>
      <c r="DW194" s="385">
        <f t="shared" si="180"/>
        <v>0</v>
      </c>
      <c r="DX194" s="592">
        <f t="shared" si="181"/>
        <v>0</v>
      </c>
      <c r="DY194" s="592">
        <f t="shared" si="182"/>
        <v>0</v>
      </c>
      <c r="DZ194" s="592">
        <f t="shared" si="183"/>
        <v>0</v>
      </c>
      <c r="EA194" s="592">
        <f t="shared" si="184"/>
        <v>0</v>
      </c>
      <c r="EB194" s="592">
        <f t="shared" si="185"/>
        <v>0</v>
      </c>
      <c r="EC194" s="592">
        <f t="shared" si="186"/>
        <v>0</v>
      </c>
      <c r="ED194" s="386">
        <f t="shared" si="187"/>
        <v>0</v>
      </c>
      <c r="EE194" s="680">
        <f t="shared" si="188"/>
        <v>0</v>
      </c>
      <c r="EF194" s="387">
        <f t="shared" si="189"/>
        <v>0</v>
      </c>
      <c r="EG194" s="185">
        <f t="shared" si="190"/>
        <v>0</v>
      </c>
      <c r="EH194" s="361">
        <f t="shared" si="191"/>
        <v>1</v>
      </c>
      <c r="EI194" s="408">
        <f t="shared" si="192"/>
        <v>0</v>
      </c>
      <c r="EJ194" s="419">
        <f t="shared" si="193"/>
        <v>0</v>
      </c>
      <c r="EK194" s="1011">
        <f t="shared" si="163"/>
        <v>0</v>
      </c>
      <c r="EL194" s="419">
        <f t="shared" si="164"/>
        <v>8.0000000000000002E-3</v>
      </c>
      <c r="EM194" s="402">
        <f t="shared" si="165"/>
        <v>0</v>
      </c>
      <c r="EN194" s="388">
        <f t="shared" si="166"/>
        <v>0.19</v>
      </c>
      <c r="EO194" s="388">
        <f t="shared" si="167"/>
        <v>8.0000000000000002E-3</v>
      </c>
      <c r="EP194" s="389">
        <f t="shared" si="194"/>
        <v>0</v>
      </c>
      <c r="EQ194" s="389">
        <f t="shared" si="195"/>
        <v>0</v>
      </c>
      <c r="ER194" s="411">
        <f t="shared" si="196"/>
        <v>0</v>
      </c>
      <c r="ES194" s="409">
        <f t="shared" si="197"/>
        <v>0</v>
      </c>
      <c r="ET194" s="409">
        <f t="shared" si="198"/>
        <v>0</v>
      </c>
      <c r="EU194" s="418">
        <f t="shared" si="199"/>
        <v>0</v>
      </c>
      <c r="EV194" s="409">
        <f t="shared" si="200"/>
        <v>0</v>
      </c>
      <c r="EW194" s="409">
        <f t="shared" si="201"/>
        <v>0</v>
      </c>
      <c r="EX194" s="418">
        <f t="shared" si="202"/>
        <v>0</v>
      </c>
      <c r="EY194" s="409"/>
      <c r="EZ194" s="409">
        <f t="shared" si="203"/>
        <v>0</v>
      </c>
      <c r="FA194" s="616">
        <f t="shared" si="204"/>
        <v>0</v>
      </c>
    </row>
    <row r="195" spans="1:157" x14ac:dyDescent="0.25">
      <c r="A195" s="140"/>
      <c r="B195" s="140"/>
      <c r="C195" s="1053"/>
      <c r="D195" s="174"/>
      <c r="E195" s="175"/>
      <c r="F195" s="175"/>
      <c r="G195" s="176"/>
      <c r="H195" s="1055" t="s">
        <v>492</v>
      </c>
      <c r="I195" s="177"/>
      <c r="J195" s="142"/>
      <c r="K195" s="142"/>
      <c r="L195" s="142"/>
      <c r="M195" s="142"/>
      <c r="N195" s="142"/>
      <c r="O195" s="142"/>
      <c r="P195" s="142"/>
      <c r="Q195" s="142"/>
      <c r="R195" s="142"/>
      <c r="S195" s="142"/>
      <c r="T195" s="142"/>
      <c r="U195" s="142"/>
      <c r="V195" s="142"/>
      <c r="W195" s="142"/>
      <c r="X195" s="142"/>
      <c r="Y195" s="142"/>
      <c r="Z195" s="142"/>
      <c r="AA195" s="143"/>
      <c r="AB195" s="143"/>
      <c r="AC195" s="143"/>
      <c r="AD195" s="143"/>
      <c r="AE195" s="143"/>
      <c r="AF195" s="143"/>
      <c r="AG195" s="143"/>
      <c r="AH195" s="143"/>
      <c r="AI195" s="143"/>
      <c r="AJ195" s="143"/>
      <c r="AK195" s="143"/>
      <c r="AL195" s="143"/>
      <c r="AM195" s="143"/>
      <c r="AN195" s="143"/>
      <c r="AO195" s="143"/>
      <c r="AP195" s="143"/>
      <c r="AQ195" s="143"/>
      <c r="AR195" s="143"/>
      <c r="AS195" s="144"/>
      <c r="AT195" s="143"/>
      <c r="AU195" s="340"/>
      <c r="AV195" s="343"/>
      <c r="AW195" s="340"/>
      <c r="AX195" s="343"/>
      <c r="AY195" s="340"/>
      <c r="AZ195" s="143"/>
      <c r="BA195" s="143"/>
      <c r="BB195" s="143"/>
      <c r="BC195" s="143"/>
      <c r="BD195" s="143"/>
      <c r="BE195" s="143"/>
      <c r="BF195" s="143"/>
      <c r="BG195" s="143"/>
      <c r="BH195" s="143"/>
      <c r="BI195" s="143"/>
      <c r="BJ195" s="182">
        <f t="shared" si="168"/>
        <v>0</v>
      </c>
      <c r="BK195" s="771">
        <f t="shared" si="169"/>
        <v>0</v>
      </c>
      <c r="BL195" s="183">
        <f>IFERROR(N195*_DADOSAUXILIARES!$H$114,0)</f>
        <v>0</v>
      </c>
      <c r="BM195" s="184">
        <f>IFERROR(J195*_DADOSAUXILIARES!$H$77,0)</f>
        <v>0</v>
      </c>
      <c r="BN195" s="184">
        <f>IFERROR(K195*_DADOSAUXILIARES!$H$78,0)</f>
        <v>0</v>
      </c>
      <c r="BO195" s="591">
        <f>IFERROR(L195*_DADOSAUXILIARES!$H$79,0)</f>
        <v>0</v>
      </c>
      <c r="BP195" s="184">
        <f>IFERROR(M195*_DADOSAUXILIARES!$H$80,0)</f>
        <v>0</v>
      </c>
      <c r="BQ195" s="184">
        <f>IFERROR(O195*_DADOSAUXILIARES!$H$82,0)</f>
        <v>0</v>
      </c>
      <c r="BR195" s="184">
        <f>IFERROR(P195*_DADOSAUXILIARES!$H$84,0)</f>
        <v>0</v>
      </c>
      <c r="BS195" s="184">
        <f>IFERROR(Q195*_DADOSAUXILIARES!$H$85,0)</f>
        <v>0</v>
      </c>
      <c r="BT195" s="182">
        <f>IFERROR(R195*_DADOSAUXILIARES!$H$87,0)</f>
        <v>0</v>
      </c>
      <c r="BU195" s="182">
        <f>IFERROR(S195*_DADOSAUXILIARES!$H$88,0)</f>
        <v>0</v>
      </c>
      <c r="BV195" s="182">
        <f>IFERROR(T195*_DADOSAUXILIARES!$H$90,0)</f>
        <v>0</v>
      </c>
      <c r="BW195" s="182">
        <f>IFERROR(U195*_DADOSAUXILIARES!$H$92,0)</f>
        <v>0</v>
      </c>
      <c r="BX195" s="182">
        <f>IFERROR(V195*_DADOSAUXILIARES!$H$94,0)</f>
        <v>0</v>
      </c>
      <c r="BY195" s="591">
        <f>IFERROR(W195*_DADOSAUXILIARES!$H$96,0)</f>
        <v>0</v>
      </c>
      <c r="BZ195" s="591">
        <f>IFERROR(X195*_DADOSAUXILIARES!$H$98,0)</f>
        <v>0</v>
      </c>
      <c r="CA195" s="591">
        <f>IFERROR(Y195*_DADOSAUXILIARES!$H$102,0)</f>
        <v>0</v>
      </c>
      <c r="CB195" s="591">
        <f>IFERROR(Z195*_DADOSAUXILIARES!$H$104,0)</f>
        <v>0</v>
      </c>
      <c r="CC195" s="591">
        <f>IFERROR(AA195*_DADOSAUXILIARES!$H$106,0)</f>
        <v>0</v>
      </c>
      <c r="CD195" s="182">
        <f>IFERROR(AB195*_DADOSAUXILIARES!$H$107,0)</f>
        <v>0</v>
      </c>
      <c r="CE195" s="182">
        <f>IFERROR(AC195*_DADOSAUXILIARES!$H$108,0)</f>
        <v>0</v>
      </c>
      <c r="CF195" s="182">
        <f>IFERROR(AD195*_DADOSAUXILIARES!$H$109,0)</f>
        <v>0</v>
      </c>
      <c r="CG195" s="383">
        <v>0</v>
      </c>
      <c r="CH195" s="821">
        <f t="shared" si="162"/>
        <v>0</v>
      </c>
      <c r="CI195" s="831">
        <f>IFERROR(_xlfn.XLOOKUP(I195,_REGIONALIZACAO_SOJA!$A$6:$A$20,_REGIONALIZACAO_SOJA!$BE$6:$BE$20,_REGIONALIZACAO_SOJA!$BE$21),0)*$BK195</f>
        <v>0</v>
      </c>
      <c r="CJ195" s="831">
        <f>IFERROR(_xlfn.XLOOKUP(I195,_REGIONALIZACAO_SOJA!$A$6:$A$20,_REGIONALIZACAO_SOJA!$BF$6:$BF$20,_REGIONALIZACAO_SOJA!$BF$21),0)*$BK195</f>
        <v>0</v>
      </c>
      <c r="CK195" s="831">
        <f>IFERROR(_xlfn.XLOOKUP(I195,_REGIONALIZACAO_SOJA!$A$6:$A$20,_REGIONALIZACAO_SOJA!$BG$6:$BG$20,_REGIONALIZACAO_SOJA!$BG$21),0)*$BK195</f>
        <v>0</v>
      </c>
      <c r="CL195" s="384">
        <f>IFERROR((AO195*(1-0.1)+AP195*(1-0.11)+AQ195*(1-0.12)+AR195*(1-AS195)+AT195*(1-AU195)+AV195*(1-AW195)+AX195*(1-AY195)+AZ195*(1-1))*(_DADOSAUXILIARES!$D$26),0)</f>
        <v>0</v>
      </c>
      <c r="CM195" s="384">
        <f>IFERROR((AO195*(0.1)+AP195*(0.11)+AQ195*(0.12)+AR195*(AS195)+AT195*(AU195)+AV195*(AW195)+AX195*(AY195)+AZ195*(1))*(_DADOSAUXILIARES!$D$16),0)</f>
        <v>0</v>
      </c>
      <c r="CN195" s="384">
        <f>IFERROR(BA195*(1-_FEQUEIMACOMB!$D$19)*_DADOSAUXILIARES!$D$24,0)</f>
        <v>0</v>
      </c>
      <c r="CO195" s="384">
        <f>IFERROR(BA195*(_FEQUEIMACOMB!$D$19)*_DADOSAUXILIARES!$D$14,0)</f>
        <v>0</v>
      </c>
      <c r="CP195" s="384">
        <f>IFERROR(BB195*_DADOSAUXILIARES!$D$15,0)</f>
        <v>0</v>
      </c>
      <c r="CQ195" s="384">
        <f t="shared" si="170"/>
        <v>0</v>
      </c>
      <c r="CR195" s="384">
        <f t="shared" si="171"/>
        <v>0</v>
      </c>
      <c r="CS195" s="384">
        <f t="shared" si="172"/>
        <v>0</v>
      </c>
      <c r="CT195" s="384">
        <f t="shared" si="173"/>
        <v>0</v>
      </c>
      <c r="CU195" s="384">
        <f t="shared" si="174"/>
        <v>0</v>
      </c>
      <c r="CV195" s="384">
        <f t="shared" si="175"/>
        <v>0</v>
      </c>
      <c r="CW195" s="385">
        <f>IFERROR(CL195*_DADOSAUXILIARES!$H$161,0)</f>
        <v>0</v>
      </c>
      <c r="CX195" s="385">
        <f>IFERROR(CM195*_DADOSAUXILIARES!$H$162,0)</f>
        <v>0</v>
      </c>
      <c r="CY195" s="385">
        <f>IFERROR(CN195*_DADOSAUXILIARES!$H$165,0)</f>
        <v>0</v>
      </c>
      <c r="CZ195" s="385">
        <f>IFERROR(CO195*_DADOSAUXILIARES!$H$166,0)</f>
        <v>0</v>
      </c>
      <c r="DA195" s="385">
        <f>IFERROR(CP195*_DADOSAUXILIARES!$H$167,0)</f>
        <v>0</v>
      </c>
      <c r="DB195" s="385">
        <f>IFERROR(CQ195*_DADOSAUXILIARES!$F$34*_DADOSAUXILIARES!$H$170,0)</f>
        <v>0</v>
      </c>
      <c r="DC195" s="385">
        <f>IFERROR(CR195*_DADOSAUXILIARES!$H$152,0)</f>
        <v>0</v>
      </c>
      <c r="DD195" s="385">
        <f>IFERROR(CS195*_DADOSAUXILIARES!$H$153,0)</f>
        <v>0</v>
      </c>
      <c r="DE195" s="385">
        <f>IFERROR(CT195*_DADOSAUXILIARES!$H$154,0)</f>
        <v>0</v>
      </c>
      <c r="DF195" s="385">
        <f>IFERROR(CU195*_DADOSAUXILIARES!$H$155,0)</f>
        <v>0</v>
      </c>
      <c r="DG195" s="385">
        <f>IFERROR(CV195*_DADOSAUXILIARES!$H$156,0)</f>
        <v>0</v>
      </c>
      <c r="DH195" s="384">
        <f t="shared" si="176"/>
        <v>0</v>
      </c>
      <c r="DI195" s="384">
        <f t="shared" si="177"/>
        <v>0</v>
      </c>
      <c r="DJ195" s="384">
        <f t="shared" si="178"/>
        <v>0</v>
      </c>
      <c r="DK195" s="384">
        <f>IFERROR(J195*_EMISSOES!$E$28+K195*_EMISSOES!$E$29,0)</f>
        <v>0</v>
      </c>
      <c r="DL195" s="384">
        <f>IFERROR(O195*_EMISSOES!$E$30,0)</f>
        <v>0</v>
      </c>
      <c r="DM195" s="592">
        <f>IFERROR(CL195*_FEQUEIMACOMB!$I$64,0)</f>
        <v>0</v>
      </c>
      <c r="DN195" s="592">
        <f>IFERROR(CM195*_FEQUEIMACOMB!$I$65,0)</f>
        <v>0</v>
      </c>
      <c r="DO195" s="593">
        <f>IFERROR(CN195*_FEQUEIMACOMB!$I$9*_DADOSAUXILIARES!$F$24,0)</f>
        <v>0</v>
      </c>
      <c r="DP195" s="593">
        <f>IFERROR(CO195*_FEQUEIMACOMB!$I$7*_DADOSAUXILIARES!$F$14,0)</f>
        <v>0</v>
      </c>
      <c r="DQ195" s="593">
        <f>IFERROR(CP195*_FEQUEIMACOMB!$I$8*_DADOSAUXILIARES!$F$15,0)</f>
        <v>0</v>
      </c>
      <c r="DR195" s="985">
        <f>IFERROR((CQ195+BD195)*_FEQUEIMACOMB!$I$66,0)</f>
        <v>0</v>
      </c>
      <c r="DS195" s="385">
        <f>IFERROR(DH195*1000*_DADOSAUXILIARES!$D$8,0)</f>
        <v>0</v>
      </c>
      <c r="DT195" s="385">
        <f>IFERROR(DI195*1000*_DADOSAUXILIARES!$D$8,0)</f>
        <v>0</v>
      </c>
      <c r="DU195" s="385">
        <f>IFERROR(DJ195*1000*_DADOSAUXILIARES!$D$8,0)</f>
        <v>0</v>
      </c>
      <c r="DV195" s="385">
        <f t="shared" si="179"/>
        <v>0</v>
      </c>
      <c r="DW195" s="385">
        <f t="shared" si="180"/>
        <v>0</v>
      </c>
      <c r="DX195" s="592">
        <f t="shared" si="181"/>
        <v>0</v>
      </c>
      <c r="DY195" s="592">
        <f t="shared" si="182"/>
        <v>0</v>
      </c>
      <c r="DZ195" s="592">
        <f t="shared" si="183"/>
        <v>0</v>
      </c>
      <c r="EA195" s="592">
        <f t="shared" si="184"/>
        <v>0</v>
      </c>
      <c r="EB195" s="592">
        <f t="shared" si="185"/>
        <v>0</v>
      </c>
      <c r="EC195" s="592">
        <f t="shared" si="186"/>
        <v>0</v>
      </c>
      <c r="ED195" s="386">
        <f t="shared" si="187"/>
        <v>0</v>
      </c>
      <c r="EE195" s="680">
        <f t="shared" si="188"/>
        <v>0</v>
      </c>
      <c r="EF195" s="387">
        <f t="shared" si="189"/>
        <v>0</v>
      </c>
      <c r="EG195" s="185">
        <f t="shared" si="190"/>
        <v>0</v>
      </c>
      <c r="EH195" s="361">
        <f t="shared" si="191"/>
        <v>1</v>
      </c>
      <c r="EI195" s="408">
        <f t="shared" si="192"/>
        <v>0</v>
      </c>
      <c r="EJ195" s="419">
        <f t="shared" si="193"/>
        <v>0</v>
      </c>
      <c r="EK195" s="1011">
        <f t="shared" si="163"/>
        <v>0</v>
      </c>
      <c r="EL195" s="419">
        <f t="shared" si="164"/>
        <v>8.0000000000000002E-3</v>
      </c>
      <c r="EM195" s="402">
        <f t="shared" si="165"/>
        <v>0</v>
      </c>
      <c r="EN195" s="388">
        <f t="shared" si="166"/>
        <v>0.19</v>
      </c>
      <c r="EO195" s="388">
        <f t="shared" si="167"/>
        <v>8.0000000000000002E-3</v>
      </c>
      <c r="EP195" s="389">
        <f t="shared" si="194"/>
        <v>0</v>
      </c>
      <c r="EQ195" s="389">
        <f t="shared" si="195"/>
        <v>0</v>
      </c>
      <c r="ER195" s="411">
        <f t="shared" si="196"/>
        <v>0</v>
      </c>
      <c r="ES195" s="409">
        <f t="shared" si="197"/>
        <v>0</v>
      </c>
      <c r="ET195" s="409">
        <f t="shared" si="198"/>
        <v>0</v>
      </c>
      <c r="EU195" s="418">
        <f t="shared" si="199"/>
        <v>0</v>
      </c>
      <c r="EV195" s="409">
        <f t="shared" si="200"/>
        <v>0</v>
      </c>
      <c r="EW195" s="409">
        <f t="shared" si="201"/>
        <v>0</v>
      </c>
      <c r="EX195" s="418">
        <f t="shared" si="202"/>
        <v>0</v>
      </c>
      <c r="EY195" s="409"/>
      <c r="EZ195" s="409">
        <f t="shared" si="203"/>
        <v>0</v>
      </c>
      <c r="FA195" s="616">
        <f t="shared" si="204"/>
        <v>0</v>
      </c>
    </row>
    <row r="196" spans="1:157" x14ac:dyDescent="0.25">
      <c r="A196" s="140"/>
      <c r="B196" s="140"/>
      <c r="C196" s="1053"/>
      <c r="D196" s="174"/>
      <c r="E196" s="175"/>
      <c r="F196" s="175"/>
      <c r="G196" s="176"/>
      <c r="H196" s="1055" t="s">
        <v>492</v>
      </c>
      <c r="I196" s="177"/>
      <c r="J196" s="142"/>
      <c r="K196" s="142"/>
      <c r="L196" s="142"/>
      <c r="M196" s="142"/>
      <c r="N196" s="142"/>
      <c r="O196" s="142"/>
      <c r="P196" s="142"/>
      <c r="Q196" s="142"/>
      <c r="R196" s="142"/>
      <c r="S196" s="142"/>
      <c r="T196" s="142"/>
      <c r="U196" s="142"/>
      <c r="V196" s="142"/>
      <c r="W196" s="142"/>
      <c r="X196" s="142"/>
      <c r="Y196" s="142"/>
      <c r="Z196" s="142"/>
      <c r="AA196" s="143"/>
      <c r="AB196" s="143"/>
      <c r="AC196" s="143"/>
      <c r="AD196" s="143"/>
      <c r="AE196" s="143"/>
      <c r="AF196" s="143"/>
      <c r="AG196" s="143"/>
      <c r="AH196" s="143"/>
      <c r="AI196" s="143"/>
      <c r="AJ196" s="143"/>
      <c r="AK196" s="143"/>
      <c r="AL196" s="143"/>
      <c r="AM196" s="143"/>
      <c r="AN196" s="143"/>
      <c r="AO196" s="143"/>
      <c r="AP196" s="143"/>
      <c r="AQ196" s="143"/>
      <c r="AR196" s="143"/>
      <c r="AS196" s="144"/>
      <c r="AT196" s="143"/>
      <c r="AU196" s="340"/>
      <c r="AV196" s="343"/>
      <c r="AW196" s="340"/>
      <c r="AX196" s="343"/>
      <c r="AY196" s="340"/>
      <c r="AZ196" s="143"/>
      <c r="BA196" s="143"/>
      <c r="BB196" s="143"/>
      <c r="BC196" s="143"/>
      <c r="BD196" s="143"/>
      <c r="BE196" s="143"/>
      <c r="BF196" s="143"/>
      <c r="BG196" s="143"/>
      <c r="BH196" s="143"/>
      <c r="BI196" s="143"/>
      <c r="BJ196" s="182">
        <f t="shared" si="168"/>
        <v>0</v>
      </c>
      <c r="BK196" s="771">
        <f t="shared" si="169"/>
        <v>0</v>
      </c>
      <c r="BL196" s="183">
        <f>IFERROR(N196*_DADOSAUXILIARES!$H$114,0)</f>
        <v>0</v>
      </c>
      <c r="BM196" s="184">
        <f>IFERROR(J196*_DADOSAUXILIARES!$H$77,0)</f>
        <v>0</v>
      </c>
      <c r="BN196" s="184">
        <f>IFERROR(K196*_DADOSAUXILIARES!$H$78,0)</f>
        <v>0</v>
      </c>
      <c r="BO196" s="591">
        <f>IFERROR(L196*_DADOSAUXILIARES!$H$79,0)</f>
        <v>0</v>
      </c>
      <c r="BP196" s="184">
        <f>IFERROR(M196*_DADOSAUXILIARES!$H$80,0)</f>
        <v>0</v>
      </c>
      <c r="BQ196" s="184">
        <f>IFERROR(O196*_DADOSAUXILIARES!$H$82,0)</f>
        <v>0</v>
      </c>
      <c r="BR196" s="184">
        <f>IFERROR(P196*_DADOSAUXILIARES!$H$84,0)</f>
        <v>0</v>
      </c>
      <c r="BS196" s="184">
        <f>IFERROR(Q196*_DADOSAUXILIARES!$H$85,0)</f>
        <v>0</v>
      </c>
      <c r="BT196" s="182">
        <f>IFERROR(R196*_DADOSAUXILIARES!$H$87,0)</f>
        <v>0</v>
      </c>
      <c r="BU196" s="182">
        <f>IFERROR(S196*_DADOSAUXILIARES!$H$88,0)</f>
        <v>0</v>
      </c>
      <c r="BV196" s="182">
        <f>IFERROR(T196*_DADOSAUXILIARES!$H$90,0)</f>
        <v>0</v>
      </c>
      <c r="BW196" s="182">
        <f>IFERROR(U196*_DADOSAUXILIARES!$H$92,0)</f>
        <v>0</v>
      </c>
      <c r="BX196" s="182">
        <f>IFERROR(V196*_DADOSAUXILIARES!$H$94,0)</f>
        <v>0</v>
      </c>
      <c r="BY196" s="591">
        <f>IFERROR(W196*_DADOSAUXILIARES!$H$96,0)</f>
        <v>0</v>
      </c>
      <c r="BZ196" s="591">
        <f>IFERROR(X196*_DADOSAUXILIARES!$H$98,0)</f>
        <v>0</v>
      </c>
      <c r="CA196" s="591">
        <f>IFERROR(Y196*_DADOSAUXILIARES!$H$102,0)</f>
        <v>0</v>
      </c>
      <c r="CB196" s="591">
        <f>IFERROR(Z196*_DADOSAUXILIARES!$H$104,0)</f>
        <v>0</v>
      </c>
      <c r="CC196" s="591">
        <f>IFERROR(AA196*_DADOSAUXILIARES!$H$106,0)</f>
        <v>0</v>
      </c>
      <c r="CD196" s="182">
        <f>IFERROR(AB196*_DADOSAUXILIARES!$H$107,0)</f>
        <v>0</v>
      </c>
      <c r="CE196" s="182">
        <f>IFERROR(AC196*_DADOSAUXILIARES!$H$108,0)</f>
        <v>0</v>
      </c>
      <c r="CF196" s="182">
        <f>IFERROR(AD196*_DADOSAUXILIARES!$H$109,0)</f>
        <v>0</v>
      </c>
      <c r="CG196" s="383">
        <v>0</v>
      </c>
      <c r="CH196" s="821">
        <f t="shared" si="162"/>
        <v>0</v>
      </c>
      <c r="CI196" s="831">
        <f>IFERROR(_xlfn.XLOOKUP(I196,_REGIONALIZACAO_SOJA!$A$6:$A$20,_REGIONALIZACAO_SOJA!$BE$6:$BE$20,_REGIONALIZACAO_SOJA!$BE$21),0)*$BK196</f>
        <v>0</v>
      </c>
      <c r="CJ196" s="831">
        <f>IFERROR(_xlfn.XLOOKUP(I196,_REGIONALIZACAO_SOJA!$A$6:$A$20,_REGIONALIZACAO_SOJA!$BF$6:$BF$20,_REGIONALIZACAO_SOJA!$BF$21),0)*$BK196</f>
        <v>0</v>
      </c>
      <c r="CK196" s="831">
        <f>IFERROR(_xlfn.XLOOKUP(I196,_REGIONALIZACAO_SOJA!$A$6:$A$20,_REGIONALIZACAO_SOJA!$BG$6:$BG$20,_REGIONALIZACAO_SOJA!$BG$21),0)*$BK196</f>
        <v>0</v>
      </c>
      <c r="CL196" s="384">
        <f>IFERROR((AO196*(1-0.1)+AP196*(1-0.11)+AQ196*(1-0.12)+AR196*(1-AS196)+AT196*(1-AU196)+AV196*(1-AW196)+AX196*(1-AY196)+AZ196*(1-1))*(_DADOSAUXILIARES!$D$26),0)</f>
        <v>0</v>
      </c>
      <c r="CM196" s="384">
        <f>IFERROR((AO196*(0.1)+AP196*(0.11)+AQ196*(0.12)+AR196*(AS196)+AT196*(AU196)+AV196*(AW196)+AX196*(AY196)+AZ196*(1))*(_DADOSAUXILIARES!$D$16),0)</f>
        <v>0</v>
      </c>
      <c r="CN196" s="384">
        <f>IFERROR(BA196*(1-_FEQUEIMACOMB!$D$19)*_DADOSAUXILIARES!$D$24,0)</f>
        <v>0</v>
      </c>
      <c r="CO196" s="384">
        <f>IFERROR(BA196*(_FEQUEIMACOMB!$D$19)*_DADOSAUXILIARES!$D$14,0)</f>
        <v>0</v>
      </c>
      <c r="CP196" s="384">
        <f>IFERROR(BB196*_DADOSAUXILIARES!$D$15,0)</f>
        <v>0</v>
      </c>
      <c r="CQ196" s="384">
        <f t="shared" si="170"/>
        <v>0</v>
      </c>
      <c r="CR196" s="384">
        <f t="shared" si="171"/>
        <v>0</v>
      </c>
      <c r="CS196" s="384">
        <f t="shared" si="172"/>
        <v>0</v>
      </c>
      <c r="CT196" s="384">
        <f t="shared" si="173"/>
        <v>0</v>
      </c>
      <c r="CU196" s="384">
        <f t="shared" si="174"/>
        <v>0</v>
      </c>
      <c r="CV196" s="384">
        <f t="shared" si="175"/>
        <v>0</v>
      </c>
      <c r="CW196" s="385">
        <f>IFERROR(CL196*_DADOSAUXILIARES!$H$161,0)</f>
        <v>0</v>
      </c>
      <c r="CX196" s="385">
        <f>IFERROR(CM196*_DADOSAUXILIARES!$H$162,0)</f>
        <v>0</v>
      </c>
      <c r="CY196" s="385">
        <f>IFERROR(CN196*_DADOSAUXILIARES!$H$165,0)</f>
        <v>0</v>
      </c>
      <c r="CZ196" s="385">
        <f>IFERROR(CO196*_DADOSAUXILIARES!$H$166,0)</f>
        <v>0</v>
      </c>
      <c r="DA196" s="385">
        <f>IFERROR(CP196*_DADOSAUXILIARES!$H$167,0)</f>
        <v>0</v>
      </c>
      <c r="DB196" s="385">
        <f>IFERROR(CQ196*_DADOSAUXILIARES!$F$34*_DADOSAUXILIARES!$H$170,0)</f>
        <v>0</v>
      </c>
      <c r="DC196" s="385">
        <f>IFERROR(CR196*_DADOSAUXILIARES!$H$152,0)</f>
        <v>0</v>
      </c>
      <c r="DD196" s="385">
        <f>IFERROR(CS196*_DADOSAUXILIARES!$H$153,0)</f>
        <v>0</v>
      </c>
      <c r="DE196" s="385">
        <f>IFERROR(CT196*_DADOSAUXILIARES!$H$154,0)</f>
        <v>0</v>
      </c>
      <c r="DF196" s="385">
        <f>IFERROR(CU196*_DADOSAUXILIARES!$H$155,0)</f>
        <v>0</v>
      </c>
      <c r="DG196" s="385">
        <f>IFERROR(CV196*_DADOSAUXILIARES!$H$156,0)</f>
        <v>0</v>
      </c>
      <c r="DH196" s="384">
        <f t="shared" si="176"/>
        <v>0</v>
      </c>
      <c r="DI196" s="384">
        <f t="shared" si="177"/>
        <v>0</v>
      </c>
      <c r="DJ196" s="384">
        <f t="shared" si="178"/>
        <v>0</v>
      </c>
      <c r="DK196" s="384">
        <f>IFERROR(J196*_EMISSOES!$E$28+K196*_EMISSOES!$E$29,0)</f>
        <v>0</v>
      </c>
      <c r="DL196" s="384">
        <f>IFERROR(O196*_EMISSOES!$E$30,0)</f>
        <v>0</v>
      </c>
      <c r="DM196" s="592">
        <f>IFERROR(CL196*_FEQUEIMACOMB!$I$64,0)</f>
        <v>0</v>
      </c>
      <c r="DN196" s="592">
        <f>IFERROR(CM196*_FEQUEIMACOMB!$I$65,0)</f>
        <v>0</v>
      </c>
      <c r="DO196" s="593">
        <f>IFERROR(CN196*_FEQUEIMACOMB!$I$9*_DADOSAUXILIARES!$F$24,0)</f>
        <v>0</v>
      </c>
      <c r="DP196" s="593">
        <f>IFERROR(CO196*_FEQUEIMACOMB!$I$7*_DADOSAUXILIARES!$F$14,0)</f>
        <v>0</v>
      </c>
      <c r="DQ196" s="593">
        <f>IFERROR(CP196*_FEQUEIMACOMB!$I$8*_DADOSAUXILIARES!$F$15,0)</f>
        <v>0</v>
      </c>
      <c r="DR196" s="985">
        <f>IFERROR((CQ196+BD196)*_FEQUEIMACOMB!$I$66,0)</f>
        <v>0</v>
      </c>
      <c r="DS196" s="385">
        <f>IFERROR(DH196*1000*_DADOSAUXILIARES!$D$8,0)</f>
        <v>0</v>
      </c>
      <c r="DT196" s="385">
        <f>IFERROR(DI196*1000*_DADOSAUXILIARES!$D$8,0)</f>
        <v>0</v>
      </c>
      <c r="DU196" s="385">
        <f>IFERROR(DJ196*1000*_DADOSAUXILIARES!$D$8,0)</f>
        <v>0</v>
      </c>
      <c r="DV196" s="385">
        <f t="shared" si="179"/>
        <v>0</v>
      </c>
      <c r="DW196" s="385">
        <f t="shared" si="180"/>
        <v>0</v>
      </c>
      <c r="DX196" s="592">
        <f t="shared" si="181"/>
        <v>0</v>
      </c>
      <c r="DY196" s="592">
        <f t="shared" si="182"/>
        <v>0</v>
      </c>
      <c r="DZ196" s="592">
        <f t="shared" si="183"/>
        <v>0</v>
      </c>
      <c r="EA196" s="592">
        <f t="shared" si="184"/>
        <v>0</v>
      </c>
      <c r="EB196" s="592">
        <f t="shared" si="185"/>
        <v>0</v>
      </c>
      <c r="EC196" s="592">
        <f t="shared" si="186"/>
        <v>0</v>
      </c>
      <c r="ED196" s="386">
        <f t="shared" si="187"/>
        <v>0</v>
      </c>
      <c r="EE196" s="680">
        <f t="shared" si="188"/>
        <v>0</v>
      </c>
      <c r="EF196" s="387">
        <f t="shared" si="189"/>
        <v>0</v>
      </c>
      <c r="EG196" s="185">
        <f t="shared" si="190"/>
        <v>0</v>
      </c>
      <c r="EH196" s="361">
        <f t="shared" si="191"/>
        <v>1</v>
      </c>
      <c r="EI196" s="408">
        <f t="shared" si="192"/>
        <v>0</v>
      </c>
      <c r="EJ196" s="419">
        <f t="shared" si="193"/>
        <v>0</v>
      </c>
      <c r="EK196" s="1011">
        <f t="shared" si="163"/>
        <v>0</v>
      </c>
      <c r="EL196" s="419">
        <f t="shared" si="164"/>
        <v>8.0000000000000002E-3</v>
      </c>
      <c r="EM196" s="402">
        <f t="shared" si="165"/>
        <v>0</v>
      </c>
      <c r="EN196" s="388">
        <f t="shared" si="166"/>
        <v>0.19</v>
      </c>
      <c r="EO196" s="388">
        <f t="shared" si="167"/>
        <v>8.0000000000000002E-3</v>
      </c>
      <c r="EP196" s="389">
        <f t="shared" si="194"/>
        <v>0</v>
      </c>
      <c r="EQ196" s="389">
        <f t="shared" si="195"/>
        <v>0</v>
      </c>
      <c r="ER196" s="411">
        <f t="shared" si="196"/>
        <v>0</v>
      </c>
      <c r="ES196" s="409">
        <f t="shared" si="197"/>
        <v>0</v>
      </c>
      <c r="ET196" s="409">
        <f t="shared" si="198"/>
        <v>0</v>
      </c>
      <c r="EU196" s="418">
        <f t="shared" si="199"/>
        <v>0</v>
      </c>
      <c r="EV196" s="409">
        <f t="shared" si="200"/>
        <v>0</v>
      </c>
      <c r="EW196" s="409">
        <f t="shared" si="201"/>
        <v>0</v>
      </c>
      <c r="EX196" s="418">
        <f t="shared" si="202"/>
        <v>0</v>
      </c>
      <c r="EY196" s="409"/>
      <c r="EZ196" s="409">
        <f t="shared" si="203"/>
        <v>0</v>
      </c>
      <c r="FA196" s="616">
        <f t="shared" si="204"/>
        <v>0</v>
      </c>
    </row>
    <row r="197" spans="1:157" x14ac:dyDescent="0.25">
      <c r="A197" s="140"/>
      <c r="B197" s="140"/>
      <c r="C197" s="1053"/>
      <c r="D197" s="174"/>
      <c r="E197" s="175"/>
      <c r="F197" s="175"/>
      <c r="G197" s="176"/>
      <c r="H197" s="1055" t="s">
        <v>492</v>
      </c>
      <c r="I197" s="177"/>
      <c r="J197" s="142"/>
      <c r="K197" s="142"/>
      <c r="L197" s="142"/>
      <c r="M197" s="142"/>
      <c r="N197" s="142"/>
      <c r="O197" s="142"/>
      <c r="P197" s="142"/>
      <c r="Q197" s="142"/>
      <c r="R197" s="142"/>
      <c r="S197" s="142"/>
      <c r="T197" s="142"/>
      <c r="U197" s="142"/>
      <c r="V197" s="142"/>
      <c r="W197" s="142"/>
      <c r="X197" s="142"/>
      <c r="Y197" s="142"/>
      <c r="Z197" s="142"/>
      <c r="AA197" s="143"/>
      <c r="AB197" s="143"/>
      <c r="AC197" s="143"/>
      <c r="AD197" s="143"/>
      <c r="AE197" s="143"/>
      <c r="AF197" s="143"/>
      <c r="AG197" s="143"/>
      <c r="AH197" s="143"/>
      <c r="AI197" s="143"/>
      <c r="AJ197" s="143"/>
      <c r="AK197" s="143"/>
      <c r="AL197" s="143"/>
      <c r="AM197" s="143"/>
      <c r="AN197" s="143"/>
      <c r="AO197" s="143"/>
      <c r="AP197" s="143"/>
      <c r="AQ197" s="143"/>
      <c r="AR197" s="143"/>
      <c r="AS197" s="144"/>
      <c r="AT197" s="143"/>
      <c r="AU197" s="340"/>
      <c r="AV197" s="343"/>
      <c r="AW197" s="340"/>
      <c r="AX197" s="343"/>
      <c r="AY197" s="340"/>
      <c r="AZ197" s="143"/>
      <c r="BA197" s="143"/>
      <c r="BB197" s="143"/>
      <c r="BC197" s="143"/>
      <c r="BD197" s="143"/>
      <c r="BE197" s="143"/>
      <c r="BF197" s="143"/>
      <c r="BG197" s="143"/>
      <c r="BH197" s="143"/>
      <c r="BI197" s="143"/>
      <c r="BJ197" s="182">
        <f t="shared" si="168"/>
        <v>0</v>
      </c>
      <c r="BK197" s="771">
        <f t="shared" si="169"/>
        <v>0</v>
      </c>
      <c r="BL197" s="183">
        <f>IFERROR(N197*_DADOSAUXILIARES!$H$114,0)</f>
        <v>0</v>
      </c>
      <c r="BM197" s="184">
        <f>IFERROR(J197*_DADOSAUXILIARES!$H$77,0)</f>
        <v>0</v>
      </c>
      <c r="BN197" s="184">
        <f>IFERROR(K197*_DADOSAUXILIARES!$H$78,0)</f>
        <v>0</v>
      </c>
      <c r="BO197" s="591">
        <f>IFERROR(L197*_DADOSAUXILIARES!$H$79,0)</f>
        <v>0</v>
      </c>
      <c r="BP197" s="184">
        <f>IFERROR(M197*_DADOSAUXILIARES!$H$80,0)</f>
        <v>0</v>
      </c>
      <c r="BQ197" s="184">
        <f>IFERROR(O197*_DADOSAUXILIARES!$H$82,0)</f>
        <v>0</v>
      </c>
      <c r="BR197" s="184">
        <f>IFERROR(P197*_DADOSAUXILIARES!$H$84,0)</f>
        <v>0</v>
      </c>
      <c r="BS197" s="184">
        <f>IFERROR(Q197*_DADOSAUXILIARES!$H$85,0)</f>
        <v>0</v>
      </c>
      <c r="BT197" s="182">
        <f>IFERROR(R197*_DADOSAUXILIARES!$H$87,0)</f>
        <v>0</v>
      </c>
      <c r="BU197" s="182">
        <f>IFERROR(S197*_DADOSAUXILIARES!$H$88,0)</f>
        <v>0</v>
      </c>
      <c r="BV197" s="182">
        <f>IFERROR(T197*_DADOSAUXILIARES!$H$90,0)</f>
        <v>0</v>
      </c>
      <c r="BW197" s="182">
        <f>IFERROR(U197*_DADOSAUXILIARES!$H$92,0)</f>
        <v>0</v>
      </c>
      <c r="BX197" s="182">
        <f>IFERROR(V197*_DADOSAUXILIARES!$H$94,0)</f>
        <v>0</v>
      </c>
      <c r="BY197" s="591">
        <f>IFERROR(W197*_DADOSAUXILIARES!$H$96,0)</f>
        <v>0</v>
      </c>
      <c r="BZ197" s="591">
        <f>IFERROR(X197*_DADOSAUXILIARES!$H$98,0)</f>
        <v>0</v>
      </c>
      <c r="CA197" s="591">
        <f>IFERROR(Y197*_DADOSAUXILIARES!$H$102,0)</f>
        <v>0</v>
      </c>
      <c r="CB197" s="591">
        <f>IFERROR(Z197*_DADOSAUXILIARES!$H$104,0)</f>
        <v>0</v>
      </c>
      <c r="CC197" s="591">
        <f>IFERROR(AA197*_DADOSAUXILIARES!$H$106,0)</f>
        <v>0</v>
      </c>
      <c r="CD197" s="182">
        <f>IFERROR(AB197*_DADOSAUXILIARES!$H$107,0)</f>
        <v>0</v>
      </c>
      <c r="CE197" s="182">
        <f>IFERROR(AC197*_DADOSAUXILIARES!$H$108,0)</f>
        <v>0</v>
      </c>
      <c r="CF197" s="182">
        <f>IFERROR(AD197*_DADOSAUXILIARES!$H$109,0)</f>
        <v>0</v>
      </c>
      <c r="CG197" s="383">
        <v>0</v>
      </c>
      <c r="CH197" s="821">
        <f t="shared" si="162"/>
        <v>0</v>
      </c>
      <c r="CI197" s="831">
        <f>IFERROR(_xlfn.XLOOKUP(I197,_REGIONALIZACAO_SOJA!$A$6:$A$20,_REGIONALIZACAO_SOJA!$BE$6:$BE$20,_REGIONALIZACAO_SOJA!$BE$21),0)*$BK197</f>
        <v>0</v>
      </c>
      <c r="CJ197" s="831">
        <f>IFERROR(_xlfn.XLOOKUP(I197,_REGIONALIZACAO_SOJA!$A$6:$A$20,_REGIONALIZACAO_SOJA!$BF$6:$BF$20,_REGIONALIZACAO_SOJA!$BF$21),0)*$BK197</f>
        <v>0</v>
      </c>
      <c r="CK197" s="831">
        <f>IFERROR(_xlfn.XLOOKUP(I197,_REGIONALIZACAO_SOJA!$A$6:$A$20,_REGIONALIZACAO_SOJA!$BG$6:$BG$20,_REGIONALIZACAO_SOJA!$BG$21),0)*$BK197</f>
        <v>0</v>
      </c>
      <c r="CL197" s="384">
        <f>IFERROR((AO197*(1-0.1)+AP197*(1-0.11)+AQ197*(1-0.12)+AR197*(1-AS197)+AT197*(1-AU197)+AV197*(1-AW197)+AX197*(1-AY197)+AZ197*(1-1))*(_DADOSAUXILIARES!$D$26),0)</f>
        <v>0</v>
      </c>
      <c r="CM197" s="384">
        <f>IFERROR((AO197*(0.1)+AP197*(0.11)+AQ197*(0.12)+AR197*(AS197)+AT197*(AU197)+AV197*(AW197)+AX197*(AY197)+AZ197*(1))*(_DADOSAUXILIARES!$D$16),0)</f>
        <v>0</v>
      </c>
      <c r="CN197" s="384">
        <f>IFERROR(BA197*(1-_FEQUEIMACOMB!$D$19)*_DADOSAUXILIARES!$D$24,0)</f>
        <v>0</v>
      </c>
      <c r="CO197" s="384">
        <f>IFERROR(BA197*(_FEQUEIMACOMB!$D$19)*_DADOSAUXILIARES!$D$14,0)</f>
        <v>0</v>
      </c>
      <c r="CP197" s="384">
        <f>IFERROR(BB197*_DADOSAUXILIARES!$D$15,0)</f>
        <v>0</v>
      </c>
      <c r="CQ197" s="384">
        <f t="shared" si="170"/>
        <v>0</v>
      </c>
      <c r="CR197" s="384">
        <f t="shared" si="171"/>
        <v>0</v>
      </c>
      <c r="CS197" s="384">
        <f t="shared" si="172"/>
        <v>0</v>
      </c>
      <c r="CT197" s="384">
        <f t="shared" si="173"/>
        <v>0</v>
      </c>
      <c r="CU197" s="384">
        <f t="shared" si="174"/>
        <v>0</v>
      </c>
      <c r="CV197" s="384">
        <f t="shared" si="175"/>
        <v>0</v>
      </c>
      <c r="CW197" s="385">
        <f>IFERROR(CL197*_DADOSAUXILIARES!$H$161,0)</f>
        <v>0</v>
      </c>
      <c r="CX197" s="385">
        <f>IFERROR(CM197*_DADOSAUXILIARES!$H$162,0)</f>
        <v>0</v>
      </c>
      <c r="CY197" s="385">
        <f>IFERROR(CN197*_DADOSAUXILIARES!$H$165,0)</f>
        <v>0</v>
      </c>
      <c r="CZ197" s="385">
        <f>IFERROR(CO197*_DADOSAUXILIARES!$H$166,0)</f>
        <v>0</v>
      </c>
      <c r="DA197" s="385">
        <f>IFERROR(CP197*_DADOSAUXILIARES!$H$167,0)</f>
        <v>0</v>
      </c>
      <c r="DB197" s="385">
        <f>IFERROR(CQ197*_DADOSAUXILIARES!$F$34*_DADOSAUXILIARES!$H$170,0)</f>
        <v>0</v>
      </c>
      <c r="DC197" s="385">
        <f>IFERROR(CR197*_DADOSAUXILIARES!$H$152,0)</f>
        <v>0</v>
      </c>
      <c r="DD197" s="385">
        <f>IFERROR(CS197*_DADOSAUXILIARES!$H$153,0)</f>
        <v>0</v>
      </c>
      <c r="DE197" s="385">
        <f>IFERROR(CT197*_DADOSAUXILIARES!$H$154,0)</f>
        <v>0</v>
      </c>
      <c r="DF197" s="385">
        <f>IFERROR(CU197*_DADOSAUXILIARES!$H$155,0)</f>
        <v>0</v>
      </c>
      <c r="DG197" s="385">
        <f>IFERROR(CV197*_DADOSAUXILIARES!$H$156,0)</f>
        <v>0</v>
      </c>
      <c r="DH197" s="384">
        <f t="shared" si="176"/>
        <v>0</v>
      </c>
      <c r="DI197" s="384">
        <f t="shared" si="177"/>
        <v>0</v>
      </c>
      <c r="DJ197" s="384">
        <f t="shared" si="178"/>
        <v>0</v>
      </c>
      <c r="DK197" s="384">
        <f>IFERROR(J197*_EMISSOES!$E$28+K197*_EMISSOES!$E$29,0)</f>
        <v>0</v>
      </c>
      <c r="DL197" s="384">
        <f>IFERROR(O197*_EMISSOES!$E$30,0)</f>
        <v>0</v>
      </c>
      <c r="DM197" s="592">
        <f>IFERROR(CL197*_FEQUEIMACOMB!$I$64,0)</f>
        <v>0</v>
      </c>
      <c r="DN197" s="592">
        <f>IFERROR(CM197*_FEQUEIMACOMB!$I$65,0)</f>
        <v>0</v>
      </c>
      <c r="DO197" s="593">
        <f>IFERROR(CN197*_FEQUEIMACOMB!$I$9*_DADOSAUXILIARES!$F$24,0)</f>
        <v>0</v>
      </c>
      <c r="DP197" s="593">
        <f>IFERROR(CO197*_FEQUEIMACOMB!$I$7*_DADOSAUXILIARES!$F$14,0)</f>
        <v>0</v>
      </c>
      <c r="DQ197" s="593">
        <f>IFERROR(CP197*_FEQUEIMACOMB!$I$8*_DADOSAUXILIARES!$F$15,0)</f>
        <v>0</v>
      </c>
      <c r="DR197" s="985">
        <f>IFERROR((CQ197+BD197)*_FEQUEIMACOMB!$I$66,0)</f>
        <v>0</v>
      </c>
      <c r="DS197" s="385">
        <f>IFERROR(DH197*1000*_DADOSAUXILIARES!$D$8,0)</f>
        <v>0</v>
      </c>
      <c r="DT197" s="385">
        <f>IFERROR(DI197*1000*_DADOSAUXILIARES!$D$8,0)</f>
        <v>0</v>
      </c>
      <c r="DU197" s="385">
        <f>IFERROR(DJ197*1000*_DADOSAUXILIARES!$D$8,0)</f>
        <v>0</v>
      </c>
      <c r="DV197" s="385">
        <f t="shared" si="179"/>
        <v>0</v>
      </c>
      <c r="DW197" s="385">
        <f t="shared" si="180"/>
        <v>0</v>
      </c>
      <c r="DX197" s="592">
        <f t="shared" si="181"/>
        <v>0</v>
      </c>
      <c r="DY197" s="592">
        <f t="shared" si="182"/>
        <v>0</v>
      </c>
      <c r="DZ197" s="592">
        <f t="shared" si="183"/>
        <v>0</v>
      </c>
      <c r="EA197" s="592">
        <f t="shared" si="184"/>
        <v>0</v>
      </c>
      <c r="EB197" s="592">
        <f t="shared" si="185"/>
        <v>0</v>
      </c>
      <c r="EC197" s="592">
        <f t="shared" si="186"/>
        <v>0</v>
      </c>
      <c r="ED197" s="386">
        <f t="shared" si="187"/>
        <v>0</v>
      </c>
      <c r="EE197" s="680">
        <f t="shared" si="188"/>
        <v>0</v>
      </c>
      <c r="EF197" s="387">
        <f t="shared" si="189"/>
        <v>0</v>
      </c>
      <c r="EG197" s="185">
        <f t="shared" si="190"/>
        <v>0</v>
      </c>
      <c r="EH197" s="361">
        <f t="shared" si="191"/>
        <v>1</v>
      </c>
      <c r="EI197" s="408">
        <f t="shared" si="192"/>
        <v>0</v>
      </c>
      <c r="EJ197" s="419">
        <f t="shared" si="193"/>
        <v>0</v>
      </c>
      <c r="EK197" s="1011">
        <f t="shared" si="163"/>
        <v>0</v>
      </c>
      <c r="EL197" s="419">
        <f t="shared" si="164"/>
        <v>8.0000000000000002E-3</v>
      </c>
      <c r="EM197" s="402">
        <f t="shared" si="165"/>
        <v>0</v>
      </c>
      <c r="EN197" s="388">
        <f t="shared" si="166"/>
        <v>0.19</v>
      </c>
      <c r="EO197" s="388">
        <f t="shared" si="167"/>
        <v>8.0000000000000002E-3</v>
      </c>
      <c r="EP197" s="389">
        <f t="shared" si="194"/>
        <v>0</v>
      </c>
      <c r="EQ197" s="389">
        <f t="shared" si="195"/>
        <v>0</v>
      </c>
      <c r="ER197" s="411">
        <f t="shared" si="196"/>
        <v>0</v>
      </c>
      <c r="ES197" s="409">
        <f t="shared" si="197"/>
        <v>0</v>
      </c>
      <c r="ET197" s="409">
        <f t="shared" si="198"/>
        <v>0</v>
      </c>
      <c r="EU197" s="418">
        <f t="shared" si="199"/>
        <v>0</v>
      </c>
      <c r="EV197" s="409">
        <f t="shared" si="200"/>
        <v>0</v>
      </c>
      <c r="EW197" s="409">
        <f t="shared" si="201"/>
        <v>0</v>
      </c>
      <c r="EX197" s="418">
        <f t="shared" si="202"/>
        <v>0</v>
      </c>
      <c r="EY197" s="409"/>
      <c r="EZ197" s="409">
        <f t="shared" si="203"/>
        <v>0</v>
      </c>
      <c r="FA197" s="616">
        <f t="shared" si="204"/>
        <v>0</v>
      </c>
    </row>
    <row r="198" spans="1:157" x14ac:dyDescent="0.25">
      <c r="A198" s="140"/>
      <c r="B198" s="140"/>
      <c r="C198" s="1053"/>
      <c r="D198" s="174"/>
      <c r="E198" s="175"/>
      <c r="F198" s="175"/>
      <c r="G198" s="176"/>
      <c r="H198" s="1055" t="s">
        <v>492</v>
      </c>
      <c r="I198" s="177"/>
      <c r="J198" s="142"/>
      <c r="K198" s="142"/>
      <c r="L198" s="142"/>
      <c r="M198" s="142"/>
      <c r="N198" s="142"/>
      <c r="O198" s="142"/>
      <c r="P198" s="142"/>
      <c r="Q198" s="142"/>
      <c r="R198" s="142"/>
      <c r="S198" s="142"/>
      <c r="T198" s="142"/>
      <c r="U198" s="142"/>
      <c r="V198" s="142"/>
      <c r="W198" s="142"/>
      <c r="X198" s="142"/>
      <c r="Y198" s="142"/>
      <c r="Z198" s="142"/>
      <c r="AA198" s="143"/>
      <c r="AB198" s="143"/>
      <c r="AC198" s="143"/>
      <c r="AD198" s="143"/>
      <c r="AE198" s="143"/>
      <c r="AF198" s="143"/>
      <c r="AG198" s="143"/>
      <c r="AH198" s="143"/>
      <c r="AI198" s="143"/>
      <c r="AJ198" s="143"/>
      <c r="AK198" s="143"/>
      <c r="AL198" s="143"/>
      <c r="AM198" s="143"/>
      <c r="AN198" s="143"/>
      <c r="AO198" s="143"/>
      <c r="AP198" s="143"/>
      <c r="AQ198" s="143"/>
      <c r="AR198" s="143"/>
      <c r="AS198" s="144"/>
      <c r="AT198" s="143"/>
      <c r="AU198" s="340"/>
      <c r="AV198" s="343"/>
      <c r="AW198" s="340"/>
      <c r="AX198" s="343"/>
      <c r="AY198" s="340"/>
      <c r="AZ198" s="143"/>
      <c r="BA198" s="143"/>
      <c r="BB198" s="143"/>
      <c r="BC198" s="143"/>
      <c r="BD198" s="143"/>
      <c r="BE198" s="143"/>
      <c r="BF198" s="143"/>
      <c r="BG198" s="143"/>
      <c r="BH198" s="143"/>
      <c r="BI198" s="143"/>
      <c r="BJ198" s="182">
        <f t="shared" si="168"/>
        <v>0</v>
      </c>
      <c r="BK198" s="771">
        <f t="shared" si="169"/>
        <v>0</v>
      </c>
      <c r="BL198" s="183">
        <f>IFERROR(N198*_DADOSAUXILIARES!$H$114,0)</f>
        <v>0</v>
      </c>
      <c r="BM198" s="184">
        <f>IFERROR(J198*_DADOSAUXILIARES!$H$77,0)</f>
        <v>0</v>
      </c>
      <c r="BN198" s="184">
        <f>IFERROR(K198*_DADOSAUXILIARES!$H$78,0)</f>
        <v>0</v>
      </c>
      <c r="BO198" s="591">
        <f>IFERROR(L198*_DADOSAUXILIARES!$H$79,0)</f>
        <v>0</v>
      </c>
      <c r="BP198" s="184">
        <f>IFERROR(M198*_DADOSAUXILIARES!$H$80,0)</f>
        <v>0</v>
      </c>
      <c r="BQ198" s="184">
        <f>IFERROR(O198*_DADOSAUXILIARES!$H$82,0)</f>
        <v>0</v>
      </c>
      <c r="BR198" s="184">
        <f>IFERROR(P198*_DADOSAUXILIARES!$H$84,0)</f>
        <v>0</v>
      </c>
      <c r="BS198" s="184">
        <f>IFERROR(Q198*_DADOSAUXILIARES!$H$85,0)</f>
        <v>0</v>
      </c>
      <c r="BT198" s="182">
        <f>IFERROR(R198*_DADOSAUXILIARES!$H$87,0)</f>
        <v>0</v>
      </c>
      <c r="BU198" s="182">
        <f>IFERROR(S198*_DADOSAUXILIARES!$H$88,0)</f>
        <v>0</v>
      </c>
      <c r="BV198" s="182">
        <f>IFERROR(T198*_DADOSAUXILIARES!$H$90,0)</f>
        <v>0</v>
      </c>
      <c r="BW198" s="182">
        <f>IFERROR(U198*_DADOSAUXILIARES!$H$92,0)</f>
        <v>0</v>
      </c>
      <c r="BX198" s="182">
        <f>IFERROR(V198*_DADOSAUXILIARES!$H$94,0)</f>
        <v>0</v>
      </c>
      <c r="BY198" s="591">
        <f>IFERROR(W198*_DADOSAUXILIARES!$H$96,0)</f>
        <v>0</v>
      </c>
      <c r="BZ198" s="591">
        <f>IFERROR(X198*_DADOSAUXILIARES!$H$98,0)</f>
        <v>0</v>
      </c>
      <c r="CA198" s="591">
        <f>IFERROR(Y198*_DADOSAUXILIARES!$H$102,0)</f>
        <v>0</v>
      </c>
      <c r="CB198" s="591">
        <f>IFERROR(Z198*_DADOSAUXILIARES!$H$104,0)</f>
        <v>0</v>
      </c>
      <c r="CC198" s="591">
        <f>IFERROR(AA198*_DADOSAUXILIARES!$H$106,0)</f>
        <v>0</v>
      </c>
      <c r="CD198" s="182">
        <f>IFERROR(AB198*_DADOSAUXILIARES!$H$107,0)</f>
        <v>0</v>
      </c>
      <c r="CE198" s="182">
        <f>IFERROR(AC198*_DADOSAUXILIARES!$H$108,0)</f>
        <v>0</v>
      </c>
      <c r="CF198" s="182">
        <f>IFERROR(AD198*_DADOSAUXILIARES!$H$109,0)</f>
        <v>0</v>
      </c>
      <c r="CG198" s="383">
        <v>0</v>
      </c>
      <c r="CH198" s="821">
        <f t="shared" si="162"/>
        <v>0</v>
      </c>
      <c r="CI198" s="831">
        <f>IFERROR(_xlfn.XLOOKUP(I198,_REGIONALIZACAO_SOJA!$A$6:$A$20,_REGIONALIZACAO_SOJA!$BE$6:$BE$20,_REGIONALIZACAO_SOJA!$BE$21),0)*$BK198</f>
        <v>0</v>
      </c>
      <c r="CJ198" s="831">
        <f>IFERROR(_xlfn.XLOOKUP(I198,_REGIONALIZACAO_SOJA!$A$6:$A$20,_REGIONALIZACAO_SOJA!$BF$6:$BF$20,_REGIONALIZACAO_SOJA!$BF$21),0)*$BK198</f>
        <v>0</v>
      </c>
      <c r="CK198" s="831">
        <f>IFERROR(_xlfn.XLOOKUP(I198,_REGIONALIZACAO_SOJA!$A$6:$A$20,_REGIONALIZACAO_SOJA!$BG$6:$BG$20,_REGIONALIZACAO_SOJA!$BG$21),0)*$BK198</f>
        <v>0</v>
      </c>
      <c r="CL198" s="384">
        <f>IFERROR((AO198*(1-0.1)+AP198*(1-0.11)+AQ198*(1-0.12)+AR198*(1-AS198)+AT198*(1-AU198)+AV198*(1-AW198)+AX198*(1-AY198)+AZ198*(1-1))*(_DADOSAUXILIARES!$D$26),0)</f>
        <v>0</v>
      </c>
      <c r="CM198" s="384">
        <f>IFERROR((AO198*(0.1)+AP198*(0.11)+AQ198*(0.12)+AR198*(AS198)+AT198*(AU198)+AV198*(AW198)+AX198*(AY198)+AZ198*(1))*(_DADOSAUXILIARES!$D$16),0)</f>
        <v>0</v>
      </c>
      <c r="CN198" s="384">
        <f>IFERROR(BA198*(1-_FEQUEIMACOMB!$D$19)*_DADOSAUXILIARES!$D$24,0)</f>
        <v>0</v>
      </c>
      <c r="CO198" s="384">
        <f>IFERROR(BA198*(_FEQUEIMACOMB!$D$19)*_DADOSAUXILIARES!$D$14,0)</f>
        <v>0</v>
      </c>
      <c r="CP198" s="384">
        <f>IFERROR(BB198*_DADOSAUXILIARES!$D$15,0)</f>
        <v>0</v>
      </c>
      <c r="CQ198" s="384">
        <f t="shared" si="170"/>
        <v>0</v>
      </c>
      <c r="CR198" s="384">
        <f t="shared" si="171"/>
        <v>0</v>
      </c>
      <c r="CS198" s="384">
        <f t="shared" si="172"/>
        <v>0</v>
      </c>
      <c r="CT198" s="384">
        <f t="shared" si="173"/>
        <v>0</v>
      </c>
      <c r="CU198" s="384">
        <f t="shared" si="174"/>
        <v>0</v>
      </c>
      <c r="CV198" s="384">
        <f t="shared" si="175"/>
        <v>0</v>
      </c>
      <c r="CW198" s="385">
        <f>IFERROR(CL198*_DADOSAUXILIARES!$H$161,0)</f>
        <v>0</v>
      </c>
      <c r="CX198" s="385">
        <f>IFERROR(CM198*_DADOSAUXILIARES!$H$162,0)</f>
        <v>0</v>
      </c>
      <c r="CY198" s="385">
        <f>IFERROR(CN198*_DADOSAUXILIARES!$H$165,0)</f>
        <v>0</v>
      </c>
      <c r="CZ198" s="385">
        <f>IFERROR(CO198*_DADOSAUXILIARES!$H$166,0)</f>
        <v>0</v>
      </c>
      <c r="DA198" s="385">
        <f>IFERROR(CP198*_DADOSAUXILIARES!$H$167,0)</f>
        <v>0</v>
      </c>
      <c r="DB198" s="385">
        <f>IFERROR(CQ198*_DADOSAUXILIARES!$F$34*_DADOSAUXILIARES!$H$170,0)</f>
        <v>0</v>
      </c>
      <c r="DC198" s="385">
        <f>IFERROR(CR198*_DADOSAUXILIARES!$H$152,0)</f>
        <v>0</v>
      </c>
      <c r="DD198" s="385">
        <f>IFERROR(CS198*_DADOSAUXILIARES!$H$153,0)</f>
        <v>0</v>
      </c>
      <c r="DE198" s="385">
        <f>IFERROR(CT198*_DADOSAUXILIARES!$H$154,0)</f>
        <v>0</v>
      </c>
      <c r="DF198" s="385">
        <f>IFERROR(CU198*_DADOSAUXILIARES!$H$155,0)</f>
        <v>0</v>
      </c>
      <c r="DG198" s="385">
        <f>IFERROR(CV198*_DADOSAUXILIARES!$H$156,0)</f>
        <v>0</v>
      </c>
      <c r="DH198" s="384">
        <f t="shared" si="176"/>
        <v>0</v>
      </c>
      <c r="DI198" s="384">
        <f t="shared" si="177"/>
        <v>0</v>
      </c>
      <c r="DJ198" s="384">
        <f t="shared" si="178"/>
        <v>0</v>
      </c>
      <c r="DK198" s="384">
        <f>IFERROR(J198*_EMISSOES!$E$28+K198*_EMISSOES!$E$29,0)</f>
        <v>0</v>
      </c>
      <c r="DL198" s="384">
        <f>IFERROR(O198*_EMISSOES!$E$30,0)</f>
        <v>0</v>
      </c>
      <c r="DM198" s="592">
        <f>IFERROR(CL198*_FEQUEIMACOMB!$I$64,0)</f>
        <v>0</v>
      </c>
      <c r="DN198" s="592">
        <f>IFERROR(CM198*_FEQUEIMACOMB!$I$65,0)</f>
        <v>0</v>
      </c>
      <c r="DO198" s="593">
        <f>IFERROR(CN198*_FEQUEIMACOMB!$I$9*_DADOSAUXILIARES!$F$24,0)</f>
        <v>0</v>
      </c>
      <c r="DP198" s="593">
        <f>IFERROR(CO198*_FEQUEIMACOMB!$I$7*_DADOSAUXILIARES!$F$14,0)</f>
        <v>0</v>
      </c>
      <c r="DQ198" s="593">
        <f>IFERROR(CP198*_FEQUEIMACOMB!$I$8*_DADOSAUXILIARES!$F$15,0)</f>
        <v>0</v>
      </c>
      <c r="DR198" s="985">
        <f>IFERROR((CQ198+BD198)*_FEQUEIMACOMB!$I$66,0)</f>
        <v>0</v>
      </c>
      <c r="DS198" s="385">
        <f>IFERROR(DH198*1000*_DADOSAUXILIARES!$D$8,0)</f>
        <v>0</v>
      </c>
      <c r="DT198" s="385">
        <f>IFERROR(DI198*1000*_DADOSAUXILIARES!$D$8,0)</f>
        <v>0</v>
      </c>
      <c r="DU198" s="385">
        <f>IFERROR(DJ198*1000*_DADOSAUXILIARES!$D$8,0)</f>
        <v>0</v>
      </c>
      <c r="DV198" s="385">
        <f t="shared" si="179"/>
        <v>0</v>
      </c>
      <c r="DW198" s="385">
        <f t="shared" si="180"/>
        <v>0</v>
      </c>
      <c r="DX198" s="592">
        <f t="shared" si="181"/>
        <v>0</v>
      </c>
      <c r="DY198" s="592">
        <f t="shared" si="182"/>
        <v>0</v>
      </c>
      <c r="DZ198" s="592">
        <f t="shared" si="183"/>
        <v>0</v>
      </c>
      <c r="EA198" s="592">
        <f t="shared" si="184"/>
        <v>0</v>
      </c>
      <c r="EB198" s="592">
        <f t="shared" si="185"/>
        <v>0</v>
      </c>
      <c r="EC198" s="592">
        <f t="shared" si="186"/>
        <v>0</v>
      </c>
      <c r="ED198" s="386">
        <f t="shared" si="187"/>
        <v>0</v>
      </c>
      <c r="EE198" s="680">
        <f t="shared" si="188"/>
        <v>0</v>
      </c>
      <c r="EF198" s="387">
        <f t="shared" si="189"/>
        <v>0</v>
      </c>
      <c r="EG198" s="185">
        <f t="shared" si="190"/>
        <v>0</v>
      </c>
      <c r="EH198" s="361">
        <f t="shared" si="191"/>
        <v>1</v>
      </c>
      <c r="EI198" s="408">
        <f t="shared" si="192"/>
        <v>0</v>
      </c>
      <c r="EJ198" s="419">
        <f t="shared" si="193"/>
        <v>0</v>
      </c>
      <c r="EK198" s="1011">
        <f t="shared" si="163"/>
        <v>0</v>
      </c>
      <c r="EL198" s="419">
        <f t="shared" si="164"/>
        <v>8.0000000000000002E-3</v>
      </c>
      <c r="EM198" s="402">
        <f t="shared" si="165"/>
        <v>0</v>
      </c>
      <c r="EN198" s="388">
        <f t="shared" si="166"/>
        <v>0.19</v>
      </c>
      <c r="EO198" s="388">
        <f t="shared" si="167"/>
        <v>8.0000000000000002E-3</v>
      </c>
      <c r="EP198" s="389">
        <f t="shared" si="194"/>
        <v>0</v>
      </c>
      <c r="EQ198" s="389">
        <f t="shared" si="195"/>
        <v>0</v>
      </c>
      <c r="ER198" s="411">
        <f t="shared" si="196"/>
        <v>0</v>
      </c>
      <c r="ES198" s="409">
        <f t="shared" si="197"/>
        <v>0</v>
      </c>
      <c r="ET198" s="409">
        <f t="shared" si="198"/>
        <v>0</v>
      </c>
      <c r="EU198" s="418">
        <f t="shared" si="199"/>
        <v>0</v>
      </c>
      <c r="EV198" s="409">
        <f t="shared" si="200"/>
        <v>0</v>
      </c>
      <c r="EW198" s="409">
        <f t="shared" si="201"/>
        <v>0</v>
      </c>
      <c r="EX198" s="418">
        <f t="shared" si="202"/>
        <v>0</v>
      </c>
      <c r="EY198" s="409"/>
      <c r="EZ198" s="409">
        <f t="shared" si="203"/>
        <v>0</v>
      </c>
      <c r="FA198" s="616">
        <f t="shared" si="204"/>
        <v>0</v>
      </c>
    </row>
    <row r="199" spans="1:157" x14ac:dyDescent="0.25">
      <c r="A199" s="140"/>
      <c r="B199" s="140"/>
      <c r="C199" s="1053"/>
      <c r="D199" s="174"/>
      <c r="E199" s="175"/>
      <c r="F199" s="175"/>
      <c r="G199" s="176"/>
      <c r="H199" s="1055" t="s">
        <v>492</v>
      </c>
      <c r="I199" s="177"/>
      <c r="J199" s="142"/>
      <c r="K199" s="142"/>
      <c r="L199" s="142"/>
      <c r="M199" s="142"/>
      <c r="N199" s="142"/>
      <c r="O199" s="142"/>
      <c r="P199" s="142"/>
      <c r="Q199" s="142"/>
      <c r="R199" s="142"/>
      <c r="S199" s="142"/>
      <c r="T199" s="142"/>
      <c r="U199" s="142"/>
      <c r="V199" s="142"/>
      <c r="W199" s="142"/>
      <c r="X199" s="142"/>
      <c r="Y199" s="142"/>
      <c r="Z199" s="142"/>
      <c r="AA199" s="143"/>
      <c r="AB199" s="143"/>
      <c r="AC199" s="143"/>
      <c r="AD199" s="143"/>
      <c r="AE199" s="143"/>
      <c r="AF199" s="143"/>
      <c r="AG199" s="143"/>
      <c r="AH199" s="143"/>
      <c r="AI199" s="143"/>
      <c r="AJ199" s="143"/>
      <c r="AK199" s="143"/>
      <c r="AL199" s="143"/>
      <c r="AM199" s="143"/>
      <c r="AN199" s="143"/>
      <c r="AO199" s="143"/>
      <c r="AP199" s="143"/>
      <c r="AQ199" s="143"/>
      <c r="AR199" s="143"/>
      <c r="AS199" s="144"/>
      <c r="AT199" s="143"/>
      <c r="AU199" s="340"/>
      <c r="AV199" s="343"/>
      <c r="AW199" s="340"/>
      <c r="AX199" s="343"/>
      <c r="AY199" s="340"/>
      <c r="AZ199" s="143"/>
      <c r="BA199" s="143"/>
      <c r="BB199" s="143"/>
      <c r="BC199" s="143"/>
      <c r="BD199" s="143"/>
      <c r="BE199" s="143"/>
      <c r="BF199" s="143"/>
      <c r="BG199" s="143"/>
      <c r="BH199" s="143"/>
      <c r="BI199" s="143"/>
      <c r="BJ199" s="182">
        <f t="shared" si="168"/>
        <v>0</v>
      </c>
      <c r="BK199" s="771">
        <f t="shared" si="169"/>
        <v>0</v>
      </c>
      <c r="BL199" s="183">
        <f>IFERROR(N199*_DADOSAUXILIARES!$H$114,0)</f>
        <v>0</v>
      </c>
      <c r="BM199" s="184">
        <f>IFERROR(J199*_DADOSAUXILIARES!$H$77,0)</f>
        <v>0</v>
      </c>
      <c r="BN199" s="184">
        <f>IFERROR(K199*_DADOSAUXILIARES!$H$78,0)</f>
        <v>0</v>
      </c>
      <c r="BO199" s="591">
        <f>IFERROR(L199*_DADOSAUXILIARES!$H$79,0)</f>
        <v>0</v>
      </c>
      <c r="BP199" s="184">
        <f>IFERROR(M199*_DADOSAUXILIARES!$H$80,0)</f>
        <v>0</v>
      </c>
      <c r="BQ199" s="184">
        <f>IFERROR(O199*_DADOSAUXILIARES!$H$82,0)</f>
        <v>0</v>
      </c>
      <c r="BR199" s="184">
        <f>IFERROR(P199*_DADOSAUXILIARES!$H$84,0)</f>
        <v>0</v>
      </c>
      <c r="BS199" s="184">
        <f>IFERROR(Q199*_DADOSAUXILIARES!$H$85,0)</f>
        <v>0</v>
      </c>
      <c r="BT199" s="182">
        <f>IFERROR(R199*_DADOSAUXILIARES!$H$87,0)</f>
        <v>0</v>
      </c>
      <c r="BU199" s="182">
        <f>IFERROR(S199*_DADOSAUXILIARES!$H$88,0)</f>
        <v>0</v>
      </c>
      <c r="BV199" s="182">
        <f>IFERROR(T199*_DADOSAUXILIARES!$H$90,0)</f>
        <v>0</v>
      </c>
      <c r="BW199" s="182">
        <f>IFERROR(U199*_DADOSAUXILIARES!$H$92,0)</f>
        <v>0</v>
      </c>
      <c r="BX199" s="182">
        <f>IFERROR(V199*_DADOSAUXILIARES!$H$94,0)</f>
        <v>0</v>
      </c>
      <c r="BY199" s="591">
        <f>IFERROR(W199*_DADOSAUXILIARES!$H$96,0)</f>
        <v>0</v>
      </c>
      <c r="BZ199" s="591">
        <f>IFERROR(X199*_DADOSAUXILIARES!$H$98,0)</f>
        <v>0</v>
      </c>
      <c r="CA199" s="591">
        <f>IFERROR(Y199*_DADOSAUXILIARES!$H$102,0)</f>
        <v>0</v>
      </c>
      <c r="CB199" s="591">
        <f>IFERROR(Z199*_DADOSAUXILIARES!$H$104,0)</f>
        <v>0</v>
      </c>
      <c r="CC199" s="591">
        <f>IFERROR(AA199*_DADOSAUXILIARES!$H$106,0)</f>
        <v>0</v>
      </c>
      <c r="CD199" s="182">
        <f>IFERROR(AB199*_DADOSAUXILIARES!$H$107,0)</f>
        <v>0</v>
      </c>
      <c r="CE199" s="182">
        <f>IFERROR(AC199*_DADOSAUXILIARES!$H$108,0)</f>
        <v>0</v>
      </c>
      <c r="CF199" s="182">
        <f>IFERROR(AD199*_DADOSAUXILIARES!$H$109,0)</f>
        <v>0</v>
      </c>
      <c r="CG199" s="383">
        <v>0</v>
      </c>
      <c r="CH199" s="821">
        <f t="shared" si="162"/>
        <v>0</v>
      </c>
      <c r="CI199" s="831">
        <f>IFERROR(_xlfn.XLOOKUP(I199,_REGIONALIZACAO_SOJA!$A$6:$A$20,_REGIONALIZACAO_SOJA!$BE$6:$BE$20,_REGIONALIZACAO_SOJA!$BE$21),0)*$BK199</f>
        <v>0</v>
      </c>
      <c r="CJ199" s="831">
        <f>IFERROR(_xlfn.XLOOKUP(I199,_REGIONALIZACAO_SOJA!$A$6:$A$20,_REGIONALIZACAO_SOJA!$BF$6:$BF$20,_REGIONALIZACAO_SOJA!$BF$21),0)*$BK199</f>
        <v>0</v>
      </c>
      <c r="CK199" s="831">
        <f>IFERROR(_xlfn.XLOOKUP(I199,_REGIONALIZACAO_SOJA!$A$6:$A$20,_REGIONALIZACAO_SOJA!$BG$6:$BG$20,_REGIONALIZACAO_SOJA!$BG$21),0)*$BK199</f>
        <v>0</v>
      </c>
      <c r="CL199" s="384">
        <f>IFERROR((AO199*(1-0.1)+AP199*(1-0.11)+AQ199*(1-0.12)+AR199*(1-AS199)+AT199*(1-AU199)+AV199*(1-AW199)+AX199*(1-AY199)+AZ199*(1-1))*(_DADOSAUXILIARES!$D$26),0)</f>
        <v>0</v>
      </c>
      <c r="CM199" s="384">
        <f>IFERROR((AO199*(0.1)+AP199*(0.11)+AQ199*(0.12)+AR199*(AS199)+AT199*(AU199)+AV199*(AW199)+AX199*(AY199)+AZ199*(1))*(_DADOSAUXILIARES!$D$16),0)</f>
        <v>0</v>
      </c>
      <c r="CN199" s="384">
        <f>IFERROR(BA199*(1-_FEQUEIMACOMB!$D$19)*_DADOSAUXILIARES!$D$24,0)</f>
        <v>0</v>
      </c>
      <c r="CO199" s="384">
        <f>IFERROR(BA199*(_FEQUEIMACOMB!$D$19)*_DADOSAUXILIARES!$D$14,0)</f>
        <v>0</v>
      </c>
      <c r="CP199" s="384">
        <f>IFERROR(BB199*_DADOSAUXILIARES!$D$15,0)</f>
        <v>0</v>
      </c>
      <c r="CQ199" s="384">
        <f t="shared" si="170"/>
        <v>0</v>
      </c>
      <c r="CR199" s="384">
        <f t="shared" si="171"/>
        <v>0</v>
      </c>
      <c r="CS199" s="384">
        <f t="shared" si="172"/>
        <v>0</v>
      </c>
      <c r="CT199" s="384">
        <f t="shared" si="173"/>
        <v>0</v>
      </c>
      <c r="CU199" s="384">
        <f t="shared" si="174"/>
        <v>0</v>
      </c>
      <c r="CV199" s="384">
        <f t="shared" si="175"/>
        <v>0</v>
      </c>
      <c r="CW199" s="385">
        <f>IFERROR(CL199*_DADOSAUXILIARES!$H$161,0)</f>
        <v>0</v>
      </c>
      <c r="CX199" s="385">
        <f>IFERROR(CM199*_DADOSAUXILIARES!$H$162,0)</f>
        <v>0</v>
      </c>
      <c r="CY199" s="385">
        <f>IFERROR(CN199*_DADOSAUXILIARES!$H$165,0)</f>
        <v>0</v>
      </c>
      <c r="CZ199" s="385">
        <f>IFERROR(CO199*_DADOSAUXILIARES!$H$166,0)</f>
        <v>0</v>
      </c>
      <c r="DA199" s="385">
        <f>IFERROR(CP199*_DADOSAUXILIARES!$H$167,0)</f>
        <v>0</v>
      </c>
      <c r="DB199" s="385">
        <f>IFERROR(CQ199*_DADOSAUXILIARES!$F$34*_DADOSAUXILIARES!$H$170,0)</f>
        <v>0</v>
      </c>
      <c r="DC199" s="385">
        <f>IFERROR(CR199*_DADOSAUXILIARES!$H$152,0)</f>
        <v>0</v>
      </c>
      <c r="DD199" s="385">
        <f>IFERROR(CS199*_DADOSAUXILIARES!$H$153,0)</f>
        <v>0</v>
      </c>
      <c r="DE199" s="385">
        <f>IFERROR(CT199*_DADOSAUXILIARES!$H$154,0)</f>
        <v>0</v>
      </c>
      <c r="DF199" s="385">
        <f>IFERROR(CU199*_DADOSAUXILIARES!$H$155,0)</f>
        <v>0</v>
      </c>
      <c r="DG199" s="385">
        <f>IFERROR(CV199*_DADOSAUXILIARES!$H$156,0)</f>
        <v>0</v>
      </c>
      <c r="DH199" s="384">
        <f t="shared" si="176"/>
        <v>0</v>
      </c>
      <c r="DI199" s="384">
        <f t="shared" si="177"/>
        <v>0</v>
      </c>
      <c r="DJ199" s="384">
        <f t="shared" si="178"/>
        <v>0</v>
      </c>
      <c r="DK199" s="384">
        <f>IFERROR(J199*_EMISSOES!$E$28+K199*_EMISSOES!$E$29,0)</f>
        <v>0</v>
      </c>
      <c r="DL199" s="384">
        <f>IFERROR(O199*_EMISSOES!$E$30,0)</f>
        <v>0</v>
      </c>
      <c r="DM199" s="592">
        <f>IFERROR(CL199*_FEQUEIMACOMB!$I$64,0)</f>
        <v>0</v>
      </c>
      <c r="DN199" s="592">
        <f>IFERROR(CM199*_FEQUEIMACOMB!$I$65,0)</f>
        <v>0</v>
      </c>
      <c r="DO199" s="593">
        <f>IFERROR(CN199*_FEQUEIMACOMB!$I$9*_DADOSAUXILIARES!$F$24,0)</f>
        <v>0</v>
      </c>
      <c r="DP199" s="593">
        <f>IFERROR(CO199*_FEQUEIMACOMB!$I$7*_DADOSAUXILIARES!$F$14,0)</f>
        <v>0</v>
      </c>
      <c r="DQ199" s="593">
        <f>IFERROR(CP199*_FEQUEIMACOMB!$I$8*_DADOSAUXILIARES!$F$15,0)</f>
        <v>0</v>
      </c>
      <c r="DR199" s="985">
        <f>IFERROR((CQ199+BD199)*_FEQUEIMACOMB!$I$66,0)</f>
        <v>0</v>
      </c>
      <c r="DS199" s="385">
        <f>IFERROR(DH199*1000*_DADOSAUXILIARES!$D$8,0)</f>
        <v>0</v>
      </c>
      <c r="DT199" s="385">
        <f>IFERROR(DI199*1000*_DADOSAUXILIARES!$D$8,0)</f>
        <v>0</v>
      </c>
      <c r="DU199" s="385">
        <f>IFERROR(DJ199*1000*_DADOSAUXILIARES!$D$8,0)</f>
        <v>0</v>
      </c>
      <c r="DV199" s="385">
        <f t="shared" si="179"/>
        <v>0</v>
      </c>
      <c r="DW199" s="385">
        <f t="shared" si="180"/>
        <v>0</v>
      </c>
      <c r="DX199" s="592">
        <f t="shared" si="181"/>
        <v>0</v>
      </c>
      <c r="DY199" s="592">
        <f t="shared" si="182"/>
        <v>0</v>
      </c>
      <c r="DZ199" s="592">
        <f t="shared" si="183"/>
        <v>0</v>
      </c>
      <c r="EA199" s="592">
        <f t="shared" si="184"/>
        <v>0</v>
      </c>
      <c r="EB199" s="592">
        <f t="shared" si="185"/>
        <v>0</v>
      </c>
      <c r="EC199" s="592">
        <f t="shared" si="186"/>
        <v>0</v>
      </c>
      <c r="ED199" s="386">
        <f t="shared" si="187"/>
        <v>0</v>
      </c>
      <c r="EE199" s="680">
        <f t="shared" si="188"/>
        <v>0</v>
      </c>
      <c r="EF199" s="387">
        <f t="shared" si="189"/>
        <v>0</v>
      </c>
      <c r="EG199" s="185">
        <f t="shared" si="190"/>
        <v>0</v>
      </c>
      <c r="EH199" s="361">
        <f t="shared" si="191"/>
        <v>1</v>
      </c>
      <c r="EI199" s="408">
        <f t="shared" si="192"/>
        <v>0</v>
      </c>
      <c r="EJ199" s="419">
        <f t="shared" si="193"/>
        <v>0</v>
      </c>
      <c r="EK199" s="1011">
        <f t="shared" si="163"/>
        <v>0</v>
      </c>
      <c r="EL199" s="419">
        <f t="shared" si="164"/>
        <v>8.0000000000000002E-3</v>
      </c>
      <c r="EM199" s="402">
        <f t="shared" si="165"/>
        <v>0</v>
      </c>
      <c r="EN199" s="388">
        <f t="shared" si="166"/>
        <v>0.19</v>
      </c>
      <c r="EO199" s="388">
        <f t="shared" si="167"/>
        <v>8.0000000000000002E-3</v>
      </c>
      <c r="EP199" s="389">
        <f t="shared" si="194"/>
        <v>0</v>
      </c>
      <c r="EQ199" s="389">
        <f t="shared" si="195"/>
        <v>0</v>
      </c>
      <c r="ER199" s="411">
        <f t="shared" si="196"/>
        <v>0</v>
      </c>
      <c r="ES199" s="409">
        <f t="shared" si="197"/>
        <v>0</v>
      </c>
      <c r="ET199" s="409">
        <f t="shared" si="198"/>
        <v>0</v>
      </c>
      <c r="EU199" s="418">
        <f t="shared" si="199"/>
        <v>0</v>
      </c>
      <c r="EV199" s="409">
        <f t="shared" si="200"/>
        <v>0</v>
      </c>
      <c r="EW199" s="409">
        <f t="shared" si="201"/>
        <v>0</v>
      </c>
      <c r="EX199" s="418">
        <f t="shared" si="202"/>
        <v>0</v>
      </c>
      <c r="EY199" s="409"/>
      <c r="EZ199" s="409">
        <f t="shared" si="203"/>
        <v>0</v>
      </c>
      <c r="FA199" s="616">
        <f t="shared" si="204"/>
        <v>0</v>
      </c>
    </row>
    <row r="200" spans="1:157" x14ac:dyDescent="0.25">
      <c r="A200" s="140"/>
      <c r="B200" s="140"/>
      <c r="C200" s="1053"/>
      <c r="D200" s="174"/>
      <c r="E200" s="175"/>
      <c r="F200" s="175"/>
      <c r="G200" s="176"/>
      <c r="H200" s="1055" t="s">
        <v>492</v>
      </c>
      <c r="I200" s="177"/>
      <c r="J200" s="142"/>
      <c r="K200" s="142"/>
      <c r="L200" s="142"/>
      <c r="M200" s="142"/>
      <c r="N200" s="142"/>
      <c r="O200" s="142"/>
      <c r="P200" s="142"/>
      <c r="Q200" s="142"/>
      <c r="R200" s="142"/>
      <c r="S200" s="142"/>
      <c r="T200" s="142"/>
      <c r="U200" s="142"/>
      <c r="V200" s="142"/>
      <c r="W200" s="142"/>
      <c r="X200" s="142"/>
      <c r="Y200" s="142"/>
      <c r="Z200" s="142"/>
      <c r="AA200" s="143"/>
      <c r="AB200" s="143"/>
      <c r="AC200" s="143"/>
      <c r="AD200" s="143"/>
      <c r="AE200" s="143"/>
      <c r="AF200" s="143"/>
      <c r="AG200" s="143"/>
      <c r="AH200" s="143"/>
      <c r="AI200" s="143"/>
      <c r="AJ200" s="143"/>
      <c r="AK200" s="143"/>
      <c r="AL200" s="143"/>
      <c r="AM200" s="143"/>
      <c r="AN200" s="143"/>
      <c r="AO200" s="143"/>
      <c r="AP200" s="143"/>
      <c r="AQ200" s="143"/>
      <c r="AR200" s="143"/>
      <c r="AS200" s="144"/>
      <c r="AT200" s="143"/>
      <c r="AU200" s="340"/>
      <c r="AV200" s="343"/>
      <c r="AW200" s="340"/>
      <c r="AX200" s="343"/>
      <c r="AY200" s="340"/>
      <c r="AZ200" s="143"/>
      <c r="BA200" s="143"/>
      <c r="BB200" s="143"/>
      <c r="BC200" s="143"/>
      <c r="BD200" s="143"/>
      <c r="BE200" s="143"/>
      <c r="BF200" s="143"/>
      <c r="BG200" s="143"/>
      <c r="BH200" s="143"/>
      <c r="BI200" s="143"/>
      <c r="BJ200" s="182">
        <f t="shared" si="168"/>
        <v>0</v>
      </c>
      <c r="BK200" s="771">
        <f t="shared" si="169"/>
        <v>0</v>
      </c>
      <c r="BL200" s="183">
        <f>IFERROR(N200*_DADOSAUXILIARES!$H$114,0)</f>
        <v>0</v>
      </c>
      <c r="BM200" s="184">
        <f>IFERROR(J200*_DADOSAUXILIARES!$H$77,0)</f>
        <v>0</v>
      </c>
      <c r="BN200" s="184">
        <f>IFERROR(K200*_DADOSAUXILIARES!$H$78,0)</f>
        <v>0</v>
      </c>
      <c r="BO200" s="591">
        <f>IFERROR(L200*_DADOSAUXILIARES!$H$79,0)</f>
        <v>0</v>
      </c>
      <c r="BP200" s="184">
        <f>IFERROR(M200*_DADOSAUXILIARES!$H$80,0)</f>
        <v>0</v>
      </c>
      <c r="BQ200" s="184">
        <f>IFERROR(O200*_DADOSAUXILIARES!$H$82,0)</f>
        <v>0</v>
      </c>
      <c r="BR200" s="184">
        <f>IFERROR(P200*_DADOSAUXILIARES!$H$84,0)</f>
        <v>0</v>
      </c>
      <c r="BS200" s="184">
        <f>IFERROR(Q200*_DADOSAUXILIARES!$H$85,0)</f>
        <v>0</v>
      </c>
      <c r="BT200" s="182">
        <f>IFERROR(R200*_DADOSAUXILIARES!$H$87,0)</f>
        <v>0</v>
      </c>
      <c r="BU200" s="182">
        <f>IFERROR(S200*_DADOSAUXILIARES!$H$88,0)</f>
        <v>0</v>
      </c>
      <c r="BV200" s="182">
        <f>IFERROR(T200*_DADOSAUXILIARES!$H$90,0)</f>
        <v>0</v>
      </c>
      <c r="BW200" s="182">
        <f>IFERROR(U200*_DADOSAUXILIARES!$H$92,0)</f>
        <v>0</v>
      </c>
      <c r="BX200" s="182">
        <f>IFERROR(V200*_DADOSAUXILIARES!$H$94,0)</f>
        <v>0</v>
      </c>
      <c r="BY200" s="591">
        <f>IFERROR(W200*_DADOSAUXILIARES!$H$96,0)</f>
        <v>0</v>
      </c>
      <c r="BZ200" s="591">
        <f>IFERROR(X200*_DADOSAUXILIARES!$H$98,0)</f>
        <v>0</v>
      </c>
      <c r="CA200" s="591">
        <f>IFERROR(Y200*_DADOSAUXILIARES!$H$102,0)</f>
        <v>0</v>
      </c>
      <c r="CB200" s="591">
        <f>IFERROR(Z200*_DADOSAUXILIARES!$H$104,0)</f>
        <v>0</v>
      </c>
      <c r="CC200" s="591">
        <f>IFERROR(AA200*_DADOSAUXILIARES!$H$106,0)</f>
        <v>0</v>
      </c>
      <c r="CD200" s="182">
        <f>IFERROR(AB200*_DADOSAUXILIARES!$H$107,0)</f>
        <v>0</v>
      </c>
      <c r="CE200" s="182">
        <f>IFERROR(AC200*_DADOSAUXILIARES!$H$108,0)</f>
        <v>0</v>
      </c>
      <c r="CF200" s="182">
        <f>IFERROR(AD200*_DADOSAUXILIARES!$H$109,0)</f>
        <v>0</v>
      </c>
      <c r="CG200" s="383">
        <v>0</v>
      </c>
      <c r="CH200" s="821">
        <f t="shared" ref="CH200:CH263" si="205">SUM(CI200:CK200)</f>
        <v>0</v>
      </c>
      <c r="CI200" s="831">
        <f>IFERROR(_xlfn.XLOOKUP(I200,_REGIONALIZACAO_SOJA!$A$6:$A$20,_REGIONALIZACAO_SOJA!$BE$6:$BE$20,_REGIONALIZACAO_SOJA!$BE$21),0)*$BK200</f>
        <v>0</v>
      </c>
      <c r="CJ200" s="831">
        <f>IFERROR(_xlfn.XLOOKUP(I200,_REGIONALIZACAO_SOJA!$A$6:$A$20,_REGIONALIZACAO_SOJA!$BF$6:$BF$20,_REGIONALIZACAO_SOJA!$BF$21),0)*$BK200</f>
        <v>0</v>
      </c>
      <c r="CK200" s="831">
        <f>IFERROR(_xlfn.XLOOKUP(I200,_REGIONALIZACAO_SOJA!$A$6:$A$20,_REGIONALIZACAO_SOJA!$BG$6:$BG$20,_REGIONALIZACAO_SOJA!$BG$21),0)*$BK200</f>
        <v>0</v>
      </c>
      <c r="CL200" s="384">
        <f>IFERROR((AO200*(1-0.1)+AP200*(1-0.11)+AQ200*(1-0.12)+AR200*(1-AS200)+AT200*(1-AU200)+AV200*(1-AW200)+AX200*(1-AY200)+AZ200*(1-1))*(_DADOSAUXILIARES!$D$26),0)</f>
        <v>0</v>
      </c>
      <c r="CM200" s="384">
        <f>IFERROR((AO200*(0.1)+AP200*(0.11)+AQ200*(0.12)+AR200*(AS200)+AT200*(AU200)+AV200*(AW200)+AX200*(AY200)+AZ200*(1))*(_DADOSAUXILIARES!$D$16),0)</f>
        <v>0</v>
      </c>
      <c r="CN200" s="384">
        <f>IFERROR(BA200*(1-_FEQUEIMACOMB!$D$19)*_DADOSAUXILIARES!$D$24,0)</f>
        <v>0</v>
      </c>
      <c r="CO200" s="384">
        <f>IFERROR(BA200*(_FEQUEIMACOMB!$D$19)*_DADOSAUXILIARES!$D$14,0)</f>
        <v>0</v>
      </c>
      <c r="CP200" s="384">
        <f>IFERROR(BB200*_DADOSAUXILIARES!$D$15,0)</f>
        <v>0</v>
      </c>
      <c r="CQ200" s="384">
        <f t="shared" si="170"/>
        <v>0</v>
      </c>
      <c r="CR200" s="384">
        <f t="shared" si="171"/>
        <v>0</v>
      </c>
      <c r="CS200" s="384">
        <f t="shared" si="172"/>
        <v>0</v>
      </c>
      <c r="CT200" s="384">
        <f t="shared" si="173"/>
        <v>0</v>
      </c>
      <c r="CU200" s="384">
        <f t="shared" si="174"/>
        <v>0</v>
      </c>
      <c r="CV200" s="384">
        <f t="shared" si="175"/>
        <v>0</v>
      </c>
      <c r="CW200" s="385">
        <f>IFERROR(CL200*_DADOSAUXILIARES!$H$161,0)</f>
        <v>0</v>
      </c>
      <c r="CX200" s="385">
        <f>IFERROR(CM200*_DADOSAUXILIARES!$H$162,0)</f>
        <v>0</v>
      </c>
      <c r="CY200" s="385">
        <f>IFERROR(CN200*_DADOSAUXILIARES!$H$165,0)</f>
        <v>0</v>
      </c>
      <c r="CZ200" s="385">
        <f>IFERROR(CO200*_DADOSAUXILIARES!$H$166,0)</f>
        <v>0</v>
      </c>
      <c r="DA200" s="385">
        <f>IFERROR(CP200*_DADOSAUXILIARES!$H$167,0)</f>
        <v>0</v>
      </c>
      <c r="DB200" s="385">
        <f>IFERROR(CQ200*_DADOSAUXILIARES!$F$34*_DADOSAUXILIARES!$H$170,0)</f>
        <v>0</v>
      </c>
      <c r="DC200" s="385">
        <f>IFERROR(CR200*_DADOSAUXILIARES!$H$152,0)</f>
        <v>0</v>
      </c>
      <c r="DD200" s="385">
        <f>IFERROR(CS200*_DADOSAUXILIARES!$H$153,0)</f>
        <v>0</v>
      </c>
      <c r="DE200" s="385">
        <f>IFERROR(CT200*_DADOSAUXILIARES!$H$154,0)</f>
        <v>0</v>
      </c>
      <c r="DF200" s="385">
        <f>IFERROR(CU200*_DADOSAUXILIARES!$H$155,0)</f>
        <v>0</v>
      </c>
      <c r="DG200" s="385">
        <f>IFERROR(CV200*_DADOSAUXILIARES!$H$156,0)</f>
        <v>0</v>
      </c>
      <c r="DH200" s="384">
        <f t="shared" si="176"/>
        <v>0</v>
      </c>
      <c r="DI200" s="384">
        <f t="shared" si="177"/>
        <v>0</v>
      </c>
      <c r="DJ200" s="384">
        <f t="shared" si="178"/>
        <v>0</v>
      </c>
      <c r="DK200" s="384">
        <f>IFERROR(J200*_EMISSOES!$E$28+K200*_EMISSOES!$E$29,0)</f>
        <v>0</v>
      </c>
      <c r="DL200" s="384">
        <f>IFERROR(O200*_EMISSOES!$E$30,0)</f>
        <v>0</v>
      </c>
      <c r="DM200" s="592">
        <f>IFERROR(CL200*_FEQUEIMACOMB!$I$64,0)</f>
        <v>0</v>
      </c>
      <c r="DN200" s="592">
        <f>IFERROR(CM200*_FEQUEIMACOMB!$I$65,0)</f>
        <v>0</v>
      </c>
      <c r="DO200" s="593">
        <f>IFERROR(CN200*_FEQUEIMACOMB!$I$9*_DADOSAUXILIARES!$F$24,0)</f>
        <v>0</v>
      </c>
      <c r="DP200" s="593">
        <f>IFERROR(CO200*_FEQUEIMACOMB!$I$7*_DADOSAUXILIARES!$F$14,0)</f>
        <v>0</v>
      </c>
      <c r="DQ200" s="593">
        <f>IFERROR(CP200*_FEQUEIMACOMB!$I$8*_DADOSAUXILIARES!$F$15,0)</f>
        <v>0</v>
      </c>
      <c r="DR200" s="985">
        <f>IFERROR((CQ200+BD200)*_FEQUEIMACOMB!$I$66,0)</f>
        <v>0</v>
      </c>
      <c r="DS200" s="385">
        <f>IFERROR(DH200*1000*_DADOSAUXILIARES!$D$8,0)</f>
        <v>0</v>
      </c>
      <c r="DT200" s="385">
        <f>IFERROR(DI200*1000*_DADOSAUXILIARES!$D$8,0)</f>
        <v>0</v>
      </c>
      <c r="DU200" s="385">
        <f>IFERROR(DJ200*1000*_DADOSAUXILIARES!$D$8,0)</f>
        <v>0</v>
      </c>
      <c r="DV200" s="385">
        <f t="shared" si="179"/>
        <v>0</v>
      </c>
      <c r="DW200" s="385">
        <f t="shared" si="180"/>
        <v>0</v>
      </c>
      <c r="DX200" s="592">
        <f t="shared" si="181"/>
        <v>0</v>
      </c>
      <c r="DY200" s="592">
        <f t="shared" si="182"/>
        <v>0</v>
      </c>
      <c r="DZ200" s="592">
        <f t="shared" si="183"/>
        <v>0</v>
      </c>
      <c r="EA200" s="592">
        <f t="shared" si="184"/>
        <v>0</v>
      </c>
      <c r="EB200" s="592">
        <f t="shared" si="185"/>
        <v>0</v>
      </c>
      <c r="EC200" s="592">
        <f t="shared" si="186"/>
        <v>0</v>
      </c>
      <c r="ED200" s="386">
        <f t="shared" si="187"/>
        <v>0</v>
      </c>
      <c r="EE200" s="680">
        <f t="shared" si="188"/>
        <v>0</v>
      </c>
      <c r="EF200" s="387">
        <f t="shared" si="189"/>
        <v>0</v>
      </c>
      <c r="EG200" s="185">
        <f t="shared" si="190"/>
        <v>0</v>
      </c>
      <c r="EH200" s="361">
        <f t="shared" si="191"/>
        <v>1</v>
      </c>
      <c r="EI200" s="408">
        <f t="shared" si="192"/>
        <v>0</v>
      </c>
      <c r="EJ200" s="419">
        <f t="shared" si="193"/>
        <v>0</v>
      </c>
      <c r="EK200" s="1011">
        <f t="shared" ref="EK200:EK263" si="206">IFERROR((EJ200*2.1),0)</f>
        <v>0</v>
      </c>
      <c r="EL200" s="419">
        <f t="shared" ref="EL200:EL263" si="207">IFERROR($EL$5,0)</f>
        <v>8.0000000000000002E-3</v>
      </c>
      <c r="EM200" s="402">
        <f t="shared" ref="EM200:EM263" si="208">IFERROR($EM$5,0)</f>
        <v>0</v>
      </c>
      <c r="EN200" s="388">
        <f t="shared" ref="EN200:EN263" si="209">IFERROR($EN$5,0)</f>
        <v>0.19</v>
      </c>
      <c r="EO200" s="388">
        <f t="shared" ref="EO200:EO263" si="210">IFERROR($EO$5,)</f>
        <v>8.0000000000000002E-3</v>
      </c>
      <c r="EP200" s="389">
        <f t="shared" si="194"/>
        <v>0</v>
      </c>
      <c r="EQ200" s="389">
        <f t="shared" si="195"/>
        <v>0</v>
      </c>
      <c r="ER200" s="411">
        <f t="shared" si="196"/>
        <v>0</v>
      </c>
      <c r="ES200" s="409">
        <f t="shared" si="197"/>
        <v>0</v>
      </c>
      <c r="ET200" s="409">
        <f t="shared" si="198"/>
        <v>0</v>
      </c>
      <c r="EU200" s="418">
        <f t="shared" si="199"/>
        <v>0</v>
      </c>
      <c r="EV200" s="409">
        <f t="shared" si="200"/>
        <v>0</v>
      </c>
      <c r="EW200" s="409">
        <f t="shared" si="201"/>
        <v>0</v>
      </c>
      <c r="EX200" s="418">
        <f t="shared" si="202"/>
        <v>0</v>
      </c>
      <c r="EY200" s="409"/>
      <c r="EZ200" s="409">
        <f t="shared" si="203"/>
        <v>0</v>
      </c>
      <c r="FA200" s="616">
        <f t="shared" si="204"/>
        <v>0</v>
      </c>
    </row>
    <row r="201" spans="1:157" x14ac:dyDescent="0.25">
      <c r="A201" s="140"/>
      <c r="B201" s="140"/>
      <c r="C201" s="1053"/>
      <c r="D201" s="174"/>
      <c r="E201" s="175"/>
      <c r="F201" s="175"/>
      <c r="G201" s="176"/>
      <c r="H201" s="1055" t="s">
        <v>492</v>
      </c>
      <c r="I201" s="177"/>
      <c r="J201" s="142"/>
      <c r="K201" s="142"/>
      <c r="L201" s="142"/>
      <c r="M201" s="142"/>
      <c r="N201" s="142"/>
      <c r="O201" s="142"/>
      <c r="P201" s="142"/>
      <c r="Q201" s="142"/>
      <c r="R201" s="142"/>
      <c r="S201" s="142"/>
      <c r="T201" s="142"/>
      <c r="U201" s="142"/>
      <c r="V201" s="142"/>
      <c r="W201" s="142"/>
      <c r="X201" s="142"/>
      <c r="Y201" s="142"/>
      <c r="Z201" s="142"/>
      <c r="AA201" s="143"/>
      <c r="AB201" s="143"/>
      <c r="AC201" s="143"/>
      <c r="AD201" s="143"/>
      <c r="AE201" s="143"/>
      <c r="AF201" s="143"/>
      <c r="AG201" s="143"/>
      <c r="AH201" s="143"/>
      <c r="AI201" s="143"/>
      <c r="AJ201" s="143"/>
      <c r="AK201" s="143"/>
      <c r="AL201" s="143"/>
      <c r="AM201" s="143"/>
      <c r="AN201" s="143"/>
      <c r="AO201" s="143"/>
      <c r="AP201" s="143"/>
      <c r="AQ201" s="143"/>
      <c r="AR201" s="143"/>
      <c r="AS201" s="144"/>
      <c r="AT201" s="143"/>
      <c r="AU201" s="340"/>
      <c r="AV201" s="343"/>
      <c r="AW201" s="340"/>
      <c r="AX201" s="343"/>
      <c r="AY201" s="340"/>
      <c r="AZ201" s="143"/>
      <c r="BA201" s="143"/>
      <c r="BB201" s="143"/>
      <c r="BC201" s="143"/>
      <c r="BD201" s="143"/>
      <c r="BE201" s="143"/>
      <c r="BF201" s="143"/>
      <c r="BG201" s="143"/>
      <c r="BH201" s="143"/>
      <c r="BI201" s="143"/>
      <c r="BJ201" s="182">
        <f t="shared" si="168"/>
        <v>0</v>
      </c>
      <c r="BK201" s="771">
        <f t="shared" si="169"/>
        <v>0</v>
      </c>
      <c r="BL201" s="183">
        <f>IFERROR(N201*_DADOSAUXILIARES!$H$114,0)</f>
        <v>0</v>
      </c>
      <c r="BM201" s="184">
        <f>IFERROR(J201*_DADOSAUXILIARES!$H$77,0)</f>
        <v>0</v>
      </c>
      <c r="BN201" s="184">
        <f>IFERROR(K201*_DADOSAUXILIARES!$H$78,0)</f>
        <v>0</v>
      </c>
      <c r="BO201" s="591">
        <f>IFERROR(L201*_DADOSAUXILIARES!$H$79,0)</f>
        <v>0</v>
      </c>
      <c r="BP201" s="184">
        <f>IFERROR(M201*_DADOSAUXILIARES!$H$80,0)</f>
        <v>0</v>
      </c>
      <c r="BQ201" s="184">
        <f>IFERROR(O201*_DADOSAUXILIARES!$H$82,0)</f>
        <v>0</v>
      </c>
      <c r="BR201" s="184">
        <f>IFERROR(P201*_DADOSAUXILIARES!$H$84,0)</f>
        <v>0</v>
      </c>
      <c r="BS201" s="184">
        <f>IFERROR(Q201*_DADOSAUXILIARES!$H$85,0)</f>
        <v>0</v>
      </c>
      <c r="BT201" s="182">
        <f>IFERROR(R201*_DADOSAUXILIARES!$H$87,0)</f>
        <v>0</v>
      </c>
      <c r="BU201" s="182">
        <f>IFERROR(S201*_DADOSAUXILIARES!$H$88,0)</f>
        <v>0</v>
      </c>
      <c r="BV201" s="182">
        <f>IFERROR(T201*_DADOSAUXILIARES!$H$90,0)</f>
        <v>0</v>
      </c>
      <c r="BW201" s="182">
        <f>IFERROR(U201*_DADOSAUXILIARES!$H$92,0)</f>
        <v>0</v>
      </c>
      <c r="BX201" s="182">
        <f>IFERROR(V201*_DADOSAUXILIARES!$H$94,0)</f>
        <v>0</v>
      </c>
      <c r="BY201" s="591">
        <f>IFERROR(W201*_DADOSAUXILIARES!$H$96,0)</f>
        <v>0</v>
      </c>
      <c r="BZ201" s="591">
        <f>IFERROR(X201*_DADOSAUXILIARES!$H$98,0)</f>
        <v>0</v>
      </c>
      <c r="CA201" s="591">
        <f>IFERROR(Y201*_DADOSAUXILIARES!$H$102,0)</f>
        <v>0</v>
      </c>
      <c r="CB201" s="591">
        <f>IFERROR(Z201*_DADOSAUXILIARES!$H$104,0)</f>
        <v>0</v>
      </c>
      <c r="CC201" s="591">
        <f>IFERROR(AA201*_DADOSAUXILIARES!$H$106,0)</f>
        <v>0</v>
      </c>
      <c r="CD201" s="182">
        <f>IFERROR(AB201*_DADOSAUXILIARES!$H$107,0)</f>
        <v>0</v>
      </c>
      <c r="CE201" s="182">
        <f>IFERROR(AC201*_DADOSAUXILIARES!$H$108,0)</f>
        <v>0</v>
      </c>
      <c r="CF201" s="182">
        <f>IFERROR(AD201*_DADOSAUXILIARES!$H$109,0)</f>
        <v>0</v>
      </c>
      <c r="CG201" s="383">
        <v>0</v>
      </c>
      <c r="CH201" s="821">
        <f t="shared" si="205"/>
        <v>0</v>
      </c>
      <c r="CI201" s="831">
        <f>IFERROR(_xlfn.XLOOKUP(I201,_REGIONALIZACAO_SOJA!$A$6:$A$20,_REGIONALIZACAO_SOJA!$BE$6:$BE$20,_REGIONALIZACAO_SOJA!$BE$21),0)*$BK201</f>
        <v>0</v>
      </c>
      <c r="CJ201" s="831">
        <f>IFERROR(_xlfn.XLOOKUP(I201,_REGIONALIZACAO_SOJA!$A$6:$A$20,_REGIONALIZACAO_SOJA!$BF$6:$BF$20,_REGIONALIZACAO_SOJA!$BF$21),0)*$BK201</f>
        <v>0</v>
      </c>
      <c r="CK201" s="831">
        <f>IFERROR(_xlfn.XLOOKUP(I201,_REGIONALIZACAO_SOJA!$A$6:$A$20,_REGIONALIZACAO_SOJA!$BG$6:$BG$20,_REGIONALIZACAO_SOJA!$BG$21),0)*$BK201</f>
        <v>0</v>
      </c>
      <c r="CL201" s="384">
        <f>IFERROR((AO201*(1-0.1)+AP201*(1-0.11)+AQ201*(1-0.12)+AR201*(1-AS201)+AT201*(1-AU201)+AV201*(1-AW201)+AX201*(1-AY201)+AZ201*(1-1))*(_DADOSAUXILIARES!$D$26),0)</f>
        <v>0</v>
      </c>
      <c r="CM201" s="384">
        <f>IFERROR((AO201*(0.1)+AP201*(0.11)+AQ201*(0.12)+AR201*(AS201)+AT201*(AU201)+AV201*(AW201)+AX201*(AY201)+AZ201*(1))*(_DADOSAUXILIARES!$D$16),0)</f>
        <v>0</v>
      </c>
      <c r="CN201" s="384">
        <f>IFERROR(BA201*(1-_FEQUEIMACOMB!$D$19)*_DADOSAUXILIARES!$D$24,0)</f>
        <v>0</v>
      </c>
      <c r="CO201" s="384">
        <f>IFERROR(BA201*(_FEQUEIMACOMB!$D$19)*_DADOSAUXILIARES!$D$14,0)</f>
        <v>0</v>
      </c>
      <c r="CP201" s="384">
        <f>IFERROR(BB201*_DADOSAUXILIARES!$D$15,0)</f>
        <v>0</v>
      </c>
      <c r="CQ201" s="384">
        <f t="shared" si="170"/>
        <v>0</v>
      </c>
      <c r="CR201" s="384">
        <f t="shared" si="171"/>
        <v>0</v>
      </c>
      <c r="CS201" s="384">
        <f t="shared" si="172"/>
        <v>0</v>
      </c>
      <c r="CT201" s="384">
        <f t="shared" si="173"/>
        <v>0</v>
      </c>
      <c r="CU201" s="384">
        <f t="shared" si="174"/>
        <v>0</v>
      </c>
      <c r="CV201" s="384">
        <f t="shared" si="175"/>
        <v>0</v>
      </c>
      <c r="CW201" s="385">
        <f>IFERROR(CL201*_DADOSAUXILIARES!$H$161,0)</f>
        <v>0</v>
      </c>
      <c r="CX201" s="385">
        <f>IFERROR(CM201*_DADOSAUXILIARES!$H$162,0)</f>
        <v>0</v>
      </c>
      <c r="CY201" s="385">
        <f>IFERROR(CN201*_DADOSAUXILIARES!$H$165,0)</f>
        <v>0</v>
      </c>
      <c r="CZ201" s="385">
        <f>IFERROR(CO201*_DADOSAUXILIARES!$H$166,0)</f>
        <v>0</v>
      </c>
      <c r="DA201" s="385">
        <f>IFERROR(CP201*_DADOSAUXILIARES!$H$167,0)</f>
        <v>0</v>
      </c>
      <c r="DB201" s="385">
        <f>IFERROR(CQ201*_DADOSAUXILIARES!$F$34*_DADOSAUXILIARES!$H$170,0)</f>
        <v>0</v>
      </c>
      <c r="DC201" s="385">
        <f>IFERROR(CR201*_DADOSAUXILIARES!$H$152,0)</f>
        <v>0</v>
      </c>
      <c r="DD201" s="385">
        <f>IFERROR(CS201*_DADOSAUXILIARES!$H$153,0)</f>
        <v>0</v>
      </c>
      <c r="DE201" s="385">
        <f>IFERROR(CT201*_DADOSAUXILIARES!$H$154,0)</f>
        <v>0</v>
      </c>
      <c r="DF201" s="385">
        <f>IFERROR(CU201*_DADOSAUXILIARES!$H$155,0)</f>
        <v>0</v>
      </c>
      <c r="DG201" s="385">
        <f>IFERROR(CV201*_DADOSAUXILIARES!$H$156,0)</f>
        <v>0</v>
      </c>
      <c r="DH201" s="384">
        <f t="shared" si="176"/>
        <v>0</v>
      </c>
      <c r="DI201" s="384">
        <f t="shared" si="177"/>
        <v>0</v>
      </c>
      <c r="DJ201" s="384">
        <f t="shared" si="178"/>
        <v>0</v>
      </c>
      <c r="DK201" s="384">
        <f>IFERROR(J201*_EMISSOES!$E$28+K201*_EMISSOES!$E$29,0)</f>
        <v>0</v>
      </c>
      <c r="DL201" s="384">
        <f>IFERROR(O201*_EMISSOES!$E$30,0)</f>
        <v>0</v>
      </c>
      <c r="DM201" s="592">
        <f>IFERROR(CL201*_FEQUEIMACOMB!$I$64,0)</f>
        <v>0</v>
      </c>
      <c r="DN201" s="592">
        <f>IFERROR(CM201*_FEQUEIMACOMB!$I$65,0)</f>
        <v>0</v>
      </c>
      <c r="DO201" s="593">
        <f>IFERROR(CN201*_FEQUEIMACOMB!$I$9*_DADOSAUXILIARES!$F$24,0)</f>
        <v>0</v>
      </c>
      <c r="DP201" s="593">
        <f>IFERROR(CO201*_FEQUEIMACOMB!$I$7*_DADOSAUXILIARES!$F$14,0)</f>
        <v>0</v>
      </c>
      <c r="DQ201" s="593">
        <f>IFERROR(CP201*_FEQUEIMACOMB!$I$8*_DADOSAUXILIARES!$F$15,0)</f>
        <v>0</v>
      </c>
      <c r="DR201" s="985">
        <f>IFERROR((CQ201+BD201)*_FEQUEIMACOMB!$I$66,0)</f>
        <v>0</v>
      </c>
      <c r="DS201" s="385">
        <f>IFERROR(DH201*1000*_DADOSAUXILIARES!$D$8,0)</f>
        <v>0</v>
      </c>
      <c r="DT201" s="385">
        <f>IFERROR(DI201*1000*_DADOSAUXILIARES!$D$8,0)</f>
        <v>0</v>
      </c>
      <c r="DU201" s="385">
        <f>IFERROR(DJ201*1000*_DADOSAUXILIARES!$D$8,0)</f>
        <v>0</v>
      </c>
      <c r="DV201" s="385">
        <f t="shared" si="179"/>
        <v>0</v>
      </c>
      <c r="DW201" s="385">
        <f t="shared" si="180"/>
        <v>0</v>
      </c>
      <c r="DX201" s="592">
        <f t="shared" si="181"/>
        <v>0</v>
      </c>
      <c r="DY201" s="592">
        <f t="shared" si="182"/>
        <v>0</v>
      </c>
      <c r="DZ201" s="592">
        <f t="shared" si="183"/>
        <v>0</v>
      </c>
      <c r="EA201" s="592">
        <f t="shared" si="184"/>
        <v>0</v>
      </c>
      <c r="EB201" s="592">
        <f t="shared" si="185"/>
        <v>0</v>
      </c>
      <c r="EC201" s="592">
        <f t="shared" si="186"/>
        <v>0</v>
      </c>
      <c r="ED201" s="386">
        <f t="shared" si="187"/>
        <v>0</v>
      </c>
      <c r="EE201" s="680">
        <f t="shared" si="188"/>
        <v>0</v>
      </c>
      <c r="EF201" s="387">
        <f t="shared" si="189"/>
        <v>0</v>
      </c>
      <c r="EG201" s="185">
        <f t="shared" si="190"/>
        <v>0</v>
      </c>
      <c r="EH201" s="361">
        <f t="shared" si="191"/>
        <v>1</v>
      </c>
      <c r="EI201" s="408">
        <f t="shared" si="192"/>
        <v>0</v>
      </c>
      <c r="EJ201" s="419">
        <f t="shared" si="193"/>
        <v>0</v>
      </c>
      <c r="EK201" s="1011">
        <f t="shared" si="206"/>
        <v>0</v>
      </c>
      <c r="EL201" s="419">
        <f t="shared" si="207"/>
        <v>8.0000000000000002E-3</v>
      </c>
      <c r="EM201" s="402">
        <f t="shared" si="208"/>
        <v>0</v>
      </c>
      <c r="EN201" s="388">
        <f t="shared" si="209"/>
        <v>0.19</v>
      </c>
      <c r="EO201" s="388">
        <f t="shared" si="210"/>
        <v>8.0000000000000002E-3</v>
      </c>
      <c r="EP201" s="389">
        <f t="shared" si="194"/>
        <v>0</v>
      </c>
      <c r="EQ201" s="389">
        <f t="shared" si="195"/>
        <v>0</v>
      </c>
      <c r="ER201" s="411">
        <f t="shared" si="196"/>
        <v>0</v>
      </c>
      <c r="ES201" s="409">
        <f t="shared" si="197"/>
        <v>0</v>
      </c>
      <c r="ET201" s="409">
        <f t="shared" si="198"/>
        <v>0</v>
      </c>
      <c r="EU201" s="418">
        <f t="shared" si="199"/>
        <v>0</v>
      </c>
      <c r="EV201" s="409">
        <f t="shared" si="200"/>
        <v>0</v>
      </c>
      <c r="EW201" s="409">
        <f t="shared" si="201"/>
        <v>0</v>
      </c>
      <c r="EX201" s="418">
        <f t="shared" si="202"/>
        <v>0</v>
      </c>
      <c r="EY201" s="409"/>
      <c r="EZ201" s="409">
        <f t="shared" si="203"/>
        <v>0</v>
      </c>
      <c r="FA201" s="616">
        <f t="shared" si="204"/>
        <v>0</v>
      </c>
    </row>
    <row r="202" spans="1:157" x14ac:dyDescent="0.25">
      <c r="A202" s="140"/>
      <c r="B202" s="140"/>
      <c r="C202" s="1053"/>
      <c r="D202" s="174"/>
      <c r="E202" s="175"/>
      <c r="F202" s="175"/>
      <c r="G202" s="176"/>
      <c r="H202" s="1055" t="s">
        <v>492</v>
      </c>
      <c r="I202" s="177"/>
      <c r="J202" s="142"/>
      <c r="K202" s="142"/>
      <c r="L202" s="142"/>
      <c r="M202" s="142"/>
      <c r="N202" s="142"/>
      <c r="O202" s="142"/>
      <c r="P202" s="142"/>
      <c r="Q202" s="142"/>
      <c r="R202" s="142"/>
      <c r="S202" s="142"/>
      <c r="T202" s="142"/>
      <c r="U202" s="142"/>
      <c r="V202" s="142"/>
      <c r="W202" s="142"/>
      <c r="X202" s="142"/>
      <c r="Y202" s="142"/>
      <c r="Z202" s="142"/>
      <c r="AA202" s="143"/>
      <c r="AB202" s="143"/>
      <c r="AC202" s="143"/>
      <c r="AD202" s="143"/>
      <c r="AE202" s="143"/>
      <c r="AF202" s="143"/>
      <c r="AG202" s="143"/>
      <c r="AH202" s="143"/>
      <c r="AI202" s="143"/>
      <c r="AJ202" s="143"/>
      <c r="AK202" s="143"/>
      <c r="AL202" s="143"/>
      <c r="AM202" s="143"/>
      <c r="AN202" s="143"/>
      <c r="AO202" s="143"/>
      <c r="AP202" s="143"/>
      <c r="AQ202" s="143"/>
      <c r="AR202" s="143"/>
      <c r="AS202" s="144"/>
      <c r="AT202" s="143"/>
      <c r="AU202" s="340"/>
      <c r="AV202" s="343"/>
      <c r="AW202" s="340"/>
      <c r="AX202" s="343"/>
      <c r="AY202" s="340"/>
      <c r="AZ202" s="143"/>
      <c r="BA202" s="143"/>
      <c r="BB202" s="143"/>
      <c r="BC202" s="143"/>
      <c r="BD202" s="143"/>
      <c r="BE202" s="143"/>
      <c r="BF202" s="143"/>
      <c r="BG202" s="143"/>
      <c r="BH202" s="143"/>
      <c r="BI202" s="143"/>
      <c r="BJ202" s="182">
        <f t="shared" si="168"/>
        <v>0</v>
      </c>
      <c r="BK202" s="771">
        <f t="shared" si="169"/>
        <v>0</v>
      </c>
      <c r="BL202" s="183">
        <f>IFERROR(N202*_DADOSAUXILIARES!$H$114,0)</f>
        <v>0</v>
      </c>
      <c r="BM202" s="184">
        <f>IFERROR(J202*_DADOSAUXILIARES!$H$77,0)</f>
        <v>0</v>
      </c>
      <c r="BN202" s="184">
        <f>IFERROR(K202*_DADOSAUXILIARES!$H$78,0)</f>
        <v>0</v>
      </c>
      <c r="BO202" s="591">
        <f>IFERROR(L202*_DADOSAUXILIARES!$H$79,0)</f>
        <v>0</v>
      </c>
      <c r="BP202" s="184">
        <f>IFERROR(M202*_DADOSAUXILIARES!$H$80,0)</f>
        <v>0</v>
      </c>
      <c r="BQ202" s="184">
        <f>IFERROR(O202*_DADOSAUXILIARES!$H$82,0)</f>
        <v>0</v>
      </c>
      <c r="BR202" s="184">
        <f>IFERROR(P202*_DADOSAUXILIARES!$H$84,0)</f>
        <v>0</v>
      </c>
      <c r="BS202" s="184">
        <f>IFERROR(Q202*_DADOSAUXILIARES!$H$85,0)</f>
        <v>0</v>
      </c>
      <c r="BT202" s="182">
        <f>IFERROR(R202*_DADOSAUXILIARES!$H$87,0)</f>
        <v>0</v>
      </c>
      <c r="BU202" s="182">
        <f>IFERROR(S202*_DADOSAUXILIARES!$H$88,0)</f>
        <v>0</v>
      </c>
      <c r="BV202" s="182">
        <f>IFERROR(T202*_DADOSAUXILIARES!$H$90,0)</f>
        <v>0</v>
      </c>
      <c r="BW202" s="182">
        <f>IFERROR(U202*_DADOSAUXILIARES!$H$92,0)</f>
        <v>0</v>
      </c>
      <c r="BX202" s="182">
        <f>IFERROR(V202*_DADOSAUXILIARES!$H$94,0)</f>
        <v>0</v>
      </c>
      <c r="BY202" s="591">
        <f>IFERROR(W202*_DADOSAUXILIARES!$H$96,0)</f>
        <v>0</v>
      </c>
      <c r="BZ202" s="591">
        <f>IFERROR(X202*_DADOSAUXILIARES!$H$98,0)</f>
        <v>0</v>
      </c>
      <c r="CA202" s="591">
        <f>IFERROR(Y202*_DADOSAUXILIARES!$H$102,0)</f>
        <v>0</v>
      </c>
      <c r="CB202" s="591">
        <f>IFERROR(Z202*_DADOSAUXILIARES!$H$104,0)</f>
        <v>0</v>
      </c>
      <c r="CC202" s="591">
        <f>IFERROR(AA202*_DADOSAUXILIARES!$H$106,0)</f>
        <v>0</v>
      </c>
      <c r="CD202" s="182">
        <f>IFERROR(AB202*_DADOSAUXILIARES!$H$107,0)</f>
        <v>0</v>
      </c>
      <c r="CE202" s="182">
        <f>IFERROR(AC202*_DADOSAUXILIARES!$H$108,0)</f>
        <v>0</v>
      </c>
      <c r="CF202" s="182">
        <f>IFERROR(AD202*_DADOSAUXILIARES!$H$109,0)</f>
        <v>0</v>
      </c>
      <c r="CG202" s="383">
        <v>0</v>
      </c>
      <c r="CH202" s="821">
        <f t="shared" si="205"/>
        <v>0</v>
      </c>
      <c r="CI202" s="831">
        <f>IFERROR(_xlfn.XLOOKUP(I202,_REGIONALIZACAO_SOJA!$A$6:$A$20,_REGIONALIZACAO_SOJA!$BE$6:$BE$20,_REGIONALIZACAO_SOJA!$BE$21),0)*$BK202</f>
        <v>0</v>
      </c>
      <c r="CJ202" s="831">
        <f>IFERROR(_xlfn.XLOOKUP(I202,_REGIONALIZACAO_SOJA!$A$6:$A$20,_REGIONALIZACAO_SOJA!$BF$6:$BF$20,_REGIONALIZACAO_SOJA!$BF$21),0)*$BK202</f>
        <v>0</v>
      </c>
      <c r="CK202" s="831">
        <f>IFERROR(_xlfn.XLOOKUP(I202,_REGIONALIZACAO_SOJA!$A$6:$A$20,_REGIONALIZACAO_SOJA!$BG$6:$BG$20,_REGIONALIZACAO_SOJA!$BG$21),0)*$BK202</f>
        <v>0</v>
      </c>
      <c r="CL202" s="384">
        <f>IFERROR((AO202*(1-0.1)+AP202*(1-0.11)+AQ202*(1-0.12)+AR202*(1-AS202)+AT202*(1-AU202)+AV202*(1-AW202)+AX202*(1-AY202)+AZ202*(1-1))*(_DADOSAUXILIARES!$D$26),0)</f>
        <v>0</v>
      </c>
      <c r="CM202" s="384">
        <f>IFERROR((AO202*(0.1)+AP202*(0.11)+AQ202*(0.12)+AR202*(AS202)+AT202*(AU202)+AV202*(AW202)+AX202*(AY202)+AZ202*(1))*(_DADOSAUXILIARES!$D$16),0)</f>
        <v>0</v>
      </c>
      <c r="CN202" s="384">
        <f>IFERROR(BA202*(1-_FEQUEIMACOMB!$D$19)*_DADOSAUXILIARES!$D$24,0)</f>
        <v>0</v>
      </c>
      <c r="CO202" s="384">
        <f>IFERROR(BA202*(_FEQUEIMACOMB!$D$19)*_DADOSAUXILIARES!$D$14,0)</f>
        <v>0</v>
      </c>
      <c r="CP202" s="384">
        <f>IFERROR(BB202*_DADOSAUXILIARES!$D$15,0)</f>
        <v>0</v>
      </c>
      <c r="CQ202" s="384">
        <f t="shared" si="170"/>
        <v>0</v>
      </c>
      <c r="CR202" s="384">
        <f t="shared" si="171"/>
        <v>0</v>
      </c>
      <c r="CS202" s="384">
        <f t="shared" si="172"/>
        <v>0</v>
      </c>
      <c r="CT202" s="384">
        <f t="shared" si="173"/>
        <v>0</v>
      </c>
      <c r="CU202" s="384">
        <f t="shared" si="174"/>
        <v>0</v>
      </c>
      <c r="CV202" s="384">
        <f t="shared" si="175"/>
        <v>0</v>
      </c>
      <c r="CW202" s="385">
        <f>IFERROR(CL202*_DADOSAUXILIARES!$H$161,0)</f>
        <v>0</v>
      </c>
      <c r="CX202" s="385">
        <f>IFERROR(CM202*_DADOSAUXILIARES!$H$162,0)</f>
        <v>0</v>
      </c>
      <c r="CY202" s="385">
        <f>IFERROR(CN202*_DADOSAUXILIARES!$H$165,0)</f>
        <v>0</v>
      </c>
      <c r="CZ202" s="385">
        <f>IFERROR(CO202*_DADOSAUXILIARES!$H$166,0)</f>
        <v>0</v>
      </c>
      <c r="DA202" s="385">
        <f>IFERROR(CP202*_DADOSAUXILIARES!$H$167,0)</f>
        <v>0</v>
      </c>
      <c r="DB202" s="385">
        <f>IFERROR(CQ202*_DADOSAUXILIARES!$F$34*_DADOSAUXILIARES!$H$170,0)</f>
        <v>0</v>
      </c>
      <c r="DC202" s="385">
        <f>IFERROR(CR202*_DADOSAUXILIARES!$H$152,0)</f>
        <v>0</v>
      </c>
      <c r="DD202" s="385">
        <f>IFERROR(CS202*_DADOSAUXILIARES!$H$153,0)</f>
        <v>0</v>
      </c>
      <c r="DE202" s="385">
        <f>IFERROR(CT202*_DADOSAUXILIARES!$H$154,0)</f>
        <v>0</v>
      </c>
      <c r="DF202" s="385">
        <f>IFERROR(CU202*_DADOSAUXILIARES!$H$155,0)</f>
        <v>0</v>
      </c>
      <c r="DG202" s="385">
        <f>IFERROR(CV202*_DADOSAUXILIARES!$H$156,0)</f>
        <v>0</v>
      </c>
      <c r="DH202" s="384">
        <f t="shared" si="176"/>
        <v>0</v>
      </c>
      <c r="DI202" s="384">
        <f t="shared" si="177"/>
        <v>0</v>
      </c>
      <c r="DJ202" s="384">
        <f t="shared" si="178"/>
        <v>0</v>
      </c>
      <c r="DK202" s="384">
        <f>IFERROR(J202*_EMISSOES!$E$28+K202*_EMISSOES!$E$29,0)</f>
        <v>0</v>
      </c>
      <c r="DL202" s="384">
        <f>IFERROR(O202*_EMISSOES!$E$30,0)</f>
        <v>0</v>
      </c>
      <c r="DM202" s="592">
        <f>IFERROR(CL202*_FEQUEIMACOMB!$I$64,0)</f>
        <v>0</v>
      </c>
      <c r="DN202" s="592">
        <f>IFERROR(CM202*_FEQUEIMACOMB!$I$65,0)</f>
        <v>0</v>
      </c>
      <c r="DO202" s="593">
        <f>IFERROR(CN202*_FEQUEIMACOMB!$I$9*_DADOSAUXILIARES!$F$24,0)</f>
        <v>0</v>
      </c>
      <c r="DP202" s="593">
        <f>IFERROR(CO202*_FEQUEIMACOMB!$I$7*_DADOSAUXILIARES!$F$14,0)</f>
        <v>0</v>
      </c>
      <c r="DQ202" s="593">
        <f>IFERROR(CP202*_FEQUEIMACOMB!$I$8*_DADOSAUXILIARES!$F$15,0)</f>
        <v>0</v>
      </c>
      <c r="DR202" s="985">
        <f>IFERROR((CQ202+BD202)*_FEQUEIMACOMB!$I$66,0)</f>
        <v>0</v>
      </c>
      <c r="DS202" s="385">
        <f>IFERROR(DH202*1000*_DADOSAUXILIARES!$D$8,0)</f>
        <v>0</v>
      </c>
      <c r="DT202" s="385">
        <f>IFERROR(DI202*1000*_DADOSAUXILIARES!$D$8,0)</f>
        <v>0</v>
      </c>
      <c r="DU202" s="385">
        <f>IFERROR(DJ202*1000*_DADOSAUXILIARES!$D$8,0)</f>
        <v>0</v>
      </c>
      <c r="DV202" s="385">
        <f t="shared" si="179"/>
        <v>0</v>
      </c>
      <c r="DW202" s="385">
        <f t="shared" si="180"/>
        <v>0</v>
      </c>
      <c r="DX202" s="592">
        <f t="shared" si="181"/>
        <v>0</v>
      </c>
      <c r="DY202" s="592">
        <f t="shared" si="182"/>
        <v>0</v>
      </c>
      <c r="DZ202" s="592">
        <f t="shared" si="183"/>
        <v>0</v>
      </c>
      <c r="EA202" s="592">
        <f t="shared" si="184"/>
        <v>0</v>
      </c>
      <c r="EB202" s="592">
        <f t="shared" si="185"/>
        <v>0</v>
      </c>
      <c r="EC202" s="592">
        <f t="shared" si="186"/>
        <v>0</v>
      </c>
      <c r="ED202" s="386">
        <f t="shared" si="187"/>
        <v>0</v>
      </c>
      <c r="EE202" s="680">
        <f t="shared" si="188"/>
        <v>0</v>
      </c>
      <c r="EF202" s="387">
        <f t="shared" si="189"/>
        <v>0</v>
      </c>
      <c r="EG202" s="185">
        <f t="shared" si="190"/>
        <v>0</v>
      </c>
      <c r="EH202" s="361">
        <f t="shared" si="191"/>
        <v>1</v>
      </c>
      <c r="EI202" s="408">
        <f t="shared" si="192"/>
        <v>0</v>
      </c>
      <c r="EJ202" s="419">
        <f t="shared" si="193"/>
        <v>0</v>
      </c>
      <c r="EK202" s="1011">
        <f t="shared" si="206"/>
        <v>0</v>
      </c>
      <c r="EL202" s="419">
        <f t="shared" si="207"/>
        <v>8.0000000000000002E-3</v>
      </c>
      <c r="EM202" s="402">
        <f t="shared" si="208"/>
        <v>0</v>
      </c>
      <c r="EN202" s="388">
        <f t="shared" si="209"/>
        <v>0.19</v>
      </c>
      <c r="EO202" s="388">
        <f t="shared" si="210"/>
        <v>8.0000000000000002E-3</v>
      </c>
      <c r="EP202" s="389">
        <f t="shared" si="194"/>
        <v>0</v>
      </c>
      <c r="EQ202" s="389">
        <f t="shared" si="195"/>
        <v>0</v>
      </c>
      <c r="ER202" s="411">
        <f t="shared" si="196"/>
        <v>0</v>
      </c>
      <c r="ES202" s="409">
        <f t="shared" si="197"/>
        <v>0</v>
      </c>
      <c r="ET202" s="409">
        <f t="shared" si="198"/>
        <v>0</v>
      </c>
      <c r="EU202" s="418">
        <f t="shared" si="199"/>
        <v>0</v>
      </c>
      <c r="EV202" s="409">
        <f t="shared" si="200"/>
        <v>0</v>
      </c>
      <c r="EW202" s="409">
        <f t="shared" si="201"/>
        <v>0</v>
      </c>
      <c r="EX202" s="418">
        <f t="shared" si="202"/>
        <v>0</v>
      </c>
      <c r="EY202" s="409"/>
      <c r="EZ202" s="409">
        <f t="shared" si="203"/>
        <v>0</v>
      </c>
      <c r="FA202" s="616">
        <f t="shared" si="204"/>
        <v>0</v>
      </c>
    </row>
    <row r="203" spans="1:157" x14ac:dyDescent="0.25">
      <c r="A203" s="140"/>
      <c r="B203" s="140"/>
      <c r="C203" s="1053"/>
      <c r="D203" s="174"/>
      <c r="E203" s="175"/>
      <c r="F203" s="175"/>
      <c r="G203" s="176"/>
      <c r="H203" s="1055" t="s">
        <v>492</v>
      </c>
      <c r="I203" s="177"/>
      <c r="J203" s="142"/>
      <c r="K203" s="142"/>
      <c r="L203" s="142"/>
      <c r="M203" s="142"/>
      <c r="N203" s="142"/>
      <c r="O203" s="142"/>
      <c r="P203" s="142"/>
      <c r="Q203" s="142"/>
      <c r="R203" s="142"/>
      <c r="S203" s="142"/>
      <c r="T203" s="142"/>
      <c r="U203" s="142"/>
      <c r="V203" s="142"/>
      <c r="W203" s="142"/>
      <c r="X203" s="142"/>
      <c r="Y203" s="142"/>
      <c r="Z203" s="142"/>
      <c r="AA203" s="143"/>
      <c r="AB203" s="143"/>
      <c r="AC203" s="143"/>
      <c r="AD203" s="143"/>
      <c r="AE203" s="143"/>
      <c r="AF203" s="143"/>
      <c r="AG203" s="143"/>
      <c r="AH203" s="143"/>
      <c r="AI203" s="143"/>
      <c r="AJ203" s="143"/>
      <c r="AK203" s="143"/>
      <c r="AL203" s="143"/>
      <c r="AM203" s="143"/>
      <c r="AN203" s="143"/>
      <c r="AO203" s="143"/>
      <c r="AP203" s="143"/>
      <c r="AQ203" s="143"/>
      <c r="AR203" s="143"/>
      <c r="AS203" s="144"/>
      <c r="AT203" s="143"/>
      <c r="AU203" s="340"/>
      <c r="AV203" s="343"/>
      <c r="AW203" s="340"/>
      <c r="AX203" s="343"/>
      <c r="AY203" s="340"/>
      <c r="AZ203" s="143"/>
      <c r="BA203" s="143"/>
      <c r="BB203" s="143"/>
      <c r="BC203" s="143"/>
      <c r="BD203" s="143"/>
      <c r="BE203" s="143"/>
      <c r="BF203" s="143"/>
      <c r="BG203" s="143"/>
      <c r="BH203" s="143"/>
      <c r="BI203" s="143"/>
      <c r="BJ203" s="182">
        <f t="shared" si="168"/>
        <v>0</v>
      </c>
      <c r="BK203" s="771">
        <f t="shared" si="169"/>
        <v>0</v>
      </c>
      <c r="BL203" s="183">
        <f>IFERROR(N203*_DADOSAUXILIARES!$H$114,0)</f>
        <v>0</v>
      </c>
      <c r="BM203" s="184">
        <f>IFERROR(J203*_DADOSAUXILIARES!$H$77,0)</f>
        <v>0</v>
      </c>
      <c r="BN203" s="184">
        <f>IFERROR(K203*_DADOSAUXILIARES!$H$78,0)</f>
        <v>0</v>
      </c>
      <c r="BO203" s="591">
        <f>IFERROR(L203*_DADOSAUXILIARES!$H$79,0)</f>
        <v>0</v>
      </c>
      <c r="BP203" s="184">
        <f>IFERROR(M203*_DADOSAUXILIARES!$H$80,0)</f>
        <v>0</v>
      </c>
      <c r="BQ203" s="184">
        <f>IFERROR(O203*_DADOSAUXILIARES!$H$82,0)</f>
        <v>0</v>
      </c>
      <c r="BR203" s="184">
        <f>IFERROR(P203*_DADOSAUXILIARES!$H$84,0)</f>
        <v>0</v>
      </c>
      <c r="BS203" s="184">
        <f>IFERROR(Q203*_DADOSAUXILIARES!$H$85,0)</f>
        <v>0</v>
      </c>
      <c r="BT203" s="182">
        <f>IFERROR(R203*_DADOSAUXILIARES!$H$87,0)</f>
        <v>0</v>
      </c>
      <c r="BU203" s="182">
        <f>IFERROR(S203*_DADOSAUXILIARES!$H$88,0)</f>
        <v>0</v>
      </c>
      <c r="BV203" s="182">
        <f>IFERROR(T203*_DADOSAUXILIARES!$H$90,0)</f>
        <v>0</v>
      </c>
      <c r="BW203" s="182">
        <f>IFERROR(U203*_DADOSAUXILIARES!$H$92,0)</f>
        <v>0</v>
      </c>
      <c r="BX203" s="182">
        <f>IFERROR(V203*_DADOSAUXILIARES!$H$94,0)</f>
        <v>0</v>
      </c>
      <c r="BY203" s="591">
        <f>IFERROR(W203*_DADOSAUXILIARES!$H$96,0)</f>
        <v>0</v>
      </c>
      <c r="BZ203" s="591">
        <f>IFERROR(X203*_DADOSAUXILIARES!$H$98,0)</f>
        <v>0</v>
      </c>
      <c r="CA203" s="591">
        <f>IFERROR(Y203*_DADOSAUXILIARES!$H$102,0)</f>
        <v>0</v>
      </c>
      <c r="CB203" s="591">
        <f>IFERROR(Z203*_DADOSAUXILIARES!$H$104,0)</f>
        <v>0</v>
      </c>
      <c r="CC203" s="591">
        <f>IFERROR(AA203*_DADOSAUXILIARES!$H$106,0)</f>
        <v>0</v>
      </c>
      <c r="CD203" s="182">
        <f>IFERROR(AB203*_DADOSAUXILIARES!$H$107,0)</f>
        <v>0</v>
      </c>
      <c r="CE203" s="182">
        <f>IFERROR(AC203*_DADOSAUXILIARES!$H$108,0)</f>
        <v>0</v>
      </c>
      <c r="CF203" s="182">
        <f>IFERROR(AD203*_DADOSAUXILIARES!$H$109,0)</f>
        <v>0</v>
      </c>
      <c r="CG203" s="383">
        <v>0</v>
      </c>
      <c r="CH203" s="821">
        <f t="shared" si="205"/>
        <v>0</v>
      </c>
      <c r="CI203" s="831">
        <f>IFERROR(_xlfn.XLOOKUP(I203,_REGIONALIZACAO_SOJA!$A$6:$A$20,_REGIONALIZACAO_SOJA!$BE$6:$BE$20,_REGIONALIZACAO_SOJA!$BE$21),0)*$BK203</f>
        <v>0</v>
      </c>
      <c r="CJ203" s="831">
        <f>IFERROR(_xlfn.XLOOKUP(I203,_REGIONALIZACAO_SOJA!$A$6:$A$20,_REGIONALIZACAO_SOJA!$BF$6:$BF$20,_REGIONALIZACAO_SOJA!$BF$21),0)*$BK203</f>
        <v>0</v>
      </c>
      <c r="CK203" s="831">
        <f>IFERROR(_xlfn.XLOOKUP(I203,_REGIONALIZACAO_SOJA!$A$6:$A$20,_REGIONALIZACAO_SOJA!$BG$6:$BG$20,_REGIONALIZACAO_SOJA!$BG$21),0)*$BK203</f>
        <v>0</v>
      </c>
      <c r="CL203" s="384">
        <f>IFERROR((AO203*(1-0.1)+AP203*(1-0.11)+AQ203*(1-0.12)+AR203*(1-AS203)+AT203*(1-AU203)+AV203*(1-AW203)+AX203*(1-AY203)+AZ203*(1-1))*(_DADOSAUXILIARES!$D$26),0)</f>
        <v>0</v>
      </c>
      <c r="CM203" s="384">
        <f>IFERROR((AO203*(0.1)+AP203*(0.11)+AQ203*(0.12)+AR203*(AS203)+AT203*(AU203)+AV203*(AW203)+AX203*(AY203)+AZ203*(1))*(_DADOSAUXILIARES!$D$16),0)</f>
        <v>0</v>
      </c>
      <c r="CN203" s="384">
        <f>IFERROR(BA203*(1-_FEQUEIMACOMB!$D$19)*_DADOSAUXILIARES!$D$24,0)</f>
        <v>0</v>
      </c>
      <c r="CO203" s="384">
        <f>IFERROR(BA203*(_FEQUEIMACOMB!$D$19)*_DADOSAUXILIARES!$D$14,0)</f>
        <v>0</v>
      </c>
      <c r="CP203" s="384">
        <f>IFERROR(BB203*_DADOSAUXILIARES!$D$15,0)</f>
        <v>0</v>
      </c>
      <c r="CQ203" s="384">
        <f t="shared" si="170"/>
        <v>0</v>
      </c>
      <c r="CR203" s="384">
        <f t="shared" si="171"/>
        <v>0</v>
      </c>
      <c r="CS203" s="384">
        <f t="shared" si="172"/>
        <v>0</v>
      </c>
      <c r="CT203" s="384">
        <f t="shared" si="173"/>
        <v>0</v>
      </c>
      <c r="CU203" s="384">
        <f t="shared" si="174"/>
        <v>0</v>
      </c>
      <c r="CV203" s="384">
        <f t="shared" si="175"/>
        <v>0</v>
      </c>
      <c r="CW203" s="385">
        <f>IFERROR(CL203*_DADOSAUXILIARES!$H$161,0)</f>
        <v>0</v>
      </c>
      <c r="CX203" s="385">
        <f>IFERROR(CM203*_DADOSAUXILIARES!$H$162,0)</f>
        <v>0</v>
      </c>
      <c r="CY203" s="385">
        <f>IFERROR(CN203*_DADOSAUXILIARES!$H$165,0)</f>
        <v>0</v>
      </c>
      <c r="CZ203" s="385">
        <f>IFERROR(CO203*_DADOSAUXILIARES!$H$166,0)</f>
        <v>0</v>
      </c>
      <c r="DA203" s="385">
        <f>IFERROR(CP203*_DADOSAUXILIARES!$H$167,0)</f>
        <v>0</v>
      </c>
      <c r="DB203" s="385">
        <f>IFERROR(CQ203*_DADOSAUXILIARES!$F$34*_DADOSAUXILIARES!$H$170,0)</f>
        <v>0</v>
      </c>
      <c r="DC203" s="385">
        <f>IFERROR(CR203*_DADOSAUXILIARES!$H$152,0)</f>
        <v>0</v>
      </c>
      <c r="DD203" s="385">
        <f>IFERROR(CS203*_DADOSAUXILIARES!$H$153,0)</f>
        <v>0</v>
      </c>
      <c r="DE203" s="385">
        <f>IFERROR(CT203*_DADOSAUXILIARES!$H$154,0)</f>
        <v>0</v>
      </c>
      <c r="DF203" s="385">
        <f>IFERROR(CU203*_DADOSAUXILIARES!$H$155,0)</f>
        <v>0</v>
      </c>
      <c r="DG203" s="385">
        <f>IFERROR(CV203*_DADOSAUXILIARES!$H$156,0)</f>
        <v>0</v>
      </c>
      <c r="DH203" s="384">
        <f t="shared" si="176"/>
        <v>0</v>
      </c>
      <c r="DI203" s="384">
        <f t="shared" si="177"/>
        <v>0</v>
      </c>
      <c r="DJ203" s="384">
        <f t="shared" si="178"/>
        <v>0</v>
      </c>
      <c r="DK203" s="384">
        <f>IFERROR(J203*_EMISSOES!$E$28+K203*_EMISSOES!$E$29,0)</f>
        <v>0</v>
      </c>
      <c r="DL203" s="384">
        <f>IFERROR(O203*_EMISSOES!$E$30,0)</f>
        <v>0</v>
      </c>
      <c r="DM203" s="592">
        <f>IFERROR(CL203*_FEQUEIMACOMB!$I$64,0)</f>
        <v>0</v>
      </c>
      <c r="DN203" s="592">
        <f>IFERROR(CM203*_FEQUEIMACOMB!$I$65,0)</f>
        <v>0</v>
      </c>
      <c r="DO203" s="593">
        <f>IFERROR(CN203*_FEQUEIMACOMB!$I$9*_DADOSAUXILIARES!$F$24,0)</f>
        <v>0</v>
      </c>
      <c r="DP203" s="593">
        <f>IFERROR(CO203*_FEQUEIMACOMB!$I$7*_DADOSAUXILIARES!$F$14,0)</f>
        <v>0</v>
      </c>
      <c r="DQ203" s="593">
        <f>IFERROR(CP203*_FEQUEIMACOMB!$I$8*_DADOSAUXILIARES!$F$15,0)</f>
        <v>0</v>
      </c>
      <c r="DR203" s="985">
        <f>IFERROR((CQ203+BD203)*_FEQUEIMACOMB!$I$66,0)</f>
        <v>0</v>
      </c>
      <c r="DS203" s="385">
        <f>IFERROR(DH203*1000*_DADOSAUXILIARES!$D$8,0)</f>
        <v>0</v>
      </c>
      <c r="DT203" s="385">
        <f>IFERROR(DI203*1000*_DADOSAUXILIARES!$D$8,0)</f>
        <v>0</v>
      </c>
      <c r="DU203" s="385">
        <f>IFERROR(DJ203*1000*_DADOSAUXILIARES!$D$8,0)</f>
        <v>0</v>
      </c>
      <c r="DV203" s="385">
        <f t="shared" si="179"/>
        <v>0</v>
      </c>
      <c r="DW203" s="385">
        <f t="shared" si="180"/>
        <v>0</v>
      </c>
      <c r="DX203" s="592">
        <f t="shared" si="181"/>
        <v>0</v>
      </c>
      <c r="DY203" s="592">
        <f t="shared" si="182"/>
        <v>0</v>
      </c>
      <c r="DZ203" s="592">
        <f t="shared" si="183"/>
        <v>0</v>
      </c>
      <c r="EA203" s="592">
        <f t="shared" si="184"/>
        <v>0</v>
      </c>
      <c r="EB203" s="592">
        <f t="shared" si="185"/>
        <v>0</v>
      </c>
      <c r="EC203" s="592">
        <f t="shared" si="186"/>
        <v>0</v>
      </c>
      <c r="ED203" s="386">
        <f t="shared" si="187"/>
        <v>0</v>
      </c>
      <c r="EE203" s="680">
        <f t="shared" si="188"/>
        <v>0</v>
      </c>
      <c r="EF203" s="387">
        <f t="shared" si="189"/>
        <v>0</v>
      </c>
      <c r="EG203" s="185">
        <f t="shared" si="190"/>
        <v>0</v>
      </c>
      <c r="EH203" s="361">
        <f t="shared" si="191"/>
        <v>1</v>
      </c>
      <c r="EI203" s="408">
        <f t="shared" si="192"/>
        <v>0</v>
      </c>
      <c r="EJ203" s="419">
        <f t="shared" si="193"/>
        <v>0</v>
      </c>
      <c r="EK203" s="1011">
        <f t="shared" si="206"/>
        <v>0</v>
      </c>
      <c r="EL203" s="419">
        <f t="shared" si="207"/>
        <v>8.0000000000000002E-3</v>
      </c>
      <c r="EM203" s="402">
        <f t="shared" si="208"/>
        <v>0</v>
      </c>
      <c r="EN203" s="388">
        <f t="shared" si="209"/>
        <v>0.19</v>
      </c>
      <c r="EO203" s="388">
        <f t="shared" si="210"/>
        <v>8.0000000000000002E-3</v>
      </c>
      <c r="EP203" s="389">
        <f t="shared" si="194"/>
        <v>0</v>
      </c>
      <c r="EQ203" s="389">
        <f t="shared" si="195"/>
        <v>0</v>
      </c>
      <c r="ER203" s="411">
        <f t="shared" si="196"/>
        <v>0</v>
      </c>
      <c r="ES203" s="409">
        <f t="shared" si="197"/>
        <v>0</v>
      </c>
      <c r="ET203" s="409">
        <f t="shared" si="198"/>
        <v>0</v>
      </c>
      <c r="EU203" s="418">
        <f t="shared" si="199"/>
        <v>0</v>
      </c>
      <c r="EV203" s="409">
        <f t="shared" si="200"/>
        <v>0</v>
      </c>
      <c r="EW203" s="409">
        <f t="shared" si="201"/>
        <v>0</v>
      </c>
      <c r="EX203" s="418">
        <f t="shared" si="202"/>
        <v>0</v>
      </c>
      <c r="EY203" s="409"/>
      <c r="EZ203" s="409">
        <f t="shared" si="203"/>
        <v>0</v>
      </c>
      <c r="FA203" s="616">
        <f t="shared" si="204"/>
        <v>0</v>
      </c>
    </row>
    <row r="204" spans="1:157" x14ac:dyDescent="0.25">
      <c r="A204" s="140"/>
      <c r="B204" s="140"/>
      <c r="C204" s="1053"/>
      <c r="D204" s="174"/>
      <c r="E204" s="175"/>
      <c r="F204" s="175"/>
      <c r="G204" s="176"/>
      <c r="H204" s="1055" t="s">
        <v>492</v>
      </c>
      <c r="I204" s="177"/>
      <c r="J204" s="142"/>
      <c r="K204" s="142"/>
      <c r="L204" s="142"/>
      <c r="M204" s="142"/>
      <c r="N204" s="142"/>
      <c r="O204" s="142"/>
      <c r="P204" s="142"/>
      <c r="Q204" s="142"/>
      <c r="R204" s="142"/>
      <c r="S204" s="142"/>
      <c r="T204" s="142"/>
      <c r="U204" s="142"/>
      <c r="V204" s="142"/>
      <c r="W204" s="142"/>
      <c r="X204" s="142"/>
      <c r="Y204" s="142"/>
      <c r="Z204" s="142"/>
      <c r="AA204" s="143"/>
      <c r="AB204" s="143"/>
      <c r="AC204" s="143"/>
      <c r="AD204" s="143"/>
      <c r="AE204" s="143"/>
      <c r="AF204" s="143"/>
      <c r="AG204" s="143"/>
      <c r="AH204" s="143"/>
      <c r="AI204" s="143"/>
      <c r="AJ204" s="143"/>
      <c r="AK204" s="143"/>
      <c r="AL204" s="143"/>
      <c r="AM204" s="143"/>
      <c r="AN204" s="143"/>
      <c r="AO204" s="143"/>
      <c r="AP204" s="143"/>
      <c r="AQ204" s="143"/>
      <c r="AR204" s="143"/>
      <c r="AS204" s="144"/>
      <c r="AT204" s="143"/>
      <c r="AU204" s="340"/>
      <c r="AV204" s="343"/>
      <c r="AW204" s="340"/>
      <c r="AX204" s="343"/>
      <c r="AY204" s="340"/>
      <c r="AZ204" s="143"/>
      <c r="BA204" s="143"/>
      <c r="BB204" s="143"/>
      <c r="BC204" s="143"/>
      <c r="BD204" s="143"/>
      <c r="BE204" s="143"/>
      <c r="BF204" s="143"/>
      <c r="BG204" s="143"/>
      <c r="BH204" s="143"/>
      <c r="BI204" s="143"/>
      <c r="BJ204" s="182">
        <f t="shared" si="168"/>
        <v>0</v>
      </c>
      <c r="BK204" s="771">
        <f t="shared" si="169"/>
        <v>0</v>
      </c>
      <c r="BL204" s="183">
        <f>IFERROR(N204*_DADOSAUXILIARES!$H$114,0)</f>
        <v>0</v>
      </c>
      <c r="BM204" s="184">
        <f>IFERROR(J204*_DADOSAUXILIARES!$H$77,0)</f>
        <v>0</v>
      </c>
      <c r="BN204" s="184">
        <f>IFERROR(K204*_DADOSAUXILIARES!$H$78,0)</f>
        <v>0</v>
      </c>
      <c r="BO204" s="591">
        <f>IFERROR(L204*_DADOSAUXILIARES!$H$79,0)</f>
        <v>0</v>
      </c>
      <c r="BP204" s="184">
        <f>IFERROR(M204*_DADOSAUXILIARES!$H$80,0)</f>
        <v>0</v>
      </c>
      <c r="BQ204" s="184">
        <f>IFERROR(O204*_DADOSAUXILIARES!$H$82,0)</f>
        <v>0</v>
      </c>
      <c r="BR204" s="184">
        <f>IFERROR(P204*_DADOSAUXILIARES!$H$84,0)</f>
        <v>0</v>
      </c>
      <c r="BS204" s="184">
        <f>IFERROR(Q204*_DADOSAUXILIARES!$H$85,0)</f>
        <v>0</v>
      </c>
      <c r="BT204" s="182">
        <f>IFERROR(R204*_DADOSAUXILIARES!$H$87,0)</f>
        <v>0</v>
      </c>
      <c r="BU204" s="182">
        <f>IFERROR(S204*_DADOSAUXILIARES!$H$88,0)</f>
        <v>0</v>
      </c>
      <c r="BV204" s="182">
        <f>IFERROR(T204*_DADOSAUXILIARES!$H$90,0)</f>
        <v>0</v>
      </c>
      <c r="BW204" s="182">
        <f>IFERROR(U204*_DADOSAUXILIARES!$H$92,0)</f>
        <v>0</v>
      </c>
      <c r="BX204" s="182">
        <f>IFERROR(V204*_DADOSAUXILIARES!$H$94,0)</f>
        <v>0</v>
      </c>
      <c r="BY204" s="591">
        <f>IFERROR(W204*_DADOSAUXILIARES!$H$96,0)</f>
        <v>0</v>
      </c>
      <c r="BZ204" s="591">
        <f>IFERROR(X204*_DADOSAUXILIARES!$H$98,0)</f>
        <v>0</v>
      </c>
      <c r="CA204" s="591">
        <f>IFERROR(Y204*_DADOSAUXILIARES!$H$102,0)</f>
        <v>0</v>
      </c>
      <c r="CB204" s="591">
        <f>IFERROR(Z204*_DADOSAUXILIARES!$H$104,0)</f>
        <v>0</v>
      </c>
      <c r="CC204" s="591">
        <f>IFERROR(AA204*_DADOSAUXILIARES!$H$106,0)</f>
        <v>0</v>
      </c>
      <c r="CD204" s="182">
        <f>IFERROR(AB204*_DADOSAUXILIARES!$H$107,0)</f>
        <v>0</v>
      </c>
      <c r="CE204" s="182">
        <f>IFERROR(AC204*_DADOSAUXILIARES!$H$108,0)</f>
        <v>0</v>
      </c>
      <c r="CF204" s="182">
        <f>IFERROR(AD204*_DADOSAUXILIARES!$H$109,0)</f>
        <v>0</v>
      </c>
      <c r="CG204" s="383">
        <v>0</v>
      </c>
      <c r="CH204" s="821">
        <f t="shared" si="205"/>
        <v>0</v>
      </c>
      <c r="CI204" s="831">
        <f>IFERROR(_xlfn.XLOOKUP(I204,_REGIONALIZACAO_SOJA!$A$6:$A$20,_REGIONALIZACAO_SOJA!$BE$6:$BE$20,_REGIONALIZACAO_SOJA!$BE$21),0)*$BK204</f>
        <v>0</v>
      </c>
      <c r="CJ204" s="831">
        <f>IFERROR(_xlfn.XLOOKUP(I204,_REGIONALIZACAO_SOJA!$A$6:$A$20,_REGIONALIZACAO_SOJA!$BF$6:$BF$20,_REGIONALIZACAO_SOJA!$BF$21),0)*$BK204</f>
        <v>0</v>
      </c>
      <c r="CK204" s="831">
        <f>IFERROR(_xlfn.XLOOKUP(I204,_REGIONALIZACAO_SOJA!$A$6:$A$20,_REGIONALIZACAO_SOJA!$BG$6:$BG$20,_REGIONALIZACAO_SOJA!$BG$21),0)*$BK204</f>
        <v>0</v>
      </c>
      <c r="CL204" s="384">
        <f>IFERROR((AO204*(1-0.1)+AP204*(1-0.11)+AQ204*(1-0.12)+AR204*(1-AS204)+AT204*(1-AU204)+AV204*(1-AW204)+AX204*(1-AY204)+AZ204*(1-1))*(_DADOSAUXILIARES!$D$26),0)</f>
        <v>0</v>
      </c>
      <c r="CM204" s="384">
        <f>IFERROR((AO204*(0.1)+AP204*(0.11)+AQ204*(0.12)+AR204*(AS204)+AT204*(AU204)+AV204*(AW204)+AX204*(AY204)+AZ204*(1))*(_DADOSAUXILIARES!$D$16),0)</f>
        <v>0</v>
      </c>
      <c r="CN204" s="384">
        <f>IFERROR(BA204*(1-_FEQUEIMACOMB!$D$19)*_DADOSAUXILIARES!$D$24,0)</f>
        <v>0</v>
      </c>
      <c r="CO204" s="384">
        <f>IFERROR(BA204*(_FEQUEIMACOMB!$D$19)*_DADOSAUXILIARES!$D$14,0)</f>
        <v>0</v>
      </c>
      <c r="CP204" s="384">
        <f>IFERROR(BB204*_DADOSAUXILIARES!$D$15,0)</f>
        <v>0</v>
      </c>
      <c r="CQ204" s="384">
        <f t="shared" si="170"/>
        <v>0</v>
      </c>
      <c r="CR204" s="384">
        <f t="shared" si="171"/>
        <v>0</v>
      </c>
      <c r="CS204" s="384">
        <f t="shared" si="172"/>
        <v>0</v>
      </c>
      <c r="CT204" s="384">
        <f t="shared" si="173"/>
        <v>0</v>
      </c>
      <c r="CU204" s="384">
        <f t="shared" si="174"/>
        <v>0</v>
      </c>
      <c r="CV204" s="384">
        <f t="shared" si="175"/>
        <v>0</v>
      </c>
      <c r="CW204" s="385">
        <f>IFERROR(CL204*_DADOSAUXILIARES!$H$161,0)</f>
        <v>0</v>
      </c>
      <c r="CX204" s="385">
        <f>IFERROR(CM204*_DADOSAUXILIARES!$H$162,0)</f>
        <v>0</v>
      </c>
      <c r="CY204" s="385">
        <f>IFERROR(CN204*_DADOSAUXILIARES!$H$165,0)</f>
        <v>0</v>
      </c>
      <c r="CZ204" s="385">
        <f>IFERROR(CO204*_DADOSAUXILIARES!$H$166,0)</f>
        <v>0</v>
      </c>
      <c r="DA204" s="385">
        <f>IFERROR(CP204*_DADOSAUXILIARES!$H$167,0)</f>
        <v>0</v>
      </c>
      <c r="DB204" s="385">
        <f>IFERROR(CQ204*_DADOSAUXILIARES!$F$34*_DADOSAUXILIARES!$H$170,0)</f>
        <v>0</v>
      </c>
      <c r="DC204" s="385">
        <f>IFERROR(CR204*_DADOSAUXILIARES!$H$152,0)</f>
        <v>0</v>
      </c>
      <c r="DD204" s="385">
        <f>IFERROR(CS204*_DADOSAUXILIARES!$H$153,0)</f>
        <v>0</v>
      </c>
      <c r="DE204" s="385">
        <f>IFERROR(CT204*_DADOSAUXILIARES!$H$154,0)</f>
        <v>0</v>
      </c>
      <c r="DF204" s="385">
        <f>IFERROR(CU204*_DADOSAUXILIARES!$H$155,0)</f>
        <v>0</v>
      </c>
      <c r="DG204" s="385">
        <f>IFERROR(CV204*_DADOSAUXILIARES!$H$156,0)</f>
        <v>0</v>
      </c>
      <c r="DH204" s="384">
        <f t="shared" si="176"/>
        <v>0</v>
      </c>
      <c r="DI204" s="384">
        <f t="shared" si="177"/>
        <v>0</v>
      </c>
      <c r="DJ204" s="384">
        <f t="shared" si="178"/>
        <v>0</v>
      </c>
      <c r="DK204" s="384">
        <f>IFERROR(J204*_EMISSOES!$E$28+K204*_EMISSOES!$E$29,0)</f>
        <v>0</v>
      </c>
      <c r="DL204" s="384">
        <f>IFERROR(O204*_EMISSOES!$E$30,0)</f>
        <v>0</v>
      </c>
      <c r="DM204" s="592">
        <f>IFERROR(CL204*_FEQUEIMACOMB!$I$64,0)</f>
        <v>0</v>
      </c>
      <c r="DN204" s="592">
        <f>IFERROR(CM204*_FEQUEIMACOMB!$I$65,0)</f>
        <v>0</v>
      </c>
      <c r="DO204" s="593">
        <f>IFERROR(CN204*_FEQUEIMACOMB!$I$9*_DADOSAUXILIARES!$F$24,0)</f>
        <v>0</v>
      </c>
      <c r="DP204" s="593">
        <f>IFERROR(CO204*_FEQUEIMACOMB!$I$7*_DADOSAUXILIARES!$F$14,0)</f>
        <v>0</v>
      </c>
      <c r="DQ204" s="593">
        <f>IFERROR(CP204*_FEQUEIMACOMB!$I$8*_DADOSAUXILIARES!$F$15,0)</f>
        <v>0</v>
      </c>
      <c r="DR204" s="985">
        <f>IFERROR((CQ204+BD204)*_FEQUEIMACOMB!$I$66,0)</f>
        <v>0</v>
      </c>
      <c r="DS204" s="385">
        <f>IFERROR(DH204*1000*_DADOSAUXILIARES!$D$8,0)</f>
        <v>0</v>
      </c>
      <c r="DT204" s="385">
        <f>IFERROR(DI204*1000*_DADOSAUXILIARES!$D$8,0)</f>
        <v>0</v>
      </c>
      <c r="DU204" s="385">
        <f>IFERROR(DJ204*1000*_DADOSAUXILIARES!$D$8,0)</f>
        <v>0</v>
      </c>
      <c r="DV204" s="385">
        <f t="shared" si="179"/>
        <v>0</v>
      </c>
      <c r="DW204" s="385">
        <f t="shared" si="180"/>
        <v>0</v>
      </c>
      <c r="DX204" s="592">
        <f t="shared" si="181"/>
        <v>0</v>
      </c>
      <c r="DY204" s="592">
        <f t="shared" si="182"/>
        <v>0</v>
      </c>
      <c r="DZ204" s="592">
        <f t="shared" si="183"/>
        <v>0</v>
      </c>
      <c r="EA204" s="592">
        <f t="shared" si="184"/>
        <v>0</v>
      </c>
      <c r="EB204" s="592">
        <f t="shared" si="185"/>
        <v>0</v>
      </c>
      <c r="EC204" s="592">
        <f t="shared" si="186"/>
        <v>0</v>
      </c>
      <c r="ED204" s="386">
        <f t="shared" si="187"/>
        <v>0</v>
      </c>
      <c r="EE204" s="680">
        <f t="shared" si="188"/>
        <v>0</v>
      </c>
      <c r="EF204" s="387">
        <f t="shared" si="189"/>
        <v>0</v>
      </c>
      <c r="EG204" s="185">
        <f t="shared" si="190"/>
        <v>0</v>
      </c>
      <c r="EH204" s="361">
        <f t="shared" si="191"/>
        <v>1</v>
      </c>
      <c r="EI204" s="408">
        <f t="shared" si="192"/>
        <v>0</v>
      </c>
      <c r="EJ204" s="419">
        <f t="shared" si="193"/>
        <v>0</v>
      </c>
      <c r="EK204" s="1011">
        <f t="shared" si="206"/>
        <v>0</v>
      </c>
      <c r="EL204" s="419">
        <f t="shared" si="207"/>
        <v>8.0000000000000002E-3</v>
      </c>
      <c r="EM204" s="402">
        <f t="shared" si="208"/>
        <v>0</v>
      </c>
      <c r="EN204" s="388">
        <f t="shared" si="209"/>
        <v>0.19</v>
      </c>
      <c r="EO204" s="388">
        <f t="shared" si="210"/>
        <v>8.0000000000000002E-3</v>
      </c>
      <c r="EP204" s="389">
        <f t="shared" si="194"/>
        <v>0</v>
      </c>
      <c r="EQ204" s="389">
        <f t="shared" si="195"/>
        <v>0</v>
      </c>
      <c r="ER204" s="411">
        <f t="shared" si="196"/>
        <v>0</v>
      </c>
      <c r="ES204" s="409">
        <f t="shared" si="197"/>
        <v>0</v>
      </c>
      <c r="ET204" s="409">
        <f t="shared" si="198"/>
        <v>0</v>
      </c>
      <c r="EU204" s="418">
        <f t="shared" si="199"/>
        <v>0</v>
      </c>
      <c r="EV204" s="409">
        <f t="shared" si="200"/>
        <v>0</v>
      </c>
      <c r="EW204" s="409">
        <f t="shared" si="201"/>
        <v>0</v>
      </c>
      <c r="EX204" s="418">
        <f t="shared" si="202"/>
        <v>0</v>
      </c>
      <c r="EY204" s="409"/>
      <c r="EZ204" s="409">
        <f t="shared" si="203"/>
        <v>0</v>
      </c>
      <c r="FA204" s="616">
        <f t="shared" si="204"/>
        <v>0</v>
      </c>
    </row>
    <row r="205" spans="1:157" x14ac:dyDescent="0.25">
      <c r="A205" s="140"/>
      <c r="B205" s="140"/>
      <c r="C205" s="1053"/>
      <c r="D205" s="174"/>
      <c r="E205" s="175"/>
      <c r="F205" s="175"/>
      <c r="G205" s="176"/>
      <c r="H205" s="1055" t="s">
        <v>492</v>
      </c>
      <c r="I205" s="177"/>
      <c r="J205" s="142"/>
      <c r="K205" s="142"/>
      <c r="L205" s="142"/>
      <c r="M205" s="142"/>
      <c r="N205" s="142"/>
      <c r="O205" s="142"/>
      <c r="P205" s="142"/>
      <c r="Q205" s="142"/>
      <c r="R205" s="142"/>
      <c r="S205" s="142"/>
      <c r="T205" s="142"/>
      <c r="U205" s="142"/>
      <c r="V205" s="142"/>
      <c r="W205" s="142"/>
      <c r="X205" s="142"/>
      <c r="Y205" s="142"/>
      <c r="Z205" s="142"/>
      <c r="AA205" s="143"/>
      <c r="AB205" s="143"/>
      <c r="AC205" s="143"/>
      <c r="AD205" s="143"/>
      <c r="AE205" s="143"/>
      <c r="AF205" s="143"/>
      <c r="AG205" s="143"/>
      <c r="AH205" s="143"/>
      <c r="AI205" s="143"/>
      <c r="AJ205" s="143"/>
      <c r="AK205" s="143"/>
      <c r="AL205" s="143"/>
      <c r="AM205" s="143"/>
      <c r="AN205" s="143"/>
      <c r="AO205" s="143"/>
      <c r="AP205" s="143"/>
      <c r="AQ205" s="143"/>
      <c r="AR205" s="143"/>
      <c r="AS205" s="144"/>
      <c r="AT205" s="143"/>
      <c r="AU205" s="340"/>
      <c r="AV205" s="343"/>
      <c r="AW205" s="340"/>
      <c r="AX205" s="343"/>
      <c r="AY205" s="340"/>
      <c r="AZ205" s="143"/>
      <c r="BA205" s="143"/>
      <c r="BB205" s="143"/>
      <c r="BC205" s="143"/>
      <c r="BD205" s="143"/>
      <c r="BE205" s="143"/>
      <c r="BF205" s="143"/>
      <c r="BG205" s="143"/>
      <c r="BH205" s="143"/>
      <c r="BI205" s="143"/>
      <c r="BJ205" s="182">
        <f t="shared" si="168"/>
        <v>0</v>
      </c>
      <c r="BK205" s="771">
        <f t="shared" si="169"/>
        <v>0</v>
      </c>
      <c r="BL205" s="183">
        <f>IFERROR(N205*_DADOSAUXILIARES!$H$114,0)</f>
        <v>0</v>
      </c>
      <c r="BM205" s="184">
        <f>IFERROR(J205*_DADOSAUXILIARES!$H$77,0)</f>
        <v>0</v>
      </c>
      <c r="BN205" s="184">
        <f>IFERROR(K205*_DADOSAUXILIARES!$H$78,0)</f>
        <v>0</v>
      </c>
      <c r="BO205" s="591">
        <f>IFERROR(L205*_DADOSAUXILIARES!$H$79,0)</f>
        <v>0</v>
      </c>
      <c r="BP205" s="184">
        <f>IFERROR(M205*_DADOSAUXILIARES!$H$80,0)</f>
        <v>0</v>
      </c>
      <c r="BQ205" s="184">
        <f>IFERROR(O205*_DADOSAUXILIARES!$H$82,0)</f>
        <v>0</v>
      </c>
      <c r="BR205" s="184">
        <f>IFERROR(P205*_DADOSAUXILIARES!$H$84,0)</f>
        <v>0</v>
      </c>
      <c r="BS205" s="184">
        <f>IFERROR(Q205*_DADOSAUXILIARES!$H$85,0)</f>
        <v>0</v>
      </c>
      <c r="BT205" s="182">
        <f>IFERROR(R205*_DADOSAUXILIARES!$H$87,0)</f>
        <v>0</v>
      </c>
      <c r="BU205" s="182">
        <f>IFERROR(S205*_DADOSAUXILIARES!$H$88,0)</f>
        <v>0</v>
      </c>
      <c r="BV205" s="182">
        <f>IFERROR(T205*_DADOSAUXILIARES!$H$90,0)</f>
        <v>0</v>
      </c>
      <c r="BW205" s="182">
        <f>IFERROR(U205*_DADOSAUXILIARES!$H$92,0)</f>
        <v>0</v>
      </c>
      <c r="BX205" s="182">
        <f>IFERROR(V205*_DADOSAUXILIARES!$H$94,0)</f>
        <v>0</v>
      </c>
      <c r="BY205" s="591">
        <f>IFERROR(W205*_DADOSAUXILIARES!$H$96,0)</f>
        <v>0</v>
      </c>
      <c r="BZ205" s="591">
        <f>IFERROR(X205*_DADOSAUXILIARES!$H$98,0)</f>
        <v>0</v>
      </c>
      <c r="CA205" s="591">
        <f>IFERROR(Y205*_DADOSAUXILIARES!$H$102,0)</f>
        <v>0</v>
      </c>
      <c r="CB205" s="591">
        <f>IFERROR(Z205*_DADOSAUXILIARES!$H$104,0)</f>
        <v>0</v>
      </c>
      <c r="CC205" s="591">
        <f>IFERROR(AA205*_DADOSAUXILIARES!$H$106,0)</f>
        <v>0</v>
      </c>
      <c r="CD205" s="182">
        <f>IFERROR(AB205*_DADOSAUXILIARES!$H$107,0)</f>
        <v>0</v>
      </c>
      <c r="CE205" s="182">
        <f>IFERROR(AC205*_DADOSAUXILIARES!$H$108,0)</f>
        <v>0</v>
      </c>
      <c r="CF205" s="182">
        <f>IFERROR(AD205*_DADOSAUXILIARES!$H$109,0)</f>
        <v>0</v>
      </c>
      <c r="CG205" s="383">
        <v>0</v>
      </c>
      <c r="CH205" s="821">
        <f t="shared" si="205"/>
        <v>0</v>
      </c>
      <c r="CI205" s="831">
        <f>IFERROR(_xlfn.XLOOKUP(I205,_REGIONALIZACAO_SOJA!$A$6:$A$20,_REGIONALIZACAO_SOJA!$BE$6:$BE$20,_REGIONALIZACAO_SOJA!$BE$21),0)*$BK205</f>
        <v>0</v>
      </c>
      <c r="CJ205" s="831">
        <f>IFERROR(_xlfn.XLOOKUP(I205,_REGIONALIZACAO_SOJA!$A$6:$A$20,_REGIONALIZACAO_SOJA!$BF$6:$BF$20,_REGIONALIZACAO_SOJA!$BF$21),0)*$BK205</f>
        <v>0</v>
      </c>
      <c r="CK205" s="831">
        <f>IFERROR(_xlfn.XLOOKUP(I205,_REGIONALIZACAO_SOJA!$A$6:$A$20,_REGIONALIZACAO_SOJA!$BG$6:$BG$20,_REGIONALIZACAO_SOJA!$BG$21),0)*$BK205</f>
        <v>0</v>
      </c>
      <c r="CL205" s="384">
        <f>IFERROR((AO205*(1-0.1)+AP205*(1-0.11)+AQ205*(1-0.12)+AR205*(1-AS205)+AT205*(1-AU205)+AV205*(1-AW205)+AX205*(1-AY205)+AZ205*(1-1))*(_DADOSAUXILIARES!$D$26),0)</f>
        <v>0</v>
      </c>
      <c r="CM205" s="384">
        <f>IFERROR((AO205*(0.1)+AP205*(0.11)+AQ205*(0.12)+AR205*(AS205)+AT205*(AU205)+AV205*(AW205)+AX205*(AY205)+AZ205*(1))*(_DADOSAUXILIARES!$D$16),0)</f>
        <v>0</v>
      </c>
      <c r="CN205" s="384">
        <f>IFERROR(BA205*(1-_FEQUEIMACOMB!$D$19)*_DADOSAUXILIARES!$D$24,0)</f>
        <v>0</v>
      </c>
      <c r="CO205" s="384">
        <f>IFERROR(BA205*(_FEQUEIMACOMB!$D$19)*_DADOSAUXILIARES!$D$14,0)</f>
        <v>0</v>
      </c>
      <c r="CP205" s="384">
        <f>IFERROR(BB205*_DADOSAUXILIARES!$D$15,0)</f>
        <v>0</v>
      </c>
      <c r="CQ205" s="384">
        <f t="shared" si="170"/>
        <v>0</v>
      </c>
      <c r="CR205" s="384">
        <f t="shared" si="171"/>
        <v>0</v>
      </c>
      <c r="CS205" s="384">
        <f t="shared" si="172"/>
        <v>0</v>
      </c>
      <c r="CT205" s="384">
        <f t="shared" si="173"/>
        <v>0</v>
      </c>
      <c r="CU205" s="384">
        <f t="shared" si="174"/>
        <v>0</v>
      </c>
      <c r="CV205" s="384">
        <f t="shared" si="175"/>
        <v>0</v>
      </c>
      <c r="CW205" s="385">
        <f>IFERROR(CL205*_DADOSAUXILIARES!$H$161,0)</f>
        <v>0</v>
      </c>
      <c r="CX205" s="385">
        <f>IFERROR(CM205*_DADOSAUXILIARES!$H$162,0)</f>
        <v>0</v>
      </c>
      <c r="CY205" s="385">
        <f>IFERROR(CN205*_DADOSAUXILIARES!$H$165,0)</f>
        <v>0</v>
      </c>
      <c r="CZ205" s="385">
        <f>IFERROR(CO205*_DADOSAUXILIARES!$H$166,0)</f>
        <v>0</v>
      </c>
      <c r="DA205" s="385">
        <f>IFERROR(CP205*_DADOSAUXILIARES!$H$167,0)</f>
        <v>0</v>
      </c>
      <c r="DB205" s="385">
        <f>IFERROR(CQ205*_DADOSAUXILIARES!$F$34*_DADOSAUXILIARES!$H$170,0)</f>
        <v>0</v>
      </c>
      <c r="DC205" s="385">
        <f>IFERROR(CR205*_DADOSAUXILIARES!$H$152,0)</f>
        <v>0</v>
      </c>
      <c r="DD205" s="385">
        <f>IFERROR(CS205*_DADOSAUXILIARES!$H$153,0)</f>
        <v>0</v>
      </c>
      <c r="DE205" s="385">
        <f>IFERROR(CT205*_DADOSAUXILIARES!$H$154,0)</f>
        <v>0</v>
      </c>
      <c r="DF205" s="385">
        <f>IFERROR(CU205*_DADOSAUXILIARES!$H$155,0)</f>
        <v>0</v>
      </c>
      <c r="DG205" s="385">
        <f>IFERROR(CV205*_DADOSAUXILIARES!$H$156,0)</f>
        <v>0</v>
      </c>
      <c r="DH205" s="384">
        <f t="shared" si="176"/>
        <v>0</v>
      </c>
      <c r="DI205" s="384">
        <f t="shared" si="177"/>
        <v>0</v>
      </c>
      <c r="DJ205" s="384">
        <f t="shared" si="178"/>
        <v>0</v>
      </c>
      <c r="DK205" s="384">
        <f>IFERROR(J205*_EMISSOES!$E$28+K205*_EMISSOES!$E$29,0)</f>
        <v>0</v>
      </c>
      <c r="DL205" s="384">
        <f>IFERROR(O205*_EMISSOES!$E$30,0)</f>
        <v>0</v>
      </c>
      <c r="DM205" s="592">
        <f>IFERROR(CL205*_FEQUEIMACOMB!$I$64,0)</f>
        <v>0</v>
      </c>
      <c r="DN205" s="592">
        <f>IFERROR(CM205*_FEQUEIMACOMB!$I$65,0)</f>
        <v>0</v>
      </c>
      <c r="DO205" s="593">
        <f>IFERROR(CN205*_FEQUEIMACOMB!$I$9*_DADOSAUXILIARES!$F$24,0)</f>
        <v>0</v>
      </c>
      <c r="DP205" s="593">
        <f>IFERROR(CO205*_FEQUEIMACOMB!$I$7*_DADOSAUXILIARES!$F$14,0)</f>
        <v>0</v>
      </c>
      <c r="DQ205" s="593">
        <f>IFERROR(CP205*_FEQUEIMACOMB!$I$8*_DADOSAUXILIARES!$F$15,0)</f>
        <v>0</v>
      </c>
      <c r="DR205" s="985">
        <f>IFERROR((CQ205+BD205)*_FEQUEIMACOMB!$I$66,0)</f>
        <v>0</v>
      </c>
      <c r="DS205" s="385">
        <f>IFERROR(DH205*1000*_DADOSAUXILIARES!$D$8,0)</f>
        <v>0</v>
      </c>
      <c r="DT205" s="385">
        <f>IFERROR(DI205*1000*_DADOSAUXILIARES!$D$8,0)</f>
        <v>0</v>
      </c>
      <c r="DU205" s="385">
        <f>IFERROR(DJ205*1000*_DADOSAUXILIARES!$D$8,0)</f>
        <v>0</v>
      </c>
      <c r="DV205" s="385">
        <f t="shared" si="179"/>
        <v>0</v>
      </c>
      <c r="DW205" s="385">
        <f t="shared" si="180"/>
        <v>0</v>
      </c>
      <c r="DX205" s="592">
        <f t="shared" si="181"/>
        <v>0</v>
      </c>
      <c r="DY205" s="592">
        <f t="shared" si="182"/>
        <v>0</v>
      </c>
      <c r="DZ205" s="592">
        <f t="shared" si="183"/>
        <v>0</v>
      </c>
      <c r="EA205" s="592">
        <f t="shared" si="184"/>
        <v>0</v>
      </c>
      <c r="EB205" s="592">
        <f t="shared" si="185"/>
        <v>0</v>
      </c>
      <c r="EC205" s="592">
        <f t="shared" si="186"/>
        <v>0</v>
      </c>
      <c r="ED205" s="386">
        <f t="shared" si="187"/>
        <v>0</v>
      </c>
      <c r="EE205" s="680">
        <f t="shared" si="188"/>
        <v>0</v>
      </c>
      <c r="EF205" s="387">
        <f t="shared" si="189"/>
        <v>0</v>
      </c>
      <c r="EG205" s="185">
        <f t="shared" si="190"/>
        <v>0</v>
      </c>
      <c r="EH205" s="361">
        <f t="shared" si="191"/>
        <v>1</v>
      </c>
      <c r="EI205" s="408">
        <f t="shared" si="192"/>
        <v>0</v>
      </c>
      <c r="EJ205" s="419">
        <f t="shared" si="193"/>
        <v>0</v>
      </c>
      <c r="EK205" s="1011">
        <f t="shared" si="206"/>
        <v>0</v>
      </c>
      <c r="EL205" s="419">
        <f t="shared" si="207"/>
        <v>8.0000000000000002E-3</v>
      </c>
      <c r="EM205" s="402">
        <f t="shared" si="208"/>
        <v>0</v>
      </c>
      <c r="EN205" s="388">
        <f t="shared" si="209"/>
        <v>0.19</v>
      </c>
      <c r="EO205" s="388">
        <f t="shared" si="210"/>
        <v>8.0000000000000002E-3</v>
      </c>
      <c r="EP205" s="389">
        <f t="shared" si="194"/>
        <v>0</v>
      </c>
      <c r="EQ205" s="389">
        <f t="shared" si="195"/>
        <v>0</v>
      </c>
      <c r="ER205" s="411">
        <f t="shared" si="196"/>
        <v>0</v>
      </c>
      <c r="ES205" s="409">
        <f t="shared" si="197"/>
        <v>0</v>
      </c>
      <c r="ET205" s="409">
        <f t="shared" si="198"/>
        <v>0</v>
      </c>
      <c r="EU205" s="418">
        <f t="shared" si="199"/>
        <v>0</v>
      </c>
      <c r="EV205" s="409">
        <f t="shared" si="200"/>
        <v>0</v>
      </c>
      <c r="EW205" s="409">
        <f t="shared" si="201"/>
        <v>0</v>
      </c>
      <c r="EX205" s="418">
        <f t="shared" si="202"/>
        <v>0</v>
      </c>
      <c r="EY205" s="409"/>
      <c r="EZ205" s="409">
        <f t="shared" si="203"/>
        <v>0</v>
      </c>
      <c r="FA205" s="616">
        <f t="shared" si="204"/>
        <v>0</v>
      </c>
    </row>
    <row r="206" spans="1:157" x14ac:dyDescent="0.25">
      <c r="A206" s="140"/>
      <c r="B206" s="140"/>
      <c r="C206" s="1053"/>
      <c r="D206" s="174"/>
      <c r="E206" s="175"/>
      <c r="F206" s="175"/>
      <c r="G206" s="176"/>
      <c r="H206" s="1055" t="s">
        <v>492</v>
      </c>
      <c r="I206" s="177"/>
      <c r="J206" s="142"/>
      <c r="K206" s="142"/>
      <c r="L206" s="142"/>
      <c r="M206" s="142"/>
      <c r="N206" s="142"/>
      <c r="O206" s="142"/>
      <c r="P206" s="142"/>
      <c r="Q206" s="142"/>
      <c r="R206" s="142"/>
      <c r="S206" s="142"/>
      <c r="T206" s="142"/>
      <c r="U206" s="142"/>
      <c r="V206" s="142"/>
      <c r="W206" s="142"/>
      <c r="X206" s="142"/>
      <c r="Y206" s="142"/>
      <c r="Z206" s="142"/>
      <c r="AA206" s="143"/>
      <c r="AB206" s="143"/>
      <c r="AC206" s="143"/>
      <c r="AD206" s="143"/>
      <c r="AE206" s="143"/>
      <c r="AF206" s="143"/>
      <c r="AG206" s="143"/>
      <c r="AH206" s="143"/>
      <c r="AI206" s="143"/>
      <c r="AJ206" s="143"/>
      <c r="AK206" s="143"/>
      <c r="AL206" s="143"/>
      <c r="AM206" s="143"/>
      <c r="AN206" s="143"/>
      <c r="AO206" s="143"/>
      <c r="AP206" s="143"/>
      <c r="AQ206" s="143"/>
      <c r="AR206" s="143"/>
      <c r="AS206" s="144"/>
      <c r="AT206" s="143"/>
      <c r="AU206" s="340"/>
      <c r="AV206" s="343"/>
      <c r="AW206" s="340"/>
      <c r="AX206" s="343"/>
      <c r="AY206" s="340"/>
      <c r="AZ206" s="143"/>
      <c r="BA206" s="143"/>
      <c r="BB206" s="143"/>
      <c r="BC206" s="143"/>
      <c r="BD206" s="143"/>
      <c r="BE206" s="143"/>
      <c r="BF206" s="143"/>
      <c r="BG206" s="143"/>
      <c r="BH206" s="143"/>
      <c r="BI206" s="143"/>
      <c r="BJ206" s="182">
        <f t="shared" si="168"/>
        <v>0</v>
      </c>
      <c r="BK206" s="771">
        <f t="shared" si="169"/>
        <v>0</v>
      </c>
      <c r="BL206" s="183">
        <f>IFERROR(N206*_DADOSAUXILIARES!$H$114,0)</f>
        <v>0</v>
      </c>
      <c r="BM206" s="184">
        <f>IFERROR(J206*_DADOSAUXILIARES!$H$77,0)</f>
        <v>0</v>
      </c>
      <c r="BN206" s="184">
        <f>IFERROR(K206*_DADOSAUXILIARES!$H$78,0)</f>
        <v>0</v>
      </c>
      <c r="BO206" s="591">
        <f>IFERROR(L206*_DADOSAUXILIARES!$H$79,0)</f>
        <v>0</v>
      </c>
      <c r="BP206" s="184">
        <f>IFERROR(M206*_DADOSAUXILIARES!$H$80,0)</f>
        <v>0</v>
      </c>
      <c r="BQ206" s="184">
        <f>IFERROR(O206*_DADOSAUXILIARES!$H$82,0)</f>
        <v>0</v>
      </c>
      <c r="BR206" s="184">
        <f>IFERROR(P206*_DADOSAUXILIARES!$H$84,0)</f>
        <v>0</v>
      </c>
      <c r="BS206" s="184">
        <f>IFERROR(Q206*_DADOSAUXILIARES!$H$85,0)</f>
        <v>0</v>
      </c>
      <c r="BT206" s="182">
        <f>IFERROR(R206*_DADOSAUXILIARES!$H$87,0)</f>
        <v>0</v>
      </c>
      <c r="BU206" s="182">
        <f>IFERROR(S206*_DADOSAUXILIARES!$H$88,0)</f>
        <v>0</v>
      </c>
      <c r="BV206" s="182">
        <f>IFERROR(T206*_DADOSAUXILIARES!$H$90,0)</f>
        <v>0</v>
      </c>
      <c r="BW206" s="182">
        <f>IFERROR(U206*_DADOSAUXILIARES!$H$92,0)</f>
        <v>0</v>
      </c>
      <c r="BX206" s="182">
        <f>IFERROR(V206*_DADOSAUXILIARES!$H$94,0)</f>
        <v>0</v>
      </c>
      <c r="BY206" s="591">
        <f>IFERROR(W206*_DADOSAUXILIARES!$H$96,0)</f>
        <v>0</v>
      </c>
      <c r="BZ206" s="591">
        <f>IFERROR(X206*_DADOSAUXILIARES!$H$98,0)</f>
        <v>0</v>
      </c>
      <c r="CA206" s="591">
        <f>IFERROR(Y206*_DADOSAUXILIARES!$H$102,0)</f>
        <v>0</v>
      </c>
      <c r="CB206" s="591">
        <f>IFERROR(Z206*_DADOSAUXILIARES!$H$104,0)</f>
        <v>0</v>
      </c>
      <c r="CC206" s="591">
        <f>IFERROR(AA206*_DADOSAUXILIARES!$H$106,0)</f>
        <v>0</v>
      </c>
      <c r="CD206" s="182">
        <f>IFERROR(AB206*_DADOSAUXILIARES!$H$107,0)</f>
        <v>0</v>
      </c>
      <c r="CE206" s="182">
        <f>IFERROR(AC206*_DADOSAUXILIARES!$H$108,0)</f>
        <v>0</v>
      </c>
      <c r="CF206" s="182">
        <f>IFERROR(AD206*_DADOSAUXILIARES!$H$109,0)</f>
        <v>0</v>
      </c>
      <c r="CG206" s="383">
        <v>0</v>
      </c>
      <c r="CH206" s="821">
        <f t="shared" si="205"/>
        <v>0</v>
      </c>
      <c r="CI206" s="831">
        <f>IFERROR(_xlfn.XLOOKUP(I206,_REGIONALIZACAO_SOJA!$A$6:$A$20,_REGIONALIZACAO_SOJA!$BE$6:$BE$20,_REGIONALIZACAO_SOJA!$BE$21),0)*$BK206</f>
        <v>0</v>
      </c>
      <c r="CJ206" s="831">
        <f>IFERROR(_xlfn.XLOOKUP(I206,_REGIONALIZACAO_SOJA!$A$6:$A$20,_REGIONALIZACAO_SOJA!$BF$6:$BF$20,_REGIONALIZACAO_SOJA!$BF$21),0)*$BK206</f>
        <v>0</v>
      </c>
      <c r="CK206" s="831">
        <f>IFERROR(_xlfn.XLOOKUP(I206,_REGIONALIZACAO_SOJA!$A$6:$A$20,_REGIONALIZACAO_SOJA!$BG$6:$BG$20,_REGIONALIZACAO_SOJA!$BG$21),0)*$BK206</f>
        <v>0</v>
      </c>
      <c r="CL206" s="384">
        <f>IFERROR((AO206*(1-0.1)+AP206*(1-0.11)+AQ206*(1-0.12)+AR206*(1-AS206)+AT206*(1-AU206)+AV206*(1-AW206)+AX206*(1-AY206)+AZ206*(1-1))*(_DADOSAUXILIARES!$D$26),0)</f>
        <v>0</v>
      </c>
      <c r="CM206" s="384">
        <f>IFERROR((AO206*(0.1)+AP206*(0.11)+AQ206*(0.12)+AR206*(AS206)+AT206*(AU206)+AV206*(AW206)+AX206*(AY206)+AZ206*(1))*(_DADOSAUXILIARES!$D$16),0)</f>
        <v>0</v>
      </c>
      <c r="CN206" s="384">
        <f>IFERROR(BA206*(1-_FEQUEIMACOMB!$D$19)*_DADOSAUXILIARES!$D$24,0)</f>
        <v>0</v>
      </c>
      <c r="CO206" s="384">
        <f>IFERROR(BA206*(_FEQUEIMACOMB!$D$19)*_DADOSAUXILIARES!$D$14,0)</f>
        <v>0</v>
      </c>
      <c r="CP206" s="384">
        <f>IFERROR(BB206*_DADOSAUXILIARES!$D$15,0)</f>
        <v>0</v>
      </c>
      <c r="CQ206" s="384">
        <f t="shared" si="170"/>
        <v>0</v>
      </c>
      <c r="CR206" s="384">
        <f t="shared" si="171"/>
        <v>0</v>
      </c>
      <c r="CS206" s="384">
        <f t="shared" si="172"/>
        <v>0</v>
      </c>
      <c r="CT206" s="384">
        <f t="shared" si="173"/>
        <v>0</v>
      </c>
      <c r="CU206" s="384">
        <f t="shared" si="174"/>
        <v>0</v>
      </c>
      <c r="CV206" s="384">
        <f t="shared" si="175"/>
        <v>0</v>
      </c>
      <c r="CW206" s="385">
        <f>IFERROR(CL206*_DADOSAUXILIARES!$H$161,0)</f>
        <v>0</v>
      </c>
      <c r="CX206" s="385">
        <f>IFERROR(CM206*_DADOSAUXILIARES!$H$162,0)</f>
        <v>0</v>
      </c>
      <c r="CY206" s="385">
        <f>IFERROR(CN206*_DADOSAUXILIARES!$H$165,0)</f>
        <v>0</v>
      </c>
      <c r="CZ206" s="385">
        <f>IFERROR(CO206*_DADOSAUXILIARES!$H$166,0)</f>
        <v>0</v>
      </c>
      <c r="DA206" s="385">
        <f>IFERROR(CP206*_DADOSAUXILIARES!$H$167,0)</f>
        <v>0</v>
      </c>
      <c r="DB206" s="385">
        <f>IFERROR(CQ206*_DADOSAUXILIARES!$F$34*_DADOSAUXILIARES!$H$170,0)</f>
        <v>0</v>
      </c>
      <c r="DC206" s="385">
        <f>IFERROR(CR206*_DADOSAUXILIARES!$H$152,0)</f>
        <v>0</v>
      </c>
      <c r="DD206" s="385">
        <f>IFERROR(CS206*_DADOSAUXILIARES!$H$153,0)</f>
        <v>0</v>
      </c>
      <c r="DE206" s="385">
        <f>IFERROR(CT206*_DADOSAUXILIARES!$H$154,0)</f>
        <v>0</v>
      </c>
      <c r="DF206" s="385">
        <f>IFERROR(CU206*_DADOSAUXILIARES!$H$155,0)</f>
        <v>0</v>
      </c>
      <c r="DG206" s="385">
        <f>IFERROR(CV206*_DADOSAUXILIARES!$H$156,0)</f>
        <v>0</v>
      </c>
      <c r="DH206" s="384">
        <f t="shared" si="176"/>
        <v>0</v>
      </c>
      <c r="DI206" s="384">
        <f t="shared" si="177"/>
        <v>0</v>
      </c>
      <c r="DJ206" s="384">
        <f t="shared" si="178"/>
        <v>0</v>
      </c>
      <c r="DK206" s="384">
        <f>IFERROR(J206*_EMISSOES!$E$28+K206*_EMISSOES!$E$29,0)</f>
        <v>0</v>
      </c>
      <c r="DL206" s="384">
        <f>IFERROR(O206*_EMISSOES!$E$30,0)</f>
        <v>0</v>
      </c>
      <c r="DM206" s="592">
        <f>IFERROR(CL206*_FEQUEIMACOMB!$I$64,0)</f>
        <v>0</v>
      </c>
      <c r="DN206" s="592">
        <f>IFERROR(CM206*_FEQUEIMACOMB!$I$65,0)</f>
        <v>0</v>
      </c>
      <c r="DO206" s="593">
        <f>IFERROR(CN206*_FEQUEIMACOMB!$I$9*_DADOSAUXILIARES!$F$24,0)</f>
        <v>0</v>
      </c>
      <c r="DP206" s="593">
        <f>IFERROR(CO206*_FEQUEIMACOMB!$I$7*_DADOSAUXILIARES!$F$14,0)</f>
        <v>0</v>
      </c>
      <c r="DQ206" s="593">
        <f>IFERROR(CP206*_FEQUEIMACOMB!$I$8*_DADOSAUXILIARES!$F$15,0)</f>
        <v>0</v>
      </c>
      <c r="DR206" s="985">
        <f>IFERROR((CQ206+BD206)*_FEQUEIMACOMB!$I$66,0)</f>
        <v>0</v>
      </c>
      <c r="DS206" s="385">
        <f>IFERROR(DH206*1000*_DADOSAUXILIARES!$D$8,0)</f>
        <v>0</v>
      </c>
      <c r="DT206" s="385">
        <f>IFERROR(DI206*1000*_DADOSAUXILIARES!$D$8,0)</f>
        <v>0</v>
      </c>
      <c r="DU206" s="385">
        <f>IFERROR(DJ206*1000*_DADOSAUXILIARES!$D$8,0)</f>
        <v>0</v>
      </c>
      <c r="DV206" s="385">
        <f t="shared" si="179"/>
        <v>0</v>
      </c>
      <c r="DW206" s="385">
        <f t="shared" si="180"/>
        <v>0</v>
      </c>
      <c r="DX206" s="592">
        <f t="shared" si="181"/>
        <v>0</v>
      </c>
      <c r="DY206" s="592">
        <f t="shared" si="182"/>
        <v>0</v>
      </c>
      <c r="DZ206" s="592">
        <f t="shared" si="183"/>
        <v>0</v>
      </c>
      <c r="EA206" s="592">
        <f t="shared" si="184"/>
        <v>0</v>
      </c>
      <c r="EB206" s="592">
        <f t="shared" si="185"/>
        <v>0</v>
      </c>
      <c r="EC206" s="592">
        <f t="shared" si="186"/>
        <v>0</v>
      </c>
      <c r="ED206" s="386">
        <f t="shared" si="187"/>
        <v>0</v>
      </c>
      <c r="EE206" s="680">
        <f t="shared" si="188"/>
        <v>0</v>
      </c>
      <c r="EF206" s="387">
        <f t="shared" si="189"/>
        <v>0</v>
      </c>
      <c r="EG206" s="185">
        <f t="shared" si="190"/>
        <v>0</v>
      </c>
      <c r="EH206" s="361">
        <f t="shared" si="191"/>
        <v>1</v>
      </c>
      <c r="EI206" s="408">
        <f t="shared" si="192"/>
        <v>0</v>
      </c>
      <c r="EJ206" s="419">
        <f t="shared" si="193"/>
        <v>0</v>
      </c>
      <c r="EK206" s="1011">
        <f t="shared" si="206"/>
        <v>0</v>
      </c>
      <c r="EL206" s="419">
        <f t="shared" si="207"/>
        <v>8.0000000000000002E-3</v>
      </c>
      <c r="EM206" s="402">
        <f t="shared" si="208"/>
        <v>0</v>
      </c>
      <c r="EN206" s="388">
        <f t="shared" si="209"/>
        <v>0.19</v>
      </c>
      <c r="EO206" s="388">
        <f t="shared" si="210"/>
        <v>8.0000000000000002E-3</v>
      </c>
      <c r="EP206" s="389">
        <f t="shared" si="194"/>
        <v>0</v>
      </c>
      <c r="EQ206" s="389">
        <f t="shared" si="195"/>
        <v>0</v>
      </c>
      <c r="ER206" s="411">
        <f t="shared" si="196"/>
        <v>0</v>
      </c>
      <c r="ES206" s="409">
        <f t="shared" si="197"/>
        <v>0</v>
      </c>
      <c r="ET206" s="409">
        <f t="shared" si="198"/>
        <v>0</v>
      </c>
      <c r="EU206" s="418">
        <f t="shared" si="199"/>
        <v>0</v>
      </c>
      <c r="EV206" s="409">
        <f t="shared" si="200"/>
        <v>0</v>
      </c>
      <c r="EW206" s="409">
        <f t="shared" si="201"/>
        <v>0</v>
      </c>
      <c r="EX206" s="418">
        <f t="shared" si="202"/>
        <v>0</v>
      </c>
      <c r="EY206" s="409"/>
      <c r="EZ206" s="409">
        <f t="shared" si="203"/>
        <v>0</v>
      </c>
      <c r="FA206" s="616">
        <f t="shared" si="204"/>
        <v>0</v>
      </c>
    </row>
    <row r="207" spans="1:157" x14ac:dyDescent="0.25">
      <c r="A207" s="140"/>
      <c r="B207" s="140"/>
      <c r="C207" s="1053"/>
      <c r="D207" s="174"/>
      <c r="E207" s="175"/>
      <c r="F207" s="175"/>
      <c r="G207" s="176"/>
      <c r="H207" s="1055" t="s">
        <v>492</v>
      </c>
      <c r="I207" s="177"/>
      <c r="J207" s="142"/>
      <c r="K207" s="142"/>
      <c r="L207" s="142"/>
      <c r="M207" s="142"/>
      <c r="N207" s="142"/>
      <c r="O207" s="142"/>
      <c r="P207" s="142"/>
      <c r="Q207" s="142"/>
      <c r="R207" s="142"/>
      <c r="S207" s="142"/>
      <c r="T207" s="142"/>
      <c r="U207" s="142"/>
      <c r="V207" s="142"/>
      <c r="W207" s="142"/>
      <c r="X207" s="142"/>
      <c r="Y207" s="142"/>
      <c r="Z207" s="142"/>
      <c r="AA207" s="143"/>
      <c r="AB207" s="143"/>
      <c r="AC207" s="143"/>
      <c r="AD207" s="143"/>
      <c r="AE207" s="143"/>
      <c r="AF207" s="143"/>
      <c r="AG207" s="143"/>
      <c r="AH207" s="143"/>
      <c r="AI207" s="143"/>
      <c r="AJ207" s="143"/>
      <c r="AK207" s="143"/>
      <c r="AL207" s="143"/>
      <c r="AM207" s="143"/>
      <c r="AN207" s="143"/>
      <c r="AO207" s="143"/>
      <c r="AP207" s="143"/>
      <c r="AQ207" s="143"/>
      <c r="AR207" s="143"/>
      <c r="AS207" s="144"/>
      <c r="AT207" s="143"/>
      <c r="AU207" s="340"/>
      <c r="AV207" s="343"/>
      <c r="AW207" s="340"/>
      <c r="AX207" s="343"/>
      <c r="AY207" s="340"/>
      <c r="AZ207" s="143"/>
      <c r="BA207" s="143"/>
      <c r="BB207" s="143"/>
      <c r="BC207" s="143"/>
      <c r="BD207" s="143"/>
      <c r="BE207" s="143"/>
      <c r="BF207" s="143"/>
      <c r="BG207" s="143"/>
      <c r="BH207" s="143"/>
      <c r="BI207" s="143"/>
      <c r="BJ207" s="182">
        <f t="shared" si="168"/>
        <v>0</v>
      </c>
      <c r="BK207" s="771">
        <f t="shared" si="169"/>
        <v>0</v>
      </c>
      <c r="BL207" s="183">
        <f>IFERROR(N207*_DADOSAUXILIARES!$H$114,0)</f>
        <v>0</v>
      </c>
      <c r="BM207" s="184">
        <f>IFERROR(J207*_DADOSAUXILIARES!$H$77,0)</f>
        <v>0</v>
      </c>
      <c r="BN207" s="184">
        <f>IFERROR(K207*_DADOSAUXILIARES!$H$78,0)</f>
        <v>0</v>
      </c>
      <c r="BO207" s="591">
        <f>IFERROR(L207*_DADOSAUXILIARES!$H$79,0)</f>
        <v>0</v>
      </c>
      <c r="BP207" s="184">
        <f>IFERROR(M207*_DADOSAUXILIARES!$H$80,0)</f>
        <v>0</v>
      </c>
      <c r="BQ207" s="184">
        <f>IFERROR(O207*_DADOSAUXILIARES!$H$82,0)</f>
        <v>0</v>
      </c>
      <c r="BR207" s="184">
        <f>IFERROR(P207*_DADOSAUXILIARES!$H$84,0)</f>
        <v>0</v>
      </c>
      <c r="BS207" s="184">
        <f>IFERROR(Q207*_DADOSAUXILIARES!$H$85,0)</f>
        <v>0</v>
      </c>
      <c r="BT207" s="182">
        <f>IFERROR(R207*_DADOSAUXILIARES!$H$87,0)</f>
        <v>0</v>
      </c>
      <c r="BU207" s="182">
        <f>IFERROR(S207*_DADOSAUXILIARES!$H$88,0)</f>
        <v>0</v>
      </c>
      <c r="BV207" s="182">
        <f>IFERROR(T207*_DADOSAUXILIARES!$H$90,0)</f>
        <v>0</v>
      </c>
      <c r="BW207" s="182">
        <f>IFERROR(U207*_DADOSAUXILIARES!$H$92,0)</f>
        <v>0</v>
      </c>
      <c r="BX207" s="182">
        <f>IFERROR(V207*_DADOSAUXILIARES!$H$94,0)</f>
        <v>0</v>
      </c>
      <c r="BY207" s="591">
        <f>IFERROR(W207*_DADOSAUXILIARES!$H$96,0)</f>
        <v>0</v>
      </c>
      <c r="BZ207" s="591">
        <f>IFERROR(X207*_DADOSAUXILIARES!$H$98,0)</f>
        <v>0</v>
      </c>
      <c r="CA207" s="591">
        <f>IFERROR(Y207*_DADOSAUXILIARES!$H$102,0)</f>
        <v>0</v>
      </c>
      <c r="CB207" s="591">
        <f>IFERROR(Z207*_DADOSAUXILIARES!$H$104,0)</f>
        <v>0</v>
      </c>
      <c r="CC207" s="591">
        <f>IFERROR(AA207*_DADOSAUXILIARES!$H$106,0)</f>
        <v>0</v>
      </c>
      <c r="CD207" s="182">
        <f>IFERROR(AB207*_DADOSAUXILIARES!$H$107,0)</f>
        <v>0</v>
      </c>
      <c r="CE207" s="182">
        <f>IFERROR(AC207*_DADOSAUXILIARES!$H$108,0)</f>
        <v>0</v>
      </c>
      <c r="CF207" s="182">
        <f>IFERROR(AD207*_DADOSAUXILIARES!$H$109,0)</f>
        <v>0</v>
      </c>
      <c r="CG207" s="383">
        <v>0</v>
      </c>
      <c r="CH207" s="821">
        <f t="shared" si="205"/>
        <v>0</v>
      </c>
      <c r="CI207" s="831">
        <f>IFERROR(_xlfn.XLOOKUP(I207,_REGIONALIZACAO_SOJA!$A$6:$A$20,_REGIONALIZACAO_SOJA!$BE$6:$BE$20,_REGIONALIZACAO_SOJA!$BE$21),0)*$BK207</f>
        <v>0</v>
      </c>
      <c r="CJ207" s="831">
        <f>IFERROR(_xlfn.XLOOKUP(I207,_REGIONALIZACAO_SOJA!$A$6:$A$20,_REGIONALIZACAO_SOJA!$BF$6:$BF$20,_REGIONALIZACAO_SOJA!$BF$21),0)*$BK207</f>
        <v>0</v>
      </c>
      <c r="CK207" s="831">
        <f>IFERROR(_xlfn.XLOOKUP(I207,_REGIONALIZACAO_SOJA!$A$6:$A$20,_REGIONALIZACAO_SOJA!$BG$6:$BG$20,_REGIONALIZACAO_SOJA!$BG$21),0)*$BK207</f>
        <v>0</v>
      </c>
      <c r="CL207" s="384">
        <f>IFERROR((AO207*(1-0.1)+AP207*(1-0.11)+AQ207*(1-0.12)+AR207*(1-AS207)+AT207*(1-AU207)+AV207*(1-AW207)+AX207*(1-AY207)+AZ207*(1-1))*(_DADOSAUXILIARES!$D$26),0)</f>
        <v>0</v>
      </c>
      <c r="CM207" s="384">
        <f>IFERROR((AO207*(0.1)+AP207*(0.11)+AQ207*(0.12)+AR207*(AS207)+AT207*(AU207)+AV207*(AW207)+AX207*(AY207)+AZ207*(1))*(_DADOSAUXILIARES!$D$16),0)</f>
        <v>0</v>
      </c>
      <c r="CN207" s="384">
        <f>IFERROR(BA207*(1-_FEQUEIMACOMB!$D$19)*_DADOSAUXILIARES!$D$24,0)</f>
        <v>0</v>
      </c>
      <c r="CO207" s="384">
        <f>IFERROR(BA207*(_FEQUEIMACOMB!$D$19)*_DADOSAUXILIARES!$D$14,0)</f>
        <v>0</v>
      </c>
      <c r="CP207" s="384">
        <f>IFERROR(BB207*_DADOSAUXILIARES!$D$15,0)</f>
        <v>0</v>
      </c>
      <c r="CQ207" s="384">
        <f t="shared" si="170"/>
        <v>0</v>
      </c>
      <c r="CR207" s="384">
        <f t="shared" si="171"/>
        <v>0</v>
      </c>
      <c r="CS207" s="384">
        <f t="shared" si="172"/>
        <v>0</v>
      </c>
      <c r="CT207" s="384">
        <f t="shared" si="173"/>
        <v>0</v>
      </c>
      <c r="CU207" s="384">
        <f t="shared" si="174"/>
        <v>0</v>
      </c>
      <c r="CV207" s="384">
        <f t="shared" si="175"/>
        <v>0</v>
      </c>
      <c r="CW207" s="385">
        <f>IFERROR(CL207*_DADOSAUXILIARES!$H$161,0)</f>
        <v>0</v>
      </c>
      <c r="CX207" s="385">
        <f>IFERROR(CM207*_DADOSAUXILIARES!$H$162,0)</f>
        <v>0</v>
      </c>
      <c r="CY207" s="385">
        <f>IFERROR(CN207*_DADOSAUXILIARES!$H$165,0)</f>
        <v>0</v>
      </c>
      <c r="CZ207" s="385">
        <f>IFERROR(CO207*_DADOSAUXILIARES!$H$166,0)</f>
        <v>0</v>
      </c>
      <c r="DA207" s="385">
        <f>IFERROR(CP207*_DADOSAUXILIARES!$H$167,0)</f>
        <v>0</v>
      </c>
      <c r="DB207" s="385">
        <f>IFERROR(CQ207*_DADOSAUXILIARES!$F$34*_DADOSAUXILIARES!$H$170,0)</f>
        <v>0</v>
      </c>
      <c r="DC207" s="385">
        <f>IFERROR(CR207*_DADOSAUXILIARES!$H$152,0)</f>
        <v>0</v>
      </c>
      <c r="DD207" s="385">
        <f>IFERROR(CS207*_DADOSAUXILIARES!$H$153,0)</f>
        <v>0</v>
      </c>
      <c r="DE207" s="385">
        <f>IFERROR(CT207*_DADOSAUXILIARES!$H$154,0)</f>
        <v>0</v>
      </c>
      <c r="DF207" s="385">
        <f>IFERROR(CU207*_DADOSAUXILIARES!$H$155,0)</f>
        <v>0</v>
      </c>
      <c r="DG207" s="385">
        <f>IFERROR(CV207*_DADOSAUXILIARES!$H$156,0)</f>
        <v>0</v>
      </c>
      <c r="DH207" s="384">
        <f t="shared" si="176"/>
        <v>0</v>
      </c>
      <c r="DI207" s="384">
        <f t="shared" si="177"/>
        <v>0</v>
      </c>
      <c r="DJ207" s="384">
        <f t="shared" si="178"/>
        <v>0</v>
      </c>
      <c r="DK207" s="384">
        <f>IFERROR(J207*_EMISSOES!$E$28+K207*_EMISSOES!$E$29,0)</f>
        <v>0</v>
      </c>
      <c r="DL207" s="384">
        <f>IFERROR(O207*_EMISSOES!$E$30,0)</f>
        <v>0</v>
      </c>
      <c r="DM207" s="592">
        <f>IFERROR(CL207*_FEQUEIMACOMB!$I$64,0)</f>
        <v>0</v>
      </c>
      <c r="DN207" s="592">
        <f>IFERROR(CM207*_FEQUEIMACOMB!$I$65,0)</f>
        <v>0</v>
      </c>
      <c r="DO207" s="593">
        <f>IFERROR(CN207*_FEQUEIMACOMB!$I$9*_DADOSAUXILIARES!$F$24,0)</f>
        <v>0</v>
      </c>
      <c r="DP207" s="593">
        <f>IFERROR(CO207*_FEQUEIMACOMB!$I$7*_DADOSAUXILIARES!$F$14,0)</f>
        <v>0</v>
      </c>
      <c r="DQ207" s="593">
        <f>IFERROR(CP207*_FEQUEIMACOMB!$I$8*_DADOSAUXILIARES!$F$15,0)</f>
        <v>0</v>
      </c>
      <c r="DR207" s="985">
        <f>IFERROR((CQ207+BD207)*_FEQUEIMACOMB!$I$66,0)</f>
        <v>0</v>
      </c>
      <c r="DS207" s="385">
        <f>IFERROR(DH207*1000*_DADOSAUXILIARES!$D$8,0)</f>
        <v>0</v>
      </c>
      <c r="DT207" s="385">
        <f>IFERROR(DI207*1000*_DADOSAUXILIARES!$D$8,0)</f>
        <v>0</v>
      </c>
      <c r="DU207" s="385">
        <f>IFERROR(DJ207*1000*_DADOSAUXILIARES!$D$8,0)</f>
        <v>0</v>
      </c>
      <c r="DV207" s="385">
        <f t="shared" si="179"/>
        <v>0</v>
      </c>
      <c r="DW207" s="385">
        <f t="shared" si="180"/>
        <v>0</v>
      </c>
      <c r="DX207" s="592">
        <f t="shared" si="181"/>
        <v>0</v>
      </c>
      <c r="DY207" s="592">
        <f t="shared" si="182"/>
        <v>0</v>
      </c>
      <c r="DZ207" s="592">
        <f t="shared" si="183"/>
        <v>0</v>
      </c>
      <c r="EA207" s="592">
        <f t="shared" si="184"/>
        <v>0</v>
      </c>
      <c r="EB207" s="592">
        <f t="shared" si="185"/>
        <v>0</v>
      </c>
      <c r="EC207" s="592">
        <f t="shared" si="186"/>
        <v>0</v>
      </c>
      <c r="ED207" s="386">
        <f t="shared" si="187"/>
        <v>0</v>
      </c>
      <c r="EE207" s="680">
        <f t="shared" si="188"/>
        <v>0</v>
      </c>
      <c r="EF207" s="387">
        <f t="shared" si="189"/>
        <v>0</v>
      </c>
      <c r="EG207" s="185">
        <f t="shared" si="190"/>
        <v>0</v>
      </c>
      <c r="EH207" s="361">
        <f t="shared" si="191"/>
        <v>1</v>
      </c>
      <c r="EI207" s="408">
        <f t="shared" si="192"/>
        <v>0</v>
      </c>
      <c r="EJ207" s="419">
        <f t="shared" si="193"/>
        <v>0</v>
      </c>
      <c r="EK207" s="1011">
        <f t="shared" si="206"/>
        <v>0</v>
      </c>
      <c r="EL207" s="419">
        <f t="shared" si="207"/>
        <v>8.0000000000000002E-3</v>
      </c>
      <c r="EM207" s="402">
        <f t="shared" si="208"/>
        <v>0</v>
      </c>
      <c r="EN207" s="388">
        <f t="shared" si="209"/>
        <v>0.19</v>
      </c>
      <c r="EO207" s="388">
        <f t="shared" si="210"/>
        <v>8.0000000000000002E-3</v>
      </c>
      <c r="EP207" s="389">
        <f t="shared" si="194"/>
        <v>0</v>
      </c>
      <c r="EQ207" s="389">
        <f t="shared" si="195"/>
        <v>0</v>
      </c>
      <c r="ER207" s="411">
        <f t="shared" si="196"/>
        <v>0</v>
      </c>
      <c r="ES207" s="409">
        <f t="shared" si="197"/>
        <v>0</v>
      </c>
      <c r="ET207" s="409">
        <f t="shared" si="198"/>
        <v>0</v>
      </c>
      <c r="EU207" s="418">
        <f t="shared" si="199"/>
        <v>0</v>
      </c>
      <c r="EV207" s="409">
        <f t="shared" si="200"/>
        <v>0</v>
      </c>
      <c r="EW207" s="409">
        <f t="shared" si="201"/>
        <v>0</v>
      </c>
      <c r="EX207" s="418">
        <f t="shared" si="202"/>
        <v>0</v>
      </c>
      <c r="EY207" s="409"/>
      <c r="EZ207" s="409">
        <f t="shared" si="203"/>
        <v>0</v>
      </c>
      <c r="FA207" s="616">
        <f t="shared" si="204"/>
        <v>0</v>
      </c>
    </row>
    <row r="208" spans="1:157" x14ac:dyDescent="0.25">
      <c r="A208" s="140"/>
      <c r="B208" s="140"/>
      <c r="C208" s="1053"/>
      <c r="D208" s="174"/>
      <c r="E208" s="175"/>
      <c r="F208" s="175"/>
      <c r="G208" s="176"/>
      <c r="H208" s="1055" t="s">
        <v>492</v>
      </c>
      <c r="I208" s="177"/>
      <c r="J208" s="142"/>
      <c r="K208" s="142"/>
      <c r="L208" s="142"/>
      <c r="M208" s="142"/>
      <c r="N208" s="142"/>
      <c r="O208" s="142"/>
      <c r="P208" s="142"/>
      <c r="Q208" s="142"/>
      <c r="R208" s="142"/>
      <c r="S208" s="142"/>
      <c r="T208" s="142"/>
      <c r="U208" s="142"/>
      <c r="V208" s="142"/>
      <c r="W208" s="142"/>
      <c r="X208" s="142"/>
      <c r="Y208" s="142"/>
      <c r="Z208" s="142"/>
      <c r="AA208" s="143"/>
      <c r="AB208" s="143"/>
      <c r="AC208" s="143"/>
      <c r="AD208" s="143"/>
      <c r="AE208" s="143"/>
      <c r="AF208" s="143"/>
      <c r="AG208" s="143"/>
      <c r="AH208" s="143"/>
      <c r="AI208" s="143"/>
      <c r="AJ208" s="143"/>
      <c r="AK208" s="143"/>
      <c r="AL208" s="143"/>
      <c r="AM208" s="143"/>
      <c r="AN208" s="143"/>
      <c r="AO208" s="143"/>
      <c r="AP208" s="143"/>
      <c r="AQ208" s="143"/>
      <c r="AR208" s="143"/>
      <c r="AS208" s="144"/>
      <c r="AT208" s="143"/>
      <c r="AU208" s="340"/>
      <c r="AV208" s="343"/>
      <c r="AW208" s="340"/>
      <c r="AX208" s="343"/>
      <c r="AY208" s="340"/>
      <c r="AZ208" s="143"/>
      <c r="BA208" s="143"/>
      <c r="BB208" s="143"/>
      <c r="BC208" s="143"/>
      <c r="BD208" s="143"/>
      <c r="BE208" s="143"/>
      <c r="BF208" s="143"/>
      <c r="BG208" s="143"/>
      <c r="BH208" s="143"/>
      <c r="BI208" s="143"/>
      <c r="BJ208" s="182">
        <f t="shared" si="168"/>
        <v>0</v>
      </c>
      <c r="BK208" s="771">
        <f t="shared" si="169"/>
        <v>0</v>
      </c>
      <c r="BL208" s="183">
        <f>IFERROR(N208*_DADOSAUXILIARES!$H$114,0)</f>
        <v>0</v>
      </c>
      <c r="BM208" s="184">
        <f>IFERROR(J208*_DADOSAUXILIARES!$H$77,0)</f>
        <v>0</v>
      </c>
      <c r="BN208" s="184">
        <f>IFERROR(K208*_DADOSAUXILIARES!$H$78,0)</f>
        <v>0</v>
      </c>
      <c r="BO208" s="591">
        <f>IFERROR(L208*_DADOSAUXILIARES!$H$79,0)</f>
        <v>0</v>
      </c>
      <c r="BP208" s="184">
        <f>IFERROR(M208*_DADOSAUXILIARES!$H$80,0)</f>
        <v>0</v>
      </c>
      <c r="BQ208" s="184">
        <f>IFERROR(O208*_DADOSAUXILIARES!$H$82,0)</f>
        <v>0</v>
      </c>
      <c r="BR208" s="184">
        <f>IFERROR(P208*_DADOSAUXILIARES!$H$84,0)</f>
        <v>0</v>
      </c>
      <c r="BS208" s="184">
        <f>IFERROR(Q208*_DADOSAUXILIARES!$H$85,0)</f>
        <v>0</v>
      </c>
      <c r="BT208" s="182">
        <f>IFERROR(R208*_DADOSAUXILIARES!$H$87,0)</f>
        <v>0</v>
      </c>
      <c r="BU208" s="182">
        <f>IFERROR(S208*_DADOSAUXILIARES!$H$88,0)</f>
        <v>0</v>
      </c>
      <c r="BV208" s="182">
        <f>IFERROR(T208*_DADOSAUXILIARES!$H$90,0)</f>
        <v>0</v>
      </c>
      <c r="BW208" s="182">
        <f>IFERROR(U208*_DADOSAUXILIARES!$H$92,0)</f>
        <v>0</v>
      </c>
      <c r="BX208" s="182">
        <f>IFERROR(V208*_DADOSAUXILIARES!$H$94,0)</f>
        <v>0</v>
      </c>
      <c r="BY208" s="591">
        <f>IFERROR(W208*_DADOSAUXILIARES!$H$96,0)</f>
        <v>0</v>
      </c>
      <c r="BZ208" s="591">
        <f>IFERROR(X208*_DADOSAUXILIARES!$H$98,0)</f>
        <v>0</v>
      </c>
      <c r="CA208" s="591">
        <f>IFERROR(Y208*_DADOSAUXILIARES!$H$102,0)</f>
        <v>0</v>
      </c>
      <c r="CB208" s="591">
        <f>IFERROR(Z208*_DADOSAUXILIARES!$H$104,0)</f>
        <v>0</v>
      </c>
      <c r="CC208" s="591">
        <f>IFERROR(AA208*_DADOSAUXILIARES!$H$106,0)</f>
        <v>0</v>
      </c>
      <c r="CD208" s="182">
        <f>IFERROR(AB208*_DADOSAUXILIARES!$H$107,0)</f>
        <v>0</v>
      </c>
      <c r="CE208" s="182">
        <f>IFERROR(AC208*_DADOSAUXILIARES!$H$108,0)</f>
        <v>0</v>
      </c>
      <c r="CF208" s="182">
        <f>IFERROR(AD208*_DADOSAUXILIARES!$H$109,0)</f>
        <v>0</v>
      </c>
      <c r="CG208" s="383">
        <v>0</v>
      </c>
      <c r="CH208" s="821">
        <f t="shared" si="205"/>
        <v>0</v>
      </c>
      <c r="CI208" s="831">
        <f>IFERROR(_xlfn.XLOOKUP(I208,_REGIONALIZACAO_SOJA!$A$6:$A$20,_REGIONALIZACAO_SOJA!$BE$6:$BE$20,_REGIONALIZACAO_SOJA!$BE$21),0)*$BK208</f>
        <v>0</v>
      </c>
      <c r="CJ208" s="831">
        <f>IFERROR(_xlfn.XLOOKUP(I208,_REGIONALIZACAO_SOJA!$A$6:$A$20,_REGIONALIZACAO_SOJA!$BF$6:$BF$20,_REGIONALIZACAO_SOJA!$BF$21),0)*$BK208</f>
        <v>0</v>
      </c>
      <c r="CK208" s="831">
        <f>IFERROR(_xlfn.XLOOKUP(I208,_REGIONALIZACAO_SOJA!$A$6:$A$20,_REGIONALIZACAO_SOJA!$BG$6:$BG$20,_REGIONALIZACAO_SOJA!$BG$21),0)*$BK208</f>
        <v>0</v>
      </c>
      <c r="CL208" s="384">
        <f>IFERROR((AO208*(1-0.1)+AP208*(1-0.11)+AQ208*(1-0.12)+AR208*(1-AS208)+AT208*(1-AU208)+AV208*(1-AW208)+AX208*(1-AY208)+AZ208*(1-1))*(_DADOSAUXILIARES!$D$26),0)</f>
        <v>0</v>
      </c>
      <c r="CM208" s="384">
        <f>IFERROR((AO208*(0.1)+AP208*(0.11)+AQ208*(0.12)+AR208*(AS208)+AT208*(AU208)+AV208*(AW208)+AX208*(AY208)+AZ208*(1))*(_DADOSAUXILIARES!$D$16),0)</f>
        <v>0</v>
      </c>
      <c r="CN208" s="384">
        <f>IFERROR(BA208*(1-_FEQUEIMACOMB!$D$19)*_DADOSAUXILIARES!$D$24,0)</f>
        <v>0</v>
      </c>
      <c r="CO208" s="384">
        <f>IFERROR(BA208*(_FEQUEIMACOMB!$D$19)*_DADOSAUXILIARES!$D$14,0)</f>
        <v>0</v>
      </c>
      <c r="CP208" s="384">
        <f>IFERROR(BB208*_DADOSAUXILIARES!$D$15,0)</f>
        <v>0</v>
      </c>
      <c r="CQ208" s="384">
        <f t="shared" si="170"/>
        <v>0</v>
      </c>
      <c r="CR208" s="384">
        <f t="shared" si="171"/>
        <v>0</v>
      </c>
      <c r="CS208" s="384">
        <f t="shared" si="172"/>
        <v>0</v>
      </c>
      <c r="CT208" s="384">
        <f t="shared" si="173"/>
        <v>0</v>
      </c>
      <c r="CU208" s="384">
        <f t="shared" si="174"/>
        <v>0</v>
      </c>
      <c r="CV208" s="384">
        <f t="shared" si="175"/>
        <v>0</v>
      </c>
      <c r="CW208" s="385">
        <f>IFERROR(CL208*_DADOSAUXILIARES!$H$161,0)</f>
        <v>0</v>
      </c>
      <c r="CX208" s="385">
        <f>IFERROR(CM208*_DADOSAUXILIARES!$H$162,0)</f>
        <v>0</v>
      </c>
      <c r="CY208" s="385">
        <f>IFERROR(CN208*_DADOSAUXILIARES!$H$165,0)</f>
        <v>0</v>
      </c>
      <c r="CZ208" s="385">
        <f>IFERROR(CO208*_DADOSAUXILIARES!$H$166,0)</f>
        <v>0</v>
      </c>
      <c r="DA208" s="385">
        <f>IFERROR(CP208*_DADOSAUXILIARES!$H$167,0)</f>
        <v>0</v>
      </c>
      <c r="DB208" s="385">
        <f>IFERROR(CQ208*_DADOSAUXILIARES!$F$34*_DADOSAUXILIARES!$H$170,0)</f>
        <v>0</v>
      </c>
      <c r="DC208" s="385">
        <f>IFERROR(CR208*_DADOSAUXILIARES!$H$152,0)</f>
        <v>0</v>
      </c>
      <c r="DD208" s="385">
        <f>IFERROR(CS208*_DADOSAUXILIARES!$H$153,0)</f>
        <v>0</v>
      </c>
      <c r="DE208" s="385">
        <f>IFERROR(CT208*_DADOSAUXILIARES!$H$154,0)</f>
        <v>0</v>
      </c>
      <c r="DF208" s="385">
        <f>IFERROR(CU208*_DADOSAUXILIARES!$H$155,0)</f>
        <v>0</v>
      </c>
      <c r="DG208" s="385">
        <f>IFERROR(CV208*_DADOSAUXILIARES!$H$156,0)</f>
        <v>0</v>
      </c>
      <c r="DH208" s="384">
        <f t="shared" si="176"/>
        <v>0</v>
      </c>
      <c r="DI208" s="384">
        <f t="shared" si="177"/>
        <v>0</v>
      </c>
      <c r="DJ208" s="384">
        <f t="shared" si="178"/>
        <v>0</v>
      </c>
      <c r="DK208" s="384">
        <f>IFERROR(J208*_EMISSOES!$E$28+K208*_EMISSOES!$E$29,0)</f>
        <v>0</v>
      </c>
      <c r="DL208" s="384">
        <f>IFERROR(O208*_EMISSOES!$E$30,0)</f>
        <v>0</v>
      </c>
      <c r="DM208" s="592">
        <f>IFERROR(CL208*_FEQUEIMACOMB!$I$64,0)</f>
        <v>0</v>
      </c>
      <c r="DN208" s="592">
        <f>IFERROR(CM208*_FEQUEIMACOMB!$I$65,0)</f>
        <v>0</v>
      </c>
      <c r="DO208" s="593">
        <f>IFERROR(CN208*_FEQUEIMACOMB!$I$9*_DADOSAUXILIARES!$F$24,0)</f>
        <v>0</v>
      </c>
      <c r="DP208" s="593">
        <f>IFERROR(CO208*_FEQUEIMACOMB!$I$7*_DADOSAUXILIARES!$F$14,0)</f>
        <v>0</v>
      </c>
      <c r="DQ208" s="593">
        <f>IFERROR(CP208*_FEQUEIMACOMB!$I$8*_DADOSAUXILIARES!$F$15,0)</f>
        <v>0</v>
      </c>
      <c r="DR208" s="985">
        <f>IFERROR((CQ208+BD208)*_FEQUEIMACOMB!$I$66,0)</f>
        <v>0</v>
      </c>
      <c r="DS208" s="385">
        <f>IFERROR(DH208*1000*_DADOSAUXILIARES!$D$8,0)</f>
        <v>0</v>
      </c>
      <c r="DT208" s="385">
        <f>IFERROR(DI208*1000*_DADOSAUXILIARES!$D$8,0)</f>
        <v>0</v>
      </c>
      <c r="DU208" s="385">
        <f>IFERROR(DJ208*1000*_DADOSAUXILIARES!$D$8,0)</f>
        <v>0</v>
      </c>
      <c r="DV208" s="385">
        <f t="shared" si="179"/>
        <v>0</v>
      </c>
      <c r="DW208" s="385">
        <f t="shared" si="180"/>
        <v>0</v>
      </c>
      <c r="DX208" s="592">
        <f t="shared" si="181"/>
        <v>0</v>
      </c>
      <c r="DY208" s="592">
        <f t="shared" si="182"/>
        <v>0</v>
      </c>
      <c r="DZ208" s="592">
        <f t="shared" si="183"/>
        <v>0</v>
      </c>
      <c r="EA208" s="592">
        <f t="shared" si="184"/>
        <v>0</v>
      </c>
      <c r="EB208" s="592">
        <f t="shared" si="185"/>
        <v>0</v>
      </c>
      <c r="EC208" s="592">
        <f t="shared" si="186"/>
        <v>0</v>
      </c>
      <c r="ED208" s="386">
        <f t="shared" si="187"/>
        <v>0</v>
      </c>
      <c r="EE208" s="680">
        <f t="shared" si="188"/>
        <v>0</v>
      </c>
      <c r="EF208" s="387">
        <f t="shared" si="189"/>
        <v>0</v>
      </c>
      <c r="EG208" s="185">
        <f t="shared" si="190"/>
        <v>0</v>
      </c>
      <c r="EH208" s="361">
        <f t="shared" si="191"/>
        <v>1</v>
      </c>
      <c r="EI208" s="408">
        <f t="shared" si="192"/>
        <v>0</v>
      </c>
      <c r="EJ208" s="419">
        <f t="shared" si="193"/>
        <v>0</v>
      </c>
      <c r="EK208" s="1011">
        <f t="shared" si="206"/>
        <v>0</v>
      </c>
      <c r="EL208" s="419">
        <f t="shared" si="207"/>
        <v>8.0000000000000002E-3</v>
      </c>
      <c r="EM208" s="402">
        <f t="shared" si="208"/>
        <v>0</v>
      </c>
      <c r="EN208" s="388">
        <f t="shared" si="209"/>
        <v>0.19</v>
      </c>
      <c r="EO208" s="388">
        <f t="shared" si="210"/>
        <v>8.0000000000000002E-3</v>
      </c>
      <c r="EP208" s="389">
        <f t="shared" si="194"/>
        <v>0</v>
      </c>
      <c r="EQ208" s="389">
        <f t="shared" si="195"/>
        <v>0</v>
      </c>
      <c r="ER208" s="411">
        <f t="shared" si="196"/>
        <v>0</v>
      </c>
      <c r="ES208" s="409">
        <f t="shared" si="197"/>
        <v>0</v>
      </c>
      <c r="ET208" s="409">
        <f t="shared" si="198"/>
        <v>0</v>
      </c>
      <c r="EU208" s="418">
        <f t="shared" si="199"/>
        <v>0</v>
      </c>
      <c r="EV208" s="409">
        <f t="shared" si="200"/>
        <v>0</v>
      </c>
      <c r="EW208" s="409">
        <f t="shared" si="201"/>
        <v>0</v>
      </c>
      <c r="EX208" s="418">
        <f t="shared" si="202"/>
        <v>0</v>
      </c>
      <c r="EY208" s="409"/>
      <c r="EZ208" s="409">
        <f t="shared" si="203"/>
        <v>0</v>
      </c>
      <c r="FA208" s="616">
        <f t="shared" si="204"/>
        <v>0</v>
      </c>
    </row>
    <row r="209" spans="1:157" x14ac:dyDescent="0.25">
      <c r="A209" s="140"/>
      <c r="B209" s="140"/>
      <c r="C209" s="1053"/>
      <c r="D209" s="174"/>
      <c r="E209" s="175"/>
      <c r="F209" s="175"/>
      <c r="G209" s="176"/>
      <c r="H209" s="1055" t="s">
        <v>492</v>
      </c>
      <c r="I209" s="177"/>
      <c r="J209" s="142"/>
      <c r="K209" s="142"/>
      <c r="L209" s="142"/>
      <c r="M209" s="142"/>
      <c r="N209" s="142"/>
      <c r="O209" s="142"/>
      <c r="P209" s="142"/>
      <c r="Q209" s="142"/>
      <c r="R209" s="142"/>
      <c r="S209" s="142"/>
      <c r="T209" s="142"/>
      <c r="U209" s="142"/>
      <c r="V209" s="142"/>
      <c r="W209" s="142"/>
      <c r="X209" s="142"/>
      <c r="Y209" s="142"/>
      <c r="Z209" s="142"/>
      <c r="AA209" s="143"/>
      <c r="AB209" s="143"/>
      <c r="AC209" s="143"/>
      <c r="AD209" s="143"/>
      <c r="AE209" s="143"/>
      <c r="AF209" s="143"/>
      <c r="AG209" s="143"/>
      <c r="AH209" s="143"/>
      <c r="AI209" s="143"/>
      <c r="AJ209" s="143"/>
      <c r="AK209" s="143"/>
      <c r="AL209" s="143"/>
      <c r="AM209" s="143"/>
      <c r="AN209" s="143"/>
      <c r="AO209" s="143"/>
      <c r="AP209" s="143"/>
      <c r="AQ209" s="143"/>
      <c r="AR209" s="143"/>
      <c r="AS209" s="144"/>
      <c r="AT209" s="143"/>
      <c r="AU209" s="340"/>
      <c r="AV209" s="343"/>
      <c r="AW209" s="340"/>
      <c r="AX209" s="343"/>
      <c r="AY209" s="340"/>
      <c r="AZ209" s="143"/>
      <c r="BA209" s="143"/>
      <c r="BB209" s="143"/>
      <c r="BC209" s="143"/>
      <c r="BD209" s="143"/>
      <c r="BE209" s="143"/>
      <c r="BF209" s="143"/>
      <c r="BG209" s="143"/>
      <c r="BH209" s="143"/>
      <c r="BI209" s="143"/>
      <c r="BJ209" s="182">
        <f t="shared" si="168"/>
        <v>0</v>
      </c>
      <c r="BK209" s="771">
        <f t="shared" si="169"/>
        <v>0</v>
      </c>
      <c r="BL209" s="183">
        <f>IFERROR(N209*_DADOSAUXILIARES!$H$114,0)</f>
        <v>0</v>
      </c>
      <c r="BM209" s="184">
        <f>IFERROR(J209*_DADOSAUXILIARES!$H$77,0)</f>
        <v>0</v>
      </c>
      <c r="BN209" s="184">
        <f>IFERROR(K209*_DADOSAUXILIARES!$H$78,0)</f>
        <v>0</v>
      </c>
      <c r="BO209" s="591">
        <f>IFERROR(L209*_DADOSAUXILIARES!$H$79,0)</f>
        <v>0</v>
      </c>
      <c r="BP209" s="184">
        <f>IFERROR(M209*_DADOSAUXILIARES!$H$80,0)</f>
        <v>0</v>
      </c>
      <c r="BQ209" s="184">
        <f>IFERROR(O209*_DADOSAUXILIARES!$H$82,0)</f>
        <v>0</v>
      </c>
      <c r="BR209" s="184">
        <f>IFERROR(P209*_DADOSAUXILIARES!$H$84,0)</f>
        <v>0</v>
      </c>
      <c r="BS209" s="184">
        <f>IFERROR(Q209*_DADOSAUXILIARES!$H$85,0)</f>
        <v>0</v>
      </c>
      <c r="BT209" s="182">
        <f>IFERROR(R209*_DADOSAUXILIARES!$H$87,0)</f>
        <v>0</v>
      </c>
      <c r="BU209" s="182">
        <f>IFERROR(S209*_DADOSAUXILIARES!$H$88,0)</f>
        <v>0</v>
      </c>
      <c r="BV209" s="182">
        <f>IFERROR(T209*_DADOSAUXILIARES!$H$90,0)</f>
        <v>0</v>
      </c>
      <c r="BW209" s="182">
        <f>IFERROR(U209*_DADOSAUXILIARES!$H$92,0)</f>
        <v>0</v>
      </c>
      <c r="BX209" s="182">
        <f>IFERROR(V209*_DADOSAUXILIARES!$H$94,0)</f>
        <v>0</v>
      </c>
      <c r="BY209" s="591">
        <f>IFERROR(W209*_DADOSAUXILIARES!$H$96,0)</f>
        <v>0</v>
      </c>
      <c r="BZ209" s="591">
        <f>IFERROR(X209*_DADOSAUXILIARES!$H$98,0)</f>
        <v>0</v>
      </c>
      <c r="CA209" s="591">
        <f>IFERROR(Y209*_DADOSAUXILIARES!$H$102,0)</f>
        <v>0</v>
      </c>
      <c r="CB209" s="591">
        <f>IFERROR(Z209*_DADOSAUXILIARES!$H$104,0)</f>
        <v>0</v>
      </c>
      <c r="CC209" s="591">
        <f>IFERROR(AA209*_DADOSAUXILIARES!$H$106,0)</f>
        <v>0</v>
      </c>
      <c r="CD209" s="182">
        <f>IFERROR(AB209*_DADOSAUXILIARES!$H$107,0)</f>
        <v>0</v>
      </c>
      <c r="CE209" s="182">
        <f>IFERROR(AC209*_DADOSAUXILIARES!$H$108,0)</f>
        <v>0</v>
      </c>
      <c r="CF209" s="182">
        <f>IFERROR(AD209*_DADOSAUXILIARES!$H$109,0)</f>
        <v>0</v>
      </c>
      <c r="CG209" s="383">
        <v>0</v>
      </c>
      <c r="CH209" s="821">
        <f t="shared" si="205"/>
        <v>0</v>
      </c>
      <c r="CI209" s="831">
        <f>IFERROR(_xlfn.XLOOKUP(I209,_REGIONALIZACAO_SOJA!$A$6:$A$20,_REGIONALIZACAO_SOJA!$BE$6:$BE$20,_REGIONALIZACAO_SOJA!$BE$21),0)*$BK209</f>
        <v>0</v>
      </c>
      <c r="CJ209" s="831">
        <f>IFERROR(_xlfn.XLOOKUP(I209,_REGIONALIZACAO_SOJA!$A$6:$A$20,_REGIONALIZACAO_SOJA!$BF$6:$BF$20,_REGIONALIZACAO_SOJA!$BF$21),0)*$BK209</f>
        <v>0</v>
      </c>
      <c r="CK209" s="831">
        <f>IFERROR(_xlfn.XLOOKUP(I209,_REGIONALIZACAO_SOJA!$A$6:$A$20,_REGIONALIZACAO_SOJA!$BG$6:$BG$20,_REGIONALIZACAO_SOJA!$BG$21),0)*$BK209</f>
        <v>0</v>
      </c>
      <c r="CL209" s="384">
        <f>IFERROR((AO209*(1-0.1)+AP209*(1-0.11)+AQ209*(1-0.12)+AR209*(1-AS209)+AT209*(1-AU209)+AV209*(1-AW209)+AX209*(1-AY209)+AZ209*(1-1))*(_DADOSAUXILIARES!$D$26),0)</f>
        <v>0</v>
      </c>
      <c r="CM209" s="384">
        <f>IFERROR((AO209*(0.1)+AP209*(0.11)+AQ209*(0.12)+AR209*(AS209)+AT209*(AU209)+AV209*(AW209)+AX209*(AY209)+AZ209*(1))*(_DADOSAUXILIARES!$D$16),0)</f>
        <v>0</v>
      </c>
      <c r="CN209" s="384">
        <f>IFERROR(BA209*(1-_FEQUEIMACOMB!$D$19)*_DADOSAUXILIARES!$D$24,0)</f>
        <v>0</v>
      </c>
      <c r="CO209" s="384">
        <f>IFERROR(BA209*(_FEQUEIMACOMB!$D$19)*_DADOSAUXILIARES!$D$14,0)</f>
        <v>0</v>
      </c>
      <c r="CP209" s="384">
        <f>IFERROR(BB209*_DADOSAUXILIARES!$D$15,0)</f>
        <v>0</v>
      </c>
      <c r="CQ209" s="384">
        <f t="shared" si="170"/>
        <v>0</v>
      </c>
      <c r="CR209" s="384">
        <f t="shared" si="171"/>
        <v>0</v>
      </c>
      <c r="CS209" s="384">
        <f t="shared" si="172"/>
        <v>0</v>
      </c>
      <c r="CT209" s="384">
        <f t="shared" si="173"/>
        <v>0</v>
      </c>
      <c r="CU209" s="384">
        <f t="shared" si="174"/>
        <v>0</v>
      </c>
      <c r="CV209" s="384">
        <f t="shared" si="175"/>
        <v>0</v>
      </c>
      <c r="CW209" s="385">
        <f>IFERROR(CL209*_DADOSAUXILIARES!$H$161,0)</f>
        <v>0</v>
      </c>
      <c r="CX209" s="385">
        <f>IFERROR(CM209*_DADOSAUXILIARES!$H$162,0)</f>
        <v>0</v>
      </c>
      <c r="CY209" s="385">
        <f>IFERROR(CN209*_DADOSAUXILIARES!$H$165,0)</f>
        <v>0</v>
      </c>
      <c r="CZ209" s="385">
        <f>IFERROR(CO209*_DADOSAUXILIARES!$H$166,0)</f>
        <v>0</v>
      </c>
      <c r="DA209" s="385">
        <f>IFERROR(CP209*_DADOSAUXILIARES!$H$167,0)</f>
        <v>0</v>
      </c>
      <c r="DB209" s="385">
        <f>IFERROR(CQ209*_DADOSAUXILIARES!$F$34*_DADOSAUXILIARES!$H$170,0)</f>
        <v>0</v>
      </c>
      <c r="DC209" s="385">
        <f>IFERROR(CR209*_DADOSAUXILIARES!$H$152,0)</f>
        <v>0</v>
      </c>
      <c r="DD209" s="385">
        <f>IFERROR(CS209*_DADOSAUXILIARES!$H$153,0)</f>
        <v>0</v>
      </c>
      <c r="DE209" s="385">
        <f>IFERROR(CT209*_DADOSAUXILIARES!$H$154,0)</f>
        <v>0</v>
      </c>
      <c r="DF209" s="385">
        <f>IFERROR(CU209*_DADOSAUXILIARES!$H$155,0)</f>
        <v>0</v>
      </c>
      <c r="DG209" s="385">
        <f>IFERROR(CV209*_DADOSAUXILIARES!$H$156,0)</f>
        <v>0</v>
      </c>
      <c r="DH209" s="384">
        <f t="shared" si="176"/>
        <v>0</v>
      </c>
      <c r="DI209" s="384">
        <f t="shared" si="177"/>
        <v>0</v>
      </c>
      <c r="DJ209" s="384">
        <f t="shared" si="178"/>
        <v>0</v>
      </c>
      <c r="DK209" s="384">
        <f>IFERROR(J209*_EMISSOES!$E$28+K209*_EMISSOES!$E$29,0)</f>
        <v>0</v>
      </c>
      <c r="DL209" s="384">
        <f>IFERROR(O209*_EMISSOES!$E$30,0)</f>
        <v>0</v>
      </c>
      <c r="DM209" s="592">
        <f>IFERROR(CL209*_FEQUEIMACOMB!$I$64,0)</f>
        <v>0</v>
      </c>
      <c r="DN209" s="592">
        <f>IFERROR(CM209*_FEQUEIMACOMB!$I$65,0)</f>
        <v>0</v>
      </c>
      <c r="DO209" s="593">
        <f>IFERROR(CN209*_FEQUEIMACOMB!$I$9*_DADOSAUXILIARES!$F$24,0)</f>
        <v>0</v>
      </c>
      <c r="DP209" s="593">
        <f>IFERROR(CO209*_FEQUEIMACOMB!$I$7*_DADOSAUXILIARES!$F$14,0)</f>
        <v>0</v>
      </c>
      <c r="DQ209" s="593">
        <f>IFERROR(CP209*_FEQUEIMACOMB!$I$8*_DADOSAUXILIARES!$F$15,0)</f>
        <v>0</v>
      </c>
      <c r="DR209" s="985">
        <f>IFERROR((CQ209+BD209)*_FEQUEIMACOMB!$I$66,0)</f>
        <v>0</v>
      </c>
      <c r="DS209" s="385">
        <f>IFERROR(DH209*1000*_DADOSAUXILIARES!$D$8,0)</f>
        <v>0</v>
      </c>
      <c r="DT209" s="385">
        <f>IFERROR(DI209*1000*_DADOSAUXILIARES!$D$8,0)</f>
        <v>0</v>
      </c>
      <c r="DU209" s="385">
        <f>IFERROR(DJ209*1000*_DADOSAUXILIARES!$D$8,0)</f>
        <v>0</v>
      </c>
      <c r="DV209" s="385">
        <f t="shared" si="179"/>
        <v>0</v>
      </c>
      <c r="DW209" s="385">
        <f t="shared" si="180"/>
        <v>0</v>
      </c>
      <c r="DX209" s="592">
        <f t="shared" si="181"/>
        <v>0</v>
      </c>
      <c r="DY209" s="592">
        <f t="shared" si="182"/>
        <v>0</v>
      </c>
      <c r="DZ209" s="592">
        <f t="shared" si="183"/>
        <v>0</v>
      </c>
      <c r="EA209" s="592">
        <f t="shared" si="184"/>
        <v>0</v>
      </c>
      <c r="EB209" s="592">
        <f t="shared" si="185"/>
        <v>0</v>
      </c>
      <c r="EC209" s="592">
        <f t="shared" si="186"/>
        <v>0</v>
      </c>
      <c r="ED209" s="386">
        <f t="shared" si="187"/>
        <v>0</v>
      </c>
      <c r="EE209" s="680">
        <f t="shared" si="188"/>
        <v>0</v>
      </c>
      <c r="EF209" s="387">
        <f t="shared" si="189"/>
        <v>0</v>
      </c>
      <c r="EG209" s="185">
        <f t="shared" si="190"/>
        <v>0</v>
      </c>
      <c r="EH209" s="361">
        <f t="shared" si="191"/>
        <v>1</v>
      </c>
      <c r="EI209" s="408">
        <f t="shared" si="192"/>
        <v>0</v>
      </c>
      <c r="EJ209" s="419">
        <f t="shared" si="193"/>
        <v>0</v>
      </c>
      <c r="EK209" s="1011">
        <f t="shared" si="206"/>
        <v>0</v>
      </c>
      <c r="EL209" s="419">
        <f t="shared" si="207"/>
        <v>8.0000000000000002E-3</v>
      </c>
      <c r="EM209" s="402">
        <f t="shared" si="208"/>
        <v>0</v>
      </c>
      <c r="EN209" s="388">
        <f t="shared" si="209"/>
        <v>0.19</v>
      </c>
      <c r="EO209" s="388">
        <f t="shared" si="210"/>
        <v>8.0000000000000002E-3</v>
      </c>
      <c r="EP209" s="389">
        <f t="shared" si="194"/>
        <v>0</v>
      </c>
      <c r="EQ209" s="389">
        <f t="shared" si="195"/>
        <v>0</v>
      </c>
      <c r="ER209" s="411">
        <f t="shared" si="196"/>
        <v>0</v>
      </c>
      <c r="ES209" s="409">
        <f t="shared" si="197"/>
        <v>0</v>
      </c>
      <c r="ET209" s="409">
        <f t="shared" si="198"/>
        <v>0</v>
      </c>
      <c r="EU209" s="418">
        <f t="shared" si="199"/>
        <v>0</v>
      </c>
      <c r="EV209" s="409">
        <f t="shared" si="200"/>
        <v>0</v>
      </c>
      <c r="EW209" s="409">
        <f t="shared" si="201"/>
        <v>0</v>
      </c>
      <c r="EX209" s="418">
        <f t="shared" si="202"/>
        <v>0</v>
      </c>
      <c r="EY209" s="409"/>
      <c r="EZ209" s="409">
        <f t="shared" si="203"/>
        <v>0</v>
      </c>
      <c r="FA209" s="616">
        <f t="shared" si="204"/>
        <v>0</v>
      </c>
    </row>
    <row r="210" spans="1:157" x14ac:dyDescent="0.25">
      <c r="A210" s="140"/>
      <c r="B210" s="140"/>
      <c r="C210" s="1053"/>
      <c r="D210" s="174"/>
      <c r="E210" s="175"/>
      <c r="F210" s="175"/>
      <c r="G210" s="176"/>
      <c r="H210" s="1055" t="s">
        <v>492</v>
      </c>
      <c r="I210" s="177"/>
      <c r="J210" s="142"/>
      <c r="K210" s="142"/>
      <c r="L210" s="142"/>
      <c r="M210" s="142"/>
      <c r="N210" s="142"/>
      <c r="O210" s="142"/>
      <c r="P210" s="142"/>
      <c r="Q210" s="142"/>
      <c r="R210" s="142"/>
      <c r="S210" s="142"/>
      <c r="T210" s="142"/>
      <c r="U210" s="142"/>
      <c r="V210" s="142"/>
      <c r="W210" s="142"/>
      <c r="X210" s="142"/>
      <c r="Y210" s="142"/>
      <c r="Z210" s="142"/>
      <c r="AA210" s="143"/>
      <c r="AB210" s="143"/>
      <c r="AC210" s="143"/>
      <c r="AD210" s="143"/>
      <c r="AE210" s="143"/>
      <c r="AF210" s="143"/>
      <c r="AG210" s="143"/>
      <c r="AH210" s="143"/>
      <c r="AI210" s="143"/>
      <c r="AJ210" s="143"/>
      <c r="AK210" s="143"/>
      <c r="AL210" s="143"/>
      <c r="AM210" s="143"/>
      <c r="AN210" s="143"/>
      <c r="AO210" s="143"/>
      <c r="AP210" s="143"/>
      <c r="AQ210" s="143"/>
      <c r="AR210" s="143"/>
      <c r="AS210" s="144"/>
      <c r="AT210" s="143"/>
      <c r="AU210" s="340"/>
      <c r="AV210" s="343"/>
      <c r="AW210" s="340"/>
      <c r="AX210" s="343"/>
      <c r="AY210" s="340"/>
      <c r="AZ210" s="143"/>
      <c r="BA210" s="143"/>
      <c r="BB210" s="143"/>
      <c r="BC210" s="143"/>
      <c r="BD210" s="143"/>
      <c r="BE210" s="143"/>
      <c r="BF210" s="143"/>
      <c r="BG210" s="143"/>
      <c r="BH210" s="143"/>
      <c r="BI210" s="143"/>
      <c r="BJ210" s="182">
        <f t="shared" si="168"/>
        <v>0</v>
      </c>
      <c r="BK210" s="771">
        <f t="shared" si="169"/>
        <v>0</v>
      </c>
      <c r="BL210" s="183">
        <f>IFERROR(N210*_DADOSAUXILIARES!$H$114,0)</f>
        <v>0</v>
      </c>
      <c r="BM210" s="184">
        <f>IFERROR(J210*_DADOSAUXILIARES!$H$77,0)</f>
        <v>0</v>
      </c>
      <c r="BN210" s="184">
        <f>IFERROR(K210*_DADOSAUXILIARES!$H$78,0)</f>
        <v>0</v>
      </c>
      <c r="BO210" s="591">
        <f>IFERROR(L210*_DADOSAUXILIARES!$H$79,0)</f>
        <v>0</v>
      </c>
      <c r="BP210" s="184">
        <f>IFERROR(M210*_DADOSAUXILIARES!$H$80,0)</f>
        <v>0</v>
      </c>
      <c r="BQ210" s="184">
        <f>IFERROR(O210*_DADOSAUXILIARES!$H$82,0)</f>
        <v>0</v>
      </c>
      <c r="BR210" s="184">
        <f>IFERROR(P210*_DADOSAUXILIARES!$H$84,0)</f>
        <v>0</v>
      </c>
      <c r="BS210" s="184">
        <f>IFERROR(Q210*_DADOSAUXILIARES!$H$85,0)</f>
        <v>0</v>
      </c>
      <c r="BT210" s="182">
        <f>IFERROR(R210*_DADOSAUXILIARES!$H$87,0)</f>
        <v>0</v>
      </c>
      <c r="BU210" s="182">
        <f>IFERROR(S210*_DADOSAUXILIARES!$H$88,0)</f>
        <v>0</v>
      </c>
      <c r="BV210" s="182">
        <f>IFERROR(T210*_DADOSAUXILIARES!$H$90,0)</f>
        <v>0</v>
      </c>
      <c r="BW210" s="182">
        <f>IFERROR(U210*_DADOSAUXILIARES!$H$92,0)</f>
        <v>0</v>
      </c>
      <c r="BX210" s="182">
        <f>IFERROR(V210*_DADOSAUXILIARES!$H$94,0)</f>
        <v>0</v>
      </c>
      <c r="BY210" s="591">
        <f>IFERROR(W210*_DADOSAUXILIARES!$H$96,0)</f>
        <v>0</v>
      </c>
      <c r="BZ210" s="591">
        <f>IFERROR(X210*_DADOSAUXILIARES!$H$98,0)</f>
        <v>0</v>
      </c>
      <c r="CA210" s="591">
        <f>IFERROR(Y210*_DADOSAUXILIARES!$H$102,0)</f>
        <v>0</v>
      </c>
      <c r="CB210" s="591">
        <f>IFERROR(Z210*_DADOSAUXILIARES!$H$104,0)</f>
        <v>0</v>
      </c>
      <c r="CC210" s="591">
        <f>IFERROR(AA210*_DADOSAUXILIARES!$H$106,0)</f>
        <v>0</v>
      </c>
      <c r="CD210" s="182">
        <f>IFERROR(AB210*_DADOSAUXILIARES!$H$107,0)</f>
        <v>0</v>
      </c>
      <c r="CE210" s="182">
        <f>IFERROR(AC210*_DADOSAUXILIARES!$H$108,0)</f>
        <v>0</v>
      </c>
      <c r="CF210" s="182">
        <f>IFERROR(AD210*_DADOSAUXILIARES!$H$109,0)</f>
        <v>0</v>
      </c>
      <c r="CG210" s="383">
        <v>0</v>
      </c>
      <c r="CH210" s="821">
        <f t="shared" si="205"/>
        <v>0</v>
      </c>
      <c r="CI210" s="831">
        <f>IFERROR(_xlfn.XLOOKUP(I210,_REGIONALIZACAO_SOJA!$A$6:$A$20,_REGIONALIZACAO_SOJA!$BE$6:$BE$20,_REGIONALIZACAO_SOJA!$BE$21),0)*$BK210</f>
        <v>0</v>
      </c>
      <c r="CJ210" s="831">
        <f>IFERROR(_xlfn.XLOOKUP(I210,_REGIONALIZACAO_SOJA!$A$6:$A$20,_REGIONALIZACAO_SOJA!$BF$6:$BF$20,_REGIONALIZACAO_SOJA!$BF$21),0)*$BK210</f>
        <v>0</v>
      </c>
      <c r="CK210" s="831">
        <f>IFERROR(_xlfn.XLOOKUP(I210,_REGIONALIZACAO_SOJA!$A$6:$A$20,_REGIONALIZACAO_SOJA!$BG$6:$BG$20,_REGIONALIZACAO_SOJA!$BG$21),0)*$BK210</f>
        <v>0</v>
      </c>
      <c r="CL210" s="384">
        <f>IFERROR((AO210*(1-0.1)+AP210*(1-0.11)+AQ210*(1-0.12)+AR210*(1-AS210)+AT210*(1-AU210)+AV210*(1-AW210)+AX210*(1-AY210)+AZ210*(1-1))*(_DADOSAUXILIARES!$D$26),0)</f>
        <v>0</v>
      </c>
      <c r="CM210" s="384">
        <f>IFERROR((AO210*(0.1)+AP210*(0.11)+AQ210*(0.12)+AR210*(AS210)+AT210*(AU210)+AV210*(AW210)+AX210*(AY210)+AZ210*(1))*(_DADOSAUXILIARES!$D$16),0)</f>
        <v>0</v>
      </c>
      <c r="CN210" s="384">
        <f>IFERROR(BA210*(1-_FEQUEIMACOMB!$D$19)*_DADOSAUXILIARES!$D$24,0)</f>
        <v>0</v>
      </c>
      <c r="CO210" s="384">
        <f>IFERROR(BA210*(_FEQUEIMACOMB!$D$19)*_DADOSAUXILIARES!$D$14,0)</f>
        <v>0</v>
      </c>
      <c r="CP210" s="384">
        <f>IFERROR(BB210*_DADOSAUXILIARES!$D$15,0)</f>
        <v>0</v>
      </c>
      <c r="CQ210" s="384">
        <f t="shared" si="170"/>
        <v>0</v>
      </c>
      <c r="CR210" s="384">
        <f t="shared" si="171"/>
        <v>0</v>
      </c>
      <c r="CS210" s="384">
        <f t="shared" si="172"/>
        <v>0</v>
      </c>
      <c r="CT210" s="384">
        <f t="shared" si="173"/>
        <v>0</v>
      </c>
      <c r="CU210" s="384">
        <f t="shared" si="174"/>
        <v>0</v>
      </c>
      <c r="CV210" s="384">
        <f t="shared" si="175"/>
        <v>0</v>
      </c>
      <c r="CW210" s="385">
        <f>IFERROR(CL210*_DADOSAUXILIARES!$H$161,0)</f>
        <v>0</v>
      </c>
      <c r="CX210" s="385">
        <f>IFERROR(CM210*_DADOSAUXILIARES!$H$162,0)</f>
        <v>0</v>
      </c>
      <c r="CY210" s="385">
        <f>IFERROR(CN210*_DADOSAUXILIARES!$H$165,0)</f>
        <v>0</v>
      </c>
      <c r="CZ210" s="385">
        <f>IFERROR(CO210*_DADOSAUXILIARES!$H$166,0)</f>
        <v>0</v>
      </c>
      <c r="DA210" s="385">
        <f>IFERROR(CP210*_DADOSAUXILIARES!$H$167,0)</f>
        <v>0</v>
      </c>
      <c r="DB210" s="385">
        <f>IFERROR(CQ210*_DADOSAUXILIARES!$F$34*_DADOSAUXILIARES!$H$170,0)</f>
        <v>0</v>
      </c>
      <c r="DC210" s="385">
        <f>IFERROR(CR210*_DADOSAUXILIARES!$H$152,0)</f>
        <v>0</v>
      </c>
      <c r="DD210" s="385">
        <f>IFERROR(CS210*_DADOSAUXILIARES!$H$153,0)</f>
        <v>0</v>
      </c>
      <c r="DE210" s="385">
        <f>IFERROR(CT210*_DADOSAUXILIARES!$H$154,0)</f>
        <v>0</v>
      </c>
      <c r="DF210" s="385">
        <f>IFERROR(CU210*_DADOSAUXILIARES!$H$155,0)</f>
        <v>0</v>
      </c>
      <c r="DG210" s="385">
        <f>IFERROR(CV210*_DADOSAUXILIARES!$H$156,0)</f>
        <v>0</v>
      </c>
      <c r="DH210" s="384">
        <f t="shared" si="176"/>
        <v>0</v>
      </c>
      <c r="DI210" s="384">
        <f t="shared" si="177"/>
        <v>0</v>
      </c>
      <c r="DJ210" s="384">
        <f t="shared" si="178"/>
        <v>0</v>
      </c>
      <c r="DK210" s="384">
        <f>IFERROR(J210*_EMISSOES!$E$28+K210*_EMISSOES!$E$29,0)</f>
        <v>0</v>
      </c>
      <c r="DL210" s="384">
        <f>IFERROR(O210*_EMISSOES!$E$30,0)</f>
        <v>0</v>
      </c>
      <c r="DM210" s="592">
        <f>IFERROR(CL210*_FEQUEIMACOMB!$I$64,0)</f>
        <v>0</v>
      </c>
      <c r="DN210" s="592">
        <f>IFERROR(CM210*_FEQUEIMACOMB!$I$65,0)</f>
        <v>0</v>
      </c>
      <c r="DO210" s="593">
        <f>IFERROR(CN210*_FEQUEIMACOMB!$I$9*_DADOSAUXILIARES!$F$24,0)</f>
        <v>0</v>
      </c>
      <c r="DP210" s="593">
        <f>IFERROR(CO210*_FEQUEIMACOMB!$I$7*_DADOSAUXILIARES!$F$14,0)</f>
        <v>0</v>
      </c>
      <c r="DQ210" s="593">
        <f>IFERROR(CP210*_FEQUEIMACOMB!$I$8*_DADOSAUXILIARES!$F$15,0)</f>
        <v>0</v>
      </c>
      <c r="DR210" s="985">
        <f>IFERROR((CQ210+BD210)*_FEQUEIMACOMB!$I$66,0)</f>
        <v>0</v>
      </c>
      <c r="DS210" s="385">
        <f>IFERROR(DH210*1000*_DADOSAUXILIARES!$D$8,0)</f>
        <v>0</v>
      </c>
      <c r="DT210" s="385">
        <f>IFERROR(DI210*1000*_DADOSAUXILIARES!$D$8,0)</f>
        <v>0</v>
      </c>
      <c r="DU210" s="385">
        <f>IFERROR(DJ210*1000*_DADOSAUXILIARES!$D$8,0)</f>
        <v>0</v>
      </c>
      <c r="DV210" s="385">
        <f t="shared" si="179"/>
        <v>0</v>
      </c>
      <c r="DW210" s="385">
        <f t="shared" si="180"/>
        <v>0</v>
      </c>
      <c r="DX210" s="592">
        <f t="shared" si="181"/>
        <v>0</v>
      </c>
      <c r="DY210" s="592">
        <f t="shared" si="182"/>
        <v>0</v>
      </c>
      <c r="DZ210" s="592">
        <f t="shared" si="183"/>
        <v>0</v>
      </c>
      <c r="EA210" s="592">
        <f t="shared" si="184"/>
        <v>0</v>
      </c>
      <c r="EB210" s="592">
        <f t="shared" si="185"/>
        <v>0</v>
      </c>
      <c r="EC210" s="592">
        <f t="shared" si="186"/>
        <v>0</v>
      </c>
      <c r="ED210" s="386">
        <f t="shared" si="187"/>
        <v>0</v>
      </c>
      <c r="EE210" s="680">
        <f t="shared" si="188"/>
        <v>0</v>
      </c>
      <c r="EF210" s="387">
        <f t="shared" si="189"/>
        <v>0</v>
      </c>
      <c r="EG210" s="185">
        <f t="shared" si="190"/>
        <v>0</v>
      </c>
      <c r="EH210" s="361">
        <f t="shared" si="191"/>
        <v>1</v>
      </c>
      <c r="EI210" s="408">
        <f t="shared" si="192"/>
        <v>0</v>
      </c>
      <c r="EJ210" s="419">
        <f t="shared" si="193"/>
        <v>0</v>
      </c>
      <c r="EK210" s="1011">
        <f t="shared" si="206"/>
        <v>0</v>
      </c>
      <c r="EL210" s="419">
        <f t="shared" si="207"/>
        <v>8.0000000000000002E-3</v>
      </c>
      <c r="EM210" s="402">
        <f t="shared" si="208"/>
        <v>0</v>
      </c>
      <c r="EN210" s="388">
        <f t="shared" si="209"/>
        <v>0.19</v>
      </c>
      <c r="EO210" s="388">
        <f t="shared" si="210"/>
        <v>8.0000000000000002E-3</v>
      </c>
      <c r="EP210" s="389">
        <f t="shared" si="194"/>
        <v>0</v>
      </c>
      <c r="EQ210" s="389">
        <f t="shared" si="195"/>
        <v>0</v>
      </c>
      <c r="ER210" s="411">
        <f t="shared" si="196"/>
        <v>0</v>
      </c>
      <c r="ES210" s="409">
        <f t="shared" si="197"/>
        <v>0</v>
      </c>
      <c r="ET210" s="409">
        <f t="shared" si="198"/>
        <v>0</v>
      </c>
      <c r="EU210" s="418">
        <f t="shared" si="199"/>
        <v>0</v>
      </c>
      <c r="EV210" s="409">
        <f t="shared" si="200"/>
        <v>0</v>
      </c>
      <c r="EW210" s="409">
        <f t="shared" si="201"/>
        <v>0</v>
      </c>
      <c r="EX210" s="418">
        <f t="shared" si="202"/>
        <v>0</v>
      </c>
      <c r="EY210" s="409"/>
      <c r="EZ210" s="409">
        <f t="shared" si="203"/>
        <v>0</v>
      </c>
      <c r="FA210" s="616">
        <f t="shared" si="204"/>
        <v>0</v>
      </c>
    </row>
    <row r="211" spans="1:157" x14ac:dyDescent="0.25">
      <c r="A211" s="140"/>
      <c r="B211" s="140"/>
      <c r="C211" s="1053"/>
      <c r="D211" s="174"/>
      <c r="E211" s="175"/>
      <c r="F211" s="175"/>
      <c r="G211" s="176"/>
      <c r="H211" s="1055" t="s">
        <v>492</v>
      </c>
      <c r="I211" s="177"/>
      <c r="J211" s="142"/>
      <c r="K211" s="142"/>
      <c r="L211" s="142"/>
      <c r="M211" s="142"/>
      <c r="N211" s="142"/>
      <c r="O211" s="142"/>
      <c r="P211" s="142"/>
      <c r="Q211" s="142"/>
      <c r="R211" s="142"/>
      <c r="S211" s="142"/>
      <c r="T211" s="142"/>
      <c r="U211" s="142"/>
      <c r="V211" s="142"/>
      <c r="W211" s="142"/>
      <c r="X211" s="142"/>
      <c r="Y211" s="142"/>
      <c r="Z211" s="142"/>
      <c r="AA211" s="143"/>
      <c r="AB211" s="143"/>
      <c r="AC211" s="143"/>
      <c r="AD211" s="143"/>
      <c r="AE211" s="143"/>
      <c r="AF211" s="143"/>
      <c r="AG211" s="143"/>
      <c r="AH211" s="143"/>
      <c r="AI211" s="143"/>
      <c r="AJ211" s="143"/>
      <c r="AK211" s="143"/>
      <c r="AL211" s="143"/>
      <c r="AM211" s="143"/>
      <c r="AN211" s="143"/>
      <c r="AO211" s="143"/>
      <c r="AP211" s="143"/>
      <c r="AQ211" s="143"/>
      <c r="AR211" s="143"/>
      <c r="AS211" s="144"/>
      <c r="AT211" s="143"/>
      <c r="AU211" s="340"/>
      <c r="AV211" s="343"/>
      <c r="AW211" s="340"/>
      <c r="AX211" s="343"/>
      <c r="AY211" s="340"/>
      <c r="AZ211" s="143"/>
      <c r="BA211" s="143"/>
      <c r="BB211" s="143"/>
      <c r="BC211" s="143"/>
      <c r="BD211" s="143"/>
      <c r="BE211" s="143"/>
      <c r="BF211" s="143"/>
      <c r="BG211" s="143"/>
      <c r="BH211" s="143"/>
      <c r="BI211" s="143"/>
      <c r="BJ211" s="182">
        <f t="shared" si="168"/>
        <v>0</v>
      </c>
      <c r="BK211" s="771">
        <f t="shared" si="169"/>
        <v>0</v>
      </c>
      <c r="BL211" s="183">
        <f>IFERROR(N211*_DADOSAUXILIARES!$H$114,0)</f>
        <v>0</v>
      </c>
      <c r="BM211" s="184">
        <f>IFERROR(J211*_DADOSAUXILIARES!$H$77,0)</f>
        <v>0</v>
      </c>
      <c r="BN211" s="184">
        <f>IFERROR(K211*_DADOSAUXILIARES!$H$78,0)</f>
        <v>0</v>
      </c>
      <c r="BO211" s="591">
        <f>IFERROR(L211*_DADOSAUXILIARES!$H$79,0)</f>
        <v>0</v>
      </c>
      <c r="BP211" s="184">
        <f>IFERROR(M211*_DADOSAUXILIARES!$H$80,0)</f>
        <v>0</v>
      </c>
      <c r="BQ211" s="184">
        <f>IFERROR(O211*_DADOSAUXILIARES!$H$82,0)</f>
        <v>0</v>
      </c>
      <c r="BR211" s="184">
        <f>IFERROR(P211*_DADOSAUXILIARES!$H$84,0)</f>
        <v>0</v>
      </c>
      <c r="BS211" s="184">
        <f>IFERROR(Q211*_DADOSAUXILIARES!$H$85,0)</f>
        <v>0</v>
      </c>
      <c r="BT211" s="182">
        <f>IFERROR(R211*_DADOSAUXILIARES!$H$87,0)</f>
        <v>0</v>
      </c>
      <c r="BU211" s="182">
        <f>IFERROR(S211*_DADOSAUXILIARES!$H$88,0)</f>
        <v>0</v>
      </c>
      <c r="BV211" s="182">
        <f>IFERROR(T211*_DADOSAUXILIARES!$H$90,0)</f>
        <v>0</v>
      </c>
      <c r="BW211" s="182">
        <f>IFERROR(U211*_DADOSAUXILIARES!$H$92,0)</f>
        <v>0</v>
      </c>
      <c r="BX211" s="182">
        <f>IFERROR(V211*_DADOSAUXILIARES!$H$94,0)</f>
        <v>0</v>
      </c>
      <c r="BY211" s="591">
        <f>IFERROR(W211*_DADOSAUXILIARES!$H$96,0)</f>
        <v>0</v>
      </c>
      <c r="BZ211" s="591">
        <f>IFERROR(X211*_DADOSAUXILIARES!$H$98,0)</f>
        <v>0</v>
      </c>
      <c r="CA211" s="591">
        <f>IFERROR(Y211*_DADOSAUXILIARES!$H$102,0)</f>
        <v>0</v>
      </c>
      <c r="CB211" s="591">
        <f>IFERROR(Z211*_DADOSAUXILIARES!$H$104,0)</f>
        <v>0</v>
      </c>
      <c r="CC211" s="591">
        <f>IFERROR(AA211*_DADOSAUXILIARES!$H$106,0)</f>
        <v>0</v>
      </c>
      <c r="CD211" s="182">
        <f>IFERROR(AB211*_DADOSAUXILIARES!$H$107,0)</f>
        <v>0</v>
      </c>
      <c r="CE211" s="182">
        <f>IFERROR(AC211*_DADOSAUXILIARES!$H$108,0)</f>
        <v>0</v>
      </c>
      <c r="CF211" s="182">
        <f>IFERROR(AD211*_DADOSAUXILIARES!$H$109,0)</f>
        <v>0</v>
      </c>
      <c r="CG211" s="383">
        <v>0</v>
      </c>
      <c r="CH211" s="821">
        <f t="shared" si="205"/>
        <v>0</v>
      </c>
      <c r="CI211" s="831">
        <f>IFERROR(_xlfn.XLOOKUP(I211,_REGIONALIZACAO_SOJA!$A$6:$A$20,_REGIONALIZACAO_SOJA!$BE$6:$BE$20,_REGIONALIZACAO_SOJA!$BE$21),0)*$BK211</f>
        <v>0</v>
      </c>
      <c r="CJ211" s="831">
        <f>IFERROR(_xlfn.XLOOKUP(I211,_REGIONALIZACAO_SOJA!$A$6:$A$20,_REGIONALIZACAO_SOJA!$BF$6:$BF$20,_REGIONALIZACAO_SOJA!$BF$21),0)*$BK211</f>
        <v>0</v>
      </c>
      <c r="CK211" s="831">
        <f>IFERROR(_xlfn.XLOOKUP(I211,_REGIONALIZACAO_SOJA!$A$6:$A$20,_REGIONALIZACAO_SOJA!$BG$6:$BG$20,_REGIONALIZACAO_SOJA!$BG$21),0)*$BK211</f>
        <v>0</v>
      </c>
      <c r="CL211" s="384">
        <f>IFERROR((AO211*(1-0.1)+AP211*(1-0.11)+AQ211*(1-0.12)+AR211*(1-AS211)+AT211*(1-AU211)+AV211*(1-AW211)+AX211*(1-AY211)+AZ211*(1-1))*(_DADOSAUXILIARES!$D$26),0)</f>
        <v>0</v>
      </c>
      <c r="CM211" s="384">
        <f>IFERROR((AO211*(0.1)+AP211*(0.11)+AQ211*(0.12)+AR211*(AS211)+AT211*(AU211)+AV211*(AW211)+AX211*(AY211)+AZ211*(1))*(_DADOSAUXILIARES!$D$16),0)</f>
        <v>0</v>
      </c>
      <c r="CN211" s="384">
        <f>IFERROR(BA211*(1-_FEQUEIMACOMB!$D$19)*_DADOSAUXILIARES!$D$24,0)</f>
        <v>0</v>
      </c>
      <c r="CO211" s="384">
        <f>IFERROR(BA211*(_FEQUEIMACOMB!$D$19)*_DADOSAUXILIARES!$D$14,0)</f>
        <v>0</v>
      </c>
      <c r="CP211" s="384">
        <f>IFERROR(BB211*_DADOSAUXILIARES!$D$15,0)</f>
        <v>0</v>
      </c>
      <c r="CQ211" s="384">
        <f t="shared" si="170"/>
        <v>0</v>
      </c>
      <c r="CR211" s="384">
        <f t="shared" si="171"/>
        <v>0</v>
      </c>
      <c r="CS211" s="384">
        <f t="shared" si="172"/>
        <v>0</v>
      </c>
      <c r="CT211" s="384">
        <f t="shared" si="173"/>
        <v>0</v>
      </c>
      <c r="CU211" s="384">
        <f t="shared" si="174"/>
        <v>0</v>
      </c>
      <c r="CV211" s="384">
        <f t="shared" si="175"/>
        <v>0</v>
      </c>
      <c r="CW211" s="385">
        <f>IFERROR(CL211*_DADOSAUXILIARES!$H$161,0)</f>
        <v>0</v>
      </c>
      <c r="CX211" s="385">
        <f>IFERROR(CM211*_DADOSAUXILIARES!$H$162,0)</f>
        <v>0</v>
      </c>
      <c r="CY211" s="385">
        <f>IFERROR(CN211*_DADOSAUXILIARES!$H$165,0)</f>
        <v>0</v>
      </c>
      <c r="CZ211" s="385">
        <f>IFERROR(CO211*_DADOSAUXILIARES!$H$166,0)</f>
        <v>0</v>
      </c>
      <c r="DA211" s="385">
        <f>IFERROR(CP211*_DADOSAUXILIARES!$H$167,0)</f>
        <v>0</v>
      </c>
      <c r="DB211" s="385">
        <f>IFERROR(CQ211*_DADOSAUXILIARES!$F$34*_DADOSAUXILIARES!$H$170,0)</f>
        <v>0</v>
      </c>
      <c r="DC211" s="385">
        <f>IFERROR(CR211*_DADOSAUXILIARES!$H$152,0)</f>
        <v>0</v>
      </c>
      <c r="DD211" s="385">
        <f>IFERROR(CS211*_DADOSAUXILIARES!$H$153,0)</f>
        <v>0</v>
      </c>
      <c r="DE211" s="385">
        <f>IFERROR(CT211*_DADOSAUXILIARES!$H$154,0)</f>
        <v>0</v>
      </c>
      <c r="DF211" s="385">
        <f>IFERROR(CU211*_DADOSAUXILIARES!$H$155,0)</f>
        <v>0</v>
      </c>
      <c r="DG211" s="385">
        <f>IFERROR(CV211*_DADOSAUXILIARES!$H$156,0)</f>
        <v>0</v>
      </c>
      <c r="DH211" s="384">
        <f t="shared" si="176"/>
        <v>0</v>
      </c>
      <c r="DI211" s="384">
        <f t="shared" si="177"/>
        <v>0</v>
      </c>
      <c r="DJ211" s="384">
        <f t="shared" si="178"/>
        <v>0</v>
      </c>
      <c r="DK211" s="384">
        <f>IFERROR(J211*_EMISSOES!$E$28+K211*_EMISSOES!$E$29,0)</f>
        <v>0</v>
      </c>
      <c r="DL211" s="384">
        <f>IFERROR(O211*_EMISSOES!$E$30,0)</f>
        <v>0</v>
      </c>
      <c r="DM211" s="592">
        <f>IFERROR(CL211*_FEQUEIMACOMB!$I$64,0)</f>
        <v>0</v>
      </c>
      <c r="DN211" s="592">
        <f>IFERROR(CM211*_FEQUEIMACOMB!$I$65,0)</f>
        <v>0</v>
      </c>
      <c r="DO211" s="593">
        <f>IFERROR(CN211*_FEQUEIMACOMB!$I$9*_DADOSAUXILIARES!$F$24,0)</f>
        <v>0</v>
      </c>
      <c r="DP211" s="593">
        <f>IFERROR(CO211*_FEQUEIMACOMB!$I$7*_DADOSAUXILIARES!$F$14,0)</f>
        <v>0</v>
      </c>
      <c r="DQ211" s="593">
        <f>IFERROR(CP211*_FEQUEIMACOMB!$I$8*_DADOSAUXILIARES!$F$15,0)</f>
        <v>0</v>
      </c>
      <c r="DR211" s="985">
        <f>IFERROR((CQ211+BD211)*_FEQUEIMACOMB!$I$66,0)</f>
        <v>0</v>
      </c>
      <c r="DS211" s="385">
        <f>IFERROR(DH211*1000*_DADOSAUXILIARES!$D$8,0)</f>
        <v>0</v>
      </c>
      <c r="DT211" s="385">
        <f>IFERROR(DI211*1000*_DADOSAUXILIARES!$D$8,0)</f>
        <v>0</v>
      </c>
      <c r="DU211" s="385">
        <f>IFERROR(DJ211*1000*_DADOSAUXILIARES!$D$8,0)</f>
        <v>0</v>
      </c>
      <c r="DV211" s="385">
        <f t="shared" si="179"/>
        <v>0</v>
      </c>
      <c r="DW211" s="385">
        <f t="shared" si="180"/>
        <v>0</v>
      </c>
      <c r="DX211" s="592">
        <f t="shared" si="181"/>
        <v>0</v>
      </c>
      <c r="DY211" s="592">
        <f t="shared" si="182"/>
        <v>0</v>
      </c>
      <c r="DZ211" s="592">
        <f t="shared" si="183"/>
        <v>0</v>
      </c>
      <c r="EA211" s="592">
        <f t="shared" si="184"/>
        <v>0</v>
      </c>
      <c r="EB211" s="592">
        <f t="shared" si="185"/>
        <v>0</v>
      </c>
      <c r="EC211" s="592">
        <f t="shared" si="186"/>
        <v>0</v>
      </c>
      <c r="ED211" s="386">
        <f t="shared" si="187"/>
        <v>0</v>
      </c>
      <c r="EE211" s="680">
        <f t="shared" si="188"/>
        <v>0</v>
      </c>
      <c r="EF211" s="387">
        <f t="shared" si="189"/>
        <v>0</v>
      </c>
      <c r="EG211" s="185">
        <f t="shared" si="190"/>
        <v>0</v>
      </c>
      <c r="EH211" s="361">
        <f t="shared" si="191"/>
        <v>1</v>
      </c>
      <c r="EI211" s="408">
        <f t="shared" si="192"/>
        <v>0</v>
      </c>
      <c r="EJ211" s="419">
        <f t="shared" si="193"/>
        <v>0</v>
      </c>
      <c r="EK211" s="1011">
        <f t="shared" si="206"/>
        <v>0</v>
      </c>
      <c r="EL211" s="419">
        <f t="shared" si="207"/>
        <v>8.0000000000000002E-3</v>
      </c>
      <c r="EM211" s="402">
        <f t="shared" si="208"/>
        <v>0</v>
      </c>
      <c r="EN211" s="388">
        <f t="shared" si="209"/>
        <v>0.19</v>
      </c>
      <c r="EO211" s="388">
        <f t="shared" si="210"/>
        <v>8.0000000000000002E-3</v>
      </c>
      <c r="EP211" s="389">
        <f t="shared" si="194"/>
        <v>0</v>
      </c>
      <c r="EQ211" s="389">
        <f t="shared" si="195"/>
        <v>0</v>
      </c>
      <c r="ER211" s="411">
        <f t="shared" si="196"/>
        <v>0</v>
      </c>
      <c r="ES211" s="409">
        <f t="shared" si="197"/>
        <v>0</v>
      </c>
      <c r="ET211" s="409">
        <f t="shared" si="198"/>
        <v>0</v>
      </c>
      <c r="EU211" s="418">
        <f t="shared" si="199"/>
        <v>0</v>
      </c>
      <c r="EV211" s="409">
        <f t="shared" si="200"/>
        <v>0</v>
      </c>
      <c r="EW211" s="409">
        <f t="shared" si="201"/>
        <v>0</v>
      </c>
      <c r="EX211" s="418">
        <f t="shared" si="202"/>
        <v>0</v>
      </c>
      <c r="EY211" s="409"/>
      <c r="EZ211" s="409">
        <f t="shared" si="203"/>
        <v>0</v>
      </c>
      <c r="FA211" s="616">
        <f t="shared" si="204"/>
        <v>0</v>
      </c>
    </row>
    <row r="212" spans="1:157" x14ac:dyDescent="0.25">
      <c r="A212" s="140"/>
      <c r="B212" s="140"/>
      <c r="C212" s="1053"/>
      <c r="D212" s="174"/>
      <c r="E212" s="175"/>
      <c r="F212" s="175"/>
      <c r="G212" s="176"/>
      <c r="H212" s="1055" t="s">
        <v>492</v>
      </c>
      <c r="I212" s="177"/>
      <c r="J212" s="142"/>
      <c r="K212" s="142"/>
      <c r="L212" s="142"/>
      <c r="M212" s="142"/>
      <c r="N212" s="142"/>
      <c r="O212" s="142"/>
      <c r="P212" s="142"/>
      <c r="Q212" s="142"/>
      <c r="R212" s="142"/>
      <c r="S212" s="142"/>
      <c r="T212" s="142"/>
      <c r="U212" s="142"/>
      <c r="V212" s="142"/>
      <c r="W212" s="142"/>
      <c r="X212" s="142"/>
      <c r="Y212" s="142"/>
      <c r="Z212" s="142"/>
      <c r="AA212" s="143"/>
      <c r="AB212" s="143"/>
      <c r="AC212" s="143"/>
      <c r="AD212" s="143"/>
      <c r="AE212" s="143"/>
      <c r="AF212" s="143"/>
      <c r="AG212" s="143"/>
      <c r="AH212" s="143"/>
      <c r="AI212" s="143"/>
      <c r="AJ212" s="143"/>
      <c r="AK212" s="143"/>
      <c r="AL212" s="143"/>
      <c r="AM212" s="143"/>
      <c r="AN212" s="143"/>
      <c r="AO212" s="143"/>
      <c r="AP212" s="143"/>
      <c r="AQ212" s="143"/>
      <c r="AR212" s="143"/>
      <c r="AS212" s="144"/>
      <c r="AT212" s="143"/>
      <c r="AU212" s="340"/>
      <c r="AV212" s="343"/>
      <c r="AW212" s="340"/>
      <c r="AX212" s="343"/>
      <c r="AY212" s="340"/>
      <c r="AZ212" s="143"/>
      <c r="BA212" s="143"/>
      <c r="BB212" s="143"/>
      <c r="BC212" s="143"/>
      <c r="BD212" s="143"/>
      <c r="BE212" s="143"/>
      <c r="BF212" s="143"/>
      <c r="BG212" s="143"/>
      <c r="BH212" s="143"/>
      <c r="BI212" s="143"/>
      <c r="BJ212" s="182">
        <f t="shared" si="168"/>
        <v>0</v>
      </c>
      <c r="BK212" s="771">
        <f t="shared" si="169"/>
        <v>0</v>
      </c>
      <c r="BL212" s="183">
        <f>IFERROR(N212*_DADOSAUXILIARES!$H$114,0)</f>
        <v>0</v>
      </c>
      <c r="BM212" s="184">
        <f>IFERROR(J212*_DADOSAUXILIARES!$H$77,0)</f>
        <v>0</v>
      </c>
      <c r="BN212" s="184">
        <f>IFERROR(K212*_DADOSAUXILIARES!$H$78,0)</f>
        <v>0</v>
      </c>
      <c r="BO212" s="591">
        <f>IFERROR(L212*_DADOSAUXILIARES!$H$79,0)</f>
        <v>0</v>
      </c>
      <c r="BP212" s="184">
        <f>IFERROR(M212*_DADOSAUXILIARES!$H$80,0)</f>
        <v>0</v>
      </c>
      <c r="BQ212" s="184">
        <f>IFERROR(O212*_DADOSAUXILIARES!$H$82,0)</f>
        <v>0</v>
      </c>
      <c r="BR212" s="184">
        <f>IFERROR(P212*_DADOSAUXILIARES!$H$84,0)</f>
        <v>0</v>
      </c>
      <c r="BS212" s="184">
        <f>IFERROR(Q212*_DADOSAUXILIARES!$H$85,0)</f>
        <v>0</v>
      </c>
      <c r="BT212" s="182">
        <f>IFERROR(R212*_DADOSAUXILIARES!$H$87,0)</f>
        <v>0</v>
      </c>
      <c r="BU212" s="182">
        <f>IFERROR(S212*_DADOSAUXILIARES!$H$88,0)</f>
        <v>0</v>
      </c>
      <c r="BV212" s="182">
        <f>IFERROR(T212*_DADOSAUXILIARES!$H$90,0)</f>
        <v>0</v>
      </c>
      <c r="BW212" s="182">
        <f>IFERROR(U212*_DADOSAUXILIARES!$H$92,0)</f>
        <v>0</v>
      </c>
      <c r="BX212" s="182">
        <f>IFERROR(V212*_DADOSAUXILIARES!$H$94,0)</f>
        <v>0</v>
      </c>
      <c r="BY212" s="591">
        <f>IFERROR(W212*_DADOSAUXILIARES!$H$96,0)</f>
        <v>0</v>
      </c>
      <c r="BZ212" s="591">
        <f>IFERROR(X212*_DADOSAUXILIARES!$H$98,0)</f>
        <v>0</v>
      </c>
      <c r="CA212" s="591">
        <f>IFERROR(Y212*_DADOSAUXILIARES!$H$102,0)</f>
        <v>0</v>
      </c>
      <c r="CB212" s="591">
        <f>IFERROR(Z212*_DADOSAUXILIARES!$H$104,0)</f>
        <v>0</v>
      </c>
      <c r="CC212" s="591">
        <f>IFERROR(AA212*_DADOSAUXILIARES!$H$106,0)</f>
        <v>0</v>
      </c>
      <c r="CD212" s="182">
        <f>IFERROR(AB212*_DADOSAUXILIARES!$H$107,0)</f>
        <v>0</v>
      </c>
      <c r="CE212" s="182">
        <f>IFERROR(AC212*_DADOSAUXILIARES!$H$108,0)</f>
        <v>0</v>
      </c>
      <c r="CF212" s="182">
        <f>IFERROR(AD212*_DADOSAUXILIARES!$H$109,0)</f>
        <v>0</v>
      </c>
      <c r="CG212" s="383">
        <v>0</v>
      </c>
      <c r="CH212" s="821">
        <f t="shared" si="205"/>
        <v>0</v>
      </c>
      <c r="CI212" s="831">
        <f>IFERROR(_xlfn.XLOOKUP(I212,_REGIONALIZACAO_SOJA!$A$6:$A$20,_REGIONALIZACAO_SOJA!$BE$6:$BE$20,_REGIONALIZACAO_SOJA!$BE$21),0)*$BK212</f>
        <v>0</v>
      </c>
      <c r="CJ212" s="831">
        <f>IFERROR(_xlfn.XLOOKUP(I212,_REGIONALIZACAO_SOJA!$A$6:$A$20,_REGIONALIZACAO_SOJA!$BF$6:$BF$20,_REGIONALIZACAO_SOJA!$BF$21),0)*$BK212</f>
        <v>0</v>
      </c>
      <c r="CK212" s="831">
        <f>IFERROR(_xlfn.XLOOKUP(I212,_REGIONALIZACAO_SOJA!$A$6:$A$20,_REGIONALIZACAO_SOJA!$BG$6:$BG$20,_REGIONALIZACAO_SOJA!$BG$21),0)*$BK212</f>
        <v>0</v>
      </c>
      <c r="CL212" s="384">
        <f>IFERROR((AO212*(1-0.1)+AP212*(1-0.11)+AQ212*(1-0.12)+AR212*(1-AS212)+AT212*(1-AU212)+AV212*(1-AW212)+AX212*(1-AY212)+AZ212*(1-1))*(_DADOSAUXILIARES!$D$26),0)</f>
        <v>0</v>
      </c>
      <c r="CM212" s="384">
        <f>IFERROR((AO212*(0.1)+AP212*(0.11)+AQ212*(0.12)+AR212*(AS212)+AT212*(AU212)+AV212*(AW212)+AX212*(AY212)+AZ212*(1))*(_DADOSAUXILIARES!$D$16),0)</f>
        <v>0</v>
      </c>
      <c r="CN212" s="384">
        <f>IFERROR(BA212*(1-_FEQUEIMACOMB!$D$19)*_DADOSAUXILIARES!$D$24,0)</f>
        <v>0</v>
      </c>
      <c r="CO212" s="384">
        <f>IFERROR(BA212*(_FEQUEIMACOMB!$D$19)*_DADOSAUXILIARES!$D$14,0)</f>
        <v>0</v>
      </c>
      <c r="CP212" s="384">
        <f>IFERROR(BB212*_DADOSAUXILIARES!$D$15,0)</f>
        <v>0</v>
      </c>
      <c r="CQ212" s="384">
        <f t="shared" si="170"/>
        <v>0</v>
      </c>
      <c r="CR212" s="384">
        <f t="shared" si="171"/>
        <v>0</v>
      </c>
      <c r="CS212" s="384">
        <f t="shared" si="172"/>
        <v>0</v>
      </c>
      <c r="CT212" s="384">
        <f t="shared" si="173"/>
        <v>0</v>
      </c>
      <c r="CU212" s="384">
        <f t="shared" si="174"/>
        <v>0</v>
      </c>
      <c r="CV212" s="384">
        <f t="shared" si="175"/>
        <v>0</v>
      </c>
      <c r="CW212" s="385">
        <f>IFERROR(CL212*_DADOSAUXILIARES!$H$161,0)</f>
        <v>0</v>
      </c>
      <c r="CX212" s="385">
        <f>IFERROR(CM212*_DADOSAUXILIARES!$H$162,0)</f>
        <v>0</v>
      </c>
      <c r="CY212" s="385">
        <f>IFERROR(CN212*_DADOSAUXILIARES!$H$165,0)</f>
        <v>0</v>
      </c>
      <c r="CZ212" s="385">
        <f>IFERROR(CO212*_DADOSAUXILIARES!$H$166,0)</f>
        <v>0</v>
      </c>
      <c r="DA212" s="385">
        <f>IFERROR(CP212*_DADOSAUXILIARES!$H$167,0)</f>
        <v>0</v>
      </c>
      <c r="DB212" s="385">
        <f>IFERROR(CQ212*_DADOSAUXILIARES!$F$34*_DADOSAUXILIARES!$H$170,0)</f>
        <v>0</v>
      </c>
      <c r="DC212" s="385">
        <f>IFERROR(CR212*_DADOSAUXILIARES!$H$152,0)</f>
        <v>0</v>
      </c>
      <c r="DD212" s="385">
        <f>IFERROR(CS212*_DADOSAUXILIARES!$H$153,0)</f>
        <v>0</v>
      </c>
      <c r="DE212" s="385">
        <f>IFERROR(CT212*_DADOSAUXILIARES!$H$154,0)</f>
        <v>0</v>
      </c>
      <c r="DF212" s="385">
        <f>IFERROR(CU212*_DADOSAUXILIARES!$H$155,0)</f>
        <v>0</v>
      </c>
      <c r="DG212" s="385">
        <f>IFERROR(CV212*_DADOSAUXILIARES!$H$156,0)</f>
        <v>0</v>
      </c>
      <c r="DH212" s="384">
        <f t="shared" si="176"/>
        <v>0</v>
      </c>
      <c r="DI212" s="384">
        <f t="shared" si="177"/>
        <v>0</v>
      </c>
      <c r="DJ212" s="384">
        <f t="shared" si="178"/>
        <v>0</v>
      </c>
      <c r="DK212" s="384">
        <f>IFERROR(J212*_EMISSOES!$E$28+K212*_EMISSOES!$E$29,0)</f>
        <v>0</v>
      </c>
      <c r="DL212" s="384">
        <f>IFERROR(O212*_EMISSOES!$E$30,0)</f>
        <v>0</v>
      </c>
      <c r="DM212" s="592">
        <f>IFERROR(CL212*_FEQUEIMACOMB!$I$64,0)</f>
        <v>0</v>
      </c>
      <c r="DN212" s="592">
        <f>IFERROR(CM212*_FEQUEIMACOMB!$I$65,0)</f>
        <v>0</v>
      </c>
      <c r="DO212" s="593">
        <f>IFERROR(CN212*_FEQUEIMACOMB!$I$9*_DADOSAUXILIARES!$F$24,0)</f>
        <v>0</v>
      </c>
      <c r="DP212" s="593">
        <f>IFERROR(CO212*_FEQUEIMACOMB!$I$7*_DADOSAUXILIARES!$F$14,0)</f>
        <v>0</v>
      </c>
      <c r="DQ212" s="593">
        <f>IFERROR(CP212*_FEQUEIMACOMB!$I$8*_DADOSAUXILIARES!$F$15,0)</f>
        <v>0</v>
      </c>
      <c r="DR212" s="985">
        <f>IFERROR((CQ212+BD212)*_FEQUEIMACOMB!$I$66,0)</f>
        <v>0</v>
      </c>
      <c r="DS212" s="385">
        <f>IFERROR(DH212*1000*_DADOSAUXILIARES!$D$8,0)</f>
        <v>0</v>
      </c>
      <c r="DT212" s="385">
        <f>IFERROR(DI212*1000*_DADOSAUXILIARES!$D$8,0)</f>
        <v>0</v>
      </c>
      <c r="DU212" s="385">
        <f>IFERROR(DJ212*1000*_DADOSAUXILIARES!$D$8,0)</f>
        <v>0</v>
      </c>
      <c r="DV212" s="385">
        <f t="shared" si="179"/>
        <v>0</v>
      </c>
      <c r="DW212" s="385">
        <f t="shared" si="180"/>
        <v>0</v>
      </c>
      <c r="DX212" s="592">
        <f t="shared" si="181"/>
        <v>0</v>
      </c>
      <c r="DY212" s="592">
        <f t="shared" si="182"/>
        <v>0</v>
      </c>
      <c r="DZ212" s="592">
        <f t="shared" si="183"/>
        <v>0</v>
      </c>
      <c r="EA212" s="592">
        <f t="shared" si="184"/>
        <v>0</v>
      </c>
      <c r="EB212" s="592">
        <f t="shared" si="185"/>
        <v>0</v>
      </c>
      <c r="EC212" s="592">
        <f t="shared" si="186"/>
        <v>0</v>
      </c>
      <c r="ED212" s="386">
        <f t="shared" si="187"/>
        <v>0</v>
      </c>
      <c r="EE212" s="680">
        <f t="shared" si="188"/>
        <v>0</v>
      </c>
      <c r="EF212" s="387">
        <f t="shared" si="189"/>
        <v>0</v>
      </c>
      <c r="EG212" s="185">
        <f t="shared" si="190"/>
        <v>0</v>
      </c>
      <c r="EH212" s="361">
        <f t="shared" si="191"/>
        <v>1</v>
      </c>
      <c r="EI212" s="408">
        <f t="shared" si="192"/>
        <v>0</v>
      </c>
      <c r="EJ212" s="419">
        <f t="shared" si="193"/>
        <v>0</v>
      </c>
      <c r="EK212" s="1011">
        <f t="shared" si="206"/>
        <v>0</v>
      </c>
      <c r="EL212" s="419">
        <f t="shared" si="207"/>
        <v>8.0000000000000002E-3</v>
      </c>
      <c r="EM212" s="402">
        <f t="shared" si="208"/>
        <v>0</v>
      </c>
      <c r="EN212" s="388">
        <f t="shared" si="209"/>
        <v>0.19</v>
      </c>
      <c r="EO212" s="388">
        <f t="shared" si="210"/>
        <v>8.0000000000000002E-3</v>
      </c>
      <c r="EP212" s="389">
        <f t="shared" si="194"/>
        <v>0</v>
      </c>
      <c r="EQ212" s="389">
        <f t="shared" si="195"/>
        <v>0</v>
      </c>
      <c r="ER212" s="411">
        <f t="shared" si="196"/>
        <v>0</v>
      </c>
      <c r="ES212" s="409">
        <f t="shared" si="197"/>
        <v>0</v>
      </c>
      <c r="ET212" s="409">
        <f t="shared" si="198"/>
        <v>0</v>
      </c>
      <c r="EU212" s="418">
        <f t="shared" si="199"/>
        <v>0</v>
      </c>
      <c r="EV212" s="409">
        <f t="shared" si="200"/>
        <v>0</v>
      </c>
      <c r="EW212" s="409">
        <f t="shared" si="201"/>
        <v>0</v>
      </c>
      <c r="EX212" s="418">
        <f t="shared" si="202"/>
        <v>0</v>
      </c>
      <c r="EY212" s="409"/>
      <c r="EZ212" s="409">
        <f t="shared" si="203"/>
        <v>0</v>
      </c>
      <c r="FA212" s="616">
        <f t="shared" si="204"/>
        <v>0</v>
      </c>
    </row>
    <row r="213" spans="1:157" x14ac:dyDescent="0.25">
      <c r="A213" s="140"/>
      <c r="B213" s="140"/>
      <c r="C213" s="1053"/>
      <c r="D213" s="174"/>
      <c r="E213" s="175"/>
      <c r="F213" s="175"/>
      <c r="G213" s="176"/>
      <c r="H213" s="1055" t="s">
        <v>492</v>
      </c>
      <c r="I213" s="177"/>
      <c r="J213" s="142"/>
      <c r="K213" s="142"/>
      <c r="L213" s="142"/>
      <c r="M213" s="142"/>
      <c r="N213" s="142"/>
      <c r="O213" s="142"/>
      <c r="P213" s="142"/>
      <c r="Q213" s="142"/>
      <c r="R213" s="142"/>
      <c r="S213" s="142"/>
      <c r="T213" s="142"/>
      <c r="U213" s="142"/>
      <c r="V213" s="142"/>
      <c r="W213" s="142"/>
      <c r="X213" s="142"/>
      <c r="Y213" s="142"/>
      <c r="Z213" s="142"/>
      <c r="AA213" s="143"/>
      <c r="AB213" s="143"/>
      <c r="AC213" s="143"/>
      <c r="AD213" s="143"/>
      <c r="AE213" s="143"/>
      <c r="AF213" s="143"/>
      <c r="AG213" s="143"/>
      <c r="AH213" s="143"/>
      <c r="AI213" s="143"/>
      <c r="AJ213" s="143"/>
      <c r="AK213" s="143"/>
      <c r="AL213" s="143"/>
      <c r="AM213" s="143"/>
      <c r="AN213" s="143"/>
      <c r="AO213" s="143"/>
      <c r="AP213" s="143"/>
      <c r="AQ213" s="143"/>
      <c r="AR213" s="143"/>
      <c r="AS213" s="144"/>
      <c r="AT213" s="143"/>
      <c r="AU213" s="340"/>
      <c r="AV213" s="343"/>
      <c r="AW213" s="340"/>
      <c r="AX213" s="343"/>
      <c r="AY213" s="340"/>
      <c r="AZ213" s="143"/>
      <c r="BA213" s="143"/>
      <c r="BB213" s="143"/>
      <c r="BC213" s="143"/>
      <c r="BD213" s="143"/>
      <c r="BE213" s="143"/>
      <c r="BF213" s="143"/>
      <c r="BG213" s="143"/>
      <c r="BH213" s="143"/>
      <c r="BI213" s="143"/>
      <c r="BJ213" s="182">
        <f t="shared" si="168"/>
        <v>0</v>
      </c>
      <c r="BK213" s="771">
        <f t="shared" si="169"/>
        <v>0</v>
      </c>
      <c r="BL213" s="183">
        <f>IFERROR(N213*_DADOSAUXILIARES!$H$114,0)</f>
        <v>0</v>
      </c>
      <c r="BM213" s="184">
        <f>IFERROR(J213*_DADOSAUXILIARES!$H$77,0)</f>
        <v>0</v>
      </c>
      <c r="BN213" s="184">
        <f>IFERROR(K213*_DADOSAUXILIARES!$H$78,0)</f>
        <v>0</v>
      </c>
      <c r="BO213" s="591">
        <f>IFERROR(L213*_DADOSAUXILIARES!$H$79,0)</f>
        <v>0</v>
      </c>
      <c r="BP213" s="184">
        <f>IFERROR(M213*_DADOSAUXILIARES!$H$80,0)</f>
        <v>0</v>
      </c>
      <c r="BQ213" s="184">
        <f>IFERROR(O213*_DADOSAUXILIARES!$H$82,0)</f>
        <v>0</v>
      </c>
      <c r="BR213" s="184">
        <f>IFERROR(P213*_DADOSAUXILIARES!$H$84,0)</f>
        <v>0</v>
      </c>
      <c r="BS213" s="184">
        <f>IFERROR(Q213*_DADOSAUXILIARES!$H$85,0)</f>
        <v>0</v>
      </c>
      <c r="BT213" s="182">
        <f>IFERROR(R213*_DADOSAUXILIARES!$H$87,0)</f>
        <v>0</v>
      </c>
      <c r="BU213" s="182">
        <f>IFERROR(S213*_DADOSAUXILIARES!$H$88,0)</f>
        <v>0</v>
      </c>
      <c r="BV213" s="182">
        <f>IFERROR(T213*_DADOSAUXILIARES!$H$90,0)</f>
        <v>0</v>
      </c>
      <c r="BW213" s="182">
        <f>IFERROR(U213*_DADOSAUXILIARES!$H$92,0)</f>
        <v>0</v>
      </c>
      <c r="BX213" s="182">
        <f>IFERROR(V213*_DADOSAUXILIARES!$H$94,0)</f>
        <v>0</v>
      </c>
      <c r="BY213" s="591">
        <f>IFERROR(W213*_DADOSAUXILIARES!$H$96,0)</f>
        <v>0</v>
      </c>
      <c r="BZ213" s="591">
        <f>IFERROR(X213*_DADOSAUXILIARES!$H$98,0)</f>
        <v>0</v>
      </c>
      <c r="CA213" s="591">
        <f>IFERROR(Y213*_DADOSAUXILIARES!$H$102,0)</f>
        <v>0</v>
      </c>
      <c r="CB213" s="591">
        <f>IFERROR(Z213*_DADOSAUXILIARES!$H$104,0)</f>
        <v>0</v>
      </c>
      <c r="CC213" s="591">
        <f>IFERROR(AA213*_DADOSAUXILIARES!$H$106,0)</f>
        <v>0</v>
      </c>
      <c r="CD213" s="182">
        <f>IFERROR(AB213*_DADOSAUXILIARES!$H$107,0)</f>
        <v>0</v>
      </c>
      <c r="CE213" s="182">
        <f>IFERROR(AC213*_DADOSAUXILIARES!$H$108,0)</f>
        <v>0</v>
      </c>
      <c r="CF213" s="182">
        <f>IFERROR(AD213*_DADOSAUXILIARES!$H$109,0)</f>
        <v>0</v>
      </c>
      <c r="CG213" s="383">
        <v>0</v>
      </c>
      <c r="CH213" s="821">
        <f t="shared" si="205"/>
        <v>0</v>
      </c>
      <c r="CI213" s="831">
        <f>IFERROR(_xlfn.XLOOKUP(I213,_REGIONALIZACAO_SOJA!$A$6:$A$20,_REGIONALIZACAO_SOJA!$BE$6:$BE$20,_REGIONALIZACAO_SOJA!$BE$21),0)*$BK213</f>
        <v>0</v>
      </c>
      <c r="CJ213" s="831">
        <f>IFERROR(_xlfn.XLOOKUP(I213,_REGIONALIZACAO_SOJA!$A$6:$A$20,_REGIONALIZACAO_SOJA!$BF$6:$BF$20,_REGIONALIZACAO_SOJA!$BF$21),0)*$BK213</f>
        <v>0</v>
      </c>
      <c r="CK213" s="831">
        <f>IFERROR(_xlfn.XLOOKUP(I213,_REGIONALIZACAO_SOJA!$A$6:$A$20,_REGIONALIZACAO_SOJA!$BG$6:$BG$20,_REGIONALIZACAO_SOJA!$BG$21),0)*$BK213</f>
        <v>0</v>
      </c>
      <c r="CL213" s="384">
        <f>IFERROR((AO213*(1-0.1)+AP213*(1-0.11)+AQ213*(1-0.12)+AR213*(1-AS213)+AT213*(1-AU213)+AV213*(1-AW213)+AX213*(1-AY213)+AZ213*(1-1))*(_DADOSAUXILIARES!$D$26),0)</f>
        <v>0</v>
      </c>
      <c r="CM213" s="384">
        <f>IFERROR((AO213*(0.1)+AP213*(0.11)+AQ213*(0.12)+AR213*(AS213)+AT213*(AU213)+AV213*(AW213)+AX213*(AY213)+AZ213*(1))*(_DADOSAUXILIARES!$D$16),0)</f>
        <v>0</v>
      </c>
      <c r="CN213" s="384">
        <f>IFERROR(BA213*(1-_FEQUEIMACOMB!$D$19)*_DADOSAUXILIARES!$D$24,0)</f>
        <v>0</v>
      </c>
      <c r="CO213" s="384">
        <f>IFERROR(BA213*(_FEQUEIMACOMB!$D$19)*_DADOSAUXILIARES!$D$14,0)</f>
        <v>0</v>
      </c>
      <c r="CP213" s="384">
        <f>IFERROR(BB213*_DADOSAUXILIARES!$D$15,0)</f>
        <v>0</v>
      </c>
      <c r="CQ213" s="384">
        <f t="shared" si="170"/>
        <v>0</v>
      </c>
      <c r="CR213" s="384">
        <f t="shared" si="171"/>
        <v>0</v>
      </c>
      <c r="CS213" s="384">
        <f t="shared" si="172"/>
        <v>0</v>
      </c>
      <c r="CT213" s="384">
        <f t="shared" si="173"/>
        <v>0</v>
      </c>
      <c r="CU213" s="384">
        <f t="shared" si="174"/>
        <v>0</v>
      </c>
      <c r="CV213" s="384">
        <f t="shared" si="175"/>
        <v>0</v>
      </c>
      <c r="CW213" s="385">
        <f>IFERROR(CL213*_DADOSAUXILIARES!$H$161,0)</f>
        <v>0</v>
      </c>
      <c r="CX213" s="385">
        <f>IFERROR(CM213*_DADOSAUXILIARES!$H$162,0)</f>
        <v>0</v>
      </c>
      <c r="CY213" s="385">
        <f>IFERROR(CN213*_DADOSAUXILIARES!$H$165,0)</f>
        <v>0</v>
      </c>
      <c r="CZ213" s="385">
        <f>IFERROR(CO213*_DADOSAUXILIARES!$H$166,0)</f>
        <v>0</v>
      </c>
      <c r="DA213" s="385">
        <f>IFERROR(CP213*_DADOSAUXILIARES!$H$167,0)</f>
        <v>0</v>
      </c>
      <c r="DB213" s="385">
        <f>IFERROR(CQ213*_DADOSAUXILIARES!$F$34*_DADOSAUXILIARES!$H$170,0)</f>
        <v>0</v>
      </c>
      <c r="DC213" s="385">
        <f>IFERROR(CR213*_DADOSAUXILIARES!$H$152,0)</f>
        <v>0</v>
      </c>
      <c r="DD213" s="385">
        <f>IFERROR(CS213*_DADOSAUXILIARES!$H$153,0)</f>
        <v>0</v>
      </c>
      <c r="DE213" s="385">
        <f>IFERROR(CT213*_DADOSAUXILIARES!$H$154,0)</f>
        <v>0</v>
      </c>
      <c r="DF213" s="385">
        <f>IFERROR(CU213*_DADOSAUXILIARES!$H$155,0)</f>
        <v>0</v>
      </c>
      <c r="DG213" s="385">
        <f>IFERROR(CV213*_DADOSAUXILIARES!$H$156,0)</f>
        <v>0</v>
      </c>
      <c r="DH213" s="384">
        <f t="shared" si="176"/>
        <v>0</v>
      </c>
      <c r="DI213" s="384">
        <f t="shared" si="177"/>
        <v>0</v>
      </c>
      <c r="DJ213" s="384">
        <f t="shared" si="178"/>
        <v>0</v>
      </c>
      <c r="DK213" s="384">
        <f>IFERROR(J213*_EMISSOES!$E$28+K213*_EMISSOES!$E$29,0)</f>
        <v>0</v>
      </c>
      <c r="DL213" s="384">
        <f>IFERROR(O213*_EMISSOES!$E$30,0)</f>
        <v>0</v>
      </c>
      <c r="DM213" s="592">
        <f>IFERROR(CL213*_FEQUEIMACOMB!$I$64,0)</f>
        <v>0</v>
      </c>
      <c r="DN213" s="592">
        <f>IFERROR(CM213*_FEQUEIMACOMB!$I$65,0)</f>
        <v>0</v>
      </c>
      <c r="DO213" s="593">
        <f>IFERROR(CN213*_FEQUEIMACOMB!$I$9*_DADOSAUXILIARES!$F$24,0)</f>
        <v>0</v>
      </c>
      <c r="DP213" s="593">
        <f>IFERROR(CO213*_FEQUEIMACOMB!$I$7*_DADOSAUXILIARES!$F$14,0)</f>
        <v>0</v>
      </c>
      <c r="DQ213" s="593">
        <f>IFERROR(CP213*_FEQUEIMACOMB!$I$8*_DADOSAUXILIARES!$F$15,0)</f>
        <v>0</v>
      </c>
      <c r="DR213" s="985">
        <f>IFERROR((CQ213+BD213)*_FEQUEIMACOMB!$I$66,0)</f>
        <v>0</v>
      </c>
      <c r="DS213" s="385">
        <f>IFERROR(DH213*1000*_DADOSAUXILIARES!$D$8,0)</f>
        <v>0</v>
      </c>
      <c r="DT213" s="385">
        <f>IFERROR(DI213*1000*_DADOSAUXILIARES!$D$8,0)</f>
        <v>0</v>
      </c>
      <c r="DU213" s="385">
        <f>IFERROR(DJ213*1000*_DADOSAUXILIARES!$D$8,0)</f>
        <v>0</v>
      </c>
      <c r="DV213" s="385">
        <f t="shared" si="179"/>
        <v>0</v>
      </c>
      <c r="DW213" s="385">
        <f t="shared" si="180"/>
        <v>0</v>
      </c>
      <c r="DX213" s="592">
        <f t="shared" si="181"/>
        <v>0</v>
      </c>
      <c r="DY213" s="592">
        <f t="shared" si="182"/>
        <v>0</v>
      </c>
      <c r="DZ213" s="592">
        <f t="shared" si="183"/>
        <v>0</v>
      </c>
      <c r="EA213" s="592">
        <f t="shared" si="184"/>
        <v>0</v>
      </c>
      <c r="EB213" s="592">
        <f t="shared" si="185"/>
        <v>0</v>
      </c>
      <c r="EC213" s="592">
        <f t="shared" si="186"/>
        <v>0</v>
      </c>
      <c r="ED213" s="386">
        <f t="shared" si="187"/>
        <v>0</v>
      </c>
      <c r="EE213" s="680">
        <f t="shared" si="188"/>
        <v>0</v>
      </c>
      <c r="EF213" s="387">
        <f t="shared" si="189"/>
        <v>0</v>
      </c>
      <c r="EG213" s="185">
        <f t="shared" si="190"/>
        <v>0</v>
      </c>
      <c r="EH213" s="361">
        <f t="shared" si="191"/>
        <v>1</v>
      </c>
      <c r="EI213" s="408">
        <f t="shared" si="192"/>
        <v>0</v>
      </c>
      <c r="EJ213" s="419">
        <f t="shared" si="193"/>
        <v>0</v>
      </c>
      <c r="EK213" s="1011">
        <f t="shared" si="206"/>
        <v>0</v>
      </c>
      <c r="EL213" s="419">
        <f t="shared" si="207"/>
        <v>8.0000000000000002E-3</v>
      </c>
      <c r="EM213" s="402">
        <f t="shared" si="208"/>
        <v>0</v>
      </c>
      <c r="EN213" s="388">
        <f t="shared" si="209"/>
        <v>0.19</v>
      </c>
      <c r="EO213" s="388">
        <f t="shared" si="210"/>
        <v>8.0000000000000002E-3</v>
      </c>
      <c r="EP213" s="389">
        <f t="shared" si="194"/>
        <v>0</v>
      </c>
      <c r="EQ213" s="389">
        <f t="shared" si="195"/>
        <v>0</v>
      </c>
      <c r="ER213" s="411">
        <f t="shared" si="196"/>
        <v>0</v>
      </c>
      <c r="ES213" s="409">
        <f t="shared" si="197"/>
        <v>0</v>
      </c>
      <c r="ET213" s="409">
        <f t="shared" si="198"/>
        <v>0</v>
      </c>
      <c r="EU213" s="418">
        <f t="shared" si="199"/>
        <v>0</v>
      </c>
      <c r="EV213" s="409">
        <f t="shared" si="200"/>
        <v>0</v>
      </c>
      <c r="EW213" s="409">
        <f t="shared" si="201"/>
        <v>0</v>
      </c>
      <c r="EX213" s="418">
        <f t="shared" si="202"/>
        <v>0</v>
      </c>
      <c r="EY213" s="409"/>
      <c r="EZ213" s="409">
        <f t="shared" si="203"/>
        <v>0</v>
      </c>
      <c r="FA213" s="616">
        <f t="shared" si="204"/>
        <v>0</v>
      </c>
    </row>
    <row r="214" spans="1:157" x14ac:dyDescent="0.25">
      <c r="A214" s="140"/>
      <c r="B214" s="140"/>
      <c r="C214" s="1053"/>
      <c r="D214" s="174"/>
      <c r="E214" s="175"/>
      <c r="F214" s="175"/>
      <c r="G214" s="176"/>
      <c r="H214" s="1055" t="s">
        <v>492</v>
      </c>
      <c r="I214" s="177"/>
      <c r="J214" s="142"/>
      <c r="K214" s="142"/>
      <c r="L214" s="142"/>
      <c r="M214" s="142"/>
      <c r="N214" s="142"/>
      <c r="O214" s="142"/>
      <c r="P214" s="142"/>
      <c r="Q214" s="142"/>
      <c r="R214" s="142"/>
      <c r="S214" s="142"/>
      <c r="T214" s="142"/>
      <c r="U214" s="142"/>
      <c r="V214" s="142"/>
      <c r="W214" s="142"/>
      <c r="X214" s="142"/>
      <c r="Y214" s="142"/>
      <c r="Z214" s="142"/>
      <c r="AA214" s="143"/>
      <c r="AB214" s="143"/>
      <c r="AC214" s="143"/>
      <c r="AD214" s="143"/>
      <c r="AE214" s="143"/>
      <c r="AF214" s="143"/>
      <c r="AG214" s="143"/>
      <c r="AH214" s="143"/>
      <c r="AI214" s="143"/>
      <c r="AJ214" s="143"/>
      <c r="AK214" s="143"/>
      <c r="AL214" s="143"/>
      <c r="AM214" s="143"/>
      <c r="AN214" s="143"/>
      <c r="AO214" s="143"/>
      <c r="AP214" s="143"/>
      <c r="AQ214" s="143"/>
      <c r="AR214" s="143"/>
      <c r="AS214" s="144"/>
      <c r="AT214" s="143"/>
      <c r="AU214" s="340"/>
      <c r="AV214" s="343"/>
      <c r="AW214" s="340"/>
      <c r="AX214" s="343"/>
      <c r="AY214" s="340"/>
      <c r="AZ214" s="143"/>
      <c r="BA214" s="143"/>
      <c r="BB214" s="143"/>
      <c r="BC214" s="143"/>
      <c r="BD214" s="143"/>
      <c r="BE214" s="143"/>
      <c r="BF214" s="143"/>
      <c r="BG214" s="143"/>
      <c r="BH214" s="143"/>
      <c r="BI214" s="143"/>
      <c r="BJ214" s="182">
        <f t="shared" si="168"/>
        <v>0</v>
      </c>
      <c r="BK214" s="771">
        <f t="shared" si="169"/>
        <v>0</v>
      </c>
      <c r="BL214" s="183">
        <f>IFERROR(N214*_DADOSAUXILIARES!$H$114,0)</f>
        <v>0</v>
      </c>
      <c r="BM214" s="184">
        <f>IFERROR(J214*_DADOSAUXILIARES!$H$77,0)</f>
        <v>0</v>
      </c>
      <c r="BN214" s="184">
        <f>IFERROR(K214*_DADOSAUXILIARES!$H$78,0)</f>
        <v>0</v>
      </c>
      <c r="BO214" s="591">
        <f>IFERROR(L214*_DADOSAUXILIARES!$H$79,0)</f>
        <v>0</v>
      </c>
      <c r="BP214" s="184">
        <f>IFERROR(M214*_DADOSAUXILIARES!$H$80,0)</f>
        <v>0</v>
      </c>
      <c r="BQ214" s="184">
        <f>IFERROR(O214*_DADOSAUXILIARES!$H$82,0)</f>
        <v>0</v>
      </c>
      <c r="BR214" s="184">
        <f>IFERROR(P214*_DADOSAUXILIARES!$H$84,0)</f>
        <v>0</v>
      </c>
      <c r="BS214" s="184">
        <f>IFERROR(Q214*_DADOSAUXILIARES!$H$85,0)</f>
        <v>0</v>
      </c>
      <c r="BT214" s="182">
        <f>IFERROR(R214*_DADOSAUXILIARES!$H$87,0)</f>
        <v>0</v>
      </c>
      <c r="BU214" s="182">
        <f>IFERROR(S214*_DADOSAUXILIARES!$H$88,0)</f>
        <v>0</v>
      </c>
      <c r="BV214" s="182">
        <f>IFERROR(T214*_DADOSAUXILIARES!$H$90,0)</f>
        <v>0</v>
      </c>
      <c r="BW214" s="182">
        <f>IFERROR(U214*_DADOSAUXILIARES!$H$92,0)</f>
        <v>0</v>
      </c>
      <c r="BX214" s="182">
        <f>IFERROR(V214*_DADOSAUXILIARES!$H$94,0)</f>
        <v>0</v>
      </c>
      <c r="BY214" s="591">
        <f>IFERROR(W214*_DADOSAUXILIARES!$H$96,0)</f>
        <v>0</v>
      </c>
      <c r="BZ214" s="591">
        <f>IFERROR(X214*_DADOSAUXILIARES!$H$98,0)</f>
        <v>0</v>
      </c>
      <c r="CA214" s="591">
        <f>IFERROR(Y214*_DADOSAUXILIARES!$H$102,0)</f>
        <v>0</v>
      </c>
      <c r="CB214" s="591">
        <f>IFERROR(Z214*_DADOSAUXILIARES!$H$104,0)</f>
        <v>0</v>
      </c>
      <c r="CC214" s="591">
        <f>IFERROR(AA214*_DADOSAUXILIARES!$H$106,0)</f>
        <v>0</v>
      </c>
      <c r="CD214" s="182">
        <f>IFERROR(AB214*_DADOSAUXILIARES!$H$107,0)</f>
        <v>0</v>
      </c>
      <c r="CE214" s="182">
        <f>IFERROR(AC214*_DADOSAUXILIARES!$H$108,0)</f>
        <v>0</v>
      </c>
      <c r="CF214" s="182">
        <f>IFERROR(AD214*_DADOSAUXILIARES!$H$109,0)</f>
        <v>0</v>
      </c>
      <c r="CG214" s="383">
        <v>0</v>
      </c>
      <c r="CH214" s="821">
        <f t="shared" si="205"/>
        <v>0</v>
      </c>
      <c r="CI214" s="831">
        <f>IFERROR(_xlfn.XLOOKUP(I214,_REGIONALIZACAO_SOJA!$A$6:$A$20,_REGIONALIZACAO_SOJA!$BE$6:$BE$20,_REGIONALIZACAO_SOJA!$BE$21),0)*$BK214</f>
        <v>0</v>
      </c>
      <c r="CJ214" s="831">
        <f>IFERROR(_xlfn.XLOOKUP(I214,_REGIONALIZACAO_SOJA!$A$6:$A$20,_REGIONALIZACAO_SOJA!$BF$6:$BF$20,_REGIONALIZACAO_SOJA!$BF$21),0)*$BK214</f>
        <v>0</v>
      </c>
      <c r="CK214" s="831">
        <f>IFERROR(_xlfn.XLOOKUP(I214,_REGIONALIZACAO_SOJA!$A$6:$A$20,_REGIONALIZACAO_SOJA!$BG$6:$BG$20,_REGIONALIZACAO_SOJA!$BG$21),0)*$BK214</f>
        <v>0</v>
      </c>
      <c r="CL214" s="384">
        <f>IFERROR((AO214*(1-0.1)+AP214*(1-0.11)+AQ214*(1-0.12)+AR214*(1-AS214)+AT214*(1-AU214)+AV214*(1-AW214)+AX214*(1-AY214)+AZ214*(1-1))*(_DADOSAUXILIARES!$D$26),0)</f>
        <v>0</v>
      </c>
      <c r="CM214" s="384">
        <f>IFERROR((AO214*(0.1)+AP214*(0.11)+AQ214*(0.12)+AR214*(AS214)+AT214*(AU214)+AV214*(AW214)+AX214*(AY214)+AZ214*(1))*(_DADOSAUXILIARES!$D$16),0)</f>
        <v>0</v>
      </c>
      <c r="CN214" s="384">
        <f>IFERROR(BA214*(1-_FEQUEIMACOMB!$D$19)*_DADOSAUXILIARES!$D$24,0)</f>
        <v>0</v>
      </c>
      <c r="CO214" s="384">
        <f>IFERROR(BA214*(_FEQUEIMACOMB!$D$19)*_DADOSAUXILIARES!$D$14,0)</f>
        <v>0</v>
      </c>
      <c r="CP214" s="384">
        <f>IFERROR(BB214*_DADOSAUXILIARES!$D$15,0)</f>
        <v>0</v>
      </c>
      <c r="CQ214" s="384">
        <f t="shared" si="170"/>
        <v>0</v>
      </c>
      <c r="CR214" s="384">
        <f t="shared" si="171"/>
        <v>0</v>
      </c>
      <c r="CS214" s="384">
        <f t="shared" si="172"/>
        <v>0</v>
      </c>
      <c r="CT214" s="384">
        <f t="shared" si="173"/>
        <v>0</v>
      </c>
      <c r="CU214" s="384">
        <f t="shared" si="174"/>
        <v>0</v>
      </c>
      <c r="CV214" s="384">
        <f t="shared" si="175"/>
        <v>0</v>
      </c>
      <c r="CW214" s="385">
        <f>IFERROR(CL214*_DADOSAUXILIARES!$H$161,0)</f>
        <v>0</v>
      </c>
      <c r="CX214" s="385">
        <f>IFERROR(CM214*_DADOSAUXILIARES!$H$162,0)</f>
        <v>0</v>
      </c>
      <c r="CY214" s="385">
        <f>IFERROR(CN214*_DADOSAUXILIARES!$H$165,0)</f>
        <v>0</v>
      </c>
      <c r="CZ214" s="385">
        <f>IFERROR(CO214*_DADOSAUXILIARES!$H$166,0)</f>
        <v>0</v>
      </c>
      <c r="DA214" s="385">
        <f>IFERROR(CP214*_DADOSAUXILIARES!$H$167,0)</f>
        <v>0</v>
      </c>
      <c r="DB214" s="385">
        <f>IFERROR(CQ214*_DADOSAUXILIARES!$F$34*_DADOSAUXILIARES!$H$170,0)</f>
        <v>0</v>
      </c>
      <c r="DC214" s="385">
        <f>IFERROR(CR214*_DADOSAUXILIARES!$H$152,0)</f>
        <v>0</v>
      </c>
      <c r="DD214" s="385">
        <f>IFERROR(CS214*_DADOSAUXILIARES!$H$153,0)</f>
        <v>0</v>
      </c>
      <c r="DE214" s="385">
        <f>IFERROR(CT214*_DADOSAUXILIARES!$H$154,0)</f>
        <v>0</v>
      </c>
      <c r="DF214" s="385">
        <f>IFERROR(CU214*_DADOSAUXILIARES!$H$155,0)</f>
        <v>0</v>
      </c>
      <c r="DG214" s="385">
        <f>IFERROR(CV214*_DADOSAUXILIARES!$H$156,0)</f>
        <v>0</v>
      </c>
      <c r="DH214" s="384">
        <f t="shared" si="176"/>
        <v>0</v>
      </c>
      <c r="DI214" s="384">
        <f t="shared" si="177"/>
        <v>0</v>
      </c>
      <c r="DJ214" s="384">
        <f t="shared" si="178"/>
        <v>0</v>
      </c>
      <c r="DK214" s="384">
        <f>IFERROR(J214*_EMISSOES!$E$28+K214*_EMISSOES!$E$29,0)</f>
        <v>0</v>
      </c>
      <c r="DL214" s="384">
        <f>IFERROR(O214*_EMISSOES!$E$30,0)</f>
        <v>0</v>
      </c>
      <c r="DM214" s="592">
        <f>IFERROR(CL214*_FEQUEIMACOMB!$I$64,0)</f>
        <v>0</v>
      </c>
      <c r="DN214" s="592">
        <f>IFERROR(CM214*_FEQUEIMACOMB!$I$65,0)</f>
        <v>0</v>
      </c>
      <c r="DO214" s="593">
        <f>IFERROR(CN214*_FEQUEIMACOMB!$I$9*_DADOSAUXILIARES!$F$24,0)</f>
        <v>0</v>
      </c>
      <c r="DP214" s="593">
        <f>IFERROR(CO214*_FEQUEIMACOMB!$I$7*_DADOSAUXILIARES!$F$14,0)</f>
        <v>0</v>
      </c>
      <c r="DQ214" s="593">
        <f>IFERROR(CP214*_FEQUEIMACOMB!$I$8*_DADOSAUXILIARES!$F$15,0)</f>
        <v>0</v>
      </c>
      <c r="DR214" s="985">
        <f>IFERROR((CQ214+BD214)*_FEQUEIMACOMB!$I$66,0)</f>
        <v>0</v>
      </c>
      <c r="DS214" s="385">
        <f>IFERROR(DH214*1000*_DADOSAUXILIARES!$D$8,0)</f>
        <v>0</v>
      </c>
      <c r="DT214" s="385">
        <f>IFERROR(DI214*1000*_DADOSAUXILIARES!$D$8,0)</f>
        <v>0</v>
      </c>
      <c r="DU214" s="385">
        <f>IFERROR(DJ214*1000*_DADOSAUXILIARES!$D$8,0)</f>
        <v>0</v>
      </c>
      <c r="DV214" s="385">
        <f t="shared" si="179"/>
        <v>0</v>
      </c>
      <c r="DW214" s="385">
        <f t="shared" si="180"/>
        <v>0</v>
      </c>
      <c r="DX214" s="592">
        <f t="shared" si="181"/>
        <v>0</v>
      </c>
      <c r="DY214" s="592">
        <f t="shared" si="182"/>
        <v>0</v>
      </c>
      <c r="DZ214" s="592">
        <f t="shared" si="183"/>
        <v>0</v>
      </c>
      <c r="EA214" s="592">
        <f t="shared" si="184"/>
        <v>0</v>
      </c>
      <c r="EB214" s="592">
        <f t="shared" si="185"/>
        <v>0</v>
      </c>
      <c r="EC214" s="592">
        <f t="shared" si="186"/>
        <v>0</v>
      </c>
      <c r="ED214" s="386">
        <f t="shared" si="187"/>
        <v>0</v>
      </c>
      <c r="EE214" s="680">
        <f t="shared" si="188"/>
        <v>0</v>
      </c>
      <c r="EF214" s="387">
        <f t="shared" si="189"/>
        <v>0</v>
      </c>
      <c r="EG214" s="185">
        <f t="shared" si="190"/>
        <v>0</v>
      </c>
      <c r="EH214" s="361">
        <f t="shared" si="191"/>
        <v>1</v>
      </c>
      <c r="EI214" s="408">
        <f t="shared" si="192"/>
        <v>0</v>
      </c>
      <c r="EJ214" s="419">
        <f t="shared" si="193"/>
        <v>0</v>
      </c>
      <c r="EK214" s="1011">
        <f t="shared" si="206"/>
        <v>0</v>
      </c>
      <c r="EL214" s="419">
        <f t="shared" si="207"/>
        <v>8.0000000000000002E-3</v>
      </c>
      <c r="EM214" s="402">
        <f t="shared" si="208"/>
        <v>0</v>
      </c>
      <c r="EN214" s="388">
        <f t="shared" si="209"/>
        <v>0.19</v>
      </c>
      <c r="EO214" s="388">
        <f t="shared" si="210"/>
        <v>8.0000000000000002E-3</v>
      </c>
      <c r="EP214" s="389">
        <f t="shared" si="194"/>
        <v>0</v>
      </c>
      <c r="EQ214" s="389">
        <f t="shared" si="195"/>
        <v>0</v>
      </c>
      <c r="ER214" s="411">
        <f t="shared" si="196"/>
        <v>0</v>
      </c>
      <c r="ES214" s="409">
        <f t="shared" si="197"/>
        <v>0</v>
      </c>
      <c r="ET214" s="409">
        <f t="shared" si="198"/>
        <v>0</v>
      </c>
      <c r="EU214" s="418">
        <f t="shared" si="199"/>
        <v>0</v>
      </c>
      <c r="EV214" s="409">
        <f t="shared" si="200"/>
        <v>0</v>
      </c>
      <c r="EW214" s="409">
        <f t="shared" si="201"/>
        <v>0</v>
      </c>
      <c r="EX214" s="418">
        <f t="shared" si="202"/>
        <v>0</v>
      </c>
      <c r="EY214" s="409"/>
      <c r="EZ214" s="409">
        <f t="shared" si="203"/>
        <v>0</v>
      </c>
      <c r="FA214" s="616">
        <f t="shared" si="204"/>
        <v>0</v>
      </c>
    </row>
    <row r="215" spans="1:157" x14ac:dyDescent="0.25">
      <c r="A215" s="140"/>
      <c r="B215" s="140"/>
      <c r="C215" s="1053"/>
      <c r="D215" s="174"/>
      <c r="E215" s="175"/>
      <c r="F215" s="175"/>
      <c r="G215" s="176"/>
      <c r="H215" s="1055" t="s">
        <v>492</v>
      </c>
      <c r="I215" s="177"/>
      <c r="J215" s="142"/>
      <c r="K215" s="142"/>
      <c r="L215" s="142"/>
      <c r="M215" s="142"/>
      <c r="N215" s="142"/>
      <c r="O215" s="142"/>
      <c r="P215" s="142"/>
      <c r="Q215" s="142"/>
      <c r="R215" s="142"/>
      <c r="S215" s="142"/>
      <c r="T215" s="142"/>
      <c r="U215" s="142"/>
      <c r="V215" s="142"/>
      <c r="W215" s="142"/>
      <c r="X215" s="142"/>
      <c r="Y215" s="142"/>
      <c r="Z215" s="142"/>
      <c r="AA215" s="143"/>
      <c r="AB215" s="143"/>
      <c r="AC215" s="143"/>
      <c r="AD215" s="143"/>
      <c r="AE215" s="143"/>
      <c r="AF215" s="143"/>
      <c r="AG215" s="143"/>
      <c r="AH215" s="143"/>
      <c r="AI215" s="143"/>
      <c r="AJ215" s="143"/>
      <c r="AK215" s="143"/>
      <c r="AL215" s="143"/>
      <c r="AM215" s="143"/>
      <c r="AN215" s="143"/>
      <c r="AO215" s="143"/>
      <c r="AP215" s="143"/>
      <c r="AQ215" s="143"/>
      <c r="AR215" s="143"/>
      <c r="AS215" s="144"/>
      <c r="AT215" s="143"/>
      <c r="AU215" s="340"/>
      <c r="AV215" s="343"/>
      <c r="AW215" s="340"/>
      <c r="AX215" s="343"/>
      <c r="AY215" s="340"/>
      <c r="AZ215" s="143"/>
      <c r="BA215" s="143"/>
      <c r="BB215" s="143"/>
      <c r="BC215" s="143"/>
      <c r="BD215" s="143"/>
      <c r="BE215" s="143"/>
      <c r="BF215" s="143"/>
      <c r="BG215" s="143"/>
      <c r="BH215" s="143"/>
      <c r="BI215" s="143"/>
      <c r="BJ215" s="182">
        <f t="shared" si="168"/>
        <v>0</v>
      </c>
      <c r="BK215" s="771">
        <f t="shared" si="169"/>
        <v>0</v>
      </c>
      <c r="BL215" s="183">
        <f>IFERROR(N215*_DADOSAUXILIARES!$H$114,0)</f>
        <v>0</v>
      </c>
      <c r="BM215" s="184">
        <f>IFERROR(J215*_DADOSAUXILIARES!$H$77,0)</f>
        <v>0</v>
      </c>
      <c r="BN215" s="184">
        <f>IFERROR(K215*_DADOSAUXILIARES!$H$78,0)</f>
        <v>0</v>
      </c>
      <c r="BO215" s="591">
        <f>IFERROR(L215*_DADOSAUXILIARES!$H$79,0)</f>
        <v>0</v>
      </c>
      <c r="BP215" s="184">
        <f>IFERROR(M215*_DADOSAUXILIARES!$H$80,0)</f>
        <v>0</v>
      </c>
      <c r="BQ215" s="184">
        <f>IFERROR(O215*_DADOSAUXILIARES!$H$82,0)</f>
        <v>0</v>
      </c>
      <c r="BR215" s="184">
        <f>IFERROR(P215*_DADOSAUXILIARES!$H$84,0)</f>
        <v>0</v>
      </c>
      <c r="BS215" s="184">
        <f>IFERROR(Q215*_DADOSAUXILIARES!$H$85,0)</f>
        <v>0</v>
      </c>
      <c r="BT215" s="182">
        <f>IFERROR(R215*_DADOSAUXILIARES!$H$87,0)</f>
        <v>0</v>
      </c>
      <c r="BU215" s="182">
        <f>IFERROR(S215*_DADOSAUXILIARES!$H$88,0)</f>
        <v>0</v>
      </c>
      <c r="BV215" s="182">
        <f>IFERROR(T215*_DADOSAUXILIARES!$H$90,0)</f>
        <v>0</v>
      </c>
      <c r="BW215" s="182">
        <f>IFERROR(U215*_DADOSAUXILIARES!$H$92,0)</f>
        <v>0</v>
      </c>
      <c r="BX215" s="182">
        <f>IFERROR(V215*_DADOSAUXILIARES!$H$94,0)</f>
        <v>0</v>
      </c>
      <c r="BY215" s="591">
        <f>IFERROR(W215*_DADOSAUXILIARES!$H$96,0)</f>
        <v>0</v>
      </c>
      <c r="BZ215" s="591">
        <f>IFERROR(X215*_DADOSAUXILIARES!$H$98,0)</f>
        <v>0</v>
      </c>
      <c r="CA215" s="591">
        <f>IFERROR(Y215*_DADOSAUXILIARES!$H$102,0)</f>
        <v>0</v>
      </c>
      <c r="CB215" s="591">
        <f>IFERROR(Z215*_DADOSAUXILIARES!$H$104,0)</f>
        <v>0</v>
      </c>
      <c r="CC215" s="591">
        <f>IFERROR(AA215*_DADOSAUXILIARES!$H$106,0)</f>
        <v>0</v>
      </c>
      <c r="CD215" s="182">
        <f>IFERROR(AB215*_DADOSAUXILIARES!$H$107,0)</f>
        <v>0</v>
      </c>
      <c r="CE215" s="182">
        <f>IFERROR(AC215*_DADOSAUXILIARES!$H$108,0)</f>
        <v>0</v>
      </c>
      <c r="CF215" s="182">
        <f>IFERROR(AD215*_DADOSAUXILIARES!$H$109,0)</f>
        <v>0</v>
      </c>
      <c r="CG215" s="383">
        <v>0</v>
      </c>
      <c r="CH215" s="821">
        <f t="shared" si="205"/>
        <v>0</v>
      </c>
      <c r="CI215" s="831">
        <f>IFERROR(_xlfn.XLOOKUP(I215,_REGIONALIZACAO_SOJA!$A$6:$A$20,_REGIONALIZACAO_SOJA!$BE$6:$BE$20,_REGIONALIZACAO_SOJA!$BE$21),0)*$BK215</f>
        <v>0</v>
      </c>
      <c r="CJ215" s="831">
        <f>IFERROR(_xlfn.XLOOKUP(I215,_REGIONALIZACAO_SOJA!$A$6:$A$20,_REGIONALIZACAO_SOJA!$BF$6:$BF$20,_REGIONALIZACAO_SOJA!$BF$21),0)*$BK215</f>
        <v>0</v>
      </c>
      <c r="CK215" s="831">
        <f>IFERROR(_xlfn.XLOOKUP(I215,_REGIONALIZACAO_SOJA!$A$6:$A$20,_REGIONALIZACAO_SOJA!$BG$6:$BG$20,_REGIONALIZACAO_SOJA!$BG$21),0)*$BK215</f>
        <v>0</v>
      </c>
      <c r="CL215" s="384">
        <f>IFERROR((AO215*(1-0.1)+AP215*(1-0.11)+AQ215*(1-0.12)+AR215*(1-AS215)+AT215*(1-AU215)+AV215*(1-AW215)+AX215*(1-AY215)+AZ215*(1-1))*(_DADOSAUXILIARES!$D$26),0)</f>
        <v>0</v>
      </c>
      <c r="CM215" s="384">
        <f>IFERROR((AO215*(0.1)+AP215*(0.11)+AQ215*(0.12)+AR215*(AS215)+AT215*(AU215)+AV215*(AW215)+AX215*(AY215)+AZ215*(1))*(_DADOSAUXILIARES!$D$16),0)</f>
        <v>0</v>
      </c>
      <c r="CN215" s="384">
        <f>IFERROR(BA215*(1-_FEQUEIMACOMB!$D$19)*_DADOSAUXILIARES!$D$24,0)</f>
        <v>0</v>
      </c>
      <c r="CO215" s="384">
        <f>IFERROR(BA215*(_FEQUEIMACOMB!$D$19)*_DADOSAUXILIARES!$D$14,0)</f>
        <v>0</v>
      </c>
      <c r="CP215" s="384">
        <f>IFERROR(BB215*_DADOSAUXILIARES!$D$15,0)</f>
        <v>0</v>
      </c>
      <c r="CQ215" s="384">
        <f t="shared" si="170"/>
        <v>0</v>
      </c>
      <c r="CR215" s="384">
        <f t="shared" si="171"/>
        <v>0</v>
      </c>
      <c r="CS215" s="384">
        <f t="shared" si="172"/>
        <v>0</v>
      </c>
      <c r="CT215" s="384">
        <f t="shared" si="173"/>
        <v>0</v>
      </c>
      <c r="CU215" s="384">
        <f t="shared" si="174"/>
        <v>0</v>
      </c>
      <c r="CV215" s="384">
        <f t="shared" si="175"/>
        <v>0</v>
      </c>
      <c r="CW215" s="385">
        <f>IFERROR(CL215*_DADOSAUXILIARES!$H$161,0)</f>
        <v>0</v>
      </c>
      <c r="CX215" s="385">
        <f>IFERROR(CM215*_DADOSAUXILIARES!$H$162,0)</f>
        <v>0</v>
      </c>
      <c r="CY215" s="385">
        <f>IFERROR(CN215*_DADOSAUXILIARES!$H$165,0)</f>
        <v>0</v>
      </c>
      <c r="CZ215" s="385">
        <f>IFERROR(CO215*_DADOSAUXILIARES!$H$166,0)</f>
        <v>0</v>
      </c>
      <c r="DA215" s="385">
        <f>IFERROR(CP215*_DADOSAUXILIARES!$H$167,0)</f>
        <v>0</v>
      </c>
      <c r="DB215" s="385">
        <f>IFERROR(CQ215*_DADOSAUXILIARES!$F$34*_DADOSAUXILIARES!$H$170,0)</f>
        <v>0</v>
      </c>
      <c r="DC215" s="385">
        <f>IFERROR(CR215*_DADOSAUXILIARES!$H$152,0)</f>
        <v>0</v>
      </c>
      <c r="DD215" s="385">
        <f>IFERROR(CS215*_DADOSAUXILIARES!$H$153,0)</f>
        <v>0</v>
      </c>
      <c r="DE215" s="385">
        <f>IFERROR(CT215*_DADOSAUXILIARES!$H$154,0)</f>
        <v>0</v>
      </c>
      <c r="DF215" s="385">
        <f>IFERROR(CU215*_DADOSAUXILIARES!$H$155,0)</f>
        <v>0</v>
      </c>
      <c r="DG215" s="385">
        <f>IFERROR(CV215*_DADOSAUXILIARES!$H$156,0)</f>
        <v>0</v>
      </c>
      <c r="DH215" s="384">
        <f t="shared" si="176"/>
        <v>0</v>
      </c>
      <c r="DI215" s="384">
        <f t="shared" si="177"/>
        <v>0</v>
      </c>
      <c r="DJ215" s="384">
        <f t="shared" si="178"/>
        <v>0</v>
      </c>
      <c r="DK215" s="384">
        <f>IFERROR(J215*_EMISSOES!$E$28+K215*_EMISSOES!$E$29,0)</f>
        <v>0</v>
      </c>
      <c r="DL215" s="384">
        <f>IFERROR(O215*_EMISSOES!$E$30,0)</f>
        <v>0</v>
      </c>
      <c r="DM215" s="592">
        <f>IFERROR(CL215*_FEQUEIMACOMB!$I$64,0)</f>
        <v>0</v>
      </c>
      <c r="DN215" s="592">
        <f>IFERROR(CM215*_FEQUEIMACOMB!$I$65,0)</f>
        <v>0</v>
      </c>
      <c r="DO215" s="593">
        <f>IFERROR(CN215*_FEQUEIMACOMB!$I$9*_DADOSAUXILIARES!$F$24,0)</f>
        <v>0</v>
      </c>
      <c r="DP215" s="593">
        <f>IFERROR(CO215*_FEQUEIMACOMB!$I$7*_DADOSAUXILIARES!$F$14,0)</f>
        <v>0</v>
      </c>
      <c r="DQ215" s="593">
        <f>IFERROR(CP215*_FEQUEIMACOMB!$I$8*_DADOSAUXILIARES!$F$15,0)</f>
        <v>0</v>
      </c>
      <c r="DR215" s="985">
        <f>IFERROR((CQ215+BD215)*_FEQUEIMACOMB!$I$66,0)</f>
        <v>0</v>
      </c>
      <c r="DS215" s="385">
        <f>IFERROR(DH215*1000*_DADOSAUXILIARES!$D$8,0)</f>
        <v>0</v>
      </c>
      <c r="DT215" s="385">
        <f>IFERROR(DI215*1000*_DADOSAUXILIARES!$D$8,0)</f>
        <v>0</v>
      </c>
      <c r="DU215" s="385">
        <f>IFERROR(DJ215*1000*_DADOSAUXILIARES!$D$8,0)</f>
        <v>0</v>
      </c>
      <c r="DV215" s="385">
        <f t="shared" si="179"/>
        <v>0</v>
      </c>
      <c r="DW215" s="385">
        <f t="shared" si="180"/>
        <v>0</v>
      </c>
      <c r="DX215" s="592">
        <f t="shared" si="181"/>
        <v>0</v>
      </c>
      <c r="DY215" s="592">
        <f t="shared" si="182"/>
        <v>0</v>
      </c>
      <c r="DZ215" s="592">
        <f t="shared" si="183"/>
        <v>0</v>
      </c>
      <c r="EA215" s="592">
        <f t="shared" si="184"/>
        <v>0</v>
      </c>
      <c r="EB215" s="592">
        <f t="shared" si="185"/>
        <v>0</v>
      </c>
      <c r="EC215" s="592">
        <f t="shared" si="186"/>
        <v>0</v>
      </c>
      <c r="ED215" s="386">
        <f t="shared" si="187"/>
        <v>0</v>
      </c>
      <c r="EE215" s="680">
        <f t="shared" si="188"/>
        <v>0</v>
      </c>
      <c r="EF215" s="387">
        <f t="shared" si="189"/>
        <v>0</v>
      </c>
      <c r="EG215" s="185">
        <f t="shared" si="190"/>
        <v>0</v>
      </c>
      <c r="EH215" s="361">
        <f t="shared" si="191"/>
        <v>1</v>
      </c>
      <c r="EI215" s="408">
        <f t="shared" si="192"/>
        <v>0</v>
      </c>
      <c r="EJ215" s="419">
        <f t="shared" si="193"/>
        <v>0</v>
      </c>
      <c r="EK215" s="1011">
        <f t="shared" si="206"/>
        <v>0</v>
      </c>
      <c r="EL215" s="419">
        <f t="shared" si="207"/>
        <v>8.0000000000000002E-3</v>
      </c>
      <c r="EM215" s="402">
        <f t="shared" si="208"/>
        <v>0</v>
      </c>
      <c r="EN215" s="388">
        <f t="shared" si="209"/>
        <v>0.19</v>
      </c>
      <c r="EO215" s="388">
        <f t="shared" si="210"/>
        <v>8.0000000000000002E-3</v>
      </c>
      <c r="EP215" s="389">
        <f t="shared" si="194"/>
        <v>0</v>
      </c>
      <c r="EQ215" s="389">
        <f t="shared" si="195"/>
        <v>0</v>
      </c>
      <c r="ER215" s="411">
        <f t="shared" si="196"/>
        <v>0</v>
      </c>
      <c r="ES215" s="409">
        <f t="shared" si="197"/>
        <v>0</v>
      </c>
      <c r="ET215" s="409">
        <f t="shared" si="198"/>
        <v>0</v>
      </c>
      <c r="EU215" s="418">
        <f t="shared" si="199"/>
        <v>0</v>
      </c>
      <c r="EV215" s="409">
        <f t="shared" si="200"/>
        <v>0</v>
      </c>
      <c r="EW215" s="409">
        <f t="shared" si="201"/>
        <v>0</v>
      </c>
      <c r="EX215" s="418">
        <f t="shared" si="202"/>
        <v>0</v>
      </c>
      <c r="EY215" s="409"/>
      <c r="EZ215" s="409">
        <f t="shared" si="203"/>
        <v>0</v>
      </c>
      <c r="FA215" s="616">
        <f t="shared" si="204"/>
        <v>0</v>
      </c>
    </row>
    <row r="216" spans="1:157" x14ac:dyDescent="0.25">
      <c r="A216" s="140"/>
      <c r="B216" s="140"/>
      <c r="C216" s="1053"/>
      <c r="D216" s="174"/>
      <c r="E216" s="175"/>
      <c r="F216" s="175"/>
      <c r="G216" s="176"/>
      <c r="H216" s="1055" t="s">
        <v>492</v>
      </c>
      <c r="I216" s="177"/>
      <c r="J216" s="142"/>
      <c r="K216" s="142"/>
      <c r="L216" s="142"/>
      <c r="M216" s="142"/>
      <c r="N216" s="142"/>
      <c r="O216" s="142"/>
      <c r="P216" s="142"/>
      <c r="Q216" s="142"/>
      <c r="R216" s="142"/>
      <c r="S216" s="142"/>
      <c r="T216" s="142"/>
      <c r="U216" s="142"/>
      <c r="V216" s="142"/>
      <c r="W216" s="142"/>
      <c r="X216" s="142"/>
      <c r="Y216" s="142"/>
      <c r="Z216" s="142"/>
      <c r="AA216" s="143"/>
      <c r="AB216" s="143"/>
      <c r="AC216" s="143"/>
      <c r="AD216" s="143"/>
      <c r="AE216" s="143"/>
      <c r="AF216" s="143"/>
      <c r="AG216" s="143"/>
      <c r="AH216" s="143"/>
      <c r="AI216" s="143"/>
      <c r="AJ216" s="143"/>
      <c r="AK216" s="143"/>
      <c r="AL216" s="143"/>
      <c r="AM216" s="143"/>
      <c r="AN216" s="143"/>
      <c r="AO216" s="143"/>
      <c r="AP216" s="143"/>
      <c r="AQ216" s="143"/>
      <c r="AR216" s="143"/>
      <c r="AS216" s="144"/>
      <c r="AT216" s="143"/>
      <c r="AU216" s="340"/>
      <c r="AV216" s="343"/>
      <c r="AW216" s="340"/>
      <c r="AX216" s="343"/>
      <c r="AY216" s="340"/>
      <c r="AZ216" s="143"/>
      <c r="BA216" s="143"/>
      <c r="BB216" s="143"/>
      <c r="BC216" s="143"/>
      <c r="BD216" s="143"/>
      <c r="BE216" s="143"/>
      <c r="BF216" s="143"/>
      <c r="BG216" s="143"/>
      <c r="BH216" s="143"/>
      <c r="BI216" s="143"/>
      <c r="BJ216" s="182">
        <f t="shared" si="168"/>
        <v>0</v>
      </c>
      <c r="BK216" s="771">
        <f t="shared" si="169"/>
        <v>0</v>
      </c>
      <c r="BL216" s="183">
        <f>IFERROR(N216*_DADOSAUXILIARES!$H$114,0)</f>
        <v>0</v>
      </c>
      <c r="BM216" s="184">
        <f>IFERROR(J216*_DADOSAUXILIARES!$H$77,0)</f>
        <v>0</v>
      </c>
      <c r="BN216" s="184">
        <f>IFERROR(K216*_DADOSAUXILIARES!$H$78,0)</f>
        <v>0</v>
      </c>
      <c r="BO216" s="591">
        <f>IFERROR(L216*_DADOSAUXILIARES!$H$79,0)</f>
        <v>0</v>
      </c>
      <c r="BP216" s="184">
        <f>IFERROR(M216*_DADOSAUXILIARES!$H$80,0)</f>
        <v>0</v>
      </c>
      <c r="BQ216" s="184">
        <f>IFERROR(O216*_DADOSAUXILIARES!$H$82,0)</f>
        <v>0</v>
      </c>
      <c r="BR216" s="184">
        <f>IFERROR(P216*_DADOSAUXILIARES!$H$84,0)</f>
        <v>0</v>
      </c>
      <c r="BS216" s="184">
        <f>IFERROR(Q216*_DADOSAUXILIARES!$H$85,0)</f>
        <v>0</v>
      </c>
      <c r="BT216" s="182">
        <f>IFERROR(R216*_DADOSAUXILIARES!$H$87,0)</f>
        <v>0</v>
      </c>
      <c r="BU216" s="182">
        <f>IFERROR(S216*_DADOSAUXILIARES!$H$88,0)</f>
        <v>0</v>
      </c>
      <c r="BV216" s="182">
        <f>IFERROR(T216*_DADOSAUXILIARES!$H$90,0)</f>
        <v>0</v>
      </c>
      <c r="BW216" s="182">
        <f>IFERROR(U216*_DADOSAUXILIARES!$H$92,0)</f>
        <v>0</v>
      </c>
      <c r="BX216" s="182">
        <f>IFERROR(V216*_DADOSAUXILIARES!$H$94,0)</f>
        <v>0</v>
      </c>
      <c r="BY216" s="591">
        <f>IFERROR(W216*_DADOSAUXILIARES!$H$96,0)</f>
        <v>0</v>
      </c>
      <c r="BZ216" s="591">
        <f>IFERROR(X216*_DADOSAUXILIARES!$H$98,0)</f>
        <v>0</v>
      </c>
      <c r="CA216" s="591">
        <f>IFERROR(Y216*_DADOSAUXILIARES!$H$102,0)</f>
        <v>0</v>
      </c>
      <c r="CB216" s="591">
        <f>IFERROR(Z216*_DADOSAUXILIARES!$H$104,0)</f>
        <v>0</v>
      </c>
      <c r="CC216" s="591">
        <f>IFERROR(AA216*_DADOSAUXILIARES!$H$106,0)</f>
        <v>0</v>
      </c>
      <c r="CD216" s="182">
        <f>IFERROR(AB216*_DADOSAUXILIARES!$H$107,0)</f>
        <v>0</v>
      </c>
      <c r="CE216" s="182">
        <f>IFERROR(AC216*_DADOSAUXILIARES!$H$108,0)</f>
        <v>0</v>
      </c>
      <c r="CF216" s="182">
        <f>IFERROR(AD216*_DADOSAUXILIARES!$H$109,0)</f>
        <v>0</v>
      </c>
      <c r="CG216" s="383">
        <v>0</v>
      </c>
      <c r="CH216" s="821">
        <f t="shared" si="205"/>
        <v>0</v>
      </c>
      <c r="CI216" s="831">
        <f>IFERROR(_xlfn.XLOOKUP(I216,_REGIONALIZACAO_SOJA!$A$6:$A$20,_REGIONALIZACAO_SOJA!$BE$6:$BE$20,_REGIONALIZACAO_SOJA!$BE$21),0)*$BK216</f>
        <v>0</v>
      </c>
      <c r="CJ216" s="831">
        <f>IFERROR(_xlfn.XLOOKUP(I216,_REGIONALIZACAO_SOJA!$A$6:$A$20,_REGIONALIZACAO_SOJA!$BF$6:$BF$20,_REGIONALIZACAO_SOJA!$BF$21),0)*$BK216</f>
        <v>0</v>
      </c>
      <c r="CK216" s="831">
        <f>IFERROR(_xlfn.XLOOKUP(I216,_REGIONALIZACAO_SOJA!$A$6:$A$20,_REGIONALIZACAO_SOJA!$BG$6:$BG$20,_REGIONALIZACAO_SOJA!$BG$21),0)*$BK216</f>
        <v>0</v>
      </c>
      <c r="CL216" s="384">
        <f>IFERROR((AO216*(1-0.1)+AP216*(1-0.11)+AQ216*(1-0.12)+AR216*(1-AS216)+AT216*(1-AU216)+AV216*(1-AW216)+AX216*(1-AY216)+AZ216*(1-1))*(_DADOSAUXILIARES!$D$26),0)</f>
        <v>0</v>
      </c>
      <c r="CM216" s="384">
        <f>IFERROR((AO216*(0.1)+AP216*(0.11)+AQ216*(0.12)+AR216*(AS216)+AT216*(AU216)+AV216*(AW216)+AX216*(AY216)+AZ216*(1))*(_DADOSAUXILIARES!$D$16),0)</f>
        <v>0</v>
      </c>
      <c r="CN216" s="384">
        <f>IFERROR(BA216*(1-_FEQUEIMACOMB!$D$19)*_DADOSAUXILIARES!$D$24,0)</f>
        <v>0</v>
      </c>
      <c r="CO216" s="384">
        <f>IFERROR(BA216*(_FEQUEIMACOMB!$D$19)*_DADOSAUXILIARES!$D$14,0)</f>
        <v>0</v>
      </c>
      <c r="CP216" s="384">
        <f>IFERROR(BB216*_DADOSAUXILIARES!$D$15,0)</f>
        <v>0</v>
      </c>
      <c r="CQ216" s="384">
        <f t="shared" si="170"/>
        <v>0</v>
      </c>
      <c r="CR216" s="384">
        <f t="shared" si="171"/>
        <v>0</v>
      </c>
      <c r="CS216" s="384">
        <f t="shared" si="172"/>
        <v>0</v>
      </c>
      <c r="CT216" s="384">
        <f t="shared" si="173"/>
        <v>0</v>
      </c>
      <c r="CU216" s="384">
        <f t="shared" si="174"/>
        <v>0</v>
      </c>
      <c r="CV216" s="384">
        <f t="shared" si="175"/>
        <v>0</v>
      </c>
      <c r="CW216" s="385">
        <f>IFERROR(CL216*_DADOSAUXILIARES!$H$161,0)</f>
        <v>0</v>
      </c>
      <c r="CX216" s="385">
        <f>IFERROR(CM216*_DADOSAUXILIARES!$H$162,0)</f>
        <v>0</v>
      </c>
      <c r="CY216" s="385">
        <f>IFERROR(CN216*_DADOSAUXILIARES!$H$165,0)</f>
        <v>0</v>
      </c>
      <c r="CZ216" s="385">
        <f>IFERROR(CO216*_DADOSAUXILIARES!$H$166,0)</f>
        <v>0</v>
      </c>
      <c r="DA216" s="385">
        <f>IFERROR(CP216*_DADOSAUXILIARES!$H$167,0)</f>
        <v>0</v>
      </c>
      <c r="DB216" s="385">
        <f>IFERROR(CQ216*_DADOSAUXILIARES!$F$34*_DADOSAUXILIARES!$H$170,0)</f>
        <v>0</v>
      </c>
      <c r="DC216" s="385">
        <f>IFERROR(CR216*_DADOSAUXILIARES!$H$152,0)</f>
        <v>0</v>
      </c>
      <c r="DD216" s="385">
        <f>IFERROR(CS216*_DADOSAUXILIARES!$H$153,0)</f>
        <v>0</v>
      </c>
      <c r="DE216" s="385">
        <f>IFERROR(CT216*_DADOSAUXILIARES!$H$154,0)</f>
        <v>0</v>
      </c>
      <c r="DF216" s="385">
        <f>IFERROR(CU216*_DADOSAUXILIARES!$H$155,0)</f>
        <v>0</v>
      </c>
      <c r="DG216" s="385">
        <f>IFERROR(CV216*_DADOSAUXILIARES!$H$156,0)</f>
        <v>0</v>
      </c>
      <c r="DH216" s="384">
        <f t="shared" si="176"/>
        <v>0</v>
      </c>
      <c r="DI216" s="384">
        <f t="shared" si="177"/>
        <v>0</v>
      </c>
      <c r="DJ216" s="384">
        <f t="shared" si="178"/>
        <v>0</v>
      </c>
      <c r="DK216" s="384">
        <f>IFERROR(J216*_EMISSOES!$E$28+K216*_EMISSOES!$E$29,0)</f>
        <v>0</v>
      </c>
      <c r="DL216" s="384">
        <f>IFERROR(O216*_EMISSOES!$E$30,0)</f>
        <v>0</v>
      </c>
      <c r="DM216" s="592">
        <f>IFERROR(CL216*_FEQUEIMACOMB!$I$64,0)</f>
        <v>0</v>
      </c>
      <c r="DN216" s="592">
        <f>IFERROR(CM216*_FEQUEIMACOMB!$I$65,0)</f>
        <v>0</v>
      </c>
      <c r="DO216" s="593">
        <f>IFERROR(CN216*_FEQUEIMACOMB!$I$9*_DADOSAUXILIARES!$F$24,0)</f>
        <v>0</v>
      </c>
      <c r="DP216" s="593">
        <f>IFERROR(CO216*_FEQUEIMACOMB!$I$7*_DADOSAUXILIARES!$F$14,0)</f>
        <v>0</v>
      </c>
      <c r="DQ216" s="593">
        <f>IFERROR(CP216*_FEQUEIMACOMB!$I$8*_DADOSAUXILIARES!$F$15,0)</f>
        <v>0</v>
      </c>
      <c r="DR216" s="985">
        <f>IFERROR((CQ216+BD216)*_FEQUEIMACOMB!$I$66,0)</f>
        <v>0</v>
      </c>
      <c r="DS216" s="385">
        <f>IFERROR(DH216*1000*_DADOSAUXILIARES!$D$8,0)</f>
        <v>0</v>
      </c>
      <c r="DT216" s="385">
        <f>IFERROR(DI216*1000*_DADOSAUXILIARES!$D$8,0)</f>
        <v>0</v>
      </c>
      <c r="DU216" s="385">
        <f>IFERROR(DJ216*1000*_DADOSAUXILIARES!$D$8,0)</f>
        <v>0</v>
      </c>
      <c r="DV216" s="385">
        <f t="shared" si="179"/>
        <v>0</v>
      </c>
      <c r="DW216" s="385">
        <f t="shared" si="180"/>
        <v>0</v>
      </c>
      <c r="DX216" s="592">
        <f t="shared" si="181"/>
        <v>0</v>
      </c>
      <c r="DY216" s="592">
        <f t="shared" si="182"/>
        <v>0</v>
      </c>
      <c r="DZ216" s="592">
        <f t="shared" si="183"/>
        <v>0</v>
      </c>
      <c r="EA216" s="592">
        <f t="shared" si="184"/>
        <v>0</v>
      </c>
      <c r="EB216" s="592">
        <f t="shared" si="185"/>
        <v>0</v>
      </c>
      <c r="EC216" s="592">
        <f t="shared" si="186"/>
        <v>0</v>
      </c>
      <c r="ED216" s="386">
        <f t="shared" si="187"/>
        <v>0</v>
      </c>
      <c r="EE216" s="680">
        <f t="shared" si="188"/>
        <v>0</v>
      </c>
      <c r="EF216" s="387">
        <f t="shared" si="189"/>
        <v>0</v>
      </c>
      <c r="EG216" s="185">
        <f t="shared" si="190"/>
        <v>0</v>
      </c>
      <c r="EH216" s="361">
        <f t="shared" si="191"/>
        <v>1</v>
      </c>
      <c r="EI216" s="408">
        <f t="shared" si="192"/>
        <v>0</v>
      </c>
      <c r="EJ216" s="419">
        <f t="shared" si="193"/>
        <v>0</v>
      </c>
      <c r="EK216" s="1011">
        <f t="shared" si="206"/>
        <v>0</v>
      </c>
      <c r="EL216" s="419">
        <f t="shared" si="207"/>
        <v>8.0000000000000002E-3</v>
      </c>
      <c r="EM216" s="402">
        <f t="shared" si="208"/>
        <v>0</v>
      </c>
      <c r="EN216" s="388">
        <f t="shared" si="209"/>
        <v>0.19</v>
      </c>
      <c r="EO216" s="388">
        <f t="shared" si="210"/>
        <v>8.0000000000000002E-3</v>
      </c>
      <c r="EP216" s="389">
        <f t="shared" si="194"/>
        <v>0</v>
      </c>
      <c r="EQ216" s="389">
        <f t="shared" si="195"/>
        <v>0</v>
      </c>
      <c r="ER216" s="411">
        <f t="shared" si="196"/>
        <v>0</v>
      </c>
      <c r="ES216" s="409">
        <f t="shared" si="197"/>
        <v>0</v>
      </c>
      <c r="ET216" s="409">
        <f t="shared" si="198"/>
        <v>0</v>
      </c>
      <c r="EU216" s="418">
        <f t="shared" si="199"/>
        <v>0</v>
      </c>
      <c r="EV216" s="409">
        <f t="shared" si="200"/>
        <v>0</v>
      </c>
      <c r="EW216" s="409">
        <f t="shared" si="201"/>
        <v>0</v>
      </c>
      <c r="EX216" s="418">
        <f t="shared" si="202"/>
        <v>0</v>
      </c>
      <c r="EY216" s="409"/>
      <c r="EZ216" s="409">
        <f t="shared" si="203"/>
        <v>0</v>
      </c>
      <c r="FA216" s="616">
        <f t="shared" si="204"/>
        <v>0</v>
      </c>
    </row>
    <row r="217" spans="1:157" x14ac:dyDescent="0.25">
      <c r="A217" s="140"/>
      <c r="B217" s="140"/>
      <c r="C217" s="1053"/>
      <c r="D217" s="174"/>
      <c r="E217" s="175"/>
      <c r="F217" s="175"/>
      <c r="G217" s="176"/>
      <c r="H217" s="1055" t="s">
        <v>492</v>
      </c>
      <c r="I217" s="177"/>
      <c r="J217" s="142"/>
      <c r="K217" s="142"/>
      <c r="L217" s="142"/>
      <c r="M217" s="142"/>
      <c r="N217" s="142"/>
      <c r="O217" s="142"/>
      <c r="P217" s="142"/>
      <c r="Q217" s="142"/>
      <c r="R217" s="142"/>
      <c r="S217" s="142"/>
      <c r="T217" s="142"/>
      <c r="U217" s="142"/>
      <c r="V217" s="142"/>
      <c r="W217" s="142"/>
      <c r="X217" s="142"/>
      <c r="Y217" s="142"/>
      <c r="Z217" s="142"/>
      <c r="AA217" s="143"/>
      <c r="AB217" s="143"/>
      <c r="AC217" s="143"/>
      <c r="AD217" s="143"/>
      <c r="AE217" s="143"/>
      <c r="AF217" s="143"/>
      <c r="AG217" s="143"/>
      <c r="AH217" s="143"/>
      <c r="AI217" s="143"/>
      <c r="AJ217" s="143"/>
      <c r="AK217" s="143"/>
      <c r="AL217" s="143"/>
      <c r="AM217" s="143"/>
      <c r="AN217" s="143"/>
      <c r="AO217" s="143"/>
      <c r="AP217" s="143"/>
      <c r="AQ217" s="143"/>
      <c r="AR217" s="143"/>
      <c r="AS217" s="144"/>
      <c r="AT217" s="143"/>
      <c r="AU217" s="340"/>
      <c r="AV217" s="343"/>
      <c r="AW217" s="340"/>
      <c r="AX217" s="343"/>
      <c r="AY217" s="340"/>
      <c r="AZ217" s="143"/>
      <c r="BA217" s="143"/>
      <c r="BB217" s="143"/>
      <c r="BC217" s="143"/>
      <c r="BD217" s="143"/>
      <c r="BE217" s="143"/>
      <c r="BF217" s="143"/>
      <c r="BG217" s="143"/>
      <c r="BH217" s="143"/>
      <c r="BI217" s="143"/>
      <c r="BJ217" s="182">
        <f t="shared" si="168"/>
        <v>0</v>
      </c>
      <c r="BK217" s="771">
        <f t="shared" si="169"/>
        <v>0</v>
      </c>
      <c r="BL217" s="183">
        <f>IFERROR(N217*_DADOSAUXILIARES!$H$114,0)</f>
        <v>0</v>
      </c>
      <c r="BM217" s="184">
        <f>IFERROR(J217*_DADOSAUXILIARES!$H$77,0)</f>
        <v>0</v>
      </c>
      <c r="BN217" s="184">
        <f>IFERROR(K217*_DADOSAUXILIARES!$H$78,0)</f>
        <v>0</v>
      </c>
      <c r="BO217" s="591">
        <f>IFERROR(L217*_DADOSAUXILIARES!$H$79,0)</f>
        <v>0</v>
      </c>
      <c r="BP217" s="184">
        <f>IFERROR(M217*_DADOSAUXILIARES!$H$80,0)</f>
        <v>0</v>
      </c>
      <c r="BQ217" s="184">
        <f>IFERROR(O217*_DADOSAUXILIARES!$H$82,0)</f>
        <v>0</v>
      </c>
      <c r="BR217" s="184">
        <f>IFERROR(P217*_DADOSAUXILIARES!$H$84,0)</f>
        <v>0</v>
      </c>
      <c r="BS217" s="184">
        <f>IFERROR(Q217*_DADOSAUXILIARES!$H$85,0)</f>
        <v>0</v>
      </c>
      <c r="BT217" s="182">
        <f>IFERROR(R217*_DADOSAUXILIARES!$H$87,0)</f>
        <v>0</v>
      </c>
      <c r="BU217" s="182">
        <f>IFERROR(S217*_DADOSAUXILIARES!$H$88,0)</f>
        <v>0</v>
      </c>
      <c r="BV217" s="182">
        <f>IFERROR(T217*_DADOSAUXILIARES!$H$90,0)</f>
        <v>0</v>
      </c>
      <c r="BW217" s="182">
        <f>IFERROR(U217*_DADOSAUXILIARES!$H$92,0)</f>
        <v>0</v>
      </c>
      <c r="BX217" s="182">
        <f>IFERROR(V217*_DADOSAUXILIARES!$H$94,0)</f>
        <v>0</v>
      </c>
      <c r="BY217" s="591">
        <f>IFERROR(W217*_DADOSAUXILIARES!$H$96,0)</f>
        <v>0</v>
      </c>
      <c r="BZ217" s="591">
        <f>IFERROR(X217*_DADOSAUXILIARES!$H$98,0)</f>
        <v>0</v>
      </c>
      <c r="CA217" s="591">
        <f>IFERROR(Y217*_DADOSAUXILIARES!$H$102,0)</f>
        <v>0</v>
      </c>
      <c r="CB217" s="591">
        <f>IFERROR(Z217*_DADOSAUXILIARES!$H$104,0)</f>
        <v>0</v>
      </c>
      <c r="CC217" s="591">
        <f>IFERROR(AA217*_DADOSAUXILIARES!$H$106,0)</f>
        <v>0</v>
      </c>
      <c r="CD217" s="182">
        <f>IFERROR(AB217*_DADOSAUXILIARES!$H$107,0)</f>
        <v>0</v>
      </c>
      <c r="CE217" s="182">
        <f>IFERROR(AC217*_DADOSAUXILIARES!$H$108,0)</f>
        <v>0</v>
      </c>
      <c r="CF217" s="182">
        <f>IFERROR(AD217*_DADOSAUXILIARES!$H$109,0)</f>
        <v>0</v>
      </c>
      <c r="CG217" s="383">
        <v>0</v>
      </c>
      <c r="CH217" s="821">
        <f t="shared" si="205"/>
        <v>0</v>
      </c>
      <c r="CI217" s="831">
        <f>IFERROR(_xlfn.XLOOKUP(I217,_REGIONALIZACAO_SOJA!$A$6:$A$20,_REGIONALIZACAO_SOJA!$BE$6:$BE$20,_REGIONALIZACAO_SOJA!$BE$21),0)*$BK217</f>
        <v>0</v>
      </c>
      <c r="CJ217" s="831">
        <f>IFERROR(_xlfn.XLOOKUP(I217,_REGIONALIZACAO_SOJA!$A$6:$A$20,_REGIONALIZACAO_SOJA!$BF$6:$BF$20,_REGIONALIZACAO_SOJA!$BF$21),0)*$BK217</f>
        <v>0</v>
      </c>
      <c r="CK217" s="831">
        <f>IFERROR(_xlfn.XLOOKUP(I217,_REGIONALIZACAO_SOJA!$A$6:$A$20,_REGIONALIZACAO_SOJA!$BG$6:$BG$20,_REGIONALIZACAO_SOJA!$BG$21),0)*$BK217</f>
        <v>0</v>
      </c>
      <c r="CL217" s="384">
        <f>IFERROR((AO217*(1-0.1)+AP217*(1-0.11)+AQ217*(1-0.12)+AR217*(1-AS217)+AT217*(1-AU217)+AV217*(1-AW217)+AX217*(1-AY217)+AZ217*(1-1))*(_DADOSAUXILIARES!$D$26),0)</f>
        <v>0</v>
      </c>
      <c r="CM217" s="384">
        <f>IFERROR((AO217*(0.1)+AP217*(0.11)+AQ217*(0.12)+AR217*(AS217)+AT217*(AU217)+AV217*(AW217)+AX217*(AY217)+AZ217*(1))*(_DADOSAUXILIARES!$D$16),0)</f>
        <v>0</v>
      </c>
      <c r="CN217" s="384">
        <f>IFERROR(BA217*(1-_FEQUEIMACOMB!$D$19)*_DADOSAUXILIARES!$D$24,0)</f>
        <v>0</v>
      </c>
      <c r="CO217" s="384">
        <f>IFERROR(BA217*(_FEQUEIMACOMB!$D$19)*_DADOSAUXILIARES!$D$14,0)</f>
        <v>0</v>
      </c>
      <c r="CP217" s="384">
        <f>IFERROR(BB217*_DADOSAUXILIARES!$D$15,0)</f>
        <v>0</v>
      </c>
      <c r="CQ217" s="384">
        <f t="shared" si="170"/>
        <v>0</v>
      </c>
      <c r="CR217" s="384">
        <f t="shared" si="171"/>
        <v>0</v>
      </c>
      <c r="CS217" s="384">
        <f t="shared" si="172"/>
        <v>0</v>
      </c>
      <c r="CT217" s="384">
        <f t="shared" si="173"/>
        <v>0</v>
      </c>
      <c r="CU217" s="384">
        <f t="shared" si="174"/>
        <v>0</v>
      </c>
      <c r="CV217" s="384">
        <f t="shared" si="175"/>
        <v>0</v>
      </c>
      <c r="CW217" s="385">
        <f>IFERROR(CL217*_DADOSAUXILIARES!$H$161,0)</f>
        <v>0</v>
      </c>
      <c r="CX217" s="385">
        <f>IFERROR(CM217*_DADOSAUXILIARES!$H$162,0)</f>
        <v>0</v>
      </c>
      <c r="CY217" s="385">
        <f>IFERROR(CN217*_DADOSAUXILIARES!$H$165,0)</f>
        <v>0</v>
      </c>
      <c r="CZ217" s="385">
        <f>IFERROR(CO217*_DADOSAUXILIARES!$H$166,0)</f>
        <v>0</v>
      </c>
      <c r="DA217" s="385">
        <f>IFERROR(CP217*_DADOSAUXILIARES!$H$167,0)</f>
        <v>0</v>
      </c>
      <c r="DB217" s="385">
        <f>IFERROR(CQ217*_DADOSAUXILIARES!$F$34*_DADOSAUXILIARES!$H$170,0)</f>
        <v>0</v>
      </c>
      <c r="DC217" s="385">
        <f>IFERROR(CR217*_DADOSAUXILIARES!$H$152,0)</f>
        <v>0</v>
      </c>
      <c r="DD217" s="385">
        <f>IFERROR(CS217*_DADOSAUXILIARES!$H$153,0)</f>
        <v>0</v>
      </c>
      <c r="DE217" s="385">
        <f>IFERROR(CT217*_DADOSAUXILIARES!$H$154,0)</f>
        <v>0</v>
      </c>
      <c r="DF217" s="385">
        <f>IFERROR(CU217*_DADOSAUXILIARES!$H$155,0)</f>
        <v>0</v>
      </c>
      <c r="DG217" s="385">
        <f>IFERROR(CV217*_DADOSAUXILIARES!$H$156,0)</f>
        <v>0</v>
      </c>
      <c r="DH217" s="384">
        <f t="shared" si="176"/>
        <v>0</v>
      </c>
      <c r="DI217" s="384">
        <f t="shared" si="177"/>
        <v>0</v>
      </c>
      <c r="DJ217" s="384">
        <f t="shared" si="178"/>
        <v>0</v>
      </c>
      <c r="DK217" s="384">
        <f>IFERROR(J217*_EMISSOES!$E$28+K217*_EMISSOES!$E$29,0)</f>
        <v>0</v>
      </c>
      <c r="DL217" s="384">
        <f>IFERROR(O217*_EMISSOES!$E$30,0)</f>
        <v>0</v>
      </c>
      <c r="DM217" s="592">
        <f>IFERROR(CL217*_FEQUEIMACOMB!$I$64,0)</f>
        <v>0</v>
      </c>
      <c r="DN217" s="592">
        <f>IFERROR(CM217*_FEQUEIMACOMB!$I$65,0)</f>
        <v>0</v>
      </c>
      <c r="DO217" s="593">
        <f>IFERROR(CN217*_FEQUEIMACOMB!$I$9*_DADOSAUXILIARES!$F$24,0)</f>
        <v>0</v>
      </c>
      <c r="DP217" s="593">
        <f>IFERROR(CO217*_FEQUEIMACOMB!$I$7*_DADOSAUXILIARES!$F$14,0)</f>
        <v>0</v>
      </c>
      <c r="DQ217" s="593">
        <f>IFERROR(CP217*_FEQUEIMACOMB!$I$8*_DADOSAUXILIARES!$F$15,0)</f>
        <v>0</v>
      </c>
      <c r="DR217" s="985">
        <f>IFERROR((CQ217+BD217)*_FEQUEIMACOMB!$I$66,0)</f>
        <v>0</v>
      </c>
      <c r="DS217" s="385">
        <f>IFERROR(DH217*1000*_DADOSAUXILIARES!$D$8,0)</f>
        <v>0</v>
      </c>
      <c r="DT217" s="385">
        <f>IFERROR(DI217*1000*_DADOSAUXILIARES!$D$8,0)</f>
        <v>0</v>
      </c>
      <c r="DU217" s="385">
        <f>IFERROR(DJ217*1000*_DADOSAUXILIARES!$D$8,0)</f>
        <v>0</v>
      </c>
      <c r="DV217" s="385">
        <f t="shared" si="179"/>
        <v>0</v>
      </c>
      <c r="DW217" s="385">
        <f t="shared" si="180"/>
        <v>0</v>
      </c>
      <c r="DX217" s="592">
        <f t="shared" si="181"/>
        <v>0</v>
      </c>
      <c r="DY217" s="592">
        <f t="shared" si="182"/>
        <v>0</v>
      </c>
      <c r="DZ217" s="592">
        <f t="shared" si="183"/>
        <v>0</v>
      </c>
      <c r="EA217" s="592">
        <f t="shared" si="184"/>
        <v>0</v>
      </c>
      <c r="EB217" s="592">
        <f t="shared" si="185"/>
        <v>0</v>
      </c>
      <c r="EC217" s="592">
        <f t="shared" si="186"/>
        <v>0</v>
      </c>
      <c r="ED217" s="386">
        <f t="shared" si="187"/>
        <v>0</v>
      </c>
      <c r="EE217" s="680">
        <f t="shared" si="188"/>
        <v>0</v>
      </c>
      <c r="EF217" s="387">
        <f t="shared" si="189"/>
        <v>0</v>
      </c>
      <c r="EG217" s="185">
        <f t="shared" si="190"/>
        <v>0</v>
      </c>
      <c r="EH217" s="361">
        <f t="shared" si="191"/>
        <v>1</v>
      </c>
      <c r="EI217" s="408">
        <f t="shared" si="192"/>
        <v>0</v>
      </c>
      <c r="EJ217" s="419">
        <f t="shared" si="193"/>
        <v>0</v>
      </c>
      <c r="EK217" s="1011">
        <f t="shared" si="206"/>
        <v>0</v>
      </c>
      <c r="EL217" s="419">
        <f t="shared" si="207"/>
        <v>8.0000000000000002E-3</v>
      </c>
      <c r="EM217" s="402">
        <f t="shared" si="208"/>
        <v>0</v>
      </c>
      <c r="EN217" s="388">
        <f t="shared" si="209"/>
        <v>0.19</v>
      </c>
      <c r="EO217" s="388">
        <f t="shared" si="210"/>
        <v>8.0000000000000002E-3</v>
      </c>
      <c r="EP217" s="389">
        <f t="shared" si="194"/>
        <v>0</v>
      </c>
      <c r="EQ217" s="389">
        <f t="shared" si="195"/>
        <v>0</v>
      </c>
      <c r="ER217" s="411">
        <f t="shared" si="196"/>
        <v>0</v>
      </c>
      <c r="ES217" s="409">
        <f t="shared" si="197"/>
        <v>0</v>
      </c>
      <c r="ET217" s="409">
        <f t="shared" si="198"/>
        <v>0</v>
      </c>
      <c r="EU217" s="418">
        <f t="shared" si="199"/>
        <v>0</v>
      </c>
      <c r="EV217" s="409">
        <f t="shared" si="200"/>
        <v>0</v>
      </c>
      <c r="EW217" s="409">
        <f t="shared" si="201"/>
        <v>0</v>
      </c>
      <c r="EX217" s="418">
        <f t="shared" si="202"/>
        <v>0</v>
      </c>
      <c r="EY217" s="409"/>
      <c r="EZ217" s="409">
        <f t="shared" si="203"/>
        <v>0</v>
      </c>
      <c r="FA217" s="616">
        <f t="shared" si="204"/>
        <v>0</v>
      </c>
    </row>
    <row r="218" spans="1:157" x14ac:dyDescent="0.25">
      <c r="A218" s="140"/>
      <c r="B218" s="140"/>
      <c r="C218" s="1053"/>
      <c r="D218" s="174"/>
      <c r="E218" s="175"/>
      <c r="F218" s="175"/>
      <c r="G218" s="176"/>
      <c r="H218" s="1055" t="s">
        <v>492</v>
      </c>
      <c r="I218" s="177"/>
      <c r="J218" s="142"/>
      <c r="K218" s="142"/>
      <c r="L218" s="142"/>
      <c r="M218" s="142"/>
      <c r="N218" s="142"/>
      <c r="O218" s="142"/>
      <c r="P218" s="142"/>
      <c r="Q218" s="142"/>
      <c r="R218" s="142"/>
      <c r="S218" s="142"/>
      <c r="T218" s="142"/>
      <c r="U218" s="142"/>
      <c r="V218" s="142"/>
      <c r="W218" s="142"/>
      <c r="X218" s="142"/>
      <c r="Y218" s="142"/>
      <c r="Z218" s="142"/>
      <c r="AA218" s="143"/>
      <c r="AB218" s="143"/>
      <c r="AC218" s="143"/>
      <c r="AD218" s="143"/>
      <c r="AE218" s="143"/>
      <c r="AF218" s="143"/>
      <c r="AG218" s="143"/>
      <c r="AH218" s="143"/>
      <c r="AI218" s="143"/>
      <c r="AJ218" s="143"/>
      <c r="AK218" s="143"/>
      <c r="AL218" s="143"/>
      <c r="AM218" s="143"/>
      <c r="AN218" s="143"/>
      <c r="AO218" s="143"/>
      <c r="AP218" s="143"/>
      <c r="AQ218" s="143"/>
      <c r="AR218" s="143"/>
      <c r="AS218" s="144"/>
      <c r="AT218" s="143"/>
      <c r="AU218" s="340"/>
      <c r="AV218" s="343"/>
      <c r="AW218" s="340"/>
      <c r="AX218" s="343"/>
      <c r="AY218" s="340"/>
      <c r="AZ218" s="143"/>
      <c r="BA218" s="143"/>
      <c r="BB218" s="143"/>
      <c r="BC218" s="143"/>
      <c r="BD218" s="143"/>
      <c r="BE218" s="143"/>
      <c r="BF218" s="143"/>
      <c r="BG218" s="143"/>
      <c r="BH218" s="143"/>
      <c r="BI218" s="143"/>
      <c r="BJ218" s="182">
        <f t="shared" si="168"/>
        <v>0</v>
      </c>
      <c r="BK218" s="771">
        <f t="shared" si="169"/>
        <v>0</v>
      </c>
      <c r="BL218" s="183">
        <f>IFERROR(N218*_DADOSAUXILIARES!$H$114,0)</f>
        <v>0</v>
      </c>
      <c r="BM218" s="184">
        <f>IFERROR(J218*_DADOSAUXILIARES!$H$77,0)</f>
        <v>0</v>
      </c>
      <c r="BN218" s="184">
        <f>IFERROR(K218*_DADOSAUXILIARES!$H$78,0)</f>
        <v>0</v>
      </c>
      <c r="BO218" s="591">
        <f>IFERROR(L218*_DADOSAUXILIARES!$H$79,0)</f>
        <v>0</v>
      </c>
      <c r="BP218" s="184">
        <f>IFERROR(M218*_DADOSAUXILIARES!$H$80,0)</f>
        <v>0</v>
      </c>
      <c r="BQ218" s="184">
        <f>IFERROR(O218*_DADOSAUXILIARES!$H$82,0)</f>
        <v>0</v>
      </c>
      <c r="BR218" s="184">
        <f>IFERROR(P218*_DADOSAUXILIARES!$H$84,0)</f>
        <v>0</v>
      </c>
      <c r="BS218" s="184">
        <f>IFERROR(Q218*_DADOSAUXILIARES!$H$85,0)</f>
        <v>0</v>
      </c>
      <c r="BT218" s="182">
        <f>IFERROR(R218*_DADOSAUXILIARES!$H$87,0)</f>
        <v>0</v>
      </c>
      <c r="BU218" s="182">
        <f>IFERROR(S218*_DADOSAUXILIARES!$H$88,0)</f>
        <v>0</v>
      </c>
      <c r="BV218" s="182">
        <f>IFERROR(T218*_DADOSAUXILIARES!$H$90,0)</f>
        <v>0</v>
      </c>
      <c r="BW218" s="182">
        <f>IFERROR(U218*_DADOSAUXILIARES!$H$92,0)</f>
        <v>0</v>
      </c>
      <c r="BX218" s="182">
        <f>IFERROR(V218*_DADOSAUXILIARES!$H$94,0)</f>
        <v>0</v>
      </c>
      <c r="BY218" s="591">
        <f>IFERROR(W218*_DADOSAUXILIARES!$H$96,0)</f>
        <v>0</v>
      </c>
      <c r="BZ218" s="591">
        <f>IFERROR(X218*_DADOSAUXILIARES!$H$98,0)</f>
        <v>0</v>
      </c>
      <c r="CA218" s="591">
        <f>IFERROR(Y218*_DADOSAUXILIARES!$H$102,0)</f>
        <v>0</v>
      </c>
      <c r="CB218" s="591">
        <f>IFERROR(Z218*_DADOSAUXILIARES!$H$104,0)</f>
        <v>0</v>
      </c>
      <c r="CC218" s="591">
        <f>IFERROR(AA218*_DADOSAUXILIARES!$H$106,0)</f>
        <v>0</v>
      </c>
      <c r="CD218" s="182">
        <f>IFERROR(AB218*_DADOSAUXILIARES!$H$107,0)</f>
        <v>0</v>
      </c>
      <c r="CE218" s="182">
        <f>IFERROR(AC218*_DADOSAUXILIARES!$H$108,0)</f>
        <v>0</v>
      </c>
      <c r="CF218" s="182">
        <f>IFERROR(AD218*_DADOSAUXILIARES!$H$109,0)</f>
        <v>0</v>
      </c>
      <c r="CG218" s="383">
        <v>0</v>
      </c>
      <c r="CH218" s="821">
        <f t="shared" si="205"/>
        <v>0</v>
      </c>
      <c r="CI218" s="831">
        <f>IFERROR(_xlfn.XLOOKUP(I218,_REGIONALIZACAO_SOJA!$A$6:$A$20,_REGIONALIZACAO_SOJA!$BE$6:$BE$20,_REGIONALIZACAO_SOJA!$BE$21),0)*$BK218</f>
        <v>0</v>
      </c>
      <c r="CJ218" s="831">
        <f>IFERROR(_xlfn.XLOOKUP(I218,_REGIONALIZACAO_SOJA!$A$6:$A$20,_REGIONALIZACAO_SOJA!$BF$6:$BF$20,_REGIONALIZACAO_SOJA!$BF$21),0)*$BK218</f>
        <v>0</v>
      </c>
      <c r="CK218" s="831">
        <f>IFERROR(_xlfn.XLOOKUP(I218,_REGIONALIZACAO_SOJA!$A$6:$A$20,_REGIONALIZACAO_SOJA!$BG$6:$BG$20,_REGIONALIZACAO_SOJA!$BG$21),0)*$BK218</f>
        <v>0</v>
      </c>
      <c r="CL218" s="384">
        <f>IFERROR((AO218*(1-0.1)+AP218*(1-0.11)+AQ218*(1-0.12)+AR218*(1-AS218)+AT218*(1-AU218)+AV218*(1-AW218)+AX218*(1-AY218)+AZ218*(1-1))*(_DADOSAUXILIARES!$D$26),0)</f>
        <v>0</v>
      </c>
      <c r="CM218" s="384">
        <f>IFERROR((AO218*(0.1)+AP218*(0.11)+AQ218*(0.12)+AR218*(AS218)+AT218*(AU218)+AV218*(AW218)+AX218*(AY218)+AZ218*(1))*(_DADOSAUXILIARES!$D$16),0)</f>
        <v>0</v>
      </c>
      <c r="CN218" s="384">
        <f>IFERROR(BA218*(1-_FEQUEIMACOMB!$D$19)*_DADOSAUXILIARES!$D$24,0)</f>
        <v>0</v>
      </c>
      <c r="CO218" s="384">
        <f>IFERROR(BA218*(_FEQUEIMACOMB!$D$19)*_DADOSAUXILIARES!$D$14,0)</f>
        <v>0</v>
      </c>
      <c r="CP218" s="384">
        <f>IFERROR(BB218*_DADOSAUXILIARES!$D$15,0)</f>
        <v>0</v>
      </c>
      <c r="CQ218" s="384">
        <f t="shared" si="170"/>
        <v>0</v>
      </c>
      <c r="CR218" s="384">
        <f t="shared" si="171"/>
        <v>0</v>
      </c>
      <c r="CS218" s="384">
        <f t="shared" si="172"/>
        <v>0</v>
      </c>
      <c r="CT218" s="384">
        <f t="shared" si="173"/>
        <v>0</v>
      </c>
      <c r="CU218" s="384">
        <f t="shared" si="174"/>
        <v>0</v>
      </c>
      <c r="CV218" s="384">
        <f t="shared" si="175"/>
        <v>0</v>
      </c>
      <c r="CW218" s="385">
        <f>IFERROR(CL218*_DADOSAUXILIARES!$H$161,0)</f>
        <v>0</v>
      </c>
      <c r="CX218" s="385">
        <f>IFERROR(CM218*_DADOSAUXILIARES!$H$162,0)</f>
        <v>0</v>
      </c>
      <c r="CY218" s="385">
        <f>IFERROR(CN218*_DADOSAUXILIARES!$H$165,0)</f>
        <v>0</v>
      </c>
      <c r="CZ218" s="385">
        <f>IFERROR(CO218*_DADOSAUXILIARES!$H$166,0)</f>
        <v>0</v>
      </c>
      <c r="DA218" s="385">
        <f>IFERROR(CP218*_DADOSAUXILIARES!$H$167,0)</f>
        <v>0</v>
      </c>
      <c r="DB218" s="385">
        <f>IFERROR(CQ218*_DADOSAUXILIARES!$F$34*_DADOSAUXILIARES!$H$170,0)</f>
        <v>0</v>
      </c>
      <c r="DC218" s="385">
        <f>IFERROR(CR218*_DADOSAUXILIARES!$H$152,0)</f>
        <v>0</v>
      </c>
      <c r="DD218" s="385">
        <f>IFERROR(CS218*_DADOSAUXILIARES!$H$153,0)</f>
        <v>0</v>
      </c>
      <c r="DE218" s="385">
        <f>IFERROR(CT218*_DADOSAUXILIARES!$H$154,0)</f>
        <v>0</v>
      </c>
      <c r="DF218" s="385">
        <f>IFERROR(CU218*_DADOSAUXILIARES!$H$155,0)</f>
        <v>0</v>
      </c>
      <c r="DG218" s="385">
        <f>IFERROR(CV218*_DADOSAUXILIARES!$H$156,0)</f>
        <v>0</v>
      </c>
      <c r="DH218" s="384">
        <f t="shared" si="176"/>
        <v>0</v>
      </c>
      <c r="DI218" s="384">
        <f t="shared" si="177"/>
        <v>0</v>
      </c>
      <c r="DJ218" s="384">
        <f t="shared" si="178"/>
        <v>0</v>
      </c>
      <c r="DK218" s="384">
        <f>IFERROR(J218*_EMISSOES!$E$28+K218*_EMISSOES!$E$29,0)</f>
        <v>0</v>
      </c>
      <c r="DL218" s="384">
        <f>IFERROR(O218*_EMISSOES!$E$30,0)</f>
        <v>0</v>
      </c>
      <c r="DM218" s="592">
        <f>IFERROR(CL218*_FEQUEIMACOMB!$I$64,0)</f>
        <v>0</v>
      </c>
      <c r="DN218" s="592">
        <f>IFERROR(CM218*_FEQUEIMACOMB!$I$65,0)</f>
        <v>0</v>
      </c>
      <c r="DO218" s="593">
        <f>IFERROR(CN218*_FEQUEIMACOMB!$I$9*_DADOSAUXILIARES!$F$24,0)</f>
        <v>0</v>
      </c>
      <c r="DP218" s="593">
        <f>IFERROR(CO218*_FEQUEIMACOMB!$I$7*_DADOSAUXILIARES!$F$14,0)</f>
        <v>0</v>
      </c>
      <c r="DQ218" s="593">
        <f>IFERROR(CP218*_FEQUEIMACOMB!$I$8*_DADOSAUXILIARES!$F$15,0)</f>
        <v>0</v>
      </c>
      <c r="DR218" s="985">
        <f>IFERROR((CQ218+BD218)*_FEQUEIMACOMB!$I$66,0)</f>
        <v>0</v>
      </c>
      <c r="DS218" s="385">
        <f>IFERROR(DH218*1000*_DADOSAUXILIARES!$D$8,0)</f>
        <v>0</v>
      </c>
      <c r="DT218" s="385">
        <f>IFERROR(DI218*1000*_DADOSAUXILIARES!$D$8,0)</f>
        <v>0</v>
      </c>
      <c r="DU218" s="385">
        <f>IFERROR(DJ218*1000*_DADOSAUXILIARES!$D$8,0)</f>
        <v>0</v>
      </c>
      <c r="DV218" s="385">
        <f t="shared" si="179"/>
        <v>0</v>
      </c>
      <c r="DW218" s="385">
        <f t="shared" si="180"/>
        <v>0</v>
      </c>
      <c r="DX218" s="592">
        <f t="shared" si="181"/>
        <v>0</v>
      </c>
      <c r="DY218" s="592">
        <f t="shared" si="182"/>
        <v>0</v>
      </c>
      <c r="DZ218" s="592">
        <f t="shared" si="183"/>
        <v>0</v>
      </c>
      <c r="EA218" s="592">
        <f t="shared" si="184"/>
        <v>0</v>
      </c>
      <c r="EB218" s="592">
        <f t="shared" si="185"/>
        <v>0</v>
      </c>
      <c r="EC218" s="592">
        <f t="shared" si="186"/>
        <v>0</v>
      </c>
      <c r="ED218" s="386">
        <f t="shared" si="187"/>
        <v>0</v>
      </c>
      <c r="EE218" s="680">
        <f t="shared" si="188"/>
        <v>0</v>
      </c>
      <c r="EF218" s="387">
        <f t="shared" si="189"/>
        <v>0</v>
      </c>
      <c r="EG218" s="185">
        <f t="shared" si="190"/>
        <v>0</v>
      </c>
      <c r="EH218" s="361">
        <f t="shared" si="191"/>
        <v>1</v>
      </c>
      <c r="EI218" s="408">
        <f t="shared" si="192"/>
        <v>0</v>
      </c>
      <c r="EJ218" s="419">
        <f t="shared" si="193"/>
        <v>0</v>
      </c>
      <c r="EK218" s="1011">
        <f t="shared" si="206"/>
        <v>0</v>
      </c>
      <c r="EL218" s="419">
        <f t="shared" si="207"/>
        <v>8.0000000000000002E-3</v>
      </c>
      <c r="EM218" s="402">
        <f t="shared" si="208"/>
        <v>0</v>
      </c>
      <c r="EN218" s="388">
        <f t="shared" si="209"/>
        <v>0.19</v>
      </c>
      <c r="EO218" s="388">
        <f t="shared" si="210"/>
        <v>8.0000000000000002E-3</v>
      </c>
      <c r="EP218" s="389">
        <f t="shared" si="194"/>
        <v>0</v>
      </c>
      <c r="EQ218" s="389">
        <f t="shared" si="195"/>
        <v>0</v>
      </c>
      <c r="ER218" s="411">
        <f t="shared" si="196"/>
        <v>0</v>
      </c>
      <c r="ES218" s="409">
        <f t="shared" si="197"/>
        <v>0</v>
      </c>
      <c r="ET218" s="409">
        <f t="shared" si="198"/>
        <v>0</v>
      </c>
      <c r="EU218" s="418">
        <f t="shared" si="199"/>
        <v>0</v>
      </c>
      <c r="EV218" s="409">
        <f t="shared" si="200"/>
        <v>0</v>
      </c>
      <c r="EW218" s="409">
        <f t="shared" si="201"/>
        <v>0</v>
      </c>
      <c r="EX218" s="418">
        <f t="shared" si="202"/>
        <v>0</v>
      </c>
      <c r="EY218" s="409"/>
      <c r="EZ218" s="409">
        <f t="shared" si="203"/>
        <v>0</v>
      </c>
      <c r="FA218" s="616">
        <f t="shared" si="204"/>
        <v>0</v>
      </c>
    </row>
    <row r="219" spans="1:157" x14ac:dyDescent="0.25">
      <c r="A219" s="140"/>
      <c r="B219" s="140"/>
      <c r="C219" s="1053"/>
      <c r="D219" s="174"/>
      <c r="E219" s="175"/>
      <c r="F219" s="175"/>
      <c r="G219" s="176"/>
      <c r="H219" s="1055" t="s">
        <v>492</v>
      </c>
      <c r="I219" s="177"/>
      <c r="J219" s="142"/>
      <c r="K219" s="142"/>
      <c r="L219" s="142"/>
      <c r="M219" s="142"/>
      <c r="N219" s="142"/>
      <c r="O219" s="142"/>
      <c r="P219" s="142"/>
      <c r="Q219" s="142"/>
      <c r="R219" s="142"/>
      <c r="S219" s="142"/>
      <c r="T219" s="142"/>
      <c r="U219" s="142"/>
      <c r="V219" s="142"/>
      <c r="W219" s="142"/>
      <c r="X219" s="142"/>
      <c r="Y219" s="142"/>
      <c r="Z219" s="142"/>
      <c r="AA219" s="143"/>
      <c r="AB219" s="143"/>
      <c r="AC219" s="143"/>
      <c r="AD219" s="143"/>
      <c r="AE219" s="143"/>
      <c r="AF219" s="143"/>
      <c r="AG219" s="143"/>
      <c r="AH219" s="143"/>
      <c r="AI219" s="143"/>
      <c r="AJ219" s="143"/>
      <c r="AK219" s="143"/>
      <c r="AL219" s="143"/>
      <c r="AM219" s="143"/>
      <c r="AN219" s="143"/>
      <c r="AO219" s="143"/>
      <c r="AP219" s="143"/>
      <c r="AQ219" s="143"/>
      <c r="AR219" s="143"/>
      <c r="AS219" s="144"/>
      <c r="AT219" s="143"/>
      <c r="AU219" s="340"/>
      <c r="AV219" s="343"/>
      <c r="AW219" s="340"/>
      <c r="AX219" s="343"/>
      <c r="AY219" s="340"/>
      <c r="AZ219" s="143"/>
      <c r="BA219" s="143"/>
      <c r="BB219" s="143"/>
      <c r="BC219" s="143"/>
      <c r="BD219" s="143"/>
      <c r="BE219" s="143"/>
      <c r="BF219" s="143"/>
      <c r="BG219" s="143"/>
      <c r="BH219" s="143"/>
      <c r="BI219" s="143"/>
      <c r="BJ219" s="182">
        <f t="shared" si="168"/>
        <v>0</v>
      </c>
      <c r="BK219" s="771">
        <f t="shared" si="169"/>
        <v>0</v>
      </c>
      <c r="BL219" s="183">
        <f>IFERROR(N219*_DADOSAUXILIARES!$H$114,0)</f>
        <v>0</v>
      </c>
      <c r="BM219" s="184">
        <f>IFERROR(J219*_DADOSAUXILIARES!$H$77,0)</f>
        <v>0</v>
      </c>
      <c r="BN219" s="184">
        <f>IFERROR(K219*_DADOSAUXILIARES!$H$78,0)</f>
        <v>0</v>
      </c>
      <c r="BO219" s="591">
        <f>IFERROR(L219*_DADOSAUXILIARES!$H$79,0)</f>
        <v>0</v>
      </c>
      <c r="BP219" s="184">
        <f>IFERROR(M219*_DADOSAUXILIARES!$H$80,0)</f>
        <v>0</v>
      </c>
      <c r="BQ219" s="184">
        <f>IFERROR(O219*_DADOSAUXILIARES!$H$82,0)</f>
        <v>0</v>
      </c>
      <c r="BR219" s="184">
        <f>IFERROR(P219*_DADOSAUXILIARES!$H$84,0)</f>
        <v>0</v>
      </c>
      <c r="BS219" s="184">
        <f>IFERROR(Q219*_DADOSAUXILIARES!$H$85,0)</f>
        <v>0</v>
      </c>
      <c r="BT219" s="182">
        <f>IFERROR(R219*_DADOSAUXILIARES!$H$87,0)</f>
        <v>0</v>
      </c>
      <c r="BU219" s="182">
        <f>IFERROR(S219*_DADOSAUXILIARES!$H$88,0)</f>
        <v>0</v>
      </c>
      <c r="BV219" s="182">
        <f>IFERROR(T219*_DADOSAUXILIARES!$H$90,0)</f>
        <v>0</v>
      </c>
      <c r="BW219" s="182">
        <f>IFERROR(U219*_DADOSAUXILIARES!$H$92,0)</f>
        <v>0</v>
      </c>
      <c r="BX219" s="182">
        <f>IFERROR(V219*_DADOSAUXILIARES!$H$94,0)</f>
        <v>0</v>
      </c>
      <c r="BY219" s="591">
        <f>IFERROR(W219*_DADOSAUXILIARES!$H$96,0)</f>
        <v>0</v>
      </c>
      <c r="BZ219" s="591">
        <f>IFERROR(X219*_DADOSAUXILIARES!$H$98,0)</f>
        <v>0</v>
      </c>
      <c r="CA219" s="591">
        <f>IFERROR(Y219*_DADOSAUXILIARES!$H$102,0)</f>
        <v>0</v>
      </c>
      <c r="CB219" s="591">
        <f>IFERROR(Z219*_DADOSAUXILIARES!$H$104,0)</f>
        <v>0</v>
      </c>
      <c r="CC219" s="591">
        <f>IFERROR(AA219*_DADOSAUXILIARES!$H$106,0)</f>
        <v>0</v>
      </c>
      <c r="CD219" s="182">
        <f>IFERROR(AB219*_DADOSAUXILIARES!$H$107,0)</f>
        <v>0</v>
      </c>
      <c r="CE219" s="182">
        <f>IFERROR(AC219*_DADOSAUXILIARES!$H$108,0)</f>
        <v>0</v>
      </c>
      <c r="CF219" s="182">
        <f>IFERROR(AD219*_DADOSAUXILIARES!$H$109,0)</f>
        <v>0</v>
      </c>
      <c r="CG219" s="383">
        <v>0</v>
      </c>
      <c r="CH219" s="821">
        <f t="shared" si="205"/>
        <v>0</v>
      </c>
      <c r="CI219" s="831">
        <f>IFERROR(_xlfn.XLOOKUP(I219,_REGIONALIZACAO_SOJA!$A$6:$A$20,_REGIONALIZACAO_SOJA!$BE$6:$BE$20,_REGIONALIZACAO_SOJA!$BE$21),0)*$BK219</f>
        <v>0</v>
      </c>
      <c r="CJ219" s="831">
        <f>IFERROR(_xlfn.XLOOKUP(I219,_REGIONALIZACAO_SOJA!$A$6:$A$20,_REGIONALIZACAO_SOJA!$BF$6:$BF$20,_REGIONALIZACAO_SOJA!$BF$21),0)*$BK219</f>
        <v>0</v>
      </c>
      <c r="CK219" s="831">
        <f>IFERROR(_xlfn.XLOOKUP(I219,_REGIONALIZACAO_SOJA!$A$6:$A$20,_REGIONALIZACAO_SOJA!$BG$6:$BG$20,_REGIONALIZACAO_SOJA!$BG$21),0)*$BK219</f>
        <v>0</v>
      </c>
      <c r="CL219" s="384">
        <f>IFERROR((AO219*(1-0.1)+AP219*(1-0.11)+AQ219*(1-0.12)+AR219*(1-AS219)+AT219*(1-AU219)+AV219*(1-AW219)+AX219*(1-AY219)+AZ219*(1-1))*(_DADOSAUXILIARES!$D$26),0)</f>
        <v>0</v>
      </c>
      <c r="CM219" s="384">
        <f>IFERROR((AO219*(0.1)+AP219*(0.11)+AQ219*(0.12)+AR219*(AS219)+AT219*(AU219)+AV219*(AW219)+AX219*(AY219)+AZ219*(1))*(_DADOSAUXILIARES!$D$16),0)</f>
        <v>0</v>
      </c>
      <c r="CN219" s="384">
        <f>IFERROR(BA219*(1-_FEQUEIMACOMB!$D$19)*_DADOSAUXILIARES!$D$24,0)</f>
        <v>0</v>
      </c>
      <c r="CO219" s="384">
        <f>IFERROR(BA219*(_FEQUEIMACOMB!$D$19)*_DADOSAUXILIARES!$D$14,0)</f>
        <v>0</v>
      </c>
      <c r="CP219" s="384">
        <f>IFERROR(BB219*_DADOSAUXILIARES!$D$15,0)</f>
        <v>0</v>
      </c>
      <c r="CQ219" s="384">
        <f t="shared" si="170"/>
        <v>0</v>
      </c>
      <c r="CR219" s="384">
        <f t="shared" si="171"/>
        <v>0</v>
      </c>
      <c r="CS219" s="384">
        <f t="shared" si="172"/>
        <v>0</v>
      </c>
      <c r="CT219" s="384">
        <f t="shared" si="173"/>
        <v>0</v>
      </c>
      <c r="CU219" s="384">
        <f t="shared" si="174"/>
        <v>0</v>
      </c>
      <c r="CV219" s="384">
        <f t="shared" si="175"/>
        <v>0</v>
      </c>
      <c r="CW219" s="385">
        <f>IFERROR(CL219*_DADOSAUXILIARES!$H$161,0)</f>
        <v>0</v>
      </c>
      <c r="CX219" s="385">
        <f>IFERROR(CM219*_DADOSAUXILIARES!$H$162,0)</f>
        <v>0</v>
      </c>
      <c r="CY219" s="385">
        <f>IFERROR(CN219*_DADOSAUXILIARES!$H$165,0)</f>
        <v>0</v>
      </c>
      <c r="CZ219" s="385">
        <f>IFERROR(CO219*_DADOSAUXILIARES!$H$166,0)</f>
        <v>0</v>
      </c>
      <c r="DA219" s="385">
        <f>IFERROR(CP219*_DADOSAUXILIARES!$H$167,0)</f>
        <v>0</v>
      </c>
      <c r="DB219" s="385">
        <f>IFERROR(CQ219*_DADOSAUXILIARES!$F$34*_DADOSAUXILIARES!$H$170,0)</f>
        <v>0</v>
      </c>
      <c r="DC219" s="385">
        <f>IFERROR(CR219*_DADOSAUXILIARES!$H$152,0)</f>
        <v>0</v>
      </c>
      <c r="DD219" s="385">
        <f>IFERROR(CS219*_DADOSAUXILIARES!$H$153,0)</f>
        <v>0</v>
      </c>
      <c r="DE219" s="385">
        <f>IFERROR(CT219*_DADOSAUXILIARES!$H$154,0)</f>
        <v>0</v>
      </c>
      <c r="DF219" s="385">
        <f>IFERROR(CU219*_DADOSAUXILIARES!$H$155,0)</f>
        <v>0</v>
      </c>
      <c r="DG219" s="385">
        <f>IFERROR(CV219*_DADOSAUXILIARES!$H$156,0)</f>
        <v>0</v>
      </c>
      <c r="DH219" s="384">
        <f t="shared" si="176"/>
        <v>0</v>
      </c>
      <c r="DI219" s="384">
        <f t="shared" si="177"/>
        <v>0</v>
      </c>
      <c r="DJ219" s="384">
        <f t="shared" si="178"/>
        <v>0</v>
      </c>
      <c r="DK219" s="384">
        <f>IFERROR(J219*_EMISSOES!$E$28+K219*_EMISSOES!$E$29,0)</f>
        <v>0</v>
      </c>
      <c r="DL219" s="384">
        <f>IFERROR(O219*_EMISSOES!$E$30,0)</f>
        <v>0</v>
      </c>
      <c r="DM219" s="592">
        <f>IFERROR(CL219*_FEQUEIMACOMB!$I$64,0)</f>
        <v>0</v>
      </c>
      <c r="DN219" s="592">
        <f>IFERROR(CM219*_FEQUEIMACOMB!$I$65,0)</f>
        <v>0</v>
      </c>
      <c r="DO219" s="593">
        <f>IFERROR(CN219*_FEQUEIMACOMB!$I$9*_DADOSAUXILIARES!$F$24,0)</f>
        <v>0</v>
      </c>
      <c r="DP219" s="593">
        <f>IFERROR(CO219*_FEQUEIMACOMB!$I$7*_DADOSAUXILIARES!$F$14,0)</f>
        <v>0</v>
      </c>
      <c r="DQ219" s="593">
        <f>IFERROR(CP219*_FEQUEIMACOMB!$I$8*_DADOSAUXILIARES!$F$15,0)</f>
        <v>0</v>
      </c>
      <c r="DR219" s="985">
        <f>IFERROR((CQ219+BD219)*_FEQUEIMACOMB!$I$66,0)</f>
        <v>0</v>
      </c>
      <c r="DS219" s="385">
        <f>IFERROR(DH219*1000*_DADOSAUXILIARES!$D$8,0)</f>
        <v>0</v>
      </c>
      <c r="DT219" s="385">
        <f>IFERROR(DI219*1000*_DADOSAUXILIARES!$D$8,0)</f>
        <v>0</v>
      </c>
      <c r="DU219" s="385">
        <f>IFERROR(DJ219*1000*_DADOSAUXILIARES!$D$8,0)</f>
        <v>0</v>
      </c>
      <c r="DV219" s="385">
        <f t="shared" si="179"/>
        <v>0</v>
      </c>
      <c r="DW219" s="385">
        <f t="shared" si="180"/>
        <v>0</v>
      </c>
      <c r="DX219" s="592">
        <f t="shared" si="181"/>
        <v>0</v>
      </c>
      <c r="DY219" s="592">
        <f t="shared" si="182"/>
        <v>0</v>
      </c>
      <c r="DZ219" s="592">
        <f t="shared" si="183"/>
        <v>0</v>
      </c>
      <c r="EA219" s="592">
        <f t="shared" si="184"/>
        <v>0</v>
      </c>
      <c r="EB219" s="592">
        <f t="shared" si="185"/>
        <v>0</v>
      </c>
      <c r="EC219" s="592">
        <f t="shared" si="186"/>
        <v>0</v>
      </c>
      <c r="ED219" s="386">
        <f t="shared" si="187"/>
        <v>0</v>
      </c>
      <c r="EE219" s="680">
        <f t="shared" si="188"/>
        <v>0</v>
      </c>
      <c r="EF219" s="387">
        <f t="shared" si="189"/>
        <v>0</v>
      </c>
      <c r="EG219" s="185">
        <f t="shared" si="190"/>
        <v>0</v>
      </c>
      <c r="EH219" s="361">
        <f t="shared" si="191"/>
        <v>1</v>
      </c>
      <c r="EI219" s="408">
        <f t="shared" si="192"/>
        <v>0</v>
      </c>
      <c r="EJ219" s="419">
        <f t="shared" si="193"/>
        <v>0</v>
      </c>
      <c r="EK219" s="1011">
        <f t="shared" si="206"/>
        <v>0</v>
      </c>
      <c r="EL219" s="419">
        <f t="shared" si="207"/>
        <v>8.0000000000000002E-3</v>
      </c>
      <c r="EM219" s="402">
        <f t="shared" si="208"/>
        <v>0</v>
      </c>
      <c r="EN219" s="388">
        <f t="shared" si="209"/>
        <v>0.19</v>
      </c>
      <c r="EO219" s="388">
        <f t="shared" si="210"/>
        <v>8.0000000000000002E-3</v>
      </c>
      <c r="EP219" s="389">
        <f t="shared" si="194"/>
        <v>0</v>
      </c>
      <c r="EQ219" s="389">
        <f t="shared" si="195"/>
        <v>0</v>
      </c>
      <c r="ER219" s="411">
        <f t="shared" si="196"/>
        <v>0</v>
      </c>
      <c r="ES219" s="409">
        <f t="shared" si="197"/>
        <v>0</v>
      </c>
      <c r="ET219" s="409">
        <f t="shared" si="198"/>
        <v>0</v>
      </c>
      <c r="EU219" s="418">
        <f t="shared" si="199"/>
        <v>0</v>
      </c>
      <c r="EV219" s="409">
        <f t="shared" si="200"/>
        <v>0</v>
      </c>
      <c r="EW219" s="409">
        <f t="shared" si="201"/>
        <v>0</v>
      </c>
      <c r="EX219" s="418">
        <f t="shared" si="202"/>
        <v>0</v>
      </c>
      <c r="EY219" s="409"/>
      <c r="EZ219" s="409">
        <f t="shared" si="203"/>
        <v>0</v>
      </c>
      <c r="FA219" s="616">
        <f t="shared" si="204"/>
        <v>0</v>
      </c>
    </row>
    <row r="220" spans="1:157" x14ac:dyDescent="0.25">
      <c r="A220" s="140"/>
      <c r="B220" s="140"/>
      <c r="C220" s="1053"/>
      <c r="D220" s="174"/>
      <c r="E220" s="175"/>
      <c r="F220" s="175"/>
      <c r="G220" s="176"/>
      <c r="H220" s="1055" t="s">
        <v>492</v>
      </c>
      <c r="I220" s="177"/>
      <c r="J220" s="142"/>
      <c r="K220" s="142"/>
      <c r="L220" s="142"/>
      <c r="M220" s="142"/>
      <c r="N220" s="142"/>
      <c r="O220" s="142"/>
      <c r="P220" s="142"/>
      <c r="Q220" s="142"/>
      <c r="R220" s="142"/>
      <c r="S220" s="142"/>
      <c r="T220" s="142"/>
      <c r="U220" s="142"/>
      <c r="V220" s="142"/>
      <c r="W220" s="142"/>
      <c r="X220" s="142"/>
      <c r="Y220" s="142"/>
      <c r="Z220" s="142"/>
      <c r="AA220" s="143"/>
      <c r="AB220" s="143"/>
      <c r="AC220" s="143"/>
      <c r="AD220" s="143"/>
      <c r="AE220" s="143"/>
      <c r="AF220" s="143"/>
      <c r="AG220" s="143"/>
      <c r="AH220" s="143"/>
      <c r="AI220" s="143"/>
      <c r="AJ220" s="143"/>
      <c r="AK220" s="143"/>
      <c r="AL220" s="143"/>
      <c r="AM220" s="143"/>
      <c r="AN220" s="143"/>
      <c r="AO220" s="143"/>
      <c r="AP220" s="143"/>
      <c r="AQ220" s="143"/>
      <c r="AR220" s="143"/>
      <c r="AS220" s="144"/>
      <c r="AT220" s="143"/>
      <c r="AU220" s="340"/>
      <c r="AV220" s="343"/>
      <c r="AW220" s="340"/>
      <c r="AX220" s="343"/>
      <c r="AY220" s="340"/>
      <c r="AZ220" s="143"/>
      <c r="BA220" s="143"/>
      <c r="BB220" s="143"/>
      <c r="BC220" s="143"/>
      <c r="BD220" s="143"/>
      <c r="BE220" s="143"/>
      <c r="BF220" s="143"/>
      <c r="BG220" s="143"/>
      <c r="BH220" s="143"/>
      <c r="BI220" s="143"/>
      <c r="BJ220" s="182">
        <f t="shared" si="168"/>
        <v>0</v>
      </c>
      <c r="BK220" s="771">
        <f t="shared" si="169"/>
        <v>0</v>
      </c>
      <c r="BL220" s="183">
        <f>IFERROR(N220*_DADOSAUXILIARES!$H$114,0)</f>
        <v>0</v>
      </c>
      <c r="BM220" s="184">
        <f>IFERROR(J220*_DADOSAUXILIARES!$H$77,0)</f>
        <v>0</v>
      </c>
      <c r="BN220" s="184">
        <f>IFERROR(K220*_DADOSAUXILIARES!$H$78,0)</f>
        <v>0</v>
      </c>
      <c r="BO220" s="591">
        <f>IFERROR(L220*_DADOSAUXILIARES!$H$79,0)</f>
        <v>0</v>
      </c>
      <c r="BP220" s="184">
        <f>IFERROR(M220*_DADOSAUXILIARES!$H$80,0)</f>
        <v>0</v>
      </c>
      <c r="BQ220" s="184">
        <f>IFERROR(O220*_DADOSAUXILIARES!$H$82,0)</f>
        <v>0</v>
      </c>
      <c r="BR220" s="184">
        <f>IFERROR(P220*_DADOSAUXILIARES!$H$84,0)</f>
        <v>0</v>
      </c>
      <c r="BS220" s="184">
        <f>IFERROR(Q220*_DADOSAUXILIARES!$H$85,0)</f>
        <v>0</v>
      </c>
      <c r="BT220" s="182">
        <f>IFERROR(R220*_DADOSAUXILIARES!$H$87,0)</f>
        <v>0</v>
      </c>
      <c r="BU220" s="182">
        <f>IFERROR(S220*_DADOSAUXILIARES!$H$88,0)</f>
        <v>0</v>
      </c>
      <c r="BV220" s="182">
        <f>IFERROR(T220*_DADOSAUXILIARES!$H$90,0)</f>
        <v>0</v>
      </c>
      <c r="BW220" s="182">
        <f>IFERROR(U220*_DADOSAUXILIARES!$H$92,0)</f>
        <v>0</v>
      </c>
      <c r="BX220" s="182">
        <f>IFERROR(V220*_DADOSAUXILIARES!$H$94,0)</f>
        <v>0</v>
      </c>
      <c r="BY220" s="591">
        <f>IFERROR(W220*_DADOSAUXILIARES!$H$96,0)</f>
        <v>0</v>
      </c>
      <c r="BZ220" s="591">
        <f>IFERROR(X220*_DADOSAUXILIARES!$H$98,0)</f>
        <v>0</v>
      </c>
      <c r="CA220" s="591">
        <f>IFERROR(Y220*_DADOSAUXILIARES!$H$102,0)</f>
        <v>0</v>
      </c>
      <c r="CB220" s="591">
        <f>IFERROR(Z220*_DADOSAUXILIARES!$H$104,0)</f>
        <v>0</v>
      </c>
      <c r="CC220" s="591">
        <f>IFERROR(AA220*_DADOSAUXILIARES!$H$106,0)</f>
        <v>0</v>
      </c>
      <c r="CD220" s="182">
        <f>IFERROR(AB220*_DADOSAUXILIARES!$H$107,0)</f>
        <v>0</v>
      </c>
      <c r="CE220" s="182">
        <f>IFERROR(AC220*_DADOSAUXILIARES!$H$108,0)</f>
        <v>0</v>
      </c>
      <c r="CF220" s="182">
        <f>IFERROR(AD220*_DADOSAUXILIARES!$H$109,0)</f>
        <v>0</v>
      </c>
      <c r="CG220" s="383">
        <v>0</v>
      </c>
      <c r="CH220" s="821">
        <f t="shared" si="205"/>
        <v>0</v>
      </c>
      <c r="CI220" s="831">
        <f>IFERROR(_xlfn.XLOOKUP(I220,_REGIONALIZACAO_SOJA!$A$6:$A$20,_REGIONALIZACAO_SOJA!$BE$6:$BE$20,_REGIONALIZACAO_SOJA!$BE$21),0)*$BK220</f>
        <v>0</v>
      </c>
      <c r="CJ220" s="831">
        <f>IFERROR(_xlfn.XLOOKUP(I220,_REGIONALIZACAO_SOJA!$A$6:$A$20,_REGIONALIZACAO_SOJA!$BF$6:$BF$20,_REGIONALIZACAO_SOJA!$BF$21),0)*$BK220</f>
        <v>0</v>
      </c>
      <c r="CK220" s="831">
        <f>IFERROR(_xlfn.XLOOKUP(I220,_REGIONALIZACAO_SOJA!$A$6:$A$20,_REGIONALIZACAO_SOJA!$BG$6:$BG$20,_REGIONALIZACAO_SOJA!$BG$21),0)*$BK220</f>
        <v>0</v>
      </c>
      <c r="CL220" s="384">
        <f>IFERROR((AO220*(1-0.1)+AP220*(1-0.11)+AQ220*(1-0.12)+AR220*(1-AS220)+AT220*(1-AU220)+AV220*(1-AW220)+AX220*(1-AY220)+AZ220*(1-1))*(_DADOSAUXILIARES!$D$26),0)</f>
        <v>0</v>
      </c>
      <c r="CM220" s="384">
        <f>IFERROR((AO220*(0.1)+AP220*(0.11)+AQ220*(0.12)+AR220*(AS220)+AT220*(AU220)+AV220*(AW220)+AX220*(AY220)+AZ220*(1))*(_DADOSAUXILIARES!$D$16),0)</f>
        <v>0</v>
      </c>
      <c r="CN220" s="384">
        <f>IFERROR(BA220*(1-_FEQUEIMACOMB!$D$19)*_DADOSAUXILIARES!$D$24,0)</f>
        <v>0</v>
      </c>
      <c r="CO220" s="384">
        <f>IFERROR(BA220*(_FEQUEIMACOMB!$D$19)*_DADOSAUXILIARES!$D$14,0)</f>
        <v>0</v>
      </c>
      <c r="CP220" s="384">
        <f>IFERROR(BB220*_DADOSAUXILIARES!$D$15,0)</f>
        <v>0</v>
      </c>
      <c r="CQ220" s="384">
        <f t="shared" si="170"/>
        <v>0</v>
      </c>
      <c r="CR220" s="384">
        <f t="shared" si="171"/>
        <v>0</v>
      </c>
      <c r="CS220" s="384">
        <f t="shared" si="172"/>
        <v>0</v>
      </c>
      <c r="CT220" s="384">
        <f t="shared" si="173"/>
        <v>0</v>
      </c>
      <c r="CU220" s="384">
        <f t="shared" si="174"/>
        <v>0</v>
      </c>
      <c r="CV220" s="384">
        <f t="shared" si="175"/>
        <v>0</v>
      </c>
      <c r="CW220" s="385">
        <f>IFERROR(CL220*_DADOSAUXILIARES!$H$161,0)</f>
        <v>0</v>
      </c>
      <c r="CX220" s="385">
        <f>IFERROR(CM220*_DADOSAUXILIARES!$H$162,0)</f>
        <v>0</v>
      </c>
      <c r="CY220" s="385">
        <f>IFERROR(CN220*_DADOSAUXILIARES!$H$165,0)</f>
        <v>0</v>
      </c>
      <c r="CZ220" s="385">
        <f>IFERROR(CO220*_DADOSAUXILIARES!$H$166,0)</f>
        <v>0</v>
      </c>
      <c r="DA220" s="385">
        <f>IFERROR(CP220*_DADOSAUXILIARES!$H$167,0)</f>
        <v>0</v>
      </c>
      <c r="DB220" s="385">
        <f>IFERROR(CQ220*_DADOSAUXILIARES!$F$34*_DADOSAUXILIARES!$H$170,0)</f>
        <v>0</v>
      </c>
      <c r="DC220" s="385">
        <f>IFERROR(CR220*_DADOSAUXILIARES!$H$152,0)</f>
        <v>0</v>
      </c>
      <c r="DD220" s="385">
        <f>IFERROR(CS220*_DADOSAUXILIARES!$H$153,0)</f>
        <v>0</v>
      </c>
      <c r="DE220" s="385">
        <f>IFERROR(CT220*_DADOSAUXILIARES!$H$154,0)</f>
        <v>0</v>
      </c>
      <c r="DF220" s="385">
        <f>IFERROR(CU220*_DADOSAUXILIARES!$H$155,0)</f>
        <v>0</v>
      </c>
      <c r="DG220" s="385">
        <f>IFERROR(CV220*_DADOSAUXILIARES!$H$156,0)</f>
        <v>0</v>
      </c>
      <c r="DH220" s="384">
        <f t="shared" si="176"/>
        <v>0</v>
      </c>
      <c r="DI220" s="384">
        <f t="shared" si="177"/>
        <v>0</v>
      </c>
      <c r="DJ220" s="384">
        <f t="shared" si="178"/>
        <v>0</v>
      </c>
      <c r="DK220" s="384">
        <f>IFERROR(J220*_EMISSOES!$E$28+K220*_EMISSOES!$E$29,0)</f>
        <v>0</v>
      </c>
      <c r="DL220" s="384">
        <f>IFERROR(O220*_EMISSOES!$E$30,0)</f>
        <v>0</v>
      </c>
      <c r="DM220" s="592">
        <f>IFERROR(CL220*_FEQUEIMACOMB!$I$64,0)</f>
        <v>0</v>
      </c>
      <c r="DN220" s="592">
        <f>IFERROR(CM220*_FEQUEIMACOMB!$I$65,0)</f>
        <v>0</v>
      </c>
      <c r="DO220" s="593">
        <f>IFERROR(CN220*_FEQUEIMACOMB!$I$9*_DADOSAUXILIARES!$F$24,0)</f>
        <v>0</v>
      </c>
      <c r="DP220" s="593">
        <f>IFERROR(CO220*_FEQUEIMACOMB!$I$7*_DADOSAUXILIARES!$F$14,0)</f>
        <v>0</v>
      </c>
      <c r="DQ220" s="593">
        <f>IFERROR(CP220*_FEQUEIMACOMB!$I$8*_DADOSAUXILIARES!$F$15,0)</f>
        <v>0</v>
      </c>
      <c r="DR220" s="985">
        <f>IFERROR((CQ220+BD220)*_FEQUEIMACOMB!$I$66,0)</f>
        <v>0</v>
      </c>
      <c r="DS220" s="385">
        <f>IFERROR(DH220*1000*_DADOSAUXILIARES!$D$8,0)</f>
        <v>0</v>
      </c>
      <c r="DT220" s="385">
        <f>IFERROR(DI220*1000*_DADOSAUXILIARES!$D$8,0)</f>
        <v>0</v>
      </c>
      <c r="DU220" s="385">
        <f>IFERROR(DJ220*1000*_DADOSAUXILIARES!$D$8,0)</f>
        <v>0</v>
      </c>
      <c r="DV220" s="385">
        <f t="shared" si="179"/>
        <v>0</v>
      </c>
      <c r="DW220" s="385">
        <f t="shared" si="180"/>
        <v>0</v>
      </c>
      <c r="DX220" s="592">
        <f t="shared" si="181"/>
        <v>0</v>
      </c>
      <c r="DY220" s="592">
        <f t="shared" si="182"/>
        <v>0</v>
      </c>
      <c r="DZ220" s="592">
        <f t="shared" si="183"/>
        <v>0</v>
      </c>
      <c r="EA220" s="592">
        <f t="shared" si="184"/>
        <v>0</v>
      </c>
      <c r="EB220" s="592">
        <f t="shared" si="185"/>
        <v>0</v>
      </c>
      <c r="EC220" s="592">
        <f t="shared" si="186"/>
        <v>0</v>
      </c>
      <c r="ED220" s="386">
        <f t="shared" si="187"/>
        <v>0</v>
      </c>
      <c r="EE220" s="680">
        <f t="shared" si="188"/>
        <v>0</v>
      </c>
      <c r="EF220" s="387">
        <f t="shared" si="189"/>
        <v>0</v>
      </c>
      <c r="EG220" s="185">
        <f t="shared" si="190"/>
        <v>0</v>
      </c>
      <c r="EH220" s="361">
        <f t="shared" si="191"/>
        <v>1</v>
      </c>
      <c r="EI220" s="408">
        <f t="shared" si="192"/>
        <v>0</v>
      </c>
      <c r="EJ220" s="419">
        <f t="shared" si="193"/>
        <v>0</v>
      </c>
      <c r="EK220" s="1011">
        <f t="shared" si="206"/>
        <v>0</v>
      </c>
      <c r="EL220" s="419">
        <f t="shared" si="207"/>
        <v>8.0000000000000002E-3</v>
      </c>
      <c r="EM220" s="402">
        <f t="shared" si="208"/>
        <v>0</v>
      </c>
      <c r="EN220" s="388">
        <f t="shared" si="209"/>
        <v>0.19</v>
      </c>
      <c r="EO220" s="388">
        <f t="shared" si="210"/>
        <v>8.0000000000000002E-3</v>
      </c>
      <c r="EP220" s="389">
        <f t="shared" si="194"/>
        <v>0</v>
      </c>
      <c r="EQ220" s="389">
        <f t="shared" si="195"/>
        <v>0</v>
      </c>
      <c r="ER220" s="411">
        <f t="shared" si="196"/>
        <v>0</v>
      </c>
      <c r="ES220" s="409">
        <f t="shared" si="197"/>
        <v>0</v>
      </c>
      <c r="ET220" s="409">
        <f t="shared" si="198"/>
        <v>0</v>
      </c>
      <c r="EU220" s="418">
        <f t="shared" si="199"/>
        <v>0</v>
      </c>
      <c r="EV220" s="409">
        <f t="shared" si="200"/>
        <v>0</v>
      </c>
      <c r="EW220" s="409">
        <f t="shared" si="201"/>
        <v>0</v>
      </c>
      <c r="EX220" s="418">
        <f t="shared" si="202"/>
        <v>0</v>
      </c>
      <c r="EY220" s="409"/>
      <c r="EZ220" s="409">
        <f t="shared" si="203"/>
        <v>0</v>
      </c>
      <c r="FA220" s="616">
        <f t="shared" si="204"/>
        <v>0</v>
      </c>
    </row>
    <row r="221" spans="1:157" x14ac:dyDescent="0.25">
      <c r="A221" s="140"/>
      <c r="B221" s="140"/>
      <c r="C221" s="1053"/>
      <c r="D221" s="174"/>
      <c r="E221" s="175"/>
      <c r="F221" s="175"/>
      <c r="G221" s="176"/>
      <c r="H221" s="1055" t="s">
        <v>492</v>
      </c>
      <c r="I221" s="177"/>
      <c r="J221" s="142"/>
      <c r="K221" s="142"/>
      <c r="L221" s="142"/>
      <c r="M221" s="142"/>
      <c r="N221" s="142"/>
      <c r="O221" s="142"/>
      <c r="P221" s="142"/>
      <c r="Q221" s="142"/>
      <c r="R221" s="142"/>
      <c r="S221" s="142"/>
      <c r="T221" s="142"/>
      <c r="U221" s="142"/>
      <c r="V221" s="142"/>
      <c r="W221" s="142"/>
      <c r="X221" s="142"/>
      <c r="Y221" s="142"/>
      <c r="Z221" s="142"/>
      <c r="AA221" s="143"/>
      <c r="AB221" s="143"/>
      <c r="AC221" s="143"/>
      <c r="AD221" s="143"/>
      <c r="AE221" s="143"/>
      <c r="AF221" s="143"/>
      <c r="AG221" s="143"/>
      <c r="AH221" s="143"/>
      <c r="AI221" s="143"/>
      <c r="AJ221" s="143"/>
      <c r="AK221" s="143"/>
      <c r="AL221" s="143"/>
      <c r="AM221" s="143"/>
      <c r="AN221" s="143"/>
      <c r="AO221" s="143"/>
      <c r="AP221" s="143"/>
      <c r="AQ221" s="143"/>
      <c r="AR221" s="143"/>
      <c r="AS221" s="144"/>
      <c r="AT221" s="143"/>
      <c r="AU221" s="340"/>
      <c r="AV221" s="343"/>
      <c r="AW221" s="340"/>
      <c r="AX221" s="343"/>
      <c r="AY221" s="340"/>
      <c r="AZ221" s="143"/>
      <c r="BA221" s="143"/>
      <c r="BB221" s="143"/>
      <c r="BC221" s="143"/>
      <c r="BD221" s="143"/>
      <c r="BE221" s="143"/>
      <c r="BF221" s="143"/>
      <c r="BG221" s="143"/>
      <c r="BH221" s="143"/>
      <c r="BI221" s="143"/>
      <c r="BJ221" s="182">
        <f t="shared" si="168"/>
        <v>0</v>
      </c>
      <c r="BK221" s="771">
        <f t="shared" si="169"/>
        <v>0</v>
      </c>
      <c r="BL221" s="183">
        <f>IFERROR(N221*_DADOSAUXILIARES!$H$114,0)</f>
        <v>0</v>
      </c>
      <c r="BM221" s="184">
        <f>IFERROR(J221*_DADOSAUXILIARES!$H$77,0)</f>
        <v>0</v>
      </c>
      <c r="BN221" s="184">
        <f>IFERROR(K221*_DADOSAUXILIARES!$H$78,0)</f>
        <v>0</v>
      </c>
      <c r="BO221" s="591">
        <f>IFERROR(L221*_DADOSAUXILIARES!$H$79,0)</f>
        <v>0</v>
      </c>
      <c r="BP221" s="184">
        <f>IFERROR(M221*_DADOSAUXILIARES!$H$80,0)</f>
        <v>0</v>
      </c>
      <c r="BQ221" s="184">
        <f>IFERROR(O221*_DADOSAUXILIARES!$H$82,0)</f>
        <v>0</v>
      </c>
      <c r="BR221" s="184">
        <f>IFERROR(P221*_DADOSAUXILIARES!$H$84,0)</f>
        <v>0</v>
      </c>
      <c r="BS221" s="184">
        <f>IFERROR(Q221*_DADOSAUXILIARES!$H$85,0)</f>
        <v>0</v>
      </c>
      <c r="BT221" s="182">
        <f>IFERROR(R221*_DADOSAUXILIARES!$H$87,0)</f>
        <v>0</v>
      </c>
      <c r="BU221" s="182">
        <f>IFERROR(S221*_DADOSAUXILIARES!$H$88,0)</f>
        <v>0</v>
      </c>
      <c r="BV221" s="182">
        <f>IFERROR(T221*_DADOSAUXILIARES!$H$90,0)</f>
        <v>0</v>
      </c>
      <c r="BW221" s="182">
        <f>IFERROR(U221*_DADOSAUXILIARES!$H$92,0)</f>
        <v>0</v>
      </c>
      <c r="BX221" s="182">
        <f>IFERROR(V221*_DADOSAUXILIARES!$H$94,0)</f>
        <v>0</v>
      </c>
      <c r="BY221" s="591">
        <f>IFERROR(W221*_DADOSAUXILIARES!$H$96,0)</f>
        <v>0</v>
      </c>
      <c r="BZ221" s="591">
        <f>IFERROR(X221*_DADOSAUXILIARES!$H$98,0)</f>
        <v>0</v>
      </c>
      <c r="CA221" s="591">
        <f>IFERROR(Y221*_DADOSAUXILIARES!$H$102,0)</f>
        <v>0</v>
      </c>
      <c r="CB221" s="591">
        <f>IFERROR(Z221*_DADOSAUXILIARES!$H$104,0)</f>
        <v>0</v>
      </c>
      <c r="CC221" s="591">
        <f>IFERROR(AA221*_DADOSAUXILIARES!$H$106,0)</f>
        <v>0</v>
      </c>
      <c r="CD221" s="182">
        <f>IFERROR(AB221*_DADOSAUXILIARES!$H$107,0)</f>
        <v>0</v>
      </c>
      <c r="CE221" s="182">
        <f>IFERROR(AC221*_DADOSAUXILIARES!$H$108,0)</f>
        <v>0</v>
      </c>
      <c r="CF221" s="182">
        <f>IFERROR(AD221*_DADOSAUXILIARES!$H$109,0)</f>
        <v>0</v>
      </c>
      <c r="CG221" s="383">
        <v>0</v>
      </c>
      <c r="CH221" s="821">
        <f t="shared" si="205"/>
        <v>0</v>
      </c>
      <c r="CI221" s="831">
        <f>IFERROR(_xlfn.XLOOKUP(I221,_REGIONALIZACAO_SOJA!$A$6:$A$20,_REGIONALIZACAO_SOJA!$BE$6:$BE$20,_REGIONALIZACAO_SOJA!$BE$21),0)*$BK221</f>
        <v>0</v>
      </c>
      <c r="CJ221" s="831">
        <f>IFERROR(_xlfn.XLOOKUP(I221,_REGIONALIZACAO_SOJA!$A$6:$A$20,_REGIONALIZACAO_SOJA!$BF$6:$BF$20,_REGIONALIZACAO_SOJA!$BF$21),0)*$BK221</f>
        <v>0</v>
      </c>
      <c r="CK221" s="831">
        <f>IFERROR(_xlfn.XLOOKUP(I221,_REGIONALIZACAO_SOJA!$A$6:$A$20,_REGIONALIZACAO_SOJA!$BG$6:$BG$20,_REGIONALIZACAO_SOJA!$BG$21),0)*$BK221</f>
        <v>0</v>
      </c>
      <c r="CL221" s="384">
        <f>IFERROR((AO221*(1-0.1)+AP221*(1-0.11)+AQ221*(1-0.12)+AR221*(1-AS221)+AT221*(1-AU221)+AV221*(1-AW221)+AX221*(1-AY221)+AZ221*(1-1))*(_DADOSAUXILIARES!$D$26),0)</f>
        <v>0</v>
      </c>
      <c r="CM221" s="384">
        <f>IFERROR((AO221*(0.1)+AP221*(0.11)+AQ221*(0.12)+AR221*(AS221)+AT221*(AU221)+AV221*(AW221)+AX221*(AY221)+AZ221*(1))*(_DADOSAUXILIARES!$D$16),0)</f>
        <v>0</v>
      </c>
      <c r="CN221" s="384">
        <f>IFERROR(BA221*(1-_FEQUEIMACOMB!$D$19)*_DADOSAUXILIARES!$D$24,0)</f>
        <v>0</v>
      </c>
      <c r="CO221" s="384">
        <f>IFERROR(BA221*(_FEQUEIMACOMB!$D$19)*_DADOSAUXILIARES!$D$14,0)</f>
        <v>0</v>
      </c>
      <c r="CP221" s="384">
        <f>IFERROR(BB221*_DADOSAUXILIARES!$D$15,0)</f>
        <v>0</v>
      </c>
      <c r="CQ221" s="384">
        <f t="shared" si="170"/>
        <v>0</v>
      </c>
      <c r="CR221" s="384">
        <f t="shared" si="171"/>
        <v>0</v>
      </c>
      <c r="CS221" s="384">
        <f t="shared" si="172"/>
        <v>0</v>
      </c>
      <c r="CT221" s="384">
        <f t="shared" si="173"/>
        <v>0</v>
      </c>
      <c r="CU221" s="384">
        <f t="shared" si="174"/>
        <v>0</v>
      </c>
      <c r="CV221" s="384">
        <f t="shared" si="175"/>
        <v>0</v>
      </c>
      <c r="CW221" s="385">
        <f>IFERROR(CL221*_DADOSAUXILIARES!$H$161,0)</f>
        <v>0</v>
      </c>
      <c r="CX221" s="385">
        <f>IFERROR(CM221*_DADOSAUXILIARES!$H$162,0)</f>
        <v>0</v>
      </c>
      <c r="CY221" s="385">
        <f>IFERROR(CN221*_DADOSAUXILIARES!$H$165,0)</f>
        <v>0</v>
      </c>
      <c r="CZ221" s="385">
        <f>IFERROR(CO221*_DADOSAUXILIARES!$H$166,0)</f>
        <v>0</v>
      </c>
      <c r="DA221" s="385">
        <f>IFERROR(CP221*_DADOSAUXILIARES!$H$167,0)</f>
        <v>0</v>
      </c>
      <c r="DB221" s="385">
        <f>IFERROR(CQ221*_DADOSAUXILIARES!$F$34*_DADOSAUXILIARES!$H$170,0)</f>
        <v>0</v>
      </c>
      <c r="DC221" s="385">
        <f>IFERROR(CR221*_DADOSAUXILIARES!$H$152,0)</f>
        <v>0</v>
      </c>
      <c r="DD221" s="385">
        <f>IFERROR(CS221*_DADOSAUXILIARES!$H$153,0)</f>
        <v>0</v>
      </c>
      <c r="DE221" s="385">
        <f>IFERROR(CT221*_DADOSAUXILIARES!$H$154,0)</f>
        <v>0</v>
      </c>
      <c r="DF221" s="385">
        <f>IFERROR(CU221*_DADOSAUXILIARES!$H$155,0)</f>
        <v>0</v>
      </c>
      <c r="DG221" s="385">
        <f>IFERROR(CV221*_DADOSAUXILIARES!$H$156,0)</f>
        <v>0</v>
      </c>
      <c r="DH221" s="384">
        <f t="shared" si="176"/>
        <v>0</v>
      </c>
      <c r="DI221" s="384">
        <f t="shared" si="177"/>
        <v>0</v>
      </c>
      <c r="DJ221" s="384">
        <f t="shared" si="178"/>
        <v>0</v>
      </c>
      <c r="DK221" s="384">
        <f>IFERROR(J221*_EMISSOES!$E$28+K221*_EMISSOES!$E$29,0)</f>
        <v>0</v>
      </c>
      <c r="DL221" s="384">
        <f>IFERROR(O221*_EMISSOES!$E$30,0)</f>
        <v>0</v>
      </c>
      <c r="DM221" s="592">
        <f>IFERROR(CL221*_FEQUEIMACOMB!$I$64,0)</f>
        <v>0</v>
      </c>
      <c r="DN221" s="592">
        <f>IFERROR(CM221*_FEQUEIMACOMB!$I$65,0)</f>
        <v>0</v>
      </c>
      <c r="DO221" s="593">
        <f>IFERROR(CN221*_FEQUEIMACOMB!$I$9*_DADOSAUXILIARES!$F$24,0)</f>
        <v>0</v>
      </c>
      <c r="DP221" s="593">
        <f>IFERROR(CO221*_FEQUEIMACOMB!$I$7*_DADOSAUXILIARES!$F$14,0)</f>
        <v>0</v>
      </c>
      <c r="DQ221" s="593">
        <f>IFERROR(CP221*_FEQUEIMACOMB!$I$8*_DADOSAUXILIARES!$F$15,0)</f>
        <v>0</v>
      </c>
      <c r="DR221" s="985">
        <f>IFERROR((CQ221+BD221)*_FEQUEIMACOMB!$I$66,0)</f>
        <v>0</v>
      </c>
      <c r="DS221" s="385">
        <f>IFERROR(DH221*1000*_DADOSAUXILIARES!$D$8,0)</f>
        <v>0</v>
      </c>
      <c r="DT221" s="385">
        <f>IFERROR(DI221*1000*_DADOSAUXILIARES!$D$8,0)</f>
        <v>0</v>
      </c>
      <c r="DU221" s="385">
        <f>IFERROR(DJ221*1000*_DADOSAUXILIARES!$D$8,0)</f>
        <v>0</v>
      </c>
      <c r="DV221" s="385">
        <f t="shared" si="179"/>
        <v>0</v>
      </c>
      <c r="DW221" s="385">
        <f t="shared" si="180"/>
        <v>0</v>
      </c>
      <c r="DX221" s="592">
        <f t="shared" si="181"/>
        <v>0</v>
      </c>
      <c r="DY221" s="592">
        <f t="shared" si="182"/>
        <v>0</v>
      </c>
      <c r="DZ221" s="592">
        <f t="shared" si="183"/>
        <v>0</v>
      </c>
      <c r="EA221" s="592">
        <f t="shared" si="184"/>
        <v>0</v>
      </c>
      <c r="EB221" s="592">
        <f t="shared" si="185"/>
        <v>0</v>
      </c>
      <c r="EC221" s="592">
        <f t="shared" si="186"/>
        <v>0</v>
      </c>
      <c r="ED221" s="386">
        <f t="shared" si="187"/>
        <v>0</v>
      </c>
      <c r="EE221" s="680">
        <f t="shared" si="188"/>
        <v>0</v>
      </c>
      <c r="EF221" s="387">
        <f t="shared" si="189"/>
        <v>0</v>
      </c>
      <c r="EG221" s="185">
        <f t="shared" si="190"/>
        <v>0</v>
      </c>
      <c r="EH221" s="361">
        <f t="shared" si="191"/>
        <v>1</v>
      </c>
      <c r="EI221" s="408">
        <f t="shared" si="192"/>
        <v>0</v>
      </c>
      <c r="EJ221" s="419">
        <f t="shared" si="193"/>
        <v>0</v>
      </c>
      <c r="EK221" s="1011">
        <f t="shared" si="206"/>
        <v>0</v>
      </c>
      <c r="EL221" s="419">
        <f t="shared" si="207"/>
        <v>8.0000000000000002E-3</v>
      </c>
      <c r="EM221" s="402">
        <f t="shared" si="208"/>
        <v>0</v>
      </c>
      <c r="EN221" s="388">
        <f t="shared" si="209"/>
        <v>0.19</v>
      </c>
      <c r="EO221" s="388">
        <f t="shared" si="210"/>
        <v>8.0000000000000002E-3</v>
      </c>
      <c r="EP221" s="389">
        <f t="shared" si="194"/>
        <v>0</v>
      </c>
      <c r="EQ221" s="389">
        <f t="shared" si="195"/>
        <v>0</v>
      </c>
      <c r="ER221" s="411">
        <f t="shared" si="196"/>
        <v>0</v>
      </c>
      <c r="ES221" s="409">
        <f t="shared" si="197"/>
        <v>0</v>
      </c>
      <c r="ET221" s="409">
        <f t="shared" si="198"/>
        <v>0</v>
      </c>
      <c r="EU221" s="418">
        <f t="shared" si="199"/>
        <v>0</v>
      </c>
      <c r="EV221" s="409">
        <f t="shared" si="200"/>
        <v>0</v>
      </c>
      <c r="EW221" s="409">
        <f t="shared" si="201"/>
        <v>0</v>
      </c>
      <c r="EX221" s="418">
        <f t="shared" si="202"/>
        <v>0</v>
      </c>
      <c r="EY221" s="409"/>
      <c r="EZ221" s="409">
        <f t="shared" si="203"/>
        <v>0</v>
      </c>
      <c r="FA221" s="616">
        <f t="shared" si="204"/>
        <v>0</v>
      </c>
    </row>
    <row r="222" spans="1:157" x14ac:dyDescent="0.25">
      <c r="A222" s="140"/>
      <c r="B222" s="140"/>
      <c r="C222" s="1053"/>
      <c r="D222" s="174"/>
      <c r="E222" s="175"/>
      <c r="F222" s="175"/>
      <c r="G222" s="176"/>
      <c r="H222" s="1055" t="s">
        <v>492</v>
      </c>
      <c r="I222" s="177"/>
      <c r="J222" s="142"/>
      <c r="K222" s="142"/>
      <c r="L222" s="142"/>
      <c r="M222" s="142"/>
      <c r="N222" s="142"/>
      <c r="O222" s="142"/>
      <c r="P222" s="142"/>
      <c r="Q222" s="142"/>
      <c r="R222" s="142"/>
      <c r="S222" s="142"/>
      <c r="T222" s="142"/>
      <c r="U222" s="142"/>
      <c r="V222" s="142"/>
      <c r="W222" s="142"/>
      <c r="X222" s="142"/>
      <c r="Y222" s="142"/>
      <c r="Z222" s="142"/>
      <c r="AA222" s="143"/>
      <c r="AB222" s="143"/>
      <c r="AC222" s="143"/>
      <c r="AD222" s="143"/>
      <c r="AE222" s="143"/>
      <c r="AF222" s="143"/>
      <c r="AG222" s="143"/>
      <c r="AH222" s="143"/>
      <c r="AI222" s="143"/>
      <c r="AJ222" s="143"/>
      <c r="AK222" s="143"/>
      <c r="AL222" s="143"/>
      <c r="AM222" s="143"/>
      <c r="AN222" s="143"/>
      <c r="AO222" s="143"/>
      <c r="AP222" s="143"/>
      <c r="AQ222" s="143"/>
      <c r="AR222" s="143"/>
      <c r="AS222" s="144"/>
      <c r="AT222" s="143"/>
      <c r="AU222" s="340"/>
      <c r="AV222" s="343"/>
      <c r="AW222" s="340"/>
      <c r="AX222" s="343"/>
      <c r="AY222" s="340"/>
      <c r="AZ222" s="143"/>
      <c r="BA222" s="143"/>
      <c r="BB222" s="143"/>
      <c r="BC222" s="143"/>
      <c r="BD222" s="143"/>
      <c r="BE222" s="143"/>
      <c r="BF222" s="143"/>
      <c r="BG222" s="143"/>
      <c r="BH222" s="143"/>
      <c r="BI222" s="143"/>
      <c r="BJ222" s="182">
        <f t="shared" si="168"/>
        <v>0</v>
      </c>
      <c r="BK222" s="771">
        <f t="shared" si="169"/>
        <v>0</v>
      </c>
      <c r="BL222" s="183">
        <f>IFERROR(N222*_DADOSAUXILIARES!$H$114,0)</f>
        <v>0</v>
      </c>
      <c r="BM222" s="184">
        <f>IFERROR(J222*_DADOSAUXILIARES!$H$77,0)</f>
        <v>0</v>
      </c>
      <c r="BN222" s="184">
        <f>IFERROR(K222*_DADOSAUXILIARES!$H$78,0)</f>
        <v>0</v>
      </c>
      <c r="BO222" s="591">
        <f>IFERROR(L222*_DADOSAUXILIARES!$H$79,0)</f>
        <v>0</v>
      </c>
      <c r="BP222" s="184">
        <f>IFERROR(M222*_DADOSAUXILIARES!$H$80,0)</f>
        <v>0</v>
      </c>
      <c r="BQ222" s="184">
        <f>IFERROR(O222*_DADOSAUXILIARES!$H$82,0)</f>
        <v>0</v>
      </c>
      <c r="BR222" s="184">
        <f>IFERROR(P222*_DADOSAUXILIARES!$H$84,0)</f>
        <v>0</v>
      </c>
      <c r="BS222" s="184">
        <f>IFERROR(Q222*_DADOSAUXILIARES!$H$85,0)</f>
        <v>0</v>
      </c>
      <c r="BT222" s="182">
        <f>IFERROR(R222*_DADOSAUXILIARES!$H$87,0)</f>
        <v>0</v>
      </c>
      <c r="BU222" s="182">
        <f>IFERROR(S222*_DADOSAUXILIARES!$H$88,0)</f>
        <v>0</v>
      </c>
      <c r="BV222" s="182">
        <f>IFERROR(T222*_DADOSAUXILIARES!$H$90,0)</f>
        <v>0</v>
      </c>
      <c r="BW222" s="182">
        <f>IFERROR(U222*_DADOSAUXILIARES!$H$92,0)</f>
        <v>0</v>
      </c>
      <c r="BX222" s="182">
        <f>IFERROR(V222*_DADOSAUXILIARES!$H$94,0)</f>
        <v>0</v>
      </c>
      <c r="BY222" s="591">
        <f>IFERROR(W222*_DADOSAUXILIARES!$H$96,0)</f>
        <v>0</v>
      </c>
      <c r="BZ222" s="591">
        <f>IFERROR(X222*_DADOSAUXILIARES!$H$98,0)</f>
        <v>0</v>
      </c>
      <c r="CA222" s="591">
        <f>IFERROR(Y222*_DADOSAUXILIARES!$H$102,0)</f>
        <v>0</v>
      </c>
      <c r="CB222" s="591">
        <f>IFERROR(Z222*_DADOSAUXILIARES!$H$104,0)</f>
        <v>0</v>
      </c>
      <c r="CC222" s="591">
        <f>IFERROR(AA222*_DADOSAUXILIARES!$H$106,0)</f>
        <v>0</v>
      </c>
      <c r="CD222" s="182">
        <f>IFERROR(AB222*_DADOSAUXILIARES!$H$107,0)</f>
        <v>0</v>
      </c>
      <c r="CE222" s="182">
        <f>IFERROR(AC222*_DADOSAUXILIARES!$H$108,0)</f>
        <v>0</v>
      </c>
      <c r="CF222" s="182">
        <f>IFERROR(AD222*_DADOSAUXILIARES!$H$109,0)</f>
        <v>0</v>
      </c>
      <c r="CG222" s="383">
        <v>0</v>
      </c>
      <c r="CH222" s="821">
        <f t="shared" si="205"/>
        <v>0</v>
      </c>
      <c r="CI222" s="831">
        <f>IFERROR(_xlfn.XLOOKUP(I222,_REGIONALIZACAO_SOJA!$A$6:$A$20,_REGIONALIZACAO_SOJA!$BE$6:$BE$20,_REGIONALIZACAO_SOJA!$BE$21),0)*$BK222</f>
        <v>0</v>
      </c>
      <c r="CJ222" s="831">
        <f>IFERROR(_xlfn.XLOOKUP(I222,_REGIONALIZACAO_SOJA!$A$6:$A$20,_REGIONALIZACAO_SOJA!$BF$6:$BF$20,_REGIONALIZACAO_SOJA!$BF$21),0)*$BK222</f>
        <v>0</v>
      </c>
      <c r="CK222" s="831">
        <f>IFERROR(_xlfn.XLOOKUP(I222,_REGIONALIZACAO_SOJA!$A$6:$A$20,_REGIONALIZACAO_SOJA!$BG$6:$BG$20,_REGIONALIZACAO_SOJA!$BG$21),0)*$BK222</f>
        <v>0</v>
      </c>
      <c r="CL222" s="384">
        <f>IFERROR((AO222*(1-0.1)+AP222*(1-0.11)+AQ222*(1-0.12)+AR222*(1-AS222)+AT222*(1-AU222)+AV222*(1-AW222)+AX222*(1-AY222)+AZ222*(1-1))*(_DADOSAUXILIARES!$D$26),0)</f>
        <v>0</v>
      </c>
      <c r="CM222" s="384">
        <f>IFERROR((AO222*(0.1)+AP222*(0.11)+AQ222*(0.12)+AR222*(AS222)+AT222*(AU222)+AV222*(AW222)+AX222*(AY222)+AZ222*(1))*(_DADOSAUXILIARES!$D$16),0)</f>
        <v>0</v>
      </c>
      <c r="CN222" s="384">
        <f>IFERROR(BA222*(1-_FEQUEIMACOMB!$D$19)*_DADOSAUXILIARES!$D$24,0)</f>
        <v>0</v>
      </c>
      <c r="CO222" s="384">
        <f>IFERROR(BA222*(_FEQUEIMACOMB!$D$19)*_DADOSAUXILIARES!$D$14,0)</f>
        <v>0</v>
      </c>
      <c r="CP222" s="384">
        <f>IFERROR(BB222*_DADOSAUXILIARES!$D$15,0)</f>
        <v>0</v>
      </c>
      <c r="CQ222" s="384">
        <f t="shared" si="170"/>
        <v>0</v>
      </c>
      <c r="CR222" s="384">
        <f t="shared" si="171"/>
        <v>0</v>
      </c>
      <c r="CS222" s="384">
        <f t="shared" si="172"/>
        <v>0</v>
      </c>
      <c r="CT222" s="384">
        <f t="shared" si="173"/>
        <v>0</v>
      </c>
      <c r="CU222" s="384">
        <f t="shared" si="174"/>
        <v>0</v>
      </c>
      <c r="CV222" s="384">
        <f t="shared" si="175"/>
        <v>0</v>
      </c>
      <c r="CW222" s="385">
        <f>IFERROR(CL222*_DADOSAUXILIARES!$H$161,0)</f>
        <v>0</v>
      </c>
      <c r="CX222" s="385">
        <f>IFERROR(CM222*_DADOSAUXILIARES!$H$162,0)</f>
        <v>0</v>
      </c>
      <c r="CY222" s="385">
        <f>IFERROR(CN222*_DADOSAUXILIARES!$H$165,0)</f>
        <v>0</v>
      </c>
      <c r="CZ222" s="385">
        <f>IFERROR(CO222*_DADOSAUXILIARES!$H$166,0)</f>
        <v>0</v>
      </c>
      <c r="DA222" s="385">
        <f>IFERROR(CP222*_DADOSAUXILIARES!$H$167,0)</f>
        <v>0</v>
      </c>
      <c r="DB222" s="385">
        <f>IFERROR(CQ222*_DADOSAUXILIARES!$F$34*_DADOSAUXILIARES!$H$170,0)</f>
        <v>0</v>
      </c>
      <c r="DC222" s="385">
        <f>IFERROR(CR222*_DADOSAUXILIARES!$H$152,0)</f>
        <v>0</v>
      </c>
      <c r="DD222" s="385">
        <f>IFERROR(CS222*_DADOSAUXILIARES!$H$153,0)</f>
        <v>0</v>
      </c>
      <c r="DE222" s="385">
        <f>IFERROR(CT222*_DADOSAUXILIARES!$H$154,0)</f>
        <v>0</v>
      </c>
      <c r="DF222" s="385">
        <f>IFERROR(CU222*_DADOSAUXILIARES!$H$155,0)</f>
        <v>0</v>
      </c>
      <c r="DG222" s="385">
        <f>IFERROR(CV222*_DADOSAUXILIARES!$H$156,0)</f>
        <v>0</v>
      </c>
      <c r="DH222" s="384">
        <f t="shared" si="176"/>
        <v>0</v>
      </c>
      <c r="DI222" s="384">
        <f t="shared" si="177"/>
        <v>0</v>
      </c>
      <c r="DJ222" s="384">
        <f t="shared" si="178"/>
        <v>0</v>
      </c>
      <c r="DK222" s="384">
        <f>IFERROR(J222*_EMISSOES!$E$28+K222*_EMISSOES!$E$29,0)</f>
        <v>0</v>
      </c>
      <c r="DL222" s="384">
        <f>IFERROR(O222*_EMISSOES!$E$30,0)</f>
        <v>0</v>
      </c>
      <c r="DM222" s="592">
        <f>IFERROR(CL222*_FEQUEIMACOMB!$I$64,0)</f>
        <v>0</v>
      </c>
      <c r="DN222" s="592">
        <f>IFERROR(CM222*_FEQUEIMACOMB!$I$65,0)</f>
        <v>0</v>
      </c>
      <c r="DO222" s="593">
        <f>IFERROR(CN222*_FEQUEIMACOMB!$I$9*_DADOSAUXILIARES!$F$24,0)</f>
        <v>0</v>
      </c>
      <c r="DP222" s="593">
        <f>IFERROR(CO222*_FEQUEIMACOMB!$I$7*_DADOSAUXILIARES!$F$14,0)</f>
        <v>0</v>
      </c>
      <c r="DQ222" s="593">
        <f>IFERROR(CP222*_FEQUEIMACOMB!$I$8*_DADOSAUXILIARES!$F$15,0)</f>
        <v>0</v>
      </c>
      <c r="DR222" s="985">
        <f>IFERROR((CQ222+BD222)*_FEQUEIMACOMB!$I$66,0)</f>
        <v>0</v>
      </c>
      <c r="DS222" s="385">
        <f>IFERROR(DH222*1000*_DADOSAUXILIARES!$D$8,0)</f>
        <v>0</v>
      </c>
      <c r="DT222" s="385">
        <f>IFERROR(DI222*1000*_DADOSAUXILIARES!$D$8,0)</f>
        <v>0</v>
      </c>
      <c r="DU222" s="385">
        <f>IFERROR(DJ222*1000*_DADOSAUXILIARES!$D$8,0)</f>
        <v>0</v>
      </c>
      <c r="DV222" s="385">
        <f t="shared" si="179"/>
        <v>0</v>
      </c>
      <c r="DW222" s="385">
        <f t="shared" si="180"/>
        <v>0</v>
      </c>
      <c r="DX222" s="592">
        <f t="shared" si="181"/>
        <v>0</v>
      </c>
      <c r="DY222" s="592">
        <f t="shared" si="182"/>
        <v>0</v>
      </c>
      <c r="DZ222" s="592">
        <f t="shared" si="183"/>
        <v>0</v>
      </c>
      <c r="EA222" s="592">
        <f t="shared" si="184"/>
        <v>0</v>
      </c>
      <c r="EB222" s="592">
        <f t="shared" si="185"/>
        <v>0</v>
      </c>
      <c r="EC222" s="592">
        <f t="shared" si="186"/>
        <v>0</v>
      </c>
      <c r="ED222" s="386">
        <f t="shared" si="187"/>
        <v>0</v>
      </c>
      <c r="EE222" s="680">
        <f t="shared" si="188"/>
        <v>0</v>
      </c>
      <c r="EF222" s="387">
        <f t="shared" si="189"/>
        <v>0</v>
      </c>
      <c r="EG222" s="185">
        <f t="shared" si="190"/>
        <v>0</v>
      </c>
      <c r="EH222" s="361">
        <f t="shared" si="191"/>
        <v>1</v>
      </c>
      <c r="EI222" s="408">
        <f t="shared" si="192"/>
        <v>0</v>
      </c>
      <c r="EJ222" s="419">
        <f t="shared" si="193"/>
        <v>0</v>
      </c>
      <c r="EK222" s="1011">
        <f t="shared" si="206"/>
        <v>0</v>
      </c>
      <c r="EL222" s="419">
        <f t="shared" si="207"/>
        <v>8.0000000000000002E-3</v>
      </c>
      <c r="EM222" s="402">
        <f t="shared" si="208"/>
        <v>0</v>
      </c>
      <c r="EN222" s="388">
        <f t="shared" si="209"/>
        <v>0.19</v>
      </c>
      <c r="EO222" s="388">
        <f t="shared" si="210"/>
        <v>8.0000000000000002E-3</v>
      </c>
      <c r="EP222" s="389">
        <f t="shared" si="194"/>
        <v>0</v>
      </c>
      <c r="EQ222" s="389">
        <f t="shared" si="195"/>
        <v>0</v>
      </c>
      <c r="ER222" s="411">
        <f t="shared" si="196"/>
        <v>0</v>
      </c>
      <c r="ES222" s="409">
        <f t="shared" si="197"/>
        <v>0</v>
      </c>
      <c r="ET222" s="409">
        <f t="shared" si="198"/>
        <v>0</v>
      </c>
      <c r="EU222" s="418">
        <f t="shared" si="199"/>
        <v>0</v>
      </c>
      <c r="EV222" s="409">
        <f t="shared" si="200"/>
        <v>0</v>
      </c>
      <c r="EW222" s="409">
        <f t="shared" si="201"/>
        <v>0</v>
      </c>
      <c r="EX222" s="418">
        <f t="shared" si="202"/>
        <v>0</v>
      </c>
      <c r="EY222" s="409"/>
      <c r="EZ222" s="409">
        <f t="shared" si="203"/>
        <v>0</v>
      </c>
      <c r="FA222" s="616">
        <f t="shared" si="204"/>
        <v>0</v>
      </c>
    </row>
    <row r="223" spans="1:157" x14ac:dyDescent="0.25">
      <c r="A223" s="140"/>
      <c r="B223" s="140"/>
      <c r="C223" s="1053"/>
      <c r="D223" s="174"/>
      <c r="E223" s="175"/>
      <c r="F223" s="175"/>
      <c r="G223" s="176"/>
      <c r="H223" s="1055" t="s">
        <v>492</v>
      </c>
      <c r="I223" s="177"/>
      <c r="J223" s="142"/>
      <c r="K223" s="142"/>
      <c r="L223" s="142"/>
      <c r="M223" s="142"/>
      <c r="N223" s="142"/>
      <c r="O223" s="142"/>
      <c r="P223" s="142"/>
      <c r="Q223" s="142"/>
      <c r="R223" s="142"/>
      <c r="S223" s="142"/>
      <c r="T223" s="142"/>
      <c r="U223" s="142"/>
      <c r="V223" s="142"/>
      <c r="W223" s="142"/>
      <c r="X223" s="142"/>
      <c r="Y223" s="142"/>
      <c r="Z223" s="142"/>
      <c r="AA223" s="143"/>
      <c r="AB223" s="143"/>
      <c r="AC223" s="143"/>
      <c r="AD223" s="143"/>
      <c r="AE223" s="143"/>
      <c r="AF223" s="143"/>
      <c r="AG223" s="143"/>
      <c r="AH223" s="143"/>
      <c r="AI223" s="143"/>
      <c r="AJ223" s="143"/>
      <c r="AK223" s="143"/>
      <c r="AL223" s="143"/>
      <c r="AM223" s="143"/>
      <c r="AN223" s="143"/>
      <c r="AO223" s="143"/>
      <c r="AP223" s="143"/>
      <c r="AQ223" s="143"/>
      <c r="AR223" s="143"/>
      <c r="AS223" s="144"/>
      <c r="AT223" s="143"/>
      <c r="AU223" s="340"/>
      <c r="AV223" s="343"/>
      <c r="AW223" s="340"/>
      <c r="AX223" s="343"/>
      <c r="AY223" s="340"/>
      <c r="AZ223" s="143"/>
      <c r="BA223" s="143"/>
      <c r="BB223" s="143"/>
      <c r="BC223" s="143"/>
      <c r="BD223" s="143"/>
      <c r="BE223" s="143"/>
      <c r="BF223" s="143"/>
      <c r="BG223" s="143"/>
      <c r="BH223" s="143"/>
      <c r="BI223" s="143"/>
      <c r="BJ223" s="182">
        <f t="shared" ref="BJ223:BJ286" si="211">IFERROR((E223/D223)*1000,0)</f>
        <v>0</v>
      </c>
      <c r="BK223" s="771">
        <f t="shared" ref="BK223:BK286" si="212">IFERROR(1/BJ223*1000,0)</f>
        <v>0</v>
      </c>
      <c r="BL223" s="183">
        <f>IFERROR(N223*_DADOSAUXILIARES!$H$114,0)</f>
        <v>0</v>
      </c>
      <c r="BM223" s="184">
        <f>IFERROR(J223*_DADOSAUXILIARES!$H$77,0)</f>
        <v>0</v>
      </c>
      <c r="BN223" s="184">
        <f>IFERROR(K223*_DADOSAUXILIARES!$H$78,0)</f>
        <v>0</v>
      </c>
      <c r="BO223" s="591">
        <f>IFERROR(L223*_DADOSAUXILIARES!$H$79,0)</f>
        <v>0</v>
      </c>
      <c r="BP223" s="184">
        <f>IFERROR(M223*_DADOSAUXILIARES!$H$80,0)</f>
        <v>0</v>
      </c>
      <c r="BQ223" s="184">
        <f>IFERROR(O223*_DADOSAUXILIARES!$H$82,0)</f>
        <v>0</v>
      </c>
      <c r="BR223" s="184">
        <f>IFERROR(P223*_DADOSAUXILIARES!$H$84,0)</f>
        <v>0</v>
      </c>
      <c r="BS223" s="184">
        <f>IFERROR(Q223*_DADOSAUXILIARES!$H$85,0)</f>
        <v>0</v>
      </c>
      <c r="BT223" s="182">
        <f>IFERROR(R223*_DADOSAUXILIARES!$H$87,0)</f>
        <v>0</v>
      </c>
      <c r="BU223" s="182">
        <f>IFERROR(S223*_DADOSAUXILIARES!$H$88,0)</f>
        <v>0</v>
      </c>
      <c r="BV223" s="182">
        <f>IFERROR(T223*_DADOSAUXILIARES!$H$90,0)</f>
        <v>0</v>
      </c>
      <c r="BW223" s="182">
        <f>IFERROR(U223*_DADOSAUXILIARES!$H$92,0)</f>
        <v>0</v>
      </c>
      <c r="BX223" s="182">
        <f>IFERROR(V223*_DADOSAUXILIARES!$H$94,0)</f>
        <v>0</v>
      </c>
      <c r="BY223" s="591">
        <f>IFERROR(W223*_DADOSAUXILIARES!$H$96,0)</f>
        <v>0</v>
      </c>
      <c r="BZ223" s="591">
        <f>IFERROR(X223*_DADOSAUXILIARES!$H$98,0)</f>
        <v>0</v>
      </c>
      <c r="CA223" s="591">
        <f>IFERROR(Y223*_DADOSAUXILIARES!$H$102,0)</f>
        <v>0</v>
      </c>
      <c r="CB223" s="591">
        <f>IFERROR(Z223*_DADOSAUXILIARES!$H$104,0)</f>
        <v>0</v>
      </c>
      <c r="CC223" s="591">
        <f>IFERROR(AA223*_DADOSAUXILIARES!$H$106,0)</f>
        <v>0</v>
      </c>
      <c r="CD223" s="182">
        <f>IFERROR(AB223*_DADOSAUXILIARES!$H$107,0)</f>
        <v>0</v>
      </c>
      <c r="CE223" s="182">
        <f>IFERROR(AC223*_DADOSAUXILIARES!$H$108,0)</f>
        <v>0</v>
      </c>
      <c r="CF223" s="182">
        <f>IFERROR(AD223*_DADOSAUXILIARES!$H$109,0)</f>
        <v>0</v>
      </c>
      <c r="CG223" s="383">
        <v>0</v>
      </c>
      <c r="CH223" s="821">
        <f t="shared" si="205"/>
        <v>0</v>
      </c>
      <c r="CI223" s="831">
        <f>IFERROR(_xlfn.XLOOKUP(I223,_REGIONALIZACAO_SOJA!$A$6:$A$20,_REGIONALIZACAO_SOJA!$BE$6:$BE$20,_REGIONALIZACAO_SOJA!$BE$21),0)*$BK223</f>
        <v>0</v>
      </c>
      <c r="CJ223" s="831">
        <f>IFERROR(_xlfn.XLOOKUP(I223,_REGIONALIZACAO_SOJA!$A$6:$A$20,_REGIONALIZACAO_SOJA!$BF$6:$BF$20,_REGIONALIZACAO_SOJA!$BF$21),0)*$BK223</f>
        <v>0</v>
      </c>
      <c r="CK223" s="831">
        <f>IFERROR(_xlfn.XLOOKUP(I223,_REGIONALIZACAO_SOJA!$A$6:$A$20,_REGIONALIZACAO_SOJA!$BG$6:$BG$20,_REGIONALIZACAO_SOJA!$BG$21),0)*$BK223</f>
        <v>0</v>
      </c>
      <c r="CL223" s="384">
        <f>IFERROR((AO223*(1-0.1)+AP223*(1-0.11)+AQ223*(1-0.12)+AR223*(1-AS223)+AT223*(1-AU223)+AV223*(1-AW223)+AX223*(1-AY223)+AZ223*(1-1))*(_DADOSAUXILIARES!$D$26),0)</f>
        <v>0</v>
      </c>
      <c r="CM223" s="384">
        <f>IFERROR((AO223*(0.1)+AP223*(0.11)+AQ223*(0.12)+AR223*(AS223)+AT223*(AU223)+AV223*(AW223)+AX223*(AY223)+AZ223*(1))*(_DADOSAUXILIARES!$D$16),0)</f>
        <v>0</v>
      </c>
      <c r="CN223" s="384">
        <f>IFERROR(BA223*(1-_FEQUEIMACOMB!$D$19)*_DADOSAUXILIARES!$D$24,0)</f>
        <v>0</v>
      </c>
      <c r="CO223" s="384">
        <f>IFERROR(BA223*(_FEQUEIMACOMB!$D$19)*_DADOSAUXILIARES!$D$14,0)</f>
        <v>0</v>
      </c>
      <c r="CP223" s="384">
        <f>IFERROR(BB223*_DADOSAUXILIARES!$D$15,0)</f>
        <v>0</v>
      </c>
      <c r="CQ223" s="384">
        <f t="shared" ref="CQ223:CQ286" si="213">IFERROR(BC223,0)</f>
        <v>0</v>
      </c>
      <c r="CR223" s="384">
        <f t="shared" ref="CR223:CR286" si="214">IFERROR(BE223,0)</f>
        <v>0</v>
      </c>
      <c r="CS223" s="384">
        <f t="shared" ref="CS223:CS286" si="215">IFERROR(BF223,0)</f>
        <v>0</v>
      </c>
      <c r="CT223" s="384">
        <f t="shared" ref="CT223:CT286" si="216">IFERROR(BG223,0)</f>
        <v>0</v>
      </c>
      <c r="CU223" s="384">
        <f t="shared" ref="CU223:CU286" si="217">IFERROR(BH223,0)</f>
        <v>0</v>
      </c>
      <c r="CV223" s="384">
        <f t="shared" ref="CV223:CV286" si="218">IFERROR(BI223,0)</f>
        <v>0</v>
      </c>
      <c r="CW223" s="385">
        <f>IFERROR(CL223*_DADOSAUXILIARES!$H$161,0)</f>
        <v>0</v>
      </c>
      <c r="CX223" s="385">
        <f>IFERROR(CM223*_DADOSAUXILIARES!$H$162,0)</f>
        <v>0</v>
      </c>
      <c r="CY223" s="385">
        <f>IFERROR(CN223*_DADOSAUXILIARES!$H$165,0)</f>
        <v>0</v>
      </c>
      <c r="CZ223" s="385">
        <f>IFERROR(CO223*_DADOSAUXILIARES!$H$166,0)</f>
        <v>0</v>
      </c>
      <c r="DA223" s="385">
        <f>IFERROR(CP223*_DADOSAUXILIARES!$H$167,0)</f>
        <v>0</v>
      </c>
      <c r="DB223" s="385">
        <f>IFERROR(CQ223*_DADOSAUXILIARES!$F$34*_DADOSAUXILIARES!$H$170,0)</f>
        <v>0</v>
      </c>
      <c r="DC223" s="385">
        <f>IFERROR(CR223*_DADOSAUXILIARES!$H$152,0)</f>
        <v>0</v>
      </c>
      <c r="DD223" s="385">
        <f>IFERROR(CS223*_DADOSAUXILIARES!$H$153,0)</f>
        <v>0</v>
      </c>
      <c r="DE223" s="385">
        <f>IFERROR(CT223*_DADOSAUXILIARES!$H$154,0)</f>
        <v>0</v>
      </c>
      <c r="DF223" s="385">
        <f>IFERROR(CU223*_DADOSAUXILIARES!$H$155,0)</f>
        <v>0</v>
      </c>
      <c r="DG223" s="385">
        <f>IFERROR(CV223*_DADOSAUXILIARES!$H$156,0)</f>
        <v>0</v>
      </c>
      <c r="DH223" s="384">
        <f t="shared" ref="DH223:DH286" si="219">IFERROR(EU223*BK223,0)</f>
        <v>0</v>
      </c>
      <c r="DI223" s="384">
        <f t="shared" ref="DI223:DI286" si="220">IFERROR(EX223*BK223,0)</f>
        <v>0</v>
      </c>
      <c r="DJ223" s="384">
        <f t="shared" ref="DJ223:DJ286" si="221">IFERROR(FA223*BK223,0)</f>
        <v>0</v>
      </c>
      <c r="DK223" s="384">
        <f>IFERROR(J223*_EMISSOES!$E$28+K223*_EMISSOES!$E$29,0)</f>
        <v>0</v>
      </c>
      <c r="DL223" s="384">
        <f>IFERROR(O223*_EMISSOES!$E$30,0)</f>
        <v>0</v>
      </c>
      <c r="DM223" s="592">
        <f>IFERROR(CL223*_FEQUEIMACOMB!$I$64,0)</f>
        <v>0</v>
      </c>
      <c r="DN223" s="592">
        <f>IFERROR(CM223*_FEQUEIMACOMB!$I$65,0)</f>
        <v>0</v>
      </c>
      <c r="DO223" s="593">
        <f>IFERROR(CN223*_FEQUEIMACOMB!$I$9*_DADOSAUXILIARES!$F$24,0)</f>
        <v>0</v>
      </c>
      <c r="DP223" s="593">
        <f>IFERROR(CO223*_FEQUEIMACOMB!$I$7*_DADOSAUXILIARES!$F$14,0)</f>
        <v>0</v>
      </c>
      <c r="DQ223" s="593">
        <f>IFERROR(CP223*_FEQUEIMACOMB!$I$8*_DADOSAUXILIARES!$F$15,0)</f>
        <v>0</v>
      </c>
      <c r="DR223" s="985">
        <f>IFERROR((CQ223+BD223)*_FEQUEIMACOMB!$I$66,0)</f>
        <v>0</v>
      </c>
      <c r="DS223" s="385">
        <f>IFERROR(DH223*1000*_DADOSAUXILIARES!$D$8,0)</f>
        <v>0</v>
      </c>
      <c r="DT223" s="385">
        <f>IFERROR(DI223*1000*_DADOSAUXILIARES!$D$8,0)</f>
        <v>0</v>
      </c>
      <c r="DU223" s="385">
        <f>IFERROR(DJ223*1000*_DADOSAUXILIARES!$D$8,0)</f>
        <v>0</v>
      </c>
      <c r="DV223" s="385">
        <f t="shared" ref="DV223:DV286" si="222">IFERROR(DK223*1000,0)</f>
        <v>0</v>
      </c>
      <c r="DW223" s="385">
        <f t="shared" ref="DW223:DW286" si="223">IFERROR(DL223*1000,0)</f>
        <v>0</v>
      </c>
      <c r="DX223" s="592">
        <f t="shared" ref="DX223:DX286" si="224">IFERROR(DM223,0)</f>
        <v>0</v>
      </c>
      <c r="DY223" s="592">
        <f t="shared" ref="DY223:DY286" si="225">IFERROR(DN223,0)</f>
        <v>0</v>
      </c>
      <c r="DZ223" s="592">
        <f t="shared" ref="DZ223:DZ286" si="226">IFERROR(DO223,0)</f>
        <v>0</v>
      </c>
      <c r="EA223" s="592">
        <f t="shared" ref="EA223:EA286" si="227">IFERROR(DP223,0)</f>
        <v>0</v>
      </c>
      <c r="EB223" s="592">
        <f t="shared" ref="EB223:EB286" si="228">IFERROR(DQ223,0)</f>
        <v>0</v>
      </c>
      <c r="EC223" s="592">
        <f t="shared" ref="EC223:EC286" si="229">IFERROR(DR223,0)</f>
        <v>0</v>
      </c>
      <c r="ED223" s="386">
        <f t="shared" ref="ED223:ED286" si="230">IFERROR(SUM(DS223:EC223),0)</f>
        <v>0</v>
      </c>
      <c r="EE223" s="680">
        <f t="shared" ref="EE223:EE286" si="231">IFERROR(SUM(CW223:DG223,BL223:CH223),0)</f>
        <v>0</v>
      </c>
      <c r="EF223" s="387">
        <f t="shared" ref="EF223:EF286" si="232">IFERROR(ED223+EE223,0)</f>
        <v>0</v>
      </c>
      <c r="EG223" s="185">
        <f t="shared" ref="EG223:EG286" si="233">IFERROR(EF223/1000,0)</f>
        <v>0</v>
      </c>
      <c r="EH223" s="361">
        <f t="shared" ref="EH223:EH286" si="234">IFERROR((1-G223),0)</f>
        <v>1</v>
      </c>
      <c r="EI223" s="408">
        <f t="shared" ref="EI223:EI286" si="235">IFERROR(BJ223/1000,0)</f>
        <v>0</v>
      </c>
      <c r="EJ223" s="419">
        <f t="shared" ref="EJ223:EJ286" si="236">IFERROR(EI223*EH223,0)</f>
        <v>0</v>
      </c>
      <c r="EK223" s="1011">
        <f t="shared" si="206"/>
        <v>0</v>
      </c>
      <c r="EL223" s="419">
        <f t="shared" si="207"/>
        <v>8.0000000000000002E-3</v>
      </c>
      <c r="EM223" s="402">
        <f t="shared" si="208"/>
        <v>0</v>
      </c>
      <c r="EN223" s="388">
        <f t="shared" si="209"/>
        <v>0.19</v>
      </c>
      <c r="EO223" s="388">
        <f t="shared" si="210"/>
        <v>8.0000000000000002E-3</v>
      </c>
      <c r="EP223" s="389">
        <f t="shared" ref="EP223:EP286" si="237">IFERROR((O223+P223+R223+T223+U223+V223+W223+X223+AB223)*EI223,0)</f>
        <v>0</v>
      </c>
      <c r="EQ223" s="389">
        <f t="shared" ref="EQ223:EQ286" si="238">IFERROR((AE223*AF223+AG223*AH223+AI223*AJ223+AK223*AL223+AM223*AN223)*EI223/1000,0)</f>
        <v>0</v>
      </c>
      <c r="ER223" s="411">
        <f t="shared" ref="ER223:ER286" si="239">IFERROR(EK223*1000*EL223*(1-EM223)+(EK223*1000+EJ223*1000)*EN223*EO223,0)</f>
        <v>0</v>
      </c>
      <c r="ES223" s="409">
        <f t="shared" ref="ES223:ES286" si="240">IFERROR((EP223*0.11)*(17/14),0)</f>
        <v>0</v>
      </c>
      <c r="ET223" s="409">
        <f t="shared" ref="ET223:ET286" si="241">IFERROR(EP223*0.24*(62/14),0)</f>
        <v>0</v>
      </c>
      <c r="EU223" s="418">
        <f t="shared" ref="EU223:EU286" si="242">IFERROR((44/28)*(0.01*EP223+(0.01*(14/17)*ES223+(0.011*(14/62)*ET223))),0)</f>
        <v>0</v>
      </c>
      <c r="EV223" s="409">
        <f t="shared" ref="EV223:EV286" si="243">IFERROR((EQ223*0.21)*(17/14),0)</f>
        <v>0</v>
      </c>
      <c r="EW223" s="409">
        <f t="shared" ref="EW223:EW286" si="244">IFERROR(EQ223*0.24*(62/14),0)</f>
        <v>0</v>
      </c>
      <c r="EX223" s="418">
        <f t="shared" ref="EX223:EX286" si="245">IFERROR((44/28)*(0.01*(EQ223)+(0.01*(14/17)*EV223+(0.011*(14/62)*EW223))),0)</f>
        <v>0</v>
      </c>
      <c r="EY223" s="409"/>
      <c r="EZ223" s="409">
        <f t="shared" ref="EZ223:EZ286" si="246">IFERROR(ER223*0.24*(62/14),0)</f>
        <v>0</v>
      </c>
      <c r="FA223" s="616">
        <f t="shared" ref="FA223:FA286" si="247">IFERROR((44/28)*(0.01*(ER223)+(0.01*(14/17)*EY223+(0.011*(14/62)*EZ223))),0)</f>
        <v>0</v>
      </c>
    </row>
    <row r="224" spans="1:157" x14ac:dyDescent="0.25">
      <c r="A224" s="140"/>
      <c r="B224" s="140"/>
      <c r="C224" s="1053"/>
      <c r="D224" s="174"/>
      <c r="E224" s="175"/>
      <c r="F224" s="175"/>
      <c r="G224" s="176"/>
      <c r="H224" s="1055" t="s">
        <v>492</v>
      </c>
      <c r="I224" s="177"/>
      <c r="J224" s="142"/>
      <c r="K224" s="142"/>
      <c r="L224" s="142"/>
      <c r="M224" s="142"/>
      <c r="N224" s="142"/>
      <c r="O224" s="142"/>
      <c r="P224" s="142"/>
      <c r="Q224" s="142"/>
      <c r="R224" s="142"/>
      <c r="S224" s="142"/>
      <c r="T224" s="142"/>
      <c r="U224" s="142"/>
      <c r="V224" s="142"/>
      <c r="W224" s="142"/>
      <c r="X224" s="142"/>
      <c r="Y224" s="142"/>
      <c r="Z224" s="142"/>
      <c r="AA224" s="143"/>
      <c r="AB224" s="143"/>
      <c r="AC224" s="143"/>
      <c r="AD224" s="143"/>
      <c r="AE224" s="143"/>
      <c r="AF224" s="143"/>
      <c r="AG224" s="143"/>
      <c r="AH224" s="143"/>
      <c r="AI224" s="143"/>
      <c r="AJ224" s="143"/>
      <c r="AK224" s="143"/>
      <c r="AL224" s="143"/>
      <c r="AM224" s="143"/>
      <c r="AN224" s="143"/>
      <c r="AO224" s="143"/>
      <c r="AP224" s="143"/>
      <c r="AQ224" s="143"/>
      <c r="AR224" s="143"/>
      <c r="AS224" s="144"/>
      <c r="AT224" s="143"/>
      <c r="AU224" s="340"/>
      <c r="AV224" s="343"/>
      <c r="AW224" s="340"/>
      <c r="AX224" s="343"/>
      <c r="AY224" s="340"/>
      <c r="AZ224" s="143"/>
      <c r="BA224" s="143"/>
      <c r="BB224" s="143"/>
      <c r="BC224" s="143"/>
      <c r="BD224" s="143"/>
      <c r="BE224" s="143"/>
      <c r="BF224" s="143"/>
      <c r="BG224" s="143"/>
      <c r="BH224" s="143"/>
      <c r="BI224" s="143"/>
      <c r="BJ224" s="182">
        <f t="shared" si="211"/>
        <v>0</v>
      </c>
      <c r="BK224" s="771">
        <f t="shared" si="212"/>
        <v>0</v>
      </c>
      <c r="BL224" s="183">
        <f>IFERROR(N224*_DADOSAUXILIARES!$H$114,0)</f>
        <v>0</v>
      </c>
      <c r="BM224" s="184">
        <f>IFERROR(J224*_DADOSAUXILIARES!$H$77,0)</f>
        <v>0</v>
      </c>
      <c r="BN224" s="184">
        <f>IFERROR(K224*_DADOSAUXILIARES!$H$78,0)</f>
        <v>0</v>
      </c>
      <c r="BO224" s="591">
        <f>IFERROR(L224*_DADOSAUXILIARES!$H$79,0)</f>
        <v>0</v>
      </c>
      <c r="BP224" s="184">
        <f>IFERROR(M224*_DADOSAUXILIARES!$H$80,0)</f>
        <v>0</v>
      </c>
      <c r="BQ224" s="184">
        <f>IFERROR(O224*_DADOSAUXILIARES!$H$82,0)</f>
        <v>0</v>
      </c>
      <c r="BR224" s="184">
        <f>IFERROR(P224*_DADOSAUXILIARES!$H$84,0)</f>
        <v>0</v>
      </c>
      <c r="BS224" s="184">
        <f>IFERROR(Q224*_DADOSAUXILIARES!$H$85,0)</f>
        <v>0</v>
      </c>
      <c r="BT224" s="182">
        <f>IFERROR(R224*_DADOSAUXILIARES!$H$87,0)</f>
        <v>0</v>
      </c>
      <c r="BU224" s="182">
        <f>IFERROR(S224*_DADOSAUXILIARES!$H$88,0)</f>
        <v>0</v>
      </c>
      <c r="BV224" s="182">
        <f>IFERROR(T224*_DADOSAUXILIARES!$H$90,0)</f>
        <v>0</v>
      </c>
      <c r="BW224" s="182">
        <f>IFERROR(U224*_DADOSAUXILIARES!$H$92,0)</f>
        <v>0</v>
      </c>
      <c r="BX224" s="182">
        <f>IFERROR(V224*_DADOSAUXILIARES!$H$94,0)</f>
        <v>0</v>
      </c>
      <c r="BY224" s="591">
        <f>IFERROR(W224*_DADOSAUXILIARES!$H$96,0)</f>
        <v>0</v>
      </c>
      <c r="BZ224" s="591">
        <f>IFERROR(X224*_DADOSAUXILIARES!$H$98,0)</f>
        <v>0</v>
      </c>
      <c r="CA224" s="591">
        <f>IFERROR(Y224*_DADOSAUXILIARES!$H$102,0)</f>
        <v>0</v>
      </c>
      <c r="CB224" s="591">
        <f>IFERROR(Z224*_DADOSAUXILIARES!$H$104,0)</f>
        <v>0</v>
      </c>
      <c r="CC224" s="591">
        <f>IFERROR(AA224*_DADOSAUXILIARES!$H$106,0)</f>
        <v>0</v>
      </c>
      <c r="CD224" s="182">
        <f>IFERROR(AB224*_DADOSAUXILIARES!$H$107,0)</f>
        <v>0</v>
      </c>
      <c r="CE224" s="182">
        <f>IFERROR(AC224*_DADOSAUXILIARES!$H$108,0)</f>
        <v>0</v>
      </c>
      <c r="CF224" s="182">
        <f>IFERROR(AD224*_DADOSAUXILIARES!$H$109,0)</f>
        <v>0</v>
      </c>
      <c r="CG224" s="383">
        <v>0</v>
      </c>
      <c r="CH224" s="821">
        <f t="shared" si="205"/>
        <v>0</v>
      </c>
      <c r="CI224" s="831">
        <f>IFERROR(_xlfn.XLOOKUP(I224,_REGIONALIZACAO_SOJA!$A$6:$A$20,_REGIONALIZACAO_SOJA!$BE$6:$BE$20,_REGIONALIZACAO_SOJA!$BE$21),0)*$BK224</f>
        <v>0</v>
      </c>
      <c r="CJ224" s="831">
        <f>IFERROR(_xlfn.XLOOKUP(I224,_REGIONALIZACAO_SOJA!$A$6:$A$20,_REGIONALIZACAO_SOJA!$BF$6:$BF$20,_REGIONALIZACAO_SOJA!$BF$21),0)*$BK224</f>
        <v>0</v>
      </c>
      <c r="CK224" s="831">
        <f>IFERROR(_xlfn.XLOOKUP(I224,_REGIONALIZACAO_SOJA!$A$6:$A$20,_REGIONALIZACAO_SOJA!$BG$6:$BG$20,_REGIONALIZACAO_SOJA!$BG$21),0)*$BK224</f>
        <v>0</v>
      </c>
      <c r="CL224" s="384">
        <f>IFERROR((AO224*(1-0.1)+AP224*(1-0.11)+AQ224*(1-0.12)+AR224*(1-AS224)+AT224*(1-AU224)+AV224*(1-AW224)+AX224*(1-AY224)+AZ224*(1-1))*(_DADOSAUXILIARES!$D$26),0)</f>
        <v>0</v>
      </c>
      <c r="CM224" s="384">
        <f>IFERROR((AO224*(0.1)+AP224*(0.11)+AQ224*(0.12)+AR224*(AS224)+AT224*(AU224)+AV224*(AW224)+AX224*(AY224)+AZ224*(1))*(_DADOSAUXILIARES!$D$16),0)</f>
        <v>0</v>
      </c>
      <c r="CN224" s="384">
        <f>IFERROR(BA224*(1-_FEQUEIMACOMB!$D$19)*_DADOSAUXILIARES!$D$24,0)</f>
        <v>0</v>
      </c>
      <c r="CO224" s="384">
        <f>IFERROR(BA224*(_FEQUEIMACOMB!$D$19)*_DADOSAUXILIARES!$D$14,0)</f>
        <v>0</v>
      </c>
      <c r="CP224" s="384">
        <f>IFERROR(BB224*_DADOSAUXILIARES!$D$15,0)</f>
        <v>0</v>
      </c>
      <c r="CQ224" s="384">
        <f t="shared" si="213"/>
        <v>0</v>
      </c>
      <c r="CR224" s="384">
        <f t="shared" si="214"/>
        <v>0</v>
      </c>
      <c r="CS224" s="384">
        <f t="shared" si="215"/>
        <v>0</v>
      </c>
      <c r="CT224" s="384">
        <f t="shared" si="216"/>
        <v>0</v>
      </c>
      <c r="CU224" s="384">
        <f t="shared" si="217"/>
        <v>0</v>
      </c>
      <c r="CV224" s="384">
        <f t="shared" si="218"/>
        <v>0</v>
      </c>
      <c r="CW224" s="385">
        <f>IFERROR(CL224*_DADOSAUXILIARES!$H$161,0)</f>
        <v>0</v>
      </c>
      <c r="CX224" s="385">
        <f>IFERROR(CM224*_DADOSAUXILIARES!$H$162,0)</f>
        <v>0</v>
      </c>
      <c r="CY224" s="385">
        <f>IFERROR(CN224*_DADOSAUXILIARES!$H$165,0)</f>
        <v>0</v>
      </c>
      <c r="CZ224" s="385">
        <f>IFERROR(CO224*_DADOSAUXILIARES!$H$166,0)</f>
        <v>0</v>
      </c>
      <c r="DA224" s="385">
        <f>IFERROR(CP224*_DADOSAUXILIARES!$H$167,0)</f>
        <v>0</v>
      </c>
      <c r="DB224" s="385">
        <f>IFERROR(CQ224*_DADOSAUXILIARES!$F$34*_DADOSAUXILIARES!$H$170,0)</f>
        <v>0</v>
      </c>
      <c r="DC224" s="385">
        <f>IFERROR(CR224*_DADOSAUXILIARES!$H$152,0)</f>
        <v>0</v>
      </c>
      <c r="DD224" s="385">
        <f>IFERROR(CS224*_DADOSAUXILIARES!$H$153,0)</f>
        <v>0</v>
      </c>
      <c r="DE224" s="385">
        <f>IFERROR(CT224*_DADOSAUXILIARES!$H$154,0)</f>
        <v>0</v>
      </c>
      <c r="DF224" s="385">
        <f>IFERROR(CU224*_DADOSAUXILIARES!$H$155,0)</f>
        <v>0</v>
      </c>
      <c r="DG224" s="385">
        <f>IFERROR(CV224*_DADOSAUXILIARES!$H$156,0)</f>
        <v>0</v>
      </c>
      <c r="DH224" s="384">
        <f t="shared" si="219"/>
        <v>0</v>
      </c>
      <c r="DI224" s="384">
        <f t="shared" si="220"/>
        <v>0</v>
      </c>
      <c r="DJ224" s="384">
        <f t="shared" si="221"/>
        <v>0</v>
      </c>
      <c r="DK224" s="384">
        <f>IFERROR(J224*_EMISSOES!$E$28+K224*_EMISSOES!$E$29,0)</f>
        <v>0</v>
      </c>
      <c r="DL224" s="384">
        <f>IFERROR(O224*_EMISSOES!$E$30,0)</f>
        <v>0</v>
      </c>
      <c r="DM224" s="592">
        <f>IFERROR(CL224*_FEQUEIMACOMB!$I$64,0)</f>
        <v>0</v>
      </c>
      <c r="DN224" s="592">
        <f>IFERROR(CM224*_FEQUEIMACOMB!$I$65,0)</f>
        <v>0</v>
      </c>
      <c r="DO224" s="593">
        <f>IFERROR(CN224*_FEQUEIMACOMB!$I$9*_DADOSAUXILIARES!$F$24,0)</f>
        <v>0</v>
      </c>
      <c r="DP224" s="593">
        <f>IFERROR(CO224*_FEQUEIMACOMB!$I$7*_DADOSAUXILIARES!$F$14,0)</f>
        <v>0</v>
      </c>
      <c r="DQ224" s="593">
        <f>IFERROR(CP224*_FEQUEIMACOMB!$I$8*_DADOSAUXILIARES!$F$15,0)</f>
        <v>0</v>
      </c>
      <c r="DR224" s="985">
        <f>IFERROR((CQ224+BD224)*_FEQUEIMACOMB!$I$66,0)</f>
        <v>0</v>
      </c>
      <c r="DS224" s="385">
        <f>IFERROR(DH224*1000*_DADOSAUXILIARES!$D$8,0)</f>
        <v>0</v>
      </c>
      <c r="DT224" s="385">
        <f>IFERROR(DI224*1000*_DADOSAUXILIARES!$D$8,0)</f>
        <v>0</v>
      </c>
      <c r="DU224" s="385">
        <f>IFERROR(DJ224*1000*_DADOSAUXILIARES!$D$8,0)</f>
        <v>0</v>
      </c>
      <c r="DV224" s="385">
        <f t="shared" si="222"/>
        <v>0</v>
      </c>
      <c r="DW224" s="385">
        <f t="shared" si="223"/>
        <v>0</v>
      </c>
      <c r="DX224" s="592">
        <f t="shared" si="224"/>
        <v>0</v>
      </c>
      <c r="DY224" s="592">
        <f t="shared" si="225"/>
        <v>0</v>
      </c>
      <c r="DZ224" s="592">
        <f t="shared" si="226"/>
        <v>0</v>
      </c>
      <c r="EA224" s="592">
        <f t="shared" si="227"/>
        <v>0</v>
      </c>
      <c r="EB224" s="592">
        <f t="shared" si="228"/>
        <v>0</v>
      </c>
      <c r="EC224" s="592">
        <f t="shared" si="229"/>
        <v>0</v>
      </c>
      <c r="ED224" s="386">
        <f t="shared" si="230"/>
        <v>0</v>
      </c>
      <c r="EE224" s="680">
        <f t="shared" si="231"/>
        <v>0</v>
      </c>
      <c r="EF224" s="387">
        <f t="shared" si="232"/>
        <v>0</v>
      </c>
      <c r="EG224" s="185">
        <f t="shared" si="233"/>
        <v>0</v>
      </c>
      <c r="EH224" s="361">
        <f t="shared" si="234"/>
        <v>1</v>
      </c>
      <c r="EI224" s="408">
        <f t="shared" si="235"/>
        <v>0</v>
      </c>
      <c r="EJ224" s="419">
        <f t="shared" si="236"/>
        <v>0</v>
      </c>
      <c r="EK224" s="1011">
        <f t="shared" si="206"/>
        <v>0</v>
      </c>
      <c r="EL224" s="419">
        <f t="shared" si="207"/>
        <v>8.0000000000000002E-3</v>
      </c>
      <c r="EM224" s="402">
        <f t="shared" si="208"/>
        <v>0</v>
      </c>
      <c r="EN224" s="388">
        <f t="shared" si="209"/>
        <v>0.19</v>
      </c>
      <c r="EO224" s="388">
        <f t="shared" si="210"/>
        <v>8.0000000000000002E-3</v>
      </c>
      <c r="EP224" s="389">
        <f t="shared" si="237"/>
        <v>0</v>
      </c>
      <c r="EQ224" s="389">
        <f t="shared" si="238"/>
        <v>0</v>
      </c>
      <c r="ER224" s="411">
        <f t="shared" si="239"/>
        <v>0</v>
      </c>
      <c r="ES224" s="409">
        <f t="shared" si="240"/>
        <v>0</v>
      </c>
      <c r="ET224" s="409">
        <f t="shared" si="241"/>
        <v>0</v>
      </c>
      <c r="EU224" s="418">
        <f t="shared" si="242"/>
        <v>0</v>
      </c>
      <c r="EV224" s="409">
        <f t="shared" si="243"/>
        <v>0</v>
      </c>
      <c r="EW224" s="409">
        <f t="shared" si="244"/>
        <v>0</v>
      </c>
      <c r="EX224" s="418">
        <f t="shared" si="245"/>
        <v>0</v>
      </c>
      <c r="EY224" s="409"/>
      <c r="EZ224" s="409">
        <f t="shared" si="246"/>
        <v>0</v>
      </c>
      <c r="FA224" s="616">
        <f t="shared" si="247"/>
        <v>0</v>
      </c>
    </row>
    <row r="225" spans="1:157" x14ac:dyDescent="0.25">
      <c r="A225" s="140"/>
      <c r="B225" s="140"/>
      <c r="C225" s="1053"/>
      <c r="D225" s="174"/>
      <c r="E225" s="175"/>
      <c r="F225" s="175"/>
      <c r="G225" s="176"/>
      <c r="H225" s="1055" t="s">
        <v>492</v>
      </c>
      <c r="I225" s="177"/>
      <c r="J225" s="142"/>
      <c r="K225" s="142"/>
      <c r="L225" s="142"/>
      <c r="M225" s="142"/>
      <c r="N225" s="142"/>
      <c r="O225" s="142"/>
      <c r="P225" s="142"/>
      <c r="Q225" s="142"/>
      <c r="R225" s="142"/>
      <c r="S225" s="142"/>
      <c r="T225" s="142"/>
      <c r="U225" s="142"/>
      <c r="V225" s="142"/>
      <c r="W225" s="142"/>
      <c r="X225" s="142"/>
      <c r="Y225" s="142"/>
      <c r="Z225" s="142"/>
      <c r="AA225" s="143"/>
      <c r="AB225" s="143"/>
      <c r="AC225" s="143"/>
      <c r="AD225" s="143"/>
      <c r="AE225" s="143"/>
      <c r="AF225" s="143"/>
      <c r="AG225" s="143"/>
      <c r="AH225" s="143"/>
      <c r="AI225" s="143"/>
      <c r="AJ225" s="143"/>
      <c r="AK225" s="143"/>
      <c r="AL225" s="143"/>
      <c r="AM225" s="143"/>
      <c r="AN225" s="143"/>
      <c r="AO225" s="143"/>
      <c r="AP225" s="143"/>
      <c r="AQ225" s="143"/>
      <c r="AR225" s="143"/>
      <c r="AS225" s="144"/>
      <c r="AT225" s="143"/>
      <c r="AU225" s="340"/>
      <c r="AV225" s="343"/>
      <c r="AW225" s="340"/>
      <c r="AX225" s="343"/>
      <c r="AY225" s="340"/>
      <c r="AZ225" s="143"/>
      <c r="BA225" s="143"/>
      <c r="BB225" s="143"/>
      <c r="BC225" s="143"/>
      <c r="BD225" s="143"/>
      <c r="BE225" s="143"/>
      <c r="BF225" s="143"/>
      <c r="BG225" s="143"/>
      <c r="BH225" s="143"/>
      <c r="BI225" s="143"/>
      <c r="BJ225" s="182">
        <f t="shared" si="211"/>
        <v>0</v>
      </c>
      <c r="BK225" s="771">
        <f t="shared" si="212"/>
        <v>0</v>
      </c>
      <c r="BL225" s="183">
        <f>IFERROR(N225*_DADOSAUXILIARES!$H$114,0)</f>
        <v>0</v>
      </c>
      <c r="BM225" s="184">
        <f>IFERROR(J225*_DADOSAUXILIARES!$H$77,0)</f>
        <v>0</v>
      </c>
      <c r="BN225" s="184">
        <f>IFERROR(K225*_DADOSAUXILIARES!$H$78,0)</f>
        <v>0</v>
      </c>
      <c r="BO225" s="591">
        <f>IFERROR(L225*_DADOSAUXILIARES!$H$79,0)</f>
        <v>0</v>
      </c>
      <c r="BP225" s="184">
        <f>IFERROR(M225*_DADOSAUXILIARES!$H$80,0)</f>
        <v>0</v>
      </c>
      <c r="BQ225" s="184">
        <f>IFERROR(O225*_DADOSAUXILIARES!$H$82,0)</f>
        <v>0</v>
      </c>
      <c r="BR225" s="184">
        <f>IFERROR(P225*_DADOSAUXILIARES!$H$84,0)</f>
        <v>0</v>
      </c>
      <c r="BS225" s="184">
        <f>IFERROR(Q225*_DADOSAUXILIARES!$H$85,0)</f>
        <v>0</v>
      </c>
      <c r="BT225" s="182">
        <f>IFERROR(R225*_DADOSAUXILIARES!$H$87,0)</f>
        <v>0</v>
      </c>
      <c r="BU225" s="182">
        <f>IFERROR(S225*_DADOSAUXILIARES!$H$88,0)</f>
        <v>0</v>
      </c>
      <c r="BV225" s="182">
        <f>IFERROR(T225*_DADOSAUXILIARES!$H$90,0)</f>
        <v>0</v>
      </c>
      <c r="BW225" s="182">
        <f>IFERROR(U225*_DADOSAUXILIARES!$H$92,0)</f>
        <v>0</v>
      </c>
      <c r="BX225" s="182">
        <f>IFERROR(V225*_DADOSAUXILIARES!$H$94,0)</f>
        <v>0</v>
      </c>
      <c r="BY225" s="591">
        <f>IFERROR(W225*_DADOSAUXILIARES!$H$96,0)</f>
        <v>0</v>
      </c>
      <c r="BZ225" s="591">
        <f>IFERROR(X225*_DADOSAUXILIARES!$H$98,0)</f>
        <v>0</v>
      </c>
      <c r="CA225" s="591">
        <f>IFERROR(Y225*_DADOSAUXILIARES!$H$102,0)</f>
        <v>0</v>
      </c>
      <c r="CB225" s="591">
        <f>IFERROR(Z225*_DADOSAUXILIARES!$H$104,0)</f>
        <v>0</v>
      </c>
      <c r="CC225" s="591">
        <f>IFERROR(AA225*_DADOSAUXILIARES!$H$106,0)</f>
        <v>0</v>
      </c>
      <c r="CD225" s="182">
        <f>IFERROR(AB225*_DADOSAUXILIARES!$H$107,0)</f>
        <v>0</v>
      </c>
      <c r="CE225" s="182">
        <f>IFERROR(AC225*_DADOSAUXILIARES!$H$108,0)</f>
        <v>0</v>
      </c>
      <c r="CF225" s="182">
        <f>IFERROR(AD225*_DADOSAUXILIARES!$H$109,0)</f>
        <v>0</v>
      </c>
      <c r="CG225" s="383">
        <v>0</v>
      </c>
      <c r="CH225" s="821">
        <f t="shared" si="205"/>
        <v>0</v>
      </c>
      <c r="CI225" s="831">
        <f>IFERROR(_xlfn.XLOOKUP(I225,_REGIONALIZACAO_SOJA!$A$6:$A$20,_REGIONALIZACAO_SOJA!$BE$6:$BE$20,_REGIONALIZACAO_SOJA!$BE$21),0)*$BK225</f>
        <v>0</v>
      </c>
      <c r="CJ225" s="831">
        <f>IFERROR(_xlfn.XLOOKUP(I225,_REGIONALIZACAO_SOJA!$A$6:$A$20,_REGIONALIZACAO_SOJA!$BF$6:$BF$20,_REGIONALIZACAO_SOJA!$BF$21),0)*$BK225</f>
        <v>0</v>
      </c>
      <c r="CK225" s="831">
        <f>IFERROR(_xlfn.XLOOKUP(I225,_REGIONALIZACAO_SOJA!$A$6:$A$20,_REGIONALIZACAO_SOJA!$BG$6:$BG$20,_REGIONALIZACAO_SOJA!$BG$21),0)*$BK225</f>
        <v>0</v>
      </c>
      <c r="CL225" s="384">
        <f>IFERROR((AO225*(1-0.1)+AP225*(1-0.11)+AQ225*(1-0.12)+AR225*(1-AS225)+AT225*(1-AU225)+AV225*(1-AW225)+AX225*(1-AY225)+AZ225*(1-1))*(_DADOSAUXILIARES!$D$26),0)</f>
        <v>0</v>
      </c>
      <c r="CM225" s="384">
        <f>IFERROR((AO225*(0.1)+AP225*(0.11)+AQ225*(0.12)+AR225*(AS225)+AT225*(AU225)+AV225*(AW225)+AX225*(AY225)+AZ225*(1))*(_DADOSAUXILIARES!$D$16),0)</f>
        <v>0</v>
      </c>
      <c r="CN225" s="384">
        <f>IFERROR(BA225*(1-_FEQUEIMACOMB!$D$19)*_DADOSAUXILIARES!$D$24,0)</f>
        <v>0</v>
      </c>
      <c r="CO225" s="384">
        <f>IFERROR(BA225*(_FEQUEIMACOMB!$D$19)*_DADOSAUXILIARES!$D$14,0)</f>
        <v>0</v>
      </c>
      <c r="CP225" s="384">
        <f>IFERROR(BB225*_DADOSAUXILIARES!$D$15,0)</f>
        <v>0</v>
      </c>
      <c r="CQ225" s="384">
        <f t="shared" si="213"/>
        <v>0</v>
      </c>
      <c r="CR225" s="384">
        <f t="shared" si="214"/>
        <v>0</v>
      </c>
      <c r="CS225" s="384">
        <f t="shared" si="215"/>
        <v>0</v>
      </c>
      <c r="CT225" s="384">
        <f t="shared" si="216"/>
        <v>0</v>
      </c>
      <c r="CU225" s="384">
        <f t="shared" si="217"/>
        <v>0</v>
      </c>
      <c r="CV225" s="384">
        <f t="shared" si="218"/>
        <v>0</v>
      </c>
      <c r="CW225" s="385">
        <f>IFERROR(CL225*_DADOSAUXILIARES!$H$161,0)</f>
        <v>0</v>
      </c>
      <c r="CX225" s="385">
        <f>IFERROR(CM225*_DADOSAUXILIARES!$H$162,0)</f>
        <v>0</v>
      </c>
      <c r="CY225" s="385">
        <f>IFERROR(CN225*_DADOSAUXILIARES!$H$165,0)</f>
        <v>0</v>
      </c>
      <c r="CZ225" s="385">
        <f>IFERROR(CO225*_DADOSAUXILIARES!$H$166,0)</f>
        <v>0</v>
      </c>
      <c r="DA225" s="385">
        <f>IFERROR(CP225*_DADOSAUXILIARES!$H$167,0)</f>
        <v>0</v>
      </c>
      <c r="DB225" s="385">
        <f>IFERROR(CQ225*_DADOSAUXILIARES!$F$34*_DADOSAUXILIARES!$H$170,0)</f>
        <v>0</v>
      </c>
      <c r="DC225" s="385">
        <f>IFERROR(CR225*_DADOSAUXILIARES!$H$152,0)</f>
        <v>0</v>
      </c>
      <c r="DD225" s="385">
        <f>IFERROR(CS225*_DADOSAUXILIARES!$H$153,0)</f>
        <v>0</v>
      </c>
      <c r="DE225" s="385">
        <f>IFERROR(CT225*_DADOSAUXILIARES!$H$154,0)</f>
        <v>0</v>
      </c>
      <c r="DF225" s="385">
        <f>IFERROR(CU225*_DADOSAUXILIARES!$H$155,0)</f>
        <v>0</v>
      </c>
      <c r="DG225" s="385">
        <f>IFERROR(CV225*_DADOSAUXILIARES!$H$156,0)</f>
        <v>0</v>
      </c>
      <c r="DH225" s="384">
        <f t="shared" si="219"/>
        <v>0</v>
      </c>
      <c r="DI225" s="384">
        <f t="shared" si="220"/>
        <v>0</v>
      </c>
      <c r="DJ225" s="384">
        <f t="shared" si="221"/>
        <v>0</v>
      </c>
      <c r="DK225" s="384">
        <f>IFERROR(J225*_EMISSOES!$E$28+K225*_EMISSOES!$E$29,0)</f>
        <v>0</v>
      </c>
      <c r="DL225" s="384">
        <f>IFERROR(O225*_EMISSOES!$E$30,0)</f>
        <v>0</v>
      </c>
      <c r="DM225" s="592">
        <f>IFERROR(CL225*_FEQUEIMACOMB!$I$64,0)</f>
        <v>0</v>
      </c>
      <c r="DN225" s="592">
        <f>IFERROR(CM225*_FEQUEIMACOMB!$I$65,0)</f>
        <v>0</v>
      </c>
      <c r="DO225" s="593">
        <f>IFERROR(CN225*_FEQUEIMACOMB!$I$9*_DADOSAUXILIARES!$F$24,0)</f>
        <v>0</v>
      </c>
      <c r="DP225" s="593">
        <f>IFERROR(CO225*_FEQUEIMACOMB!$I$7*_DADOSAUXILIARES!$F$14,0)</f>
        <v>0</v>
      </c>
      <c r="DQ225" s="593">
        <f>IFERROR(CP225*_FEQUEIMACOMB!$I$8*_DADOSAUXILIARES!$F$15,0)</f>
        <v>0</v>
      </c>
      <c r="DR225" s="985">
        <f>IFERROR((CQ225+BD225)*_FEQUEIMACOMB!$I$66,0)</f>
        <v>0</v>
      </c>
      <c r="DS225" s="385">
        <f>IFERROR(DH225*1000*_DADOSAUXILIARES!$D$8,0)</f>
        <v>0</v>
      </c>
      <c r="DT225" s="385">
        <f>IFERROR(DI225*1000*_DADOSAUXILIARES!$D$8,0)</f>
        <v>0</v>
      </c>
      <c r="DU225" s="385">
        <f>IFERROR(DJ225*1000*_DADOSAUXILIARES!$D$8,0)</f>
        <v>0</v>
      </c>
      <c r="DV225" s="385">
        <f t="shared" si="222"/>
        <v>0</v>
      </c>
      <c r="DW225" s="385">
        <f t="shared" si="223"/>
        <v>0</v>
      </c>
      <c r="DX225" s="592">
        <f t="shared" si="224"/>
        <v>0</v>
      </c>
      <c r="DY225" s="592">
        <f t="shared" si="225"/>
        <v>0</v>
      </c>
      <c r="DZ225" s="592">
        <f t="shared" si="226"/>
        <v>0</v>
      </c>
      <c r="EA225" s="592">
        <f t="shared" si="227"/>
        <v>0</v>
      </c>
      <c r="EB225" s="592">
        <f t="shared" si="228"/>
        <v>0</v>
      </c>
      <c r="EC225" s="592">
        <f t="shared" si="229"/>
        <v>0</v>
      </c>
      <c r="ED225" s="386">
        <f t="shared" si="230"/>
        <v>0</v>
      </c>
      <c r="EE225" s="680">
        <f t="shared" si="231"/>
        <v>0</v>
      </c>
      <c r="EF225" s="387">
        <f t="shared" si="232"/>
        <v>0</v>
      </c>
      <c r="EG225" s="185">
        <f t="shared" si="233"/>
        <v>0</v>
      </c>
      <c r="EH225" s="361">
        <f t="shared" si="234"/>
        <v>1</v>
      </c>
      <c r="EI225" s="408">
        <f t="shared" si="235"/>
        <v>0</v>
      </c>
      <c r="EJ225" s="419">
        <f t="shared" si="236"/>
        <v>0</v>
      </c>
      <c r="EK225" s="1011">
        <f t="shared" si="206"/>
        <v>0</v>
      </c>
      <c r="EL225" s="419">
        <f t="shared" si="207"/>
        <v>8.0000000000000002E-3</v>
      </c>
      <c r="EM225" s="402">
        <f t="shared" si="208"/>
        <v>0</v>
      </c>
      <c r="EN225" s="388">
        <f t="shared" si="209"/>
        <v>0.19</v>
      </c>
      <c r="EO225" s="388">
        <f t="shared" si="210"/>
        <v>8.0000000000000002E-3</v>
      </c>
      <c r="EP225" s="389">
        <f t="shared" si="237"/>
        <v>0</v>
      </c>
      <c r="EQ225" s="389">
        <f t="shared" si="238"/>
        <v>0</v>
      </c>
      <c r="ER225" s="411">
        <f t="shared" si="239"/>
        <v>0</v>
      </c>
      <c r="ES225" s="409">
        <f t="shared" si="240"/>
        <v>0</v>
      </c>
      <c r="ET225" s="409">
        <f t="shared" si="241"/>
        <v>0</v>
      </c>
      <c r="EU225" s="418">
        <f t="shared" si="242"/>
        <v>0</v>
      </c>
      <c r="EV225" s="409">
        <f t="shared" si="243"/>
        <v>0</v>
      </c>
      <c r="EW225" s="409">
        <f t="shared" si="244"/>
        <v>0</v>
      </c>
      <c r="EX225" s="418">
        <f t="shared" si="245"/>
        <v>0</v>
      </c>
      <c r="EY225" s="409"/>
      <c r="EZ225" s="409">
        <f t="shared" si="246"/>
        <v>0</v>
      </c>
      <c r="FA225" s="616">
        <f t="shared" si="247"/>
        <v>0</v>
      </c>
    </row>
    <row r="226" spans="1:157" x14ac:dyDescent="0.25">
      <c r="A226" s="140"/>
      <c r="B226" s="140"/>
      <c r="C226" s="1053"/>
      <c r="D226" s="174"/>
      <c r="E226" s="175"/>
      <c r="F226" s="175"/>
      <c r="G226" s="176"/>
      <c r="H226" s="1055" t="s">
        <v>492</v>
      </c>
      <c r="I226" s="177"/>
      <c r="J226" s="142"/>
      <c r="K226" s="142"/>
      <c r="L226" s="142"/>
      <c r="M226" s="142"/>
      <c r="N226" s="142"/>
      <c r="O226" s="142"/>
      <c r="P226" s="142"/>
      <c r="Q226" s="142"/>
      <c r="R226" s="142"/>
      <c r="S226" s="142"/>
      <c r="T226" s="142"/>
      <c r="U226" s="142"/>
      <c r="V226" s="142"/>
      <c r="W226" s="142"/>
      <c r="X226" s="142"/>
      <c r="Y226" s="142"/>
      <c r="Z226" s="142"/>
      <c r="AA226" s="143"/>
      <c r="AB226" s="143"/>
      <c r="AC226" s="143"/>
      <c r="AD226" s="143"/>
      <c r="AE226" s="143"/>
      <c r="AF226" s="143"/>
      <c r="AG226" s="143"/>
      <c r="AH226" s="143"/>
      <c r="AI226" s="143"/>
      <c r="AJ226" s="143"/>
      <c r="AK226" s="143"/>
      <c r="AL226" s="143"/>
      <c r="AM226" s="143"/>
      <c r="AN226" s="143"/>
      <c r="AO226" s="143"/>
      <c r="AP226" s="143"/>
      <c r="AQ226" s="143"/>
      <c r="AR226" s="143"/>
      <c r="AS226" s="144"/>
      <c r="AT226" s="143"/>
      <c r="AU226" s="340"/>
      <c r="AV226" s="343"/>
      <c r="AW226" s="340"/>
      <c r="AX226" s="343"/>
      <c r="AY226" s="340"/>
      <c r="AZ226" s="143"/>
      <c r="BA226" s="143"/>
      <c r="BB226" s="143"/>
      <c r="BC226" s="143"/>
      <c r="BD226" s="143"/>
      <c r="BE226" s="143"/>
      <c r="BF226" s="143"/>
      <c r="BG226" s="143"/>
      <c r="BH226" s="143"/>
      <c r="BI226" s="143"/>
      <c r="BJ226" s="182">
        <f t="shared" si="211"/>
        <v>0</v>
      </c>
      <c r="BK226" s="771">
        <f t="shared" si="212"/>
        <v>0</v>
      </c>
      <c r="BL226" s="183">
        <f>IFERROR(N226*_DADOSAUXILIARES!$H$114,0)</f>
        <v>0</v>
      </c>
      <c r="BM226" s="184">
        <f>IFERROR(J226*_DADOSAUXILIARES!$H$77,0)</f>
        <v>0</v>
      </c>
      <c r="BN226" s="184">
        <f>IFERROR(K226*_DADOSAUXILIARES!$H$78,0)</f>
        <v>0</v>
      </c>
      <c r="BO226" s="591">
        <f>IFERROR(L226*_DADOSAUXILIARES!$H$79,0)</f>
        <v>0</v>
      </c>
      <c r="BP226" s="184">
        <f>IFERROR(M226*_DADOSAUXILIARES!$H$80,0)</f>
        <v>0</v>
      </c>
      <c r="BQ226" s="184">
        <f>IFERROR(O226*_DADOSAUXILIARES!$H$82,0)</f>
        <v>0</v>
      </c>
      <c r="BR226" s="184">
        <f>IFERROR(P226*_DADOSAUXILIARES!$H$84,0)</f>
        <v>0</v>
      </c>
      <c r="BS226" s="184">
        <f>IFERROR(Q226*_DADOSAUXILIARES!$H$85,0)</f>
        <v>0</v>
      </c>
      <c r="BT226" s="182">
        <f>IFERROR(R226*_DADOSAUXILIARES!$H$87,0)</f>
        <v>0</v>
      </c>
      <c r="BU226" s="182">
        <f>IFERROR(S226*_DADOSAUXILIARES!$H$88,0)</f>
        <v>0</v>
      </c>
      <c r="BV226" s="182">
        <f>IFERROR(T226*_DADOSAUXILIARES!$H$90,0)</f>
        <v>0</v>
      </c>
      <c r="BW226" s="182">
        <f>IFERROR(U226*_DADOSAUXILIARES!$H$92,0)</f>
        <v>0</v>
      </c>
      <c r="BX226" s="182">
        <f>IFERROR(V226*_DADOSAUXILIARES!$H$94,0)</f>
        <v>0</v>
      </c>
      <c r="BY226" s="591">
        <f>IFERROR(W226*_DADOSAUXILIARES!$H$96,0)</f>
        <v>0</v>
      </c>
      <c r="BZ226" s="591">
        <f>IFERROR(X226*_DADOSAUXILIARES!$H$98,0)</f>
        <v>0</v>
      </c>
      <c r="CA226" s="591">
        <f>IFERROR(Y226*_DADOSAUXILIARES!$H$102,0)</f>
        <v>0</v>
      </c>
      <c r="CB226" s="591">
        <f>IFERROR(Z226*_DADOSAUXILIARES!$H$104,0)</f>
        <v>0</v>
      </c>
      <c r="CC226" s="591">
        <f>IFERROR(AA226*_DADOSAUXILIARES!$H$106,0)</f>
        <v>0</v>
      </c>
      <c r="CD226" s="182">
        <f>IFERROR(AB226*_DADOSAUXILIARES!$H$107,0)</f>
        <v>0</v>
      </c>
      <c r="CE226" s="182">
        <f>IFERROR(AC226*_DADOSAUXILIARES!$H$108,0)</f>
        <v>0</v>
      </c>
      <c r="CF226" s="182">
        <f>IFERROR(AD226*_DADOSAUXILIARES!$H$109,0)</f>
        <v>0</v>
      </c>
      <c r="CG226" s="383">
        <v>0</v>
      </c>
      <c r="CH226" s="821">
        <f t="shared" si="205"/>
        <v>0</v>
      </c>
      <c r="CI226" s="831">
        <f>IFERROR(_xlfn.XLOOKUP(I226,_REGIONALIZACAO_SOJA!$A$6:$A$20,_REGIONALIZACAO_SOJA!$BE$6:$BE$20,_REGIONALIZACAO_SOJA!$BE$21),0)*$BK226</f>
        <v>0</v>
      </c>
      <c r="CJ226" s="831">
        <f>IFERROR(_xlfn.XLOOKUP(I226,_REGIONALIZACAO_SOJA!$A$6:$A$20,_REGIONALIZACAO_SOJA!$BF$6:$BF$20,_REGIONALIZACAO_SOJA!$BF$21),0)*$BK226</f>
        <v>0</v>
      </c>
      <c r="CK226" s="831">
        <f>IFERROR(_xlfn.XLOOKUP(I226,_REGIONALIZACAO_SOJA!$A$6:$A$20,_REGIONALIZACAO_SOJA!$BG$6:$BG$20,_REGIONALIZACAO_SOJA!$BG$21),0)*$BK226</f>
        <v>0</v>
      </c>
      <c r="CL226" s="384">
        <f>IFERROR((AO226*(1-0.1)+AP226*(1-0.11)+AQ226*(1-0.12)+AR226*(1-AS226)+AT226*(1-AU226)+AV226*(1-AW226)+AX226*(1-AY226)+AZ226*(1-1))*(_DADOSAUXILIARES!$D$26),0)</f>
        <v>0</v>
      </c>
      <c r="CM226" s="384">
        <f>IFERROR((AO226*(0.1)+AP226*(0.11)+AQ226*(0.12)+AR226*(AS226)+AT226*(AU226)+AV226*(AW226)+AX226*(AY226)+AZ226*(1))*(_DADOSAUXILIARES!$D$16),0)</f>
        <v>0</v>
      </c>
      <c r="CN226" s="384">
        <f>IFERROR(BA226*(1-_FEQUEIMACOMB!$D$19)*_DADOSAUXILIARES!$D$24,0)</f>
        <v>0</v>
      </c>
      <c r="CO226" s="384">
        <f>IFERROR(BA226*(_FEQUEIMACOMB!$D$19)*_DADOSAUXILIARES!$D$14,0)</f>
        <v>0</v>
      </c>
      <c r="CP226" s="384">
        <f>IFERROR(BB226*_DADOSAUXILIARES!$D$15,0)</f>
        <v>0</v>
      </c>
      <c r="CQ226" s="384">
        <f t="shared" si="213"/>
        <v>0</v>
      </c>
      <c r="CR226" s="384">
        <f t="shared" si="214"/>
        <v>0</v>
      </c>
      <c r="CS226" s="384">
        <f t="shared" si="215"/>
        <v>0</v>
      </c>
      <c r="CT226" s="384">
        <f t="shared" si="216"/>
        <v>0</v>
      </c>
      <c r="CU226" s="384">
        <f t="shared" si="217"/>
        <v>0</v>
      </c>
      <c r="CV226" s="384">
        <f t="shared" si="218"/>
        <v>0</v>
      </c>
      <c r="CW226" s="385">
        <f>IFERROR(CL226*_DADOSAUXILIARES!$H$161,0)</f>
        <v>0</v>
      </c>
      <c r="CX226" s="385">
        <f>IFERROR(CM226*_DADOSAUXILIARES!$H$162,0)</f>
        <v>0</v>
      </c>
      <c r="CY226" s="385">
        <f>IFERROR(CN226*_DADOSAUXILIARES!$H$165,0)</f>
        <v>0</v>
      </c>
      <c r="CZ226" s="385">
        <f>IFERROR(CO226*_DADOSAUXILIARES!$H$166,0)</f>
        <v>0</v>
      </c>
      <c r="DA226" s="385">
        <f>IFERROR(CP226*_DADOSAUXILIARES!$H$167,0)</f>
        <v>0</v>
      </c>
      <c r="DB226" s="385">
        <f>IFERROR(CQ226*_DADOSAUXILIARES!$F$34*_DADOSAUXILIARES!$H$170,0)</f>
        <v>0</v>
      </c>
      <c r="DC226" s="385">
        <f>IFERROR(CR226*_DADOSAUXILIARES!$H$152,0)</f>
        <v>0</v>
      </c>
      <c r="DD226" s="385">
        <f>IFERROR(CS226*_DADOSAUXILIARES!$H$153,0)</f>
        <v>0</v>
      </c>
      <c r="DE226" s="385">
        <f>IFERROR(CT226*_DADOSAUXILIARES!$H$154,0)</f>
        <v>0</v>
      </c>
      <c r="DF226" s="385">
        <f>IFERROR(CU226*_DADOSAUXILIARES!$H$155,0)</f>
        <v>0</v>
      </c>
      <c r="DG226" s="385">
        <f>IFERROR(CV226*_DADOSAUXILIARES!$H$156,0)</f>
        <v>0</v>
      </c>
      <c r="DH226" s="384">
        <f t="shared" si="219"/>
        <v>0</v>
      </c>
      <c r="DI226" s="384">
        <f t="shared" si="220"/>
        <v>0</v>
      </c>
      <c r="DJ226" s="384">
        <f t="shared" si="221"/>
        <v>0</v>
      </c>
      <c r="DK226" s="384">
        <f>IFERROR(J226*_EMISSOES!$E$28+K226*_EMISSOES!$E$29,0)</f>
        <v>0</v>
      </c>
      <c r="DL226" s="384">
        <f>IFERROR(O226*_EMISSOES!$E$30,0)</f>
        <v>0</v>
      </c>
      <c r="DM226" s="592">
        <f>IFERROR(CL226*_FEQUEIMACOMB!$I$64,0)</f>
        <v>0</v>
      </c>
      <c r="DN226" s="592">
        <f>IFERROR(CM226*_FEQUEIMACOMB!$I$65,0)</f>
        <v>0</v>
      </c>
      <c r="DO226" s="593">
        <f>IFERROR(CN226*_FEQUEIMACOMB!$I$9*_DADOSAUXILIARES!$F$24,0)</f>
        <v>0</v>
      </c>
      <c r="DP226" s="593">
        <f>IFERROR(CO226*_FEQUEIMACOMB!$I$7*_DADOSAUXILIARES!$F$14,0)</f>
        <v>0</v>
      </c>
      <c r="DQ226" s="593">
        <f>IFERROR(CP226*_FEQUEIMACOMB!$I$8*_DADOSAUXILIARES!$F$15,0)</f>
        <v>0</v>
      </c>
      <c r="DR226" s="985">
        <f>IFERROR((CQ226+BD226)*_FEQUEIMACOMB!$I$66,0)</f>
        <v>0</v>
      </c>
      <c r="DS226" s="385">
        <f>IFERROR(DH226*1000*_DADOSAUXILIARES!$D$8,0)</f>
        <v>0</v>
      </c>
      <c r="DT226" s="385">
        <f>IFERROR(DI226*1000*_DADOSAUXILIARES!$D$8,0)</f>
        <v>0</v>
      </c>
      <c r="DU226" s="385">
        <f>IFERROR(DJ226*1000*_DADOSAUXILIARES!$D$8,0)</f>
        <v>0</v>
      </c>
      <c r="DV226" s="385">
        <f t="shared" si="222"/>
        <v>0</v>
      </c>
      <c r="DW226" s="385">
        <f t="shared" si="223"/>
        <v>0</v>
      </c>
      <c r="DX226" s="592">
        <f t="shared" si="224"/>
        <v>0</v>
      </c>
      <c r="DY226" s="592">
        <f t="shared" si="225"/>
        <v>0</v>
      </c>
      <c r="DZ226" s="592">
        <f t="shared" si="226"/>
        <v>0</v>
      </c>
      <c r="EA226" s="592">
        <f t="shared" si="227"/>
        <v>0</v>
      </c>
      <c r="EB226" s="592">
        <f t="shared" si="228"/>
        <v>0</v>
      </c>
      <c r="EC226" s="592">
        <f t="shared" si="229"/>
        <v>0</v>
      </c>
      <c r="ED226" s="386">
        <f t="shared" si="230"/>
        <v>0</v>
      </c>
      <c r="EE226" s="680">
        <f t="shared" si="231"/>
        <v>0</v>
      </c>
      <c r="EF226" s="387">
        <f t="shared" si="232"/>
        <v>0</v>
      </c>
      <c r="EG226" s="185">
        <f t="shared" si="233"/>
        <v>0</v>
      </c>
      <c r="EH226" s="361">
        <f t="shared" si="234"/>
        <v>1</v>
      </c>
      <c r="EI226" s="408">
        <f t="shared" si="235"/>
        <v>0</v>
      </c>
      <c r="EJ226" s="419">
        <f t="shared" si="236"/>
        <v>0</v>
      </c>
      <c r="EK226" s="1011">
        <f t="shared" si="206"/>
        <v>0</v>
      </c>
      <c r="EL226" s="419">
        <f t="shared" si="207"/>
        <v>8.0000000000000002E-3</v>
      </c>
      <c r="EM226" s="402">
        <f t="shared" si="208"/>
        <v>0</v>
      </c>
      <c r="EN226" s="388">
        <f t="shared" si="209"/>
        <v>0.19</v>
      </c>
      <c r="EO226" s="388">
        <f t="shared" si="210"/>
        <v>8.0000000000000002E-3</v>
      </c>
      <c r="EP226" s="389">
        <f t="shared" si="237"/>
        <v>0</v>
      </c>
      <c r="EQ226" s="389">
        <f t="shared" si="238"/>
        <v>0</v>
      </c>
      <c r="ER226" s="411">
        <f t="shared" si="239"/>
        <v>0</v>
      </c>
      <c r="ES226" s="409">
        <f t="shared" si="240"/>
        <v>0</v>
      </c>
      <c r="ET226" s="409">
        <f t="shared" si="241"/>
        <v>0</v>
      </c>
      <c r="EU226" s="418">
        <f t="shared" si="242"/>
        <v>0</v>
      </c>
      <c r="EV226" s="409">
        <f t="shared" si="243"/>
        <v>0</v>
      </c>
      <c r="EW226" s="409">
        <f t="shared" si="244"/>
        <v>0</v>
      </c>
      <c r="EX226" s="418">
        <f t="shared" si="245"/>
        <v>0</v>
      </c>
      <c r="EY226" s="409"/>
      <c r="EZ226" s="409">
        <f t="shared" si="246"/>
        <v>0</v>
      </c>
      <c r="FA226" s="616">
        <f t="shared" si="247"/>
        <v>0</v>
      </c>
    </row>
    <row r="227" spans="1:157" x14ac:dyDescent="0.25">
      <c r="A227" s="140"/>
      <c r="B227" s="140"/>
      <c r="C227" s="1053"/>
      <c r="D227" s="174"/>
      <c r="E227" s="175"/>
      <c r="F227" s="175"/>
      <c r="G227" s="176"/>
      <c r="H227" s="1055" t="s">
        <v>492</v>
      </c>
      <c r="I227" s="177"/>
      <c r="J227" s="142"/>
      <c r="K227" s="142"/>
      <c r="L227" s="142"/>
      <c r="M227" s="142"/>
      <c r="N227" s="142"/>
      <c r="O227" s="142"/>
      <c r="P227" s="142"/>
      <c r="Q227" s="142"/>
      <c r="R227" s="142"/>
      <c r="S227" s="142"/>
      <c r="T227" s="142"/>
      <c r="U227" s="142"/>
      <c r="V227" s="142"/>
      <c r="W227" s="142"/>
      <c r="X227" s="142"/>
      <c r="Y227" s="142"/>
      <c r="Z227" s="142"/>
      <c r="AA227" s="143"/>
      <c r="AB227" s="143"/>
      <c r="AC227" s="143"/>
      <c r="AD227" s="143"/>
      <c r="AE227" s="143"/>
      <c r="AF227" s="143"/>
      <c r="AG227" s="143"/>
      <c r="AH227" s="143"/>
      <c r="AI227" s="143"/>
      <c r="AJ227" s="143"/>
      <c r="AK227" s="143"/>
      <c r="AL227" s="143"/>
      <c r="AM227" s="143"/>
      <c r="AN227" s="143"/>
      <c r="AO227" s="143"/>
      <c r="AP227" s="143"/>
      <c r="AQ227" s="143"/>
      <c r="AR227" s="143"/>
      <c r="AS227" s="144"/>
      <c r="AT227" s="143"/>
      <c r="AU227" s="340"/>
      <c r="AV227" s="343"/>
      <c r="AW227" s="340"/>
      <c r="AX227" s="343"/>
      <c r="AY227" s="340"/>
      <c r="AZ227" s="143"/>
      <c r="BA227" s="143"/>
      <c r="BB227" s="143"/>
      <c r="BC227" s="143"/>
      <c r="BD227" s="143"/>
      <c r="BE227" s="143"/>
      <c r="BF227" s="143"/>
      <c r="BG227" s="143"/>
      <c r="BH227" s="143"/>
      <c r="BI227" s="143"/>
      <c r="BJ227" s="182">
        <f t="shared" si="211"/>
        <v>0</v>
      </c>
      <c r="BK227" s="771">
        <f t="shared" si="212"/>
        <v>0</v>
      </c>
      <c r="BL227" s="183">
        <f>IFERROR(N227*_DADOSAUXILIARES!$H$114,0)</f>
        <v>0</v>
      </c>
      <c r="BM227" s="184">
        <f>IFERROR(J227*_DADOSAUXILIARES!$H$77,0)</f>
        <v>0</v>
      </c>
      <c r="BN227" s="184">
        <f>IFERROR(K227*_DADOSAUXILIARES!$H$78,0)</f>
        <v>0</v>
      </c>
      <c r="BO227" s="591">
        <f>IFERROR(L227*_DADOSAUXILIARES!$H$79,0)</f>
        <v>0</v>
      </c>
      <c r="BP227" s="184">
        <f>IFERROR(M227*_DADOSAUXILIARES!$H$80,0)</f>
        <v>0</v>
      </c>
      <c r="BQ227" s="184">
        <f>IFERROR(O227*_DADOSAUXILIARES!$H$82,0)</f>
        <v>0</v>
      </c>
      <c r="BR227" s="184">
        <f>IFERROR(P227*_DADOSAUXILIARES!$H$84,0)</f>
        <v>0</v>
      </c>
      <c r="BS227" s="184">
        <f>IFERROR(Q227*_DADOSAUXILIARES!$H$85,0)</f>
        <v>0</v>
      </c>
      <c r="BT227" s="182">
        <f>IFERROR(R227*_DADOSAUXILIARES!$H$87,0)</f>
        <v>0</v>
      </c>
      <c r="BU227" s="182">
        <f>IFERROR(S227*_DADOSAUXILIARES!$H$88,0)</f>
        <v>0</v>
      </c>
      <c r="BV227" s="182">
        <f>IFERROR(T227*_DADOSAUXILIARES!$H$90,0)</f>
        <v>0</v>
      </c>
      <c r="BW227" s="182">
        <f>IFERROR(U227*_DADOSAUXILIARES!$H$92,0)</f>
        <v>0</v>
      </c>
      <c r="BX227" s="182">
        <f>IFERROR(V227*_DADOSAUXILIARES!$H$94,0)</f>
        <v>0</v>
      </c>
      <c r="BY227" s="591">
        <f>IFERROR(W227*_DADOSAUXILIARES!$H$96,0)</f>
        <v>0</v>
      </c>
      <c r="BZ227" s="591">
        <f>IFERROR(X227*_DADOSAUXILIARES!$H$98,0)</f>
        <v>0</v>
      </c>
      <c r="CA227" s="591">
        <f>IFERROR(Y227*_DADOSAUXILIARES!$H$102,0)</f>
        <v>0</v>
      </c>
      <c r="CB227" s="591">
        <f>IFERROR(Z227*_DADOSAUXILIARES!$H$104,0)</f>
        <v>0</v>
      </c>
      <c r="CC227" s="591">
        <f>IFERROR(AA227*_DADOSAUXILIARES!$H$106,0)</f>
        <v>0</v>
      </c>
      <c r="CD227" s="182">
        <f>IFERROR(AB227*_DADOSAUXILIARES!$H$107,0)</f>
        <v>0</v>
      </c>
      <c r="CE227" s="182">
        <f>IFERROR(AC227*_DADOSAUXILIARES!$H$108,0)</f>
        <v>0</v>
      </c>
      <c r="CF227" s="182">
        <f>IFERROR(AD227*_DADOSAUXILIARES!$H$109,0)</f>
        <v>0</v>
      </c>
      <c r="CG227" s="383">
        <v>0</v>
      </c>
      <c r="CH227" s="821">
        <f t="shared" si="205"/>
        <v>0</v>
      </c>
      <c r="CI227" s="831">
        <f>IFERROR(_xlfn.XLOOKUP(I227,_REGIONALIZACAO_SOJA!$A$6:$A$20,_REGIONALIZACAO_SOJA!$BE$6:$BE$20,_REGIONALIZACAO_SOJA!$BE$21),0)*$BK227</f>
        <v>0</v>
      </c>
      <c r="CJ227" s="831">
        <f>IFERROR(_xlfn.XLOOKUP(I227,_REGIONALIZACAO_SOJA!$A$6:$A$20,_REGIONALIZACAO_SOJA!$BF$6:$BF$20,_REGIONALIZACAO_SOJA!$BF$21),0)*$BK227</f>
        <v>0</v>
      </c>
      <c r="CK227" s="831">
        <f>IFERROR(_xlfn.XLOOKUP(I227,_REGIONALIZACAO_SOJA!$A$6:$A$20,_REGIONALIZACAO_SOJA!$BG$6:$BG$20,_REGIONALIZACAO_SOJA!$BG$21),0)*$BK227</f>
        <v>0</v>
      </c>
      <c r="CL227" s="384">
        <f>IFERROR((AO227*(1-0.1)+AP227*(1-0.11)+AQ227*(1-0.12)+AR227*(1-AS227)+AT227*(1-AU227)+AV227*(1-AW227)+AX227*(1-AY227)+AZ227*(1-1))*(_DADOSAUXILIARES!$D$26),0)</f>
        <v>0</v>
      </c>
      <c r="CM227" s="384">
        <f>IFERROR((AO227*(0.1)+AP227*(0.11)+AQ227*(0.12)+AR227*(AS227)+AT227*(AU227)+AV227*(AW227)+AX227*(AY227)+AZ227*(1))*(_DADOSAUXILIARES!$D$16),0)</f>
        <v>0</v>
      </c>
      <c r="CN227" s="384">
        <f>IFERROR(BA227*(1-_FEQUEIMACOMB!$D$19)*_DADOSAUXILIARES!$D$24,0)</f>
        <v>0</v>
      </c>
      <c r="CO227" s="384">
        <f>IFERROR(BA227*(_FEQUEIMACOMB!$D$19)*_DADOSAUXILIARES!$D$14,0)</f>
        <v>0</v>
      </c>
      <c r="CP227" s="384">
        <f>IFERROR(BB227*_DADOSAUXILIARES!$D$15,0)</f>
        <v>0</v>
      </c>
      <c r="CQ227" s="384">
        <f t="shared" si="213"/>
        <v>0</v>
      </c>
      <c r="CR227" s="384">
        <f t="shared" si="214"/>
        <v>0</v>
      </c>
      <c r="CS227" s="384">
        <f t="shared" si="215"/>
        <v>0</v>
      </c>
      <c r="CT227" s="384">
        <f t="shared" si="216"/>
        <v>0</v>
      </c>
      <c r="CU227" s="384">
        <f t="shared" si="217"/>
        <v>0</v>
      </c>
      <c r="CV227" s="384">
        <f t="shared" si="218"/>
        <v>0</v>
      </c>
      <c r="CW227" s="385">
        <f>IFERROR(CL227*_DADOSAUXILIARES!$H$161,0)</f>
        <v>0</v>
      </c>
      <c r="CX227" s="385">
        <f>IFERROR(CM227*_DADOSAUXILIARES!$H$162,0)</f>
        <v>0</v>
      </c>
      <c r="CY227" s="385">
        <f>IFERROR(CN227*_DADOSAUXILIARES!$H$165,0)</f>
        <v>0</v>
      </c>
      <c r="CZ227" s="385">
        <f>IFERROR(CO227*_DADOSAUXILIARES!$H$166,0)</f>
        <v>0</v>
      </c>
      <c r="DA227" s="385">
        <f>IFERROR(CP227*_DADOSAUXILIARES!$H$167,0)</f>
        <v>0</v>
      </c>
      <c r="DB227" s="385">
        <f>IFERROR(CQ227*_DADOSAUXILIARES!$F$34*_DADOSAUXILIARES!$H$170,0)</f>
        <v>0</v>
      </c>
      <c r="DC227" s="385">
        <f>IFERROR(CR227*_DADOSAUXILIARES!$H$152,0)</f>
        <v>0</v>
      </c>
      <c r="DD227" s="385">
        <f>IFERROR(CS227*_DADOSAUXILIARES!$H$153,0)</f>
        <v>0</v>
      </c>
      <c r="DE227" s="385">
        <f>IFERROR(CT227*_DADOSAUXILIARES!$H$154,0)</f>
        <v>0</v>
      </c>
      <c r="DF227" s="385">
        <f>IFERROR(CU227*_DADOSAUXILIARES!$H$155,0)</f>
        <v>0</v>
      </c>
      <c r="DG227" s="385">
        <f>IFERROR(CV227*_DADOSAUXILIARES!$H$156,0)</f>
        <v>0</v>
      </c>
      <c r="DH227" s="384">
        <f t="shared" si="219"/>
        <v>0</v>
      </c>
      <c r="DI227" s="384">
        <f t="shared" si="220"/>
        <v>0</v>
      </c>
      <c r="DJ227" s="384">
        <f t="shared" si="221"/>
        <v>0</v>
      </c>
      <c r="DK227" s="384">
        <f>IFERROR(J227*_EMISSOES!$E$28+K227*_EMISSOES!$E$29,0)</f>
        <v>0</v>
      </c>
      <c r="DL227" s="384">
        <f>IFERROR(O227*_EMISSOES!$E$30,0)</f>
        <v>0</v>
      </c>
      <c r="DM227" s="592">
        <f>IFERROR(CL227*_FEQUEIMACOMB!$I$64,0)</f>
        <v>0</v>
      </c>
      <c r="DN227" s="592">
        <f>IFERROR(CM227*_FEQUEIMACOMB!$I$65,0)</f>
        <v>0</v>
      </c>
      <c r="DO227" s="593">
        <f>IFERROR(CN227*_FEQUEIMACOMB!$I$9*_DADOSAUXILIARES!$F$24,0)</f>
        <v>0</v>
      </c>
      <c r="DP227" s="593">
        <f>IFERROR(CO227*_FEQUEIMACOMB!$I$7*_DADOSAUXILIARES!$F$14,0)</f>
        <v>0</v>
      </c>
      <c r="DQ227" s="593">
        <f>IFERROR(CP227*_FEQUEIMACOMB!$I$8*_DADOSAUXILIARES!$F$15,0)</f>
        <v>0</v>
      </c>
      <c r="DR227" s="985">
        <f>IFERROR((CQ227+BD227)*_FEQUEIMACOMB!$I$66,0)</f>
        <v>0</v>
      </c>
      <c r="DS227" s="385">
        <f>IFERROR(DH227*1000*_DADOSAUXILIARES!$D$8,0)</f>
        <v>0</v>
      </c>
      <c r="DT227" s="385">
        <f>IFERROR(DI227*1000*_DADOSAUXILIARES!$D$8,0)</f>
        <v>0</v>
      </c>
      <c r="DU227" s="385">
        <f>IFERROR(DJ227*1000*_DADOSAUXILIARES!$D$8,0)</f>
        <v>0</v>
      </c>
      <c r="DV227" s="385">
        <f t="shared" si="222"/>
        <v>0</v>
      </c>
      <c r="DW227" s="385">
        <f t="shared" si="223"/>
        <v>0</v>
      </c>
      <c r="DX227" s="592">
        <f t="shared" si="224"/>
        <v>0</v>
      </c>
      <c r="DY227" s="592">
        <f t="shared" si="225"/>
        <v>0</v>
      </c>
      <c r="DZ227" s="592">
        <f t="shared" si="226"/>
        <v>0</v>
      </c>
      <c r="EA227" s="592">
        <f t="shared" si="227"/>
        <v>0</v>
      </c>
      <c r="EB227" s="592">
        <f t="shared" si="228"/>
        <v>0</v>
      </c>
      <c r="EC227" s="592">
        <f t="shared" si="229"/>
        <v>0</v>
      </c>
      <c r="ED227" s="386">
        <f t="shared" si="230"/>
        <v>0</v>
      </c>
      <c r="EE227" s="680">
        <f t="shared" si="231"/>
        <v>0</v>
      </c>
      <c r="EF227" s="387">
        <f t="shared" si="232"/>
        <v>0</v>
      </c>
      <c r="EG227" s="185">
        <f t="shared" si="233"/>
        <v>0</v>
      </c>
      <c r="EH227" s="361">
        <f t="shared" si="234"/>
        <v>1</v>
      </c>
      <c r="EI227" s="408">
        <f t="shared" si="235"/>
        <v>0</v>
      </c>
      <c r="EJ227" s="419">
        <f t="shared" si="236"/>
        <v>0</v>
      </c>
      <c r="EK227" s="1011">
        <f t="shared" si="206"/>
        <v>0</v>
      </c>
      <c r="EL227" s="419">
        <f t="shared" si="207"/>
        <v>8.0000000000000002E-3</v>
      </c>
      <c r="EM227" s="402">
        <f t="shared" si="208"/>
        <v>0</v>
      </c>
      <c r="EN227" s="388">
        <f t="shared" si="209"/>
        <v>0.19</v>
      </c>
      <c r="EO227" s="388">
        <f t="shared" si="210"/>
        <v>8.0000000000000002E-3</v>
      </c>
      <c r="EP227" s="389">
        <f t="shared" si="237"/>
        <v>0</v>
      </c>
      <c r="EQ227" s="389">
        <f t="shared" si="238"/>
        <v>0</v>
      </c>
      <c r="ER227" s="411">
        <f t="shared" si="239"/>
        <v>0</v>
      </c>
      <c r="ES227" s="409">
        <f t="shared" si="240"/>
        <v>0</v>
      </c>
      <c r="ET227" s="409">
        <f t="shared" si="241"/>
        <v>0</v>
      </c>
      <c r="EU227" s="418">
        <f t="shared" si="242"/>
        <v>0</v>
      </c>
      <c r="EV227" s="409">
        <f t="shared" si="243"/>
        <v>0</v>
      </c>
      <c r="EW227" s="409">
        <f t="shared" si="244"/>
        <v>0</v>
      </c>
      <c r="EX227" s="418">
        <f t="shared" si="245"/>
        <v>0</v>
      </c>
      <c r="EY227" s="409"/>
      <c r="EZ227" s="409">
        <f t="shared" si="246"/>
        <v>0</v>
      </c>
      <c r="FA227" s="616">
        <f t="shared" si="247"/>
        <v>0</v>
      </c>
    </row>
    <row r="228" spans="1:157" x14ac:dyDescent="0.25">
      <c r="A228" s="140"/>
      <c r="B228" s="140"/>
      <c r="C228" s="1053"/>
      <c r="D228" s="174"/>
      <c r="E228" s="175"/>
      <c r="F228" s="175"/>
      <c r="G228" s="176"/>
      <c r="H228" s="1055" t="s">
        <v>492</v>
      </c>
      <c r="I228" s="177"/>
      <c r="J228" s="142"/>
      <c r="K228" s="142"/>
      <c r="L228" s="142"/>
      <c r="M228" s="142"/>
      <c r="N228" s="142"/>
      <c r="O228" s="142"/>
      <c r="P228" s="142"/>
      <c r="Q228" s="142"/>
      <c r="R228" s="142"/>
      <c r="S228" s="142"/>
      <c r="T228" s="142"/>
      <c r="U228" s="142"/>
      <c r="V228" s="142"/>
      <c r="W228" s="142"/>
      <c r="X228" s="142"/>
      <c r="Y228" s="142"/>
      <c r="Z228" s="142"/>
      <c r="AA228" s="143"/>
      <c r="AB228" s="143"/>
      <c r="AC228" s="143"/>
      <c r="AD228" s="143"/>
      <c r="AE228" s="143"/>
      <c r="AF228" s="143"/>
      <c r="AG228" s="143"/>
      <c r="AH228" s="143"/>
      <c r="AI228" s="143"/>
      <c r="AJ228" s="143"/>
      <c r="AK228" s="143"/>
      <c r="AL228" s="143"/>
      <c r="AM228" s="143"/>
      <c r="AN228" s="143"/>
      <c r="AO228" s="143"/>
      <c r="AP228" s="143"/>
      <c r="AQ228" s="143"/>
      <c r="AR228" s="143"/>
      <c r="AS228" s="144"/>
      <c r="AT228" s="143"/>
      <c r="AU228" s="340"/>
      <c r="AV228" s="343"/>
      <c r="AW228" s="340"/>
      <c r="AX228" s="343"/>
      <c r="AY228" s="340"/>
      <c r="AZ228" s="143"/>
      <c r="BA228" s="143"/>
      <c r="BB228" s="143"/>
      <c r="BC228" s="143"/>
      <c r="BD228" s="143"/>
      <c r="BE228" s="143"/>
      <c r="BF228" s="143"/>
      <c r="BG228" s="143"/>
      <c r="BH228" s="143"/>
      <c r="BI228" s="143"/>
      <c r="BJ228" s="182">
        <f t="shared" si="211"/>
        <v>0</v>
      </c>
      <c r="BK228" s="771">
        <f t="shared" si="212"/>
        <v>0</v>
      </c>
      <c r="BL228" s="183">
        <f>IFERROR(N228*_DADOSAUXILIARES!$H$114,0)</f>
        <v>0</v>
      </c>
      <c r="BM228" s="184">
        <f>IFERROR(J228*_DADOSAUXILIARES!$H$77,0)</f>
        <v>0</v>
      </c>
      <c r="BN228" s="184">
        <f>IFERROR(K228*_DADOSAUXILIARES!$H$78,0)</f>
        <v>0</v>
      </c>
      <c r="BO228" s="591">
        <f>IFERROR(L228*_DADOSAUXILIARES!$H$79,0)</f>
        <v>0</v>
      </c>
      <c r="BP228" s="184">
        <f>IFERROR(M228*_DADOSAUXILIARES!$H$80,0)</f>
        <v>0</v>
      </c>
      <c r="BQ228" s="184">
        <f>IFERROR(O228*_DADOSAUXILIARES!$H$82,0)</f>
        <v>0</v>
      </c>
      <c r="BR228" s="184">
        <f>IFERROR(P228*_DADOSAUXILIARES!$H$84,0)</f>
        <v>0</v>
      </c>
      <c r="BS228" s="184">
        <f>IFERROR(Q228*_DADOSAUXILIARES!$H$85,0)</f>
        <v>0</v>
      </c>
      <c r="BT228" s="182">
        <f>IFERROR(R228*_DADOSAUXILIARES!$H$87,0)</f>
        <v>0</v>
      </c>
      <c r="BU228" s="182">
        <f>IFERROR(S228*_DADOSAUXILIARES!$H$88,0)</f>
        <v>0</v>
      </c>
      <c r="BV228" s="182">
        <f>IFERROR(T228*_DADOSAUXILIARES!$H$90,0)</f>
        <v>0</v>
      </c>
      <c r="BW228" s="182">
        <f>IFERROR(U228*_DADOSAUXILIARES!$H$92,0)</f>
        <v>0</v>
      </c>
      <c r="BX228" s="182">
        <f>IFERROR(V228*_DADOSAUXILIARES!$H$94,0)</f>
        <v>0</v>
      </c>
      <c r="BY228" s="591">
        <f>IFERROR(W228*_DADOSAUXILIARES!$H$96,0)</f>
        <v>0</v>
      </c>
      <c r="BZ228" s="591">
        <f>IFERROR(X228*_DADOSAUXILIARES!$H$98,0)</f>
        <v>0</v>
      </c>
      <c r="CA228" s="591">
        <f>IFERROR(Y228*_DADOSAUXILIARES!$H$102,0)</f>
        <v>0</v>
      </c>
      <c r="CB228" s="591">
        <f>IFERROR(Z228*_DADOSAUXILIARES!$H$104,0)</f>
        <v>0</v>
      </c>
      <c r="CC228" s="591">
        <f>IFERROR(AA228*_DADOSAUXILIARES!$H$106,0)</f>
        <v>0</v>
      </c>
      <c r="CD228" s="182">
        <f>IFERROR(AB228*_DADOSAUXILIARES!$H$107,0)</f>
        <v>0</v>
      </c>
      <c r="CE228" s="182">
        <f>IFERROR(AC228*_DADOSAUXILIARES!$H$108,0)</f>
        <v>0</v>
      </c>
      <c r="CF228" s="182">
        <f>IFERROR(AD228*_DADOSAUXILIARES!$H$109,0)</f>
        <v>0</v>
      </c>
      <c r="CG228" s="383">
        <v>0</v>
      </c>
      <c r="CH228" s="821">
        <f t="shared" si="205"/>
        <v>0</v>
      </c>
      <c r="CI228" s="831">
        <f>IFERROR(_xlfn.XLOOKUP(I228,_REGIONALIZACAO_SOJA!$A$6:$A$20,_REGIONALIZACAO_SOJA!$BE$6:$BE$20,_REGIONALIZACAO_SOJA!$BE$21),0)*$BK228</f>
        <v>0</v>
      </c>
      <c r="CJ228" s="831">
        <f>IFERROR(_xlfn.XLOOKUP(I228,_REGIONALIZACAO_SOJA!$A$6:$A$20,_REGIONALIZACAO_SOJA!$BF$6:$BF$20,_REGIONALIZACAO_SOJA!$BF$21),0)*$BK228</f>
        <v>0</v>
      </c>
      <c r="CK228" s="831">
        <f>IFERROR(_xlfn.XLOOKUP(I228,_REGIONALIZACAO_SOJA!$A$6:$A$20,_REGIONALIZACAO_SOJA!$BG$6:$BG$20,_REGIONALIZACAO_SOJA!$BG$21),0)*$BK228</f>
        <v>0</v>
      </c>
      <c r="CL228" s="384">
        <f>IFERROR((AO228*(1-0.1)+AP228*(1-0.11)+AQ228*(1-0.12)+AR228*(1-AS228)+AT228*(1-AU228)+AV228*(1-AW228)+AX228*(1-AY228)+AZ228*(1-1))*(_DADOSAUXILIARES!$D$26),0)</f>
        <v>0</v>
      </c>
      <c r="CM228" s="384">
        <f>IFERROR((AO228*(0.1)+AP228*(0.11)+AQ228*(0.12)+AR228*(AS228)+AT228*(AU228)+AV228*(AW228)+AX228*(AY228)+AZ228*(1))*(_DADOSAUXILIARES!$D$16),0)</f>
        <v>0</v>
      </c>
      <c r="CN228" s="384">
        <f>IFERROR(BA228*(1-_FEQUEIMACOMB!$D$19)*_DADOSAUXILIARES!$D$24,0)</f>
        <v>0</v>
      </c>
      <c r="CO228" s="384">
        <f>IFERROR(BA228*(_FEQUEIMACOMB!$D$19)*_DADOSAUXILIARES!$D$14,0)</f>
        <v>0</v>
      </c>
      <c r="CP228" s="384">
        <f>IFERROR(BB228*_DADOSAUXILIARES!$D$15,0)</f>
        <v>0</v>
      </c>
      <c r="CQ228" s="384">
        <f t="shared" si="213"/>
        <v>0</v>
      </c>
      <c r="CR228" s="384">
        <f t="shared" si="214"/>
        <v>0</v>
      </c>
      <c r="CS228" s="384">
        <f t="shared" si="215"/>
        <v>0</v>
      </c>
      <c r="CT228" s="384">
        <f t="shared" si="216"/>
        <v>0</v>
      </c>
      <c r="CU228" s="384">
        <f t="shared" si="217"/>
        <v>0</v>
      </c>
      <c r="CV228" s="384">
        <f t="shared" si="218"/>
        <v>0</v>
      </c>
      <c r="CW228" s="385">
        <f>IFERROR(CL228*_DADOSAUXILIARES!$H$161,0)</f>
        <v>0</v>
      </c>
      <c r="CX228" s="385">
        <f>IFERROR(CM228*_DADOSAUXILIARES!$H$162,0)</f>
        <v>0</v>
      </c>
      <c r="CY228" s="385">
        <f>IFERROR(CN228*_DADOSAUXILIARES!$H$165,0)</f>
        <v>0</v>
      </c>
      <c r="CZ228" s="385">
        <f>IFERROR(CO228*_DADOSAUXILIARES!$H$166,0)</f>
        <v>0</v>
      </c>
      <c r="DA228" s="385">
        <f>IFERROR(CP228*_DADOSAUXILIARES!$H$167,0)</f>
        <v>0</v>
      </c>
      <c r="DB228" s="385">
        <f>IFERROR(CQ228*_DADOSAUXILIARES!$F$34*_DADOSAUXILIARES!$H$170,0)</f>
        <v>0</v>
      </c>
      <c r="DC228" s="385">
        <f>IFERROR(CR228*_DADOSAUXILIARES!$H$152,0)</f>
        <v>0</v>
      </c>
      <c r="DD228" s="385">
        <f>IFERROR(CS228*_DADOSAUXILIARES!$H$153,0)</f>
        <v>0</v>
      </c>
      <c r="DE228" s="385">
        <f>IFERROR(CT228*_DADOSAUXILIARES!$H$154,0)</f>
        <v>0</v>
      </c>
      <c r="DF228" s="385">
        <f>IFERROR(CU228*_DADOSAUXILIARES!$H$155,0)</f>
        <v>0</v>
      </c>
      <c r="DG228" s="385">
        <f>IFERROR(CV228*_DADOSAUXILIARES!$H$156,0)</f>
        <v>0</v>
      </c>
      <c r="DH228" s="384">
        <f t="shared" si="219"/>
        <v>0</v>
      </c>
      <c r="DI228" s="384">
        <f t="shared" si="220"/>
        <v>0</v>
      </c>
      <c r="DJ228" s="384">
        <f t="shared" si="221"/>
        <v>0</v>
      </c>
      <c r="DK228" s="384">
        <f>IFERROR(J228*_EMISSOES!$E$28+K228*_EMISSOES!$E$29,0)</f>
        <v>0</v>
      </c>
      <c r="DL228" s="384">
        <f>IFERROR(O228*_EMISSOES!$E$30,0)</f>
        <v>0</v>
      </c>
      <c r="DM228" s="592">
        <f>IFERROR(CL228*_FEQUEIMACOMB!$I$64,0)</f>
        <v>0</v>
      </c>
      <c r="DN228" s="592">
        <f>IFERROR(CM228*_FEQUEIMACOMB!$I$65,0)</f>
        <v>0</v>
      </c>
      <c r="DO228" s="593">
        <f>IFERROR(CN228*_FEQUEIMACOMB!$I$9*_DADOSAUXILIARES!$F$24,0)</f>
        <v>0</v>
      </c>
      <c r="DP228" s="593">
        <f>IFERROR(CO228*_FEQUEIMACOMB!$I$7*_DADOSAUXILIARES!$F$14,0)</f>
        <v>0</v>
      </c>
      <c r="DQ228" s="593">
        <f>IFERROR(CP228*_FEQUEIMACOMB!$I$8*_DADOSAUXILIARES!$F$15,0)</f>
        <v>0</v>
      </c>
      <c r="DR228" s="985">
        <f>IFERROR((CQ228+BD228)*_FEQUEIMACOMB!$I$66,0)</f>
        <v>0</v>
      </c>
      <c r="DS228" s="385">
        <f>IFERROR(DH228*1000*_DADOSAUXILIARES!$D$8,0)</f>
        <v>0</v>
      </c>
      <c r="DT228" s="385">
        <f>IFERROR(DI228*1000*_DADOSAUXILIARES!$D$8,0)</f>
        <v>0</v>
      </c>
      <c r="DU228" s="385">
        <f>IFERROR(DJ228*1000*_DADOSAUXILIARES!$D$8,0)</f>
        <v>0</v>
      </c>
      <c r="DV228" s="385">
        <f t="shared" si="222"/>
        <v>0</v>
      </c>
      <c r="DW228" s="385">
        <f t="shared" si="223"/>
        <v>0</v>
      </c>
      <c r="DX228" s="592">
        <f t="shared" si="224"/>
        <v>0</v>
      </c>
      <c r="DY228" s="592">
        <f t="shared" si="225"/>
        <v>0</v>
      </c>
      <c r="DZ228" s="592">
        <f t="shared" si="226"/>
        <v>0</v>
      </c>
      <c r="EA228" s="592">
        <f t="shared" si="227"/>
        <v>0</v>
      </c>
      <c r="EB228" s="592">
        <f t="shared" si="228"/>
        <v>0</v>
      </c>
      <c r="EC228" s="592">
        <f t="shared" si="229"/>
        <v>0</v>
      </c>
      <c r="ED228" s="386">
        <f t="shared" si="230"/>
        <v>0</v>
      </c>
      <c r="EE228" s="680">
        <f t="shared" si="231"/>
        <v>0</v>
      </c>
      <c r="EF228" s="387">
        <f t="shared" si="232"/>
        <v>0</v>
      </c>
      <c r="EG228" s="185">
        <f t="shared" si="233"/>
        <v>0</v>
      </c>
      <c r="EH228" s="361">
        <f t="shared" si="234"/>
        <v>1</v>
      </c>
      <c r="EI228" s="408">
        <f t="shared" si="235"/>
        <v>0</v>
      </c>
      <c r="EJ228" s="419">
        <f t="shared" si="236"/>
        <v>0</v>
      </c>
      <c r="EK228" s="1011">
        <f t="shared" si="206"/>
        <v>0</v>
      </c>
      <c r="EL228" s="419">
        <f t="shared" si="207"/>
        <v>8.0000000000000002E-3</v>
      </c>
      <c r="EM228" s="402">
        <f t="shared" si="208"/>
        <v>0</v>
      </c>
      <c r="EN228" s="388">
        <f t="shared" si="209"/>
        <v>0.19</v>
      </c>
      <c r="EO228" s="388">
        <f t="shared" si="210"/>
        <v>8.0000000000000002E-3</v>
      </c>
      <c r="EP228" s="389">
        <f t="shared" si="237"/>
        <v>0</v>
      </c>
      <c r="EQ228" s="389">
        <f t="shared" si="238"/>
        <v>0</v>
      </c>
      <c r="ER228" s="411">
        <f t="shared" si="239"/>
        <v>0</v>
      </c>
      <c r="ES228" s="409">
        <f t="shared" si="240"/>
        <v>0</v>
      </c>
      <c r="ET228" s="409">
        <f t="shared" si="241"/>
        <v>0</v>
      </c>
      <c r="EU228" s="418">
        <f t="shared" si="242"/>
        <v>0</v>
      </c>
      <c r="EV228" s="409">
        <f t="shared" si="243"/>
        <v>0</v>
      </c>
      <c r="EW228" s="409">
        <f t="shared" si="244"/>
        <v>0</v>
      </c>
      <c r="EX228" s="418">
        <f t="shared" si="245"/>
        <v>0</v>
      </c>
      <c r="EY228" s="409"/>
      <c r="EZ228" s="409">
        <f t="shared" si="246"/>
        <v>0</v>
      </c>
      <c r="FA228" s="616">
        <f t="shared" si="247"/>
        <v>0</v>
      </c>
    </row>
    <row r="229" spans="1:157" x14ac:dyDescent="0.25">
      <c r="A229" s="140"/>
      <c r="B229" s="140"/>
      <c r="C229" s="1053"/>
      <c r="D229" s="174"/>
      <c r="E229" s="175"/>
      <c r="F229" s="175"/>
      <c r="G229" s="176"/>
      <c r="H229" s="1055" t="s">
        <v>492</v>
      </c>
      <c r="I229" s="177"/>
      <c r="J229" s="142"/>
      <c r="K229" s="142"/>
      <c r="L229" s="142"/>
      <c r="M229" s="142"/>
      <c r="N229" s="142"/>
      <c r="O229" s="142"/>
      <c r="P229" s="142"/>
      <c r="Q229" s="142"/>
      <c r="R229" s="142"/>
      <c r="S229" s="142"/>
      <c r="T229" s="142"/>
      <c r="U229" s="142"/>
      <c r="V229" s="142"/>
      <c r="W229" s="142"/>
      <c r="X229" s="142"/>
      <c r="Y229" s="142"/>
      <c r="Z229" s="142"/>
      <c r="AA229" s="143"/>
      <c r="AB229" s="143"/>
      <c r="AC229" s="143"/>
      <c r="AD229" s="143"/>
      <c r="AE229" s="143"/>
      <c r="AF229" s="143"/>
      <c r="AG229" s="143"/>
      <c r="AH229" s="143"/>
      <c r="AI229" s="143"/>
      <c r="AJ229" s="143"/>
      <c r="AK229" s="143"/>
      <c r="AL229" s="143"/>
      <c r="AM229" s="143"/>
      <c r="AN229" s="143"/>
      <c r="AO229" s="143"/>
      <c r="AP229" s="143"/>
      <c r="AQ229" s="143"/>
      <c r="AR229" s="143"/>
      <c r="AS229" s="144"/>
      <c r="AT229" s="143"/>
      <c r="AU229" s="340"/>
      <c r="AV229" s="343"/>
      <c r="AW229" s="340"/>
      <c r="AX229" s="343"/>
      <c r="AY229" s="340"/>
      <c r="AZ229" s="143"/>
      <c r="BA229" s="143"/>
      <c r="BB229" s="143"/>
      <c r="BC229" s="143"/>
      <c r="BD229" s="143"/>
      <c r="BE229" s="143"/>
      <c r="BF229" s="143"/>
      <c r="BG229" s="143"/>
      <c r="BH229" s="143"/>
      <c r="BI229" s="143"/>
      <c r="BJ229" s="182">
        <f t="shared" si="211"/>
        <v>0</v>
      </c>
      <c r="BK229" s="771">
        <f t="shared" si="212"/>
        <v>0</v>
      </c>
      <c r="BL229" s="183">
        <f>IFERROR(N229*_DADOSAUXILIARES!$H$114,0)</f>
        <v>0</v>
      </c>
      <c r="BM229" s="184">
        <f>IFERROR(J229*_DADOSAUXILIARES!$H$77,0)</f>
        <v>0</v>
      </c>
      <c r="BN229" s="184">
        <f>IFERROR(K229*_DADOSAUXILIARES!$H$78,0)</f>
        <v>0</v>
      </c>
      <c r="BO229" s="591">
        <f>IFERROR(L229*_DADOSAUXILIARES!$H$79,0)</f>
        <v>0</v>
      </c>
      <c r="BP229" s="184">
        <f>IFERROR(M229*_DADOSAUXILIARES!$H$80,0)</f>
        <v>0</v>
      </c>
      <c r="BQ229" s="184">
        <f>IFERROR(O229*_DADOSAUXILIARES!$H$82,0)</f>
        <v>0</v>
      </c>
      <c r="BR229" s="184">
        <f>IFERROR(P229*_DADOSAUXILIARES!$H$84,0)</f>
        <v>0</v>
      </c>
      <c r="BS229" s="184">
        <f>IFERROR(Q229*_DADOSAUXILIARES!$H$85,0)</f>
        <v>0</v>
      </c>
      <c r="BT229" s="182">
        <f>IFERROR(R229*_DADOSAUXILIARES!$H$87,0)</f>
        <v>0</v>
      </c>
      <c r="BU229" s="182">
        <f>IFERROR(S229*_DADOSAUXILIARES!$H$88,0)</f>
        <v>0</v>
      </c>
      <c r="BV229" s="182">
        <f>IFERROR(T229*_DADOSAUXILIARES!$H$90,0)</f>
        <v>0</v>
      </c>
      <c r="BW229" s="182">
        <f>IFERROR(U229*_DADOSAUXILIARES!$H$92,0)</f>
        <v>0</v>
      </c>
      <c r="BX229" s="182">
        <f>IFERROR(V229*_DADOSAUXILIARES!$H$94,0)</f>
        <v>0</v>
      </c>
      <c r="BY229" s="591">
        <f>IFERROR(W229*_DADOSAUXILIARES!$H$96,0)</f>
        <v>0</v>
      </c>
      <c r="BZ229" s="591">
        <f>IFERROR(X229*_DADOSAUXILIARES!$H$98,0)</f>
        <v>0</v>
      </c>
      <c r="CA229" s="591">
        <f>IFERROR(Y229*_DADOSAUXILIARES!$H$102,0)</f>
        <v>0</v>
      </c>
      <c r="CB229" s="591">
        <f>IFERROR(Z229*_DADOSAUXILIARES!$H$104,0)</f>
        <v>0</v>
      </c>
      <c r="CC229" s="591">
        <f>IFERROR(AA229*_DADOSAUXILIARES!$H$106,0)</f>
        <v>0</v>
      </c>
      <c r="CD229" s="182">
        <f>IFERROR(AB229*_DADOSAUXILIARES!$H$107,0)</f>
        <v>0</v>
      </c>
      <c r="CE229" s="182">
        <f>IFERROR(AC229*_DADOSAUXILIARES!$H$108,0)</f>
        <v>0</v>
      </c>
      <c r="CF229" s="182">
        <f>IFERROR(AD229*_DADOSAUXILIARES!$H$109,0)</f>
        <v>0</v>
      </c>
      <c r="CG229" s="383">
        <v>0</v>
      </c>
      <c r="CH229" s="821">
        <f t="shared" si="205"/>
        <v>0</v>
      </c>
      <c r="CI229" s="831">
        <f>IFERROR(_xlfn.XLOOKUP(I229,_REGIONALIZACAO_SOJA!$A$6:$A$20,_REGIONALIZACAO_SOJA!$BE$6:$BE$20,_REGIONALIZACAO_SOJA!$BE$21),0)*$BK229</f>
        <v>0</v>
      </c>
      <c r="CJ229" s="831">
        <f>IFERROR(_xlfn.XLOOKUP(I229,_REGIONALIZACAO_SOJA!$A$6:$A$20,_REGIONALIZACAO_SOJA!$BF$6:$BF$20,_REGIONALIZACAO_SOJA!$BF$21),0)*$BK229</f>
        <v>0</v>
      </c>
      <c r="CK229" s="831">
        <f>IFERROR(_xlfn.XLOOKUP(I229,_REGIONALIZACAO_SOJA!$A$6:$A$20,_REGIONALIZACAO_SOJA!$BG$6:$BG$20,_REGIONALIZACAO_SOJA!$BG$21),0)*$BK229</f>
        <v>0</v>
      </c>
      <c r="CL229" s="384">
        <f>IFERROR((AO229*(1-0.1)+AP229*(1-0.11)+AQ229*(1-0.12)+AR229*(1-AS229)+AT229*(1-AU229)+AV229*(1-AW229)+AX229*(1-AY229)+AZ229*(1-1))*(_DADOSAUXILIARES!$D$26),0)</f>
        <v>0</v>
      </c>
      <c r="CM229" s="384">
        <f>IFERROR((AO229*(0.1)+AP229*(0.11)+AQ229*(0.12)+AR229*(AS229)+AT229*(AU229)+AV229*(AW229)+AX229*(AY229)+AZ229*(1))*(_DADOSAUXILIARES!$D$16),0)</f>
        <v>0</v>
      </c>
      <c r="CN229" s="384">
        <f>IFERROR(BA229*(1-_FEQUEIMACOMB!$D$19)*_DADOSAUXILIARES!$D$24,0)</f>
        <v>0</v>
      </c>
      <c r="CO229" s="384">
        <f>IFERROR(BA229*(_FEQUEIMACOMB!$D$19)*_DADOSAUXILIARES!$D$14,0)</f>
        <v>0</v>
      </c>
      <c r="CP229" s="384">
        <f>IFERROR(BB229*_DADOSAUXILIARES!$D$15,0)</f>
        <v>0</v>
      </c>
      <c r="CQ229" s="384">
        <f t="shared" si="213"/>
        <v>0</v>
      </c>
      <c r="CR229" s="384">
        <f t="shared" si="214"/>
        <v>0</v>
      </c>
      <c r="CS229" s="384">
        <f t="shared" si="215"/>
        <v>0</v>
      </c>
      <c r="CT229" s="384">
        <f t="shared" si="216"/>
        <v>0</v>
      </c>
      <c r="CU229" s="384">
        <f t="shared" si="217"/>
        <v>0</v>
      </c>
      <c r="CV229" s="384">
        <f t="shared" si="218"/>
        <v>0</v>
      </c>
      <c r="CW229" s="385">
        <f>IFERROR(CL229*_DADOSAUXILIARES!$H$161,0)</f>
        <v>0</v>
      </c>
      <c r="CX229" s="385">
        <f>IFERROR(CM229*_DADOSAUXILIARES!$H$162,0)</f>
        <v>0</v>
      </c>
      <c r="CY229" s="385">
        <f>IFERROR(CN229*_DADOSAUXILIARES!$H$165,0)</f>
        <v>0</v>
      </c>
      <c r="CZ229" s="385">
        <f>IFERROR(CO229*_DADOSAUXILIARES!$H$166,0)</f>
        <v>0</v>
      </c>
      <c r="DA229" s="385">
        <f>IFERROR(CP229*_DADOSAUXILIARES!$H$167,0)</f>
        <v>0</v>
      </c>
      <c r="DB229" s="385">
        <f>IFERROR(CQ229*_DADOSAUXILIARES!$F$34*_DADOSAUXILIARES!$H$170,0)</f>
        <v>0</v>
      </c>
      <c r="DC229" s="385">
        <f>IFERROR(CR229*_DADOSAUXILIARES!$H$152,0)</f>
        <v>0</v>
      </c>
      <c r="DD229" s="385">
        <f>IFERROR(CS229*_DADOSAUXILIARES!$H$153,0)</f>
        <v>0</v>
      </c>
      <c r="DE229" s="385">
        <f>IFERROR(CT229*_DADOSAUXILIARES!$H$154,0)</f>
        <v>0</v>
      </c>
      <c r="DF229" s="385">
        <f>IFERROR(CU229*_DADOSAUXILIARES!$H$155,0)</f>
        <v>0</v>
      </c>
      <c r="DG229" s="385">
        <f>IFERROR(CV229*_DADOSAUXILIARES!$H$156,0)</f>
        <v>0</v>
      </c>
      <c r="DH229" s="384">
        <f t="shared" si="219"/>
        <v>0</v>
      </c>
      <c r="DI229" s="384">
        <f t="shared" si="220"/>
        <v>0</v>
      </c>
      <c r="DJ229" s="384">
        <f t="shared" si="221"/>
        <v>0</v>
      </c>
      <c r="DK229" s="384">
        <f>IFERROR(J229*_EMISSOES!$E$28+K229*_EMISSOES!$E$29,0)</f>
        <v>0</v>
      </c>
      <c r="DL229" s="384">
        <f>IFERROR(O229*_EMISSOES!$E$30,0)</f>
        <v>0</v>
      </c>
      <c r="DM229" s="592">
        <f>IFERROR(CL229*_FEQUEIMACOMB!$I$64,0)</f>
        <v>0</v>
      </c>
      <c r="DN229" s="592">
        <f>IFERROR(CM229*_FEQUEIMACOMB!$I$65,0)</f>
        <v>0</v>
      </c>
      <c r="DO229" s="593">
        <f>IFERROR(CN229*_FEQUEIMACOMB!$I$9*_DADOSAUXILIARES!$F$24,0)</f>
        <v>0</v>
      </c>
      <c r="DP229" s="593">
        <f>IFERROR(CO229*_FEQUEIMACOMB!$I$7*_DADOSAUXILIARES!$F$14,0)</f>
        <v>0</v>
      </c>
      <c r="DQ229" s="593">
        <f>IFERROR(CP229*_FEQUEIMACOMB!$I$8*_DADOSAUXILIARES!$F$15,0)</f>
        <v>0</v>
      </c>
      <c r="DR229" s="985">
        <f>IFERROR((CQ229+BD229)*_FEQUEIMACOMB!$I$66,0)</f>
        <v>0</v>
      </c>
      <c r="DS229" s="385">
        <f>IFERROR(DH229*1000*_DADOSAUXILIARES!$D$8,0)</f>
        <v>0</v>
      </c>
      <c r="DT229" s="385">
        <f>IFERROR(DI229*1000*_DADOSAUXILIARES!$D$8,0)</f>
        <v>0</v>
      </c>
      <c r="DU229" s="385">
        <f>IFERROR(DJ229*1000*_DADOSAUXILIARES!$D$8,0)</f>
        <v>0</v>
      </c>
      <c r="DV229" s="385">
        <f t="shared" si="222"/>
        <v>0</v>
      </c>
      <c r="DW229" s="385">
        <f t="shared" si="223"/>
        <v>0</v>
      </c>
      <c r="DX229" s="592">
        <f t="shared" si="224"/>
        <v>0</v>
      </c>
      <c r="DY229" s="592">
        <f t="shared" si="225"/>
        <v>0</v>
      </c>
      <c r="DZ229" s="592">
        <f t="shared" si="226"/>
        <v>0</v>
      </c>
      <c r="EA229" s="592">
        <f t="shared" si="227"/>
        <v>0</v>
      </c>
      <c r="EB229" s="592">
        <f t="shared" si="228"/>
        <v>0</v>
      </c>
      <c r="EC229" s="592">
        <f t="shared" si="229"/>
        <v>0</v>
      </c>
      <c r="ED229" s="386">
        <f t="shared" si="230"/>
        <v>0</v>
      </c>
      <c r="EE229" s="680">
        <f t="shared" si="231"/>
        <v>0</v>
      </c>
      <c r="EF229" s="387">
        <f t="shared" si="232"/>
        <v>0</v>
      </c>
      <c r="EG229" s="185">
        <f t="shared" si="233"/>
        <v>0</v>
      </c>
      <c r="EH229" s="361">
        <f t="shared" si="234"/>
        <v>1</v>
      </c>
      <c r="EI229" s="408">
        <f t="shared" si="235"/>
        <v>0</v>
      </c>
      <c r="EJ229" s="419">
        <f t="shared" si="236"/>
        <v>0</v>
      </c>
      <c r="EK229" s="1011">
        <f t="shared" si="206"/>
        <v>0</v>
      </c>
      <c r="EL229" s="419">
        <f t="shared" si="207"/>
        <v>8.0000000000000002E-3</v>
      </c>
      <c r="EM229" s="402">
        <f t="shared" si="208"/>
        <v>0</v>
      </c>
      <c r="EN229" s="388">
        <f t="shared" si="209"/>
        <v>0.19</v>
      </c>
      <c r="EO229" s="388">
        <f t="shared" si="210"/>
        <v>8.0000000000000002E-3</v>
      </c>
      <c r="EP229" s="389">
        <f t="shared" si="237"/>
        <v>0</v>
      </c>
      <c r="EQ229" s="389">
        <f t="shared" si="238"/>
        <v>0</v>
      </c>
      <c r="ER229" s="411">
        <f t="shared" si="239"/>
        <v>0</v>
      </c>
      <c r="ES229" s="409">
        <f t="shared" si="240"/>
        <v>0</v>
      </c>
      <c r="ET229" s="409">
        <f t="shared" si="241"/>
        <v>0</v>
      </c>
      <c r="EU229" s="418">
        <f t="shared" si="242"/>
        <v>0</v>
      </c>
      <c r="EV229" s="409">
        <f t="shared" si="243"/>
        <v>0</v>
      </c>
      <c r="EW229" s="409">
        <f t="shared" si="244"/>
        <v>0</v>
      </c>
      <c r="EX229" s="418">
        <f t="shared" si="245"/>
        <v>0</v>
      </c>
      <c r="EY229" s="409"/>
      <c r="EZ229" s="409">
        <f t="shared" si="246"/>
        <v>0</v>
      </c>
      <c r="FA229" s="616">
        <f t="shared" si="247"/>
        <v>0</v>
      </c>
    </row>
    <row r="230" spans="1:157" x14ac:dyDescent="0.25">
      <c r="A230" s="140"/>
      <c r="B230" s="140"/>
      <c r="C230" s="1053"/>
      <c r="D230" s="174"/>
      <c r="E230" s="175"/>
      <c r="F230" s="175"/>
      <c r="G230" s="176"/>
      <c r="H230" s="1055" t="s">
        <v>492</v>
      </c>
      <c r="I230" s="177"/>
      <c r="J230" s="142"/>
      <c r="K230" s="142"/>
      <c r="L230" s="142"/>
      <c r="M230" s="142"/>
      <c r="N230" s="142"/>
      <c r="O230" s="142"/>
      <c r="P230" s="142"/>
      <c r="Q230" s="142"/>
      <c r="R230" s="142"/>
      <c r="S230" s="142"/>
      <c r="T230" s="142"/>
      <c r="U230" s="142"/>
      <c r="V230" s="142"/>
      <c r="W230" s="142"/>
      <c r="X230" s="142"/>
      <c r="Y230" s="142"/>
      <c r="Z230" s="142"/>
      <c r="AA230" s="143"/>
      <c r="AB230" s="143"/>
      <c r="AC230" s="143"/>
      <c r="AD230" s="143"/>
      <c r="AE230" s="143"/>
      <c r="AF230" s="143"/>
      <c r="AG230" s="143"/>
      <c r="AH230" s="143"/>
      <c r="AI230" s="143"/>
      <c r="AJ230" s="143"/>
      <c r="AK230" s="143"/>
      <c r="AL230" s="143"/>
      <c r="AM230" s="143"/>
      <c r="AN230" s="143"/>
      <c r="AO230" s="143"/>
      <c r="AP230" s="143"/>
      <c r="AQ230" s="143"/>
      <c r="AR230" s="143"/>
      <c r="AS230" s="144"/>
      <c r="AT230" s="143"/>
      <c r="AU230" s="340"/>
      <c r="AV230" s="343"/>
      <c r="AW230" s="340"/>
      <c r="AX230" s="343"/>
      <c r="AY230" s="340"/>
      <c r="AZ230" s="143"/>
      <c r="BA230" s="143"/>
      <c r="BB230" s="143"/>
      <c r="BC230" s="143"/>
      <c r="BD230" s="143"/>
      <c r="BE230" s="143"/>
      <c r="BF230" s="143"/>
      <c r="BG230" s="143"/>
      <c r="BH230" s="143"/>
      <c r="BI230" s="143"/>
      <c r="BJ230" s="182">
        <f t="shared" si="211"/>
        <v>0</v>
      </c>
      <c r="BK230" s="771">
        <f t="shared" si="212"/>
        <v>0</v>
      </c>
      <c r="BL230" s="183">
        <f>IFERROR(N230*_DADOSAUXILIARES!$H$114,0)</f>
        <v>0</v>
      </c>
      <c r="BM230" s="184">
        <f>IFERROR(J230*_DADOSAUXILIARES!$H$77,0)</f>
        <v>0</v>
      </c>
      <c r="BN230" s="184">
        <f>IFERROR(K230*_DADOSAUXILIARES!$H$78,0)</f>
        <v>0</v>
      </c>
      <c r="BO230" s="591">
        <f>IFERROR(L230*_DADOSAUXILIARES!$H$79,0)</f>
        <v>0</v>
      </c>
      <c r="BP230" s="184">
        <f>IFERROR(M230*_DADOSAUXILIARES!$H$80,0)</f>
        <v>0</v>
      </c>
      <c r="BQ230" s="184">
        <f>IFERROR(O230*_DADOSAUXILIARES!$H$82,0)</f>
        <v>0</v>
      </c>
      <c r="BR230" s="184">
        <f>IFERROR(P230*_DADOSAUXILIARES!$H$84,0)</f>
        <v>0</v>
      </c>
      <c r="BS230" s="184">
        <f>IFERROR(Q230*_DADOSAUXILIARES!$H$85,0)</f>
        <v>0</v>
      </c>
      <c r="BT230" s="182">
        <f>IFERROR(R230*_DADOSAUXILIARES!$H$87,0)</f>
        <v>0</v>
      </c>
      <c r="BU230" s="182">
        <f>IFERROR(S230*_DADOSAUXILIARES!$H$88,0)</f>
        <v>0</v>
      </c>
      <c r="BV230" s="182">
        <f>IFERROR(T230*_DADOSAUXILIARES!$H$90,0)</f>
        <v>0</v>
      </c>
      <c r="BW230" s="182">
        <f>IFERROR(U230*_DADOSAUXILIARES!$H$92,0)</f>
        <v>0</v>
      </c>
      <c r="BX230" s="182">
        <f>IFERROR(V230*_DADOSAUXILIARES!$H$94,0)</f>
        <v>0</v>
      </c>
      <c r="BY230" s="591">
        <f>IFERROR(W230*_DADOSAUXILIARES!$H$96,0)</f>
        <v>0</v>
      </c>
      <c r="BZ230" s="591">
        <f>IFERROR(X230*_DADOSAUXILIARES!$H$98,0)</f>
        <v>0</v>
      </c>
      <c r="CA230" s="591">
        <f>IFERROR(Y230*_DADOSAUXILIARES!$H$102,0)</f>
        <v>0</v>
      </c>
      <c r="CB230" s="591">
        <f>IFERROR(Z230*_DADOSAUXILIARES!$H$104,0)</f>
        <v>0</v>
      </c>
      <c r="CC230" s="591">
        <f>IFERROR(AA230*_DADOSAUXILIARES!$H$106,0)</f>
        <v>0</v>
      </c>
      <c r="CD230" s="182">
        <f>IFERROR(AB230*_DADOSAUXILIARES!$H$107,0)</f>
        <v>0</v>
      </c>
      <c r="CE230" s="182">
        <f>IFERROR(AC230*_DADOSAUXILIARES!$H$108,0)</f>
        <v>0</v>
      </c>
      <c r="CF230" s="182">
        <f>IFERROR(AD230*_DADOSAUXILIARES!$H$109,0)</f>
        <v>0</v>
      </c>
      <c r="CG230" s="383">
        <v>0</v>
      </c>
      <c r="CH230" s="821">
        <f t="shared" si="205"/>
        <v>0</v>
      </c>
      <c r="CI230" s="831">
        <f>IFERROR(_xlfn.XLOOKUP(I230,_REGIONALIZACAO_SOJA!$A$6:$A$20,_REGIONALIZACAO_SOJA!$BE$6:$BE$20,_REGIONALIZACAO_SOJA!$BE$21),0)*$BK230</f>
        <v>0</v>
      </c>
      <c r="CJ230" s="831">
        <f>IFERROR(_xlfn.XLOOKUP(I230,_REGIONALIZACAO_SOJA!$A$6:$A$20,_REGIONALIZACAO_SOJA!$BF$6:$BF$20,_REGIONALIZACAO_SOJA!$BF$21),0)*$BK230</f>
        <v>0</v>
      </c>
      <c r="CK230" s="831">
        <f>IFERROR(_xlfn.XLOOKUP(I230,_REGIONALIZACAO_SOJA!$A$6:$A$20,_REGIONALIZACAO_SOJA!$BG$6:$BG$20,_REGIONALIZACAO_SOJA!$BG$21),0)*$BK230</f>
        <v>0</v>
      </c>
      <c r="CL230" s="384">
        <f>IFERROR((AO230*(1-0.1)+AP230*(1-0.11)+AQ230*(1-0.12)+AR230*(1-AS230)+AT230*(1-AU230)+AV230*(1-AW230)+AX230*(1-AY230)+AZ230*(1-1))*(_DADOSAUXILIARES!$D$26),0)</f>
        <v>0</v>
      </c>
      <c r="CM230" s="384">
        <f>IFERROR((AO230*(0.1)+AP230*(0.11)+AQ230*(0.12)+AR230*(AS230)+AT230*(AU230)+AV230*(AW230)+AX230*(AY230)+AZ230*(1))*(_DADOSAUXILIARES!$D$16),0)</f>
        <v>0</v>
      </c>
      <c r="CN230" s="384">
        <f>IFERROR(BA230*(1-_FEQUEIMACOMB!$D$19)*_DADOSAUXILIARES!$D$24,0)</f>
        <v>0</v>
      </c>
      <c r="CO230" s="384">
        <f>IFERROR(BA230*(_FEQUEIMACOMB!$D$19)*_DADOSAUXILIARES!$D$14,0)</f>
        <v>0</v>
      </c>
      <c r="CP230" s="384">
        <f>IFERROR(BB230*_DADOSAUXILIARES!$D$15,0)</f>
        <v>0</v>
      </c>
      <c r="CQ230" s="384">
        <f t="shared" si="213"/>
        <v>0</v>
      </c>
      <c r="CR230" s="384">
        <f t="shared" si="214"/>
        <v>0</v>
      </c>
      <c r="CS230" s="384">
        <f t="shared" si="215"/>
        <v>0</v>
      </c>
      <c r="CT230" s="384">
        <f t="shared" si="216"/>
        <v>0</v>
      </c>
      <c r="CU230" s="384">
        <f t="shared" si="217"/>
        <v>0</v>
      </c>
      <c r="CV230" s="384">
        <f t="shared" si="218"/>
        <v>0</v>
      </c>
      <c r="CW230" s="385">
        <f>IFERROR(CL230*_DADOSAUXILIARES!$H$161,0)</f>
        <v>0</v>
      </c>
      <c r="CX230" s="385">
        <f>IFERROR(CM230*_DADOSAUXILIARES!$H$162,0)</f>
        <v>0</v>
      </c>
      <c r="CY230" s="385">
        <f>IFERROR(CN230*_DADOSAUXILIARES!$H$165,0)</f>
        <v>0</v>
      </c>
      <c r="CZ230" s="385">
        <f>IFERROR(CO230*_DADOSAUXILIARES!$H$166,0)</f>
        <v>0</v>
      </c>
      <c r="DA230" s="385">
        <f>IFERROR(CP230*_DADOSAUXILIARES!$H$167,0)</f>
        <v>0</v>
      </c>
      <c r="DB230" s="385">
        <f>IFERROR(CQ230*_DADOSAUXILIARES!$F$34*_DADOSAUXILIARES!$H$170,0)</f>
        <v>0</v>
      </c>
      <c r="DC230" s="385">
        <f>IFERROR(CR230*_DADOSAUXILIARES!$H$152,0)</f>
        <v>0</v>
      </c>
      <c r="DD230" s="385">
        <f>IFERROR(CS230*_DADOSAUXILIARES!$H$153,0)</f>
        <v>0</v>
      </c>
      <c r="DE230" s="385">
        <f>IFERROR(CT230*_DADOSAUXILIARES!$H$154,0)</f>
        <v>0</v>
      </c>
      <c r="DF230" s="385">
        <f>IFERROR(CU230*_DADOSAUXILIARES!$H$155,0)</f>
        <v>0</v>
      </c>
      <c r="DG230" s="385">
        <f>IFERROR(CV230*_DADOSAUXILIARES!$H$156,0)</f>
        <v>0</v>
      </c>
      <c r="DH230" s="384">
        <f t="shared" si="219"/>
        <v>0</v>
      </c>
      <c r="DI230" s="384">
        <f t="shared" si="220"/>
        <v>0</v>
      </c>
      <c r="DJ230" s="384">
        <f t="shared" si="221"/>
        <v>0</v>
      </c>
      <c r="DK230" s="384">
        <f>IFERROR(J230*_EMISSOES!$E$28+K230*_EMISSOES!$E$29,0)</f>
        <v>0</v>
      </c>
      <c r="DL230" s="384">
        <f>IFERROR(O230*_EMISSOES!$E$30,0)</f>
        <v>0</v>
      </c>
      <c r="DM230" s="592">
        <f>IFERROR(CL230*_FEQUEIMACOMB!$I$64,0)</f>
        <v>0</v>
      </c>
      <c r="DN230" s="592">
        <f>IFERROR(CM230*_FEQUEIMACOMB!$I$65,0)</f>
        <v>0</v>
      </c>
      <c r="DO230" s="593">
        <f>IFERROR(CN230*_FEQUEIMACOMB!$I$9*_DADOSAUXILIARES!$F$24,0)</f>
        <v>0</v>
      </c>
      <c r="DP230" s="593">
        <f>IFERROR(CO230*_FEQUEIMACOMB!$I$7*_DADOSAUXILIARES!$F$14,0)</f>
        <v>0</v>
      </c>
      <c r="DQ230" s="593">
        <f>IFERROR(CP230*_FEQUEIMACOMB!$I$8*_DADOSAUXILIARES!$F$15,0)</f>
        <v>0</v>
      </c>
      <c r="DR230" s="985">
        <f>IFERROR((CQ230+BD230)*_FEQUEIMACOMB!$I$66,0)</f>
        <v>0</v>
      </c>
      <c r="DS230" s="385">
        <f>IFERROR(DH230*1000*_DADOSAUXILIARES!$D$8,0)</f>
        <v>0</v>
      </c>
      <c r="DT230" s="385">
        <f>IFERROR(DI230*1000*_DADOSAUXILIARES!$D$8,0)</f>
        <v>0</v>
      </c>
      <c r="DU230" s="385">
        <f>IFERROR(DJ230*1000*_DADOSAUXILIARES!$D$8,0)</f>
        <v>0</v>
      </c>
      <c r="DV230" s="385">
        <f t="shared" si="222"/>
        <v>0</v>
      </c>
      <c r="DW230" s="385">
        <f t="shared" si="223"/>
        <v>0</v>
      </c>
      <c r="DX230" s="592">
        <f t="shared" si="224"/>
        <v>0</v>
      </c>
      <c r="DY230" s="592">
        <f t="shared" si="225"/>
        <v>0</v>
      </c>
      <c r="DZ230" s="592">
        <f t="shared" si="226"/>
        <v>0</v>
      </c>
      <c r="EA230" s="592">
        <f t="shared" si="227"/>
        <v>0</v>
      </c>
      <c r="EB230" s="592">
        <f t="shared" si="228"/>
        <v>0</v>
      </c>
      <c r="EC230" s="592">
        <f t="shared" si="229"/>
        <v>0</v>
      </c>
      <c r="ED230" s="386">
        <f t="shared" si="230"/>
        <v>0</v>
      </c>
      <c r="EE230" s="680">
        <f t="shared" si="231"/>
        <v>0</v>
      </c>
      <c r="EF230" s="387">
        <f t="shared" si="232"/>
        <v>0</v>
      </c>
      <c r="EG230" s="185">
        <f t="shared" si="233"/>
        <v>0</v>
      </c>
      <c r="EH230" s="361">
        <f t="shared" si="234"/>
        <v>1</v>
      </c>
      <c r="EI230" s="408">
        <f t="shared" si="235"/>
        <v>0</v>
      </c>
      <c r="EJ230" s="419">
        <f t="shared" si="236"/>
        <v>0</v>
      </c>
      <c r="EK230" s="1011">
        <f t="shared" si="206"/>
        <v>0</v>
      </c>
      <c r="EL230" s="419">
        <f t="shared" si="207"/>
        <v>8.0000000000000002E-3</v>
      </c>
      <c r="EM230" s="402">
        <f t="shared" si="208"/>
        <v>0</v>
      </c>
      <c r="EN230" s="388">
        <f t="shared" si="209"/>
        <v>0.19</v>
      </c>
      <c r="EO230" s="388">
        <f t="shared" si="210"/>
        <v>8.0000000000000002E-3</v>
      </c>
      <c r="EP230" s="389">
        <f t="shared" si="237"/>
        <v>0</v>
      </c>
      <c r="EQ230" s="389">
        <f t="shared" si="238"/>
        <v>0</v>
      </c>
      <c r="ER230" s="411">
        <f t="shared" si="239"/>
        <v>0</v>
      </c>
      <c r="ES230" s="409">
        <f t="shared" si="240"/>
        <v>0</v>
      </c>
      <c r="ET230" s="409">
        <f t="shared" si="241"/>
        <v>0</v>
      </c>
      <c r="EU230" s="418">
        <f t="shared" si="242"/>
        <v>0</v>
      </c>
      <c r="EV230" s="409">
        <f t="shared" si="243"/>
        <v>0</v>
      </c>
      <c r="EW230" s="409">
        <f t="shared" si="244"/>
        <v>0</v>
      </c>
      <c r="EX230" s="418">
        <f t="shared" si="245"/>
        <v>0</v>
      </c>
      <c r="EY230" s="409"/>
      <c r="EZ230" s="409">
        <f t="shared" si="246"/>
        <v>0</v>
      </c>
      <c r="FA230" s="616">
        <f t="shared" si="247"/>
        <v>0</v>
      </c>
    </row>
    <row r="231" spans="1:157" x14ac:dyDescent="0.25">
      <c r="A231" s="140"/>
      <c r="B231" s="140"/>
      <c r="C231" s="1053"/>
      <c r="D231" s="174"/>
      <c r="E231" s="175"/>
      <c r="F231" s="175"/>
      <c r="G231" s="176"/>
      <c r="H231" s="1055" t="s">
        <v>492</v>
      </c>
      <c r="I231" s="177"/>
      <c r="J231" s="142"/>
      <c r="K231" s="142"/>
      <c r="L231" s="142"/>
      <c r="M231" s="142"/>
      <c r="N231" s="142"/>
      <c r="O231" s="142"/>
      <c r="P231" s="142"/>
      <c r="Q231" s="142"/>
      <c r="R231" s="142"/>
      <c r="S231" s="142"/>
      <c r="T231" s="142"/>
      <c r="U231" s="142"/>
      <c r="V231" s="142"/>
      <c r="W231" s="142"/>
      <c r="X231" s="142"/>
      <c r="Y231" s="142"/>
      <c r="Z231" s="142"/>
      <c r="AA231" s="143"/>
      <c r="AB231" s="143"/>
      <c r="AC231" s="143"/>
      <c r="AD231" s="143"/>
      <c r="AE231" s="143"/>
      <c r="AF231" s="143"/>
      <c r="AG231" s="143"/>
      <c r="AH231" s="143"/>
      <c r="AI231" s="143"/>
      <c r="AJ231" s="143"/>
      <c r="AK231" s="143"/>
      <c r="AL231" s="143"/>
      <c r="AM231" s="143"/>
      <c r="AN231" s="143"/>
      <c r="AO231" s="143"/>
      <c r="AP231" s="143"/>
      <c r="AQ231" s="143"/>
      <c r="AR231" s="143"/>
      <c r="AS231" s="144"/>
      <c r="AT231" s="143"/>
      <c r="AU231" s="340"/>
      <c r="AV231" s="343"/>
      <c r="AW231" s="340"/>
      <c r="AX231" s="343"/>
      <c r="AY231" s="340"/>
      <c r="AZ231" s="143"/>
      <c r="BA231" s="143"/>
      <c r="BB231" s="143"/>
      <c r="BC231" s="143"/>
      <c r="BD231" s="143"/>
      <c r="BE231" s="143"/>
      <c r="BF231" s="143"/>
      <c r="BG231" s="143"/>
      <c r="BH231" s="143"/>
      <c r="BI231" s="143"/>
      <c r="BJ231" s="182">
        <f t="shared" si="211"/>
        <v>0</v>
      </c>
      <c r="BK231" s="771">
        <f t="shared" si="212"/>
        <v>0</v>
      </c>
      <c r="BL231" s="183">
        <f>IFERROR(N231*_DADOSAUXILIARES!$H$114,0)</f>
        <v>0</v>
      </c>
      <c r="BM231" s="184">
        <f>IFERROR(J231*_DADOSAUXILIARES!$H$77,0)</f>
        <v>0</v>
      </c>
      <c r="BN231" s="184">
        <f>IFERROR(K231*_DADOSAUXILIARES!$H$78,0)</f>
        <v>0</v>
      </c>
      <c r="BO231" s="591">
        <f>IFERROR(L231*_DADOSAUXILIARES!$H$79,0)</f>
        <v>0</v>
      </c>
      <c r="BP231" s="184">
        <f>IFERROR(M231*_DADOSAUXILIARES!$H$80,0)</f>
        <v>0</v>
      </c>
      <c r="BQ231" s="184">
        <f>IFERROR(O231*_DADOSAUXILIARES!$H$82,0)</f>
        <v>0</v>
      </c>
      <c r="BR231" s="184">
        <f>IFERROR(P231*_DADOSAUXILIARES!$H$84,0)</f>
        <v>0</v>
      </c>
      <c r="BS231" s="184">
        <f>IFERROR(Q231*_DADOSAUXILIARES!$H$85,0)</f>
        <v>0</v>
      </c>
      <c r="BT231" s="182">
        <f>IFERROR(R231*_DADOSAUXILIARES!$H$87,0)</f>
        <v>0</v>
      </c>
      <c r="BU231" s="182">
        <f>IFERROR(S231*_DADOSAUXILIARES!$H$88,0)</f>
        <v>0</v>
      </c>
      <c r="BV231" s="182">
        <f>IFERROR(T231*_DADOSAUXILIARES!$H$90,0)</f>
        <v>0</v>
      </c>
      <c r="BW231" s="182">
        <f>IFERROR(U231*_DADOSAUXILIARES!$H$92,0)</f>
        <v>0</v>
      </c>
      <c r="BX231" s="182">
        <f>IFERROR(V231*_DADOSAUXILIARES!$H$94,0)</f>
        <v>0</v>
      </c>
      <c r="BY231" s="591">
        <f>IFERROR(W231*_DADOSAUXILIARES!$H$96,0)</f>
        <v>0</v>
      </c>
      <c r="BZ231" s="591">
        <f>IFERROR(X231*_DADOSAUXILIARES!$H$98,0)</f>
        <v>0</v>
      </c>
      <c r="CA231" s="591">
        <f>IFERROR(Y231*_DADOSAUXILIARES!$H$102,0)</f>
        <v>0</v>
      </c>
      <c r="CB231" s="591">
        <f>IFERROR(Z231*_DADOSAUXILIARES!$H$104,0)</f>
        <v>0</v>
      </c>
      <c r="CC231" s="591">
        <f>IFERROR(AA231*_DADOSAUXILIARES!$H$106,0)</f>
        <v>0</v>
      </c>
      <c r="CD231" s="182">
        <f>IFERROR(AB231*_DADOSAUXILIARES!$H$107,0)</f>
        <v>0</v>
      </c>
      <c r="CE231" s="182">
        <f>IFERROR(AC231*_DADOSAUXILIARES!$H$108,0)</f>
        <v>0</v>
      </c>
      <c r="CF231" s="182">
        <f>IFERROR(AD231*_DADOSAUXILIARES!$H$109,0)</f>
        <v>0</v>
      </c>
      <c r="CG231" s="383">
        <v>0</v>
      </c>
      <c r="CH231" s="821">
        <f t="shared" si="205"/>
        <v>0</v>
      </c>
      <c r="CI231" s="831">
        <f>IFERROR(_xlfn.XLOOKUP(I231,_REGIONALIZACAO_SOJA!$A$6:$A$20,_REGIONALIZACAO_SOJA!$BE$6:$BE$20,_REGIONALIZACAO_SOJA!$BE$21),0)*$BK231</f>
        <v>0</v>
      </c>
      <c r="CJ231" s="831">
        <f>IFERROR(_xlfn.XLOOKUP(I231,_REGIONALIZACAO_SOJA!$A$6:$A$20,_REGIONALIZACAO_SOJA!$BF$6:$BF$20,_REGIONALIZACAO_SOJA!$BF$21),0)*$BK231</f>
        <v>0</v>
      </c>
      <c r="CK231" s="831">
        <f>IFERROR(_xlfn.XLOOKUP(I231,_REGIONALIZACAO_SOJA!$A$6:$A$20,_REGIONALIZACAO_SOJA!$BG$6:$BG$20,_REGIONALIZACAO_SOJA!$BG$21),0)*$BK231</f>
        <v>0</v>
      </c>
      <c r="CL231" s="384">
        <f>IFERROR((AO231*(1-0.1)+AP231*(1-0.11)+AQ231*(1-0.12)+AR231*(1-AS231)+AT231*(1-AU231)+AV231*(1-AW231)+AX231*(1-AY231)+AZ231*(1-1))*(_DADOSAUXILIARES!$D$26),0)</f>
        <v>0</v>
      </c>
      <c r="CM231" s="384">
        <f>IFERROR((AO231*(0.1)+AP231*(0.11)+AQ231*(0.12)+AR231*(AS231)+AT231*(AU231)+AV231*(AW231)+AX231*(AY231)+AZ231*(1))*(_DADOSAUXILIARES!$D$16),0)</f>
        <v>0</v>
      </c>
      <c r="CN231" s="384">
        <f>IFERROR(BA231*(1-_FEQUEIMACOMB!$D$19)*_DADOSAUXILIARES!$D$24,0)</f>
        <v>0</v>
      </c>
      <c r="CO231" s="384">
        <f>IFERROR(BA231*(_FEQUEIMACOMB!$D$19)*_DADOSAUXILIARES!$D$14,0)</f>
        <v>0</v>
      </c>
      <c r="CP231" s="384">
        <f>IFERROR(BB231*_DADOSAUXILIARES!$D$15,0)</f>
        <v>0</v>
      </c>
      <c r="CQ231" s="384">
        <f t="shared" si="213"/>
        <v>0</v>
      </c>
      <c r="CR231" s="384">
        <f t="shared" si="214"/>
        <v>0</v>
      </c>
      <c r="CS231" s="384">
        <f t="shared" si="215"/>
        <v>0</v>
      </c>
      <c r="CT231" s="384">
        <f t="shared" si="216"/>
        <v>0</v>
      </c>
      <c r="CU231" s="384">
        <f t="shared" si="217"/>
        <v>0</v>
      </c>
      <c r="CV231" s="384">
        <f t="shared" si="218"/>
        <v>0</v>
      </c>
      <c r="CW231" s="385">
        <f>IFERROR(CL231*_DADOSAUXILIARES!$H$161,0)</f>
        <v>0</v>
      </c>
      <c r="CX231" s="385">
        <f>IFERROR(CM231*_DADOSAUXILIARES!$H$162,0)</f>
        <v>0</v>
      </c>
      <c r="CY231" s="385">
        <f>IFERROR(CN231*_DADOSAUXILIARES!$H$165,0)</f>
        <v>0</v>
      </c>
      <c r="CZ231" s="385">
        <f>IFERROR(CO231*_DADOSAUXILIARES!$H$166,0)</f>
        <v>0</v>
      </c>
      <c r="DA231" s="385">
        <f>IFERROR(CP231*_DADOSAUXILIARES!$H$167,0)</f>
        <v>0</v>
      </c>
      <c r="DB231" s="385">
        <f>IFERROR(CQ231*_DADOSAUXILIARES!$F$34*_DADOSAUXILIARES!$H$170,0)</f>
        <v>0</v>
      </c>
      <c r="DC231" s="385">
        <f>IFERROR(CR231*_DADOSAUXILIARES!$H$152,0)</f>
        <v>0</v>
      </c>
      <c r="DD231" s="385">
        <f>IFERROR(CS231*_DADOSAUXILIARES!$H$153,0)</f>
        <v>0</v>
      </c>
      <c r="DE231" s="385">
        <f>IFERROR(CT231*_DADOSAUXILIARES!$H$154,0)</f>
        <v>0</v>
      </c>
      <c r="DF231" s="385">
        <f>IFERROR(CU231*_DADOSAUXILIARES!$H$155,0)</f>
        <v>0</v>
      </c>
      <c r="DG231" s="385">
        <f>IFERROR(CV231*_DADOSAUXILIARES!$H$156,0)</f>
        <v>0</v>
      </c>
      <c r="DH231" s="384">
        <f t="shared" si="219"/>
        <v>0</v>
      </c>
      <c r="DI231" s="384">
        <f t="shared" si="220"/>
        <v>0</v>
      </c>
      <c r="DJ231" s="384">
        <f t="shared" si="221"/>
        <v>0</v>
      </c>
      <c r="DK231" s="384">
        <f>IFERROR(J231*_EMISSOES!$E$28+K231*_EMISSOES!$E$29,0)</f>
        <v>0</v>
      </c>
      <c r="DL231" s="384">
        <f>IFERROR(O231*_EMISSOES!$E$30,0)</f>
        <v>0</v>
      </c>
      <c r="DM231" s="592">
        <f>IFERROR(CL231*_FEQUEIMACOMB!$I$64,0)</f>
        <v>0</v>
      </c>
      <c r="DN231" s="592">
        <f>IFERROR(CM231*_FEQUEIMACOMB!$I$65,0)</f>
        <v>0</v>
      </c>
      <c r="DO231" s="593">
        <f>IFERROR(CN231*_FEQUEIMACOMB!$I$9*_DADOSAUXILIARES!$F$24,0)</f>
        <v>0</v>
      </c>
      <c r="DP231" s="593">
        <f>IFERROR(CO231*_FEQUEIMACOMB!$I$7*_DADOSAUXILIARES!$F$14,0)</f>
        <v>0</v>
      </c>
      <c r="DQ231" s="593">
        <f>IFERROR(CP231*_FEQUEIMACOMB!$I$8*_DADOSAUXILIARES!$F$15,0)</f>
        <v>0</v>
      </c>
      <c r="DR231" s="985">
        <f>IFERROR((CQ231+BD231)*_FEQUEIMACOMB!$I$66,0)</f>
        <v>0</v>
      </c>
      <c r="DS231" s="385">
        <f>IFERROR(DH231*1000*_DADOSAUXILIARES!$D$8,0)</f>
        <v>0</v>
      </c>
      <c r="DT231" s="385">
        <f>IFERROR(DI231*1000*_DADOSAUXILIARES!$D$8,0)</f>
        <v>0</v>
      </c>
      <c r="DU231" s="385">
        <f>IFERROR(DJ231*1000*_DADOSAUXILIARES!$D$8,0)</f>
        <v>0</v>
      </c>
      <c r="DV231" s="385">
        <f t="shared" si="222"/>
        <v>0</v>
      </c>
      <c r="DW231" s="385">
        <f t="shared" si="223"/>
        <v>0</v>
      </c>
      <c r="DX231" s="592">
        <f t="shared" si="224"/>
        <v>0</v>
      </c>
      <c r="DY231" s="592">
        <f t="shared" si="225"/>
        <v>0</v>
      </c>
      <c r="DZ231" s="592">
        <f t="shared" si="226"/>
        <v>0</v>
      </c>
      <c r="EA231" s="592">
        <f t="shared" si="227"/>
        <v>0</v>
      </c>
      <c r="EB231" s="592">
        <f t="shared" si="228"/>
        <v>0</v>
      </c>
      <c r="EC231" s="592">
        <f t="shared" si="229"/>
        <v>0</v>
      </c>
      <c r="ED231" s="386">
        <f t="shared" si="230"/>
        <v>0</v>
      </c>
      <c r="EE231" s="680">
        <f t="shared" si="231"/>
        <v>0</v>
      </c>
      <c r="EF231" s="387">
        <f t="shared" si="232"/>
        <v>0</v>
      </c>
      <c r="EG231" s="185">
        <f t="shared" si="233"/>
        <v>0</v>
      </c>
      <c r="EH231" s="361">
        <f t="shared" si="234"/>
        <v>1</v>
      </c>
      <c r="EI231" s="408">
        <f t="shared" si="235"/>
        <v>0</v>
      </c>
      <c r="EJ231" s="419">
        <f t="shared" si="236"/>
        <v>0</v>
      </c>
      <c r="EK231" s="1011">
        <f t="shared" si="206"/>
        <v>0</v>
      </c>
      <c r="EL231" s="419">
        <f t="shared" si="207"/>
        <v>8.0000000000000002E-3</v>
      </c>
      <c r="EM231" s="402">
        <f t="shared" si="208"/>
        <v>0</v>
      </c>
      <c r="EN231" s="388">
        <f t="shared" si="209"/>
        <v>0.19</v>
      </c>
      <c r="EO231" s="388">
        <f t="shared" si="210"/>
        <v>8.0000000000000002E-3</v>
      </c>
      <c r="EP231" s="389">
        <f t="shared" si="237"/>
        <v>0</v>
      </c>
      <c r="EQ231" s="389">
        <f t="shared" si="238"/>
        <v>0</v>
      </c>
      <c r="ER231" s="411">
        <f t="shared" si="239"/>
        <v>0</v>
      </c>
      <c r="ES231" s="409">
        <f t="shared" si="240"/>
        <v>0</v>
      </c>
      <c r="ET231" s="409">
        <f t="shared" si="241"/>
        <v>0</v>
      </c>
      <c r="EU231" s="418">
        <f t="shared" si="242"/>
        <v>0</v>
      </c>
      <c r="EV231" s="409">
        <f t="shared" si="243"/>
        <v>0</v>
      </c>
      <c r="EW231" s="409">
        <f t="shared" si="244"/>
        <v>0</v>
      </c>
      <c r="EX231" s="418">
        <f t="shared" si="245"/>
        <v>0</v>
      </c>
      <c r="EY231" s="409"/>
      <c r="EZ231" s="409">
        <f t="shared" si="246"/>
        <v>0</v>
      </c>
      <c r="FA231" s="616">
        <f t="shared" si="247"/>
        <v>0</v>
      </c>
    </row>
    <row r="232" spans="1:157" x14ac:dyDescent="0.25">
      <c r="A232" s="140"/>
      <c r="B232" s="140"/>
      <c r="C232" s="1053"/>
      <c r="D232" s="174"/>
      <c r="E232" s="175"/>
      <c r="F232" s="175"/>
      <c r="G232" s="176"/>
      <c r="H232" s="1055" t="s">
        <v>492</v>
      </c>
      <c r="I232" s="177"/>
      <c r="J232" s="142"/>
      <c r="K232" s="142"/>
      <c r="L232" s="142"/>
      <c r="M232" s="142"/>
      <c r="N232" s="142"/>
      <c r="O232" s="142"/>
      <c r="P232" s="142"/>
      <c r="Q232" s="142"/>
      <c r="R232" s="142"/>
      <c r="S232" s="142"/>
      <c r="T232" s="142"/>
      <c r="U232" s="142"/>
      <c r="V232" s="142"/>
      <c r="W232" s="142"/>
      <c r="X232" s="142"/>
      <c r="Y232" s="142"/>
      <c r="Z232" s="142"/>
      <c r="AA232" s="143"/>
      <c r="AB232" s="143"/>
      <c r="AC232" s="143"/>
      <c r="AD232" s="143"/>
      <c r="AE232" s="143"/>
      <c r="AF232" s="143"/>
      <c r="AG232" s="143"/>
      <c r="AH232" s="143"/>
      <c r="AI232" s="143"/>
      <c r="AJ232" s="143"/>
      <c r="AK232" s="143"/>
      <c r="AL232" s="143"/>
      <c r="AM232" s="143"/>
      <c r="AN232" s="143"/>
      <c r="AO232" s="143"/>
      <c r="AP232" s="143"/>
      <c r="AQ232" s="143"/>
      <c r="AR232" s="143"/>
      <c r="AS232" s="144"/>
      <c r="AT232" s="143"/>
      <c r="AU232" s="340"/>
      <c r="AV232" s="343"/>
      <c r="AW232" s="340"/>
      <c r="AX232" s="343"/>
      <c r="AY232" s="340"/>
      <c r="AZ232" s="143"/>
      <c r="BA232" s="143"/>
      <c r="BB232" s="143"/>
      <c r="BC232" s="143"/>
      <c r="BD232" s="143"/>
      <c r="BE232" s="143"/>
      <c r="BF232" s="143"/>
      <c r="BG232" s="143"/>
      <c r="BH232" s="143"/>
      <c r="BI232" s="143"/>
      <c r="BJ232" s="182">
        <f t="shared" si="211"/>
        <v>0</v>
      </c>
      <c r="BK232" s="771">
        <f t="shared" si="212"/>
        <v>0</v>
      </c>
      <c r="BL232" s="183">
        <f>IFERROR(N232*_DADOSAUXILIARES!$H$114,0)</f>
        <v>0</v>
      </c>
      <c r="BM232" s="184">
        <f>IFERROR(J232*_DADOSAUXILIARES!$H$77,0)</f>
        <v>0</v>
      </c>
      <c r="BN232" s="184">
        <f>IFERROR(K232*_DADOSAUXILIARES!$H$78,0)</f>
        <v>0</v>
      </c>
      <c r="BO232" s="591">
        <f>IFERROR(L232*_DADOSAUXILIARES!$H$79,0)</f>
        <v>0</v>
      </c>
      <c r="BP232" s="184">
        <f>IFERROR(M232*_DADOSAUXILIARES!$H$80,0)</f>
        <v>0</v>
      </c>
      <c r="BQ232" s="184">
        <f>IFERROR(O232*_DADOSAUXILIARES!$H$82,0)</f>
        <v>0</v>
      </c>
      <c r="BR232" s="184">
        <f>IFERROR(P232*_DADOSAUXILIARES!$H$84,0)</f>
        <v>0</v>
      </c>
      <c r="BS232" s="184">
        <f>IFERROR(Q232*_DADOSAUXILIARES!$H$85,0)</f>
        <v>0</v>
      </c>
      <c r="BT232" s="182">
        <f>IFERROR(R232*_DADOSAUXILIARES!$H$87,0)</f>
        <v>0</v>
      </c>
      <c r="BU232" s="182">
        <f>IFERROR(S232*_DADOSAUXILIARES!$H$88,0)</f>
        <v>0</v>
      </c>
      <c r="BV232" s="182">
        <f>IFERROR(T232*_DADOSAUXILIARES!$H$90,0)</f>
        <v>0</v>
      </c>
      <c r="BW232" s="182">
        <f>IFERROR(U232*_DADOSAUXILIARES!$H$92,0)</f>
        <v>0</v>
      </c>
      <c r="BX232" s="182">
        <f>IFERROR(V232*_DADOSAUXILIARES!$H$94,0)</f>
        <v>0</v>
      </c>
      <c r="BY232" s="591">
        <f>IFERROR(W232*_DADOSAUXILIARES!$H$96,0)</f>
        <v>0</v>
      </c>
      <c r="BZ232" s="591">
        <f>IFERROR(X232*_DADOSAUXILIARES!$H$98,0)</f>
        <v>0</v>
      </c>
      <c r="CA232" s="591">
        <f>IFERROR(Y232*_DADOSAUXILIARES!$H$102,0)</f>
        <v>0</v>
      </c>
      <c r="CB232" s="591">
        <f>IFERROR(Z232*_DADOSAUXILIARES!$H$104,0)</f>
        <v>0</v>
      </c>
      <c r="CC232" s="591">
        <f>IFERROR(AA232*_DADOSAUXILIARES!$H$106,0)</f>
        <v>0</v>
      </c>
      <c r="CD232" s="182">
        <f>IFERROR(AB232*_DADOSAUXILIARES!$H$107,0)</f>
        <v>0</v>
      </c>
      <c r="CE232" s="182">
        <f>IFERROR(AC232*_DADOSAUXILIARES!$H$108,0)</f>
        <v>0</v>
      </c>
      <c r="CF232" s="182">
        <f>IFERROR(AD232*_DADOSAUXILIARES!$H$109,0)</f>
        <v>0</v>
      </c>
      <c r="CG232" s="383">
        <v>0</v>
      </c>
      <c r="CH232" s="821">
        <f t="shared" si="205"/>
        <v>0</v>
      </c>
      <c r="CI232" s="831">
        <f>IFERROR(_xlfn.XLOOKUP(I232,_REGIONALIZACAO_SOJA!$A$6:$A$20,_REGIONALIZACAO_SOJA!$BE$6:$BE$20,_REGIONALIZACAO_SOJA!$BE$21),0)*$BK232</f>
        <v>0</v>
      </c>
      <c r="CJ232" s="831">
        <f>IFERROR(_xlfn.XLOOKUP(I232,_REGIONALIZACAO_SOJA!$A$6:$A$20,_REGIONALIZACAO_SOJA!$BF$6:$BF$20,_REGIONALIZACAO_SOJA!$BF$21),0)*$BK232</f>
        <v>0</v>
      </c>
      <c r="CK232" s="831">
        <f>IFERROR(_xlfn.XLOOKUP(I232,_REGIONALIZACAO_SOJA!$A$6:$A$20,_REGIONALIZACAO_SOJA!$BG$6:$BG$20,_REGIONALIZACAO_SOJA!$BG$21),0)*$BK232</f>
        <v>0</v>
      </c>
      <c r="CL232" s="384">
        <f>IFERROR((AO232*(1-0.1)+AP232*(1-0.11)+AQ232*(1-0.12)+AR232*(1-AS232)+AT232*(1-AU232)+AV232*(1-AW232)+AX232*(1-AY232)+AZ232*(1-1))*(_DADOSAUXILIARES!$D$26),0)</f>
        <v>0</v>
      </c>
      <c r="CM232" s="384">
        <f>IFERROR((AO232*(0.1)+AP232*(0.11)+AQ232*(0.12)+AR232*(AS232)+AT232*(AU232)+AV232*(AW232)+AX232*(AY232)+AZ232*(1))*(_DADOSAUXILIARES!$D$16),0)</f>
        <v>0</v>
      </c>
      <c r="CN232" s="384">
        <f>IFERROR(BA232*(1-_FEQUEIMACOMB!$D$19)*_DADOSAUXILIARES!$D$24,0)</f>
        <v>0</v>
      </c>
      <c r="CO232" s="384">
        <f>IFERROR(BA232*(_FEQUEIMACOMB!$D$19)*_DADOSAUXILIARES!$D$14,0)</f>
        <v>0</v>
      </c>
      <c r="CP232" s="384">
        <f>IFERROR(BB232*_DADOSAUXILIARES!$D$15,0)</f>
        <v>0</v>
      </c>
      <c r="CQ232" s="384">
        <f t="shared" si="213"/>
        <v>0</v>
      </c>
      <c r="CR232" s="384">
        <f t="shared" si="214"/>
        <v>0</v>
      </c>
      <c r="CS232" s="384">
        <f t="shared" si="215"/>
        <v>0</v>
      </c>
      <c r="CT232" s="384">
        <f t="shared" si="216"/>
        <v>0</v>
      </c>
      <c r="CU232" s="384">
        <f t="shared" si="217"/>
        <v>0</v>
      </c>
      <c r="CV232" s="384">
        <f t="shared" si="218"/>
        <v>0</v>
      </c>
      <c r="CW232" s="385">
        <f>IFERROR(CL232*_DADOSAUXILIARES!$H$161,0)</f>
        <v>0</v>
      </c>
      <c r="CX232" s="385">
        <f>IFERROR(CM232*_DADOSAUXILIARES!$H$162,0)</f>
        <v>0</v>
      </c>
      <c r="CY232" s="385">
        <f>IFERROR(CN232*_DADOSAUXILIARES!$H$165,0)</f>
        <v>0</v>
      </c>
      <c r="CZ232" s="385">
        <f>IFERROR(CO232*_DADOSAUXILIARES!$H$166,0)</f>
        <v>0</v>
      </c>
      <c r="DA232" s="385">
        <f>IFERROR(CP232*_DADOSAUXILIARES!$H$167,0)</f>
        <v>0</v>
      </c>
      <c r="DB232" s="385">
        <f>IFERROR(CQ232*_DADOSAUXILIARES!$F$34*_DADOSAUXILIARES!$H$170,0)</f>
        <v>0</v>
      </c>
      <c r="DC232" s="385">
        <f>IFERROR(CR232*_DADOSAUXILIARES!$H$152,0)</f>
        <v>0</v>
      </c>
      <c r="DD232" s="385">
        <f>IFERROR(CS232*_DADOSAUXILIARES!$H$153,0)</f>
        <v>0</v>
      </c>
      <c r="DE232" s="385">
        <f>IFERROR(CT232*_DADOSAUXILIARES!$H$154,0)</f>
        <v>0</v>
      </c>
      <c r="DF232" s="385">
        <f>IFERROR(CU232*_DADOSAUXILIARES!$H$155,0)</f>
        <v>0</v>
      </c>
      <c r="DG232" s="385">
        <f>IFERROR(CV232*_DADOSAUXILIARES!$H$156,0)</f>
        <v>0</v>
      </c>
      <c r="DH232" s="384">
        <f t="shared" si="219"/>
        <v>0</v>
      </c>
      <c r="DI232" s="384">
        <f t="shared" si="220"/>
        <v>0</v>
      </c>
      <c r="DJ232" s="384">
        <f t="shared" si="221"/>
        <v>0</v>
      </c>
      <c r="DK232" s="384">
        <f>IFERROR(J232*_EMISSOES!$E$28+K232*_EMISSOES!$E$29,0)</f>
        <v>0</v>
      </c>
      <c r="DL232" s="384">
        <f>IFERROR(O232*_EMISSOES!$E$30,0)</f>
        <v>0</v>
      </c>
      <c r="DM232" s="592">
        <f>IFERROR(CL232*_FEQUEIMACOMB!$I$64,0)</f>
        <v>0</v>
      </c>
      <c r="DN232" s="592">
        <f>IFERROR(CM232*_FEQUEIMACOMB!$I$65,0)</f>
        <v>0</v>
      </c>
      <c r="DO232" s="593">
        <f>IFERROR(CN232*_FEQUEIMACOMB!$I$9*_DADOSAUXILIARES!$F$24,0)</f>
        <v>0</v>
      </c>
      <c r="DP232" s="593">
        <f>IFERROR(CO232*_FEQUEIMACOMB!$I$7*_DADOSAUXILIARES!$F$14,0)</f>
        <v>0</v>
      </c>
      <c r="DQ232" s="593">
        <f>IFERROR(CP232*_FEQUEIMACOMB!$I$8*_DADOSAUXILIARES!$F$15,0)</f>
        <v>0</v>
      </c>
      <c r="DR232" s="985">
        <f>IFERROR((CQ232+BD232)*_FEQUEIMACOMB!$I$66,0)</f>
        <v>0</v>
      </c>
      <c r="DS232" s="385">
        <f>IFERROR(DH232*1000*_DADOSAUXILIARES!$D$8,0)</f>
        <v>0</v>
      </c>
      <c r="DT232" s="385">
        <f>IFERROR(DI232*1000*_DADOSAUXILIARES!$D$8,0)</f>
        <v>0</v>
      </c>
      <c r="DU232" s="385">
        <f>IFERROR(DJ232*1000*_DADOSAUXILIARES!$D$8,0)</f>
        <v>0</v>
      </c>
      <c r="DV232" s="385">
        <f t="shared" si="222"/>
        <v>0</v>
      </c>
      <c r="DW232" s="385">
        <f t="shared" si="223"/>
        <v>0</v>
      </c>
      <c r="DX232" s="592">
        <f t="shared" si="224"/>
        <v>0</v>
      </c>
      <c r="DY232" s="592">
        <f t="shared" si="225"/>
        <v>0</v>
      </c>
      <c r="DZ232" s="592">
        <f t="shared" si="226"/>
        <v>0</v>
      </c>
      <c r="EA232" s="592">
        <f t="shared" si="227"/>
        <v>0</v>
      </c>
      <c r="EB232" s="592">
        <f t="shared" si="228"/>
        <v>0</v>
      </c>
      <c r="EC232" s="592">
        <f t="shared" si="229"/>
        <v>0</v>
      </c>
      <c r="ED232" s="386">
        <f t="shared" si="230"/>
        <v>0</v>
      </c>
      <c r="EE232" s="680">
        <f t="shared" si="231"/>
        <v>0</v>
      </c>
      <c r="EF232" s="387">
        <f t="shared" si="232"/>
        <v>0</v>
      </c>
      <c r="EG232" s="185">
        <f t="shared" si="233"/>
        <v>0</v>
      </c>
      <c r="EH232" s="361">
        <f t="shared" si="234"/>
        <v>1</v>
      </c>
      <c r="EI232" s="408">
        <f t="shared" si="235"/>
        <v>0</v>
      </c>
      <c r="EJ232" s="419">
        <f t="shared" si="236"/>
        <v>0</v>
      </c>
      <c r="EK232" s="1011">
        <f t="shared" si="206"/>
        <v>0</v>
      </c>
      <c r="EL232" s="419">
        <f t="shared" si="207"/>
        <v>8.0000000000000002E-3</v>
      </c>
      <c r="EM232" s="402">
        <f t="shared" si="208"/>
        <v>0</v>
      </c>
      <c r="EN232" s="388">
        <f t="shared" si="209"/>
        <v>0.19</v>
      </c>
      <c r="EO232" s="388">
        <f t="shared" si="210"/>
        <v>8.0000000000000002E-3</v>
      </c>
      <c r="EP232" s="389">
        <f t="shared" si="237"/>
        <v>0</v>
      </c>
      <c r="EQ232" s="389">
        <f t="shared" si="238"/>
        <v>0</v>
      </c>
      <c r="ER232" s="411">
        <f t="shared" si="239"/>
        <v>0</v>
      </c>
      <c r="ES232" s="409">
        <f t="shared" si="240"/>
        <v>0</v>
      </c>
      <c r="ET232" s="409">
        <f t="shared" si="241"/>
        <v>0</v>
      </c>
      <c r="EU232" s="418">
        <f t="shared" si="242"/>
        <v>0</v>
      </c>
      <c r="EV232" s="409">
        <f t="shared" si="243"/>
        <v>0</v>
      </c>
      <c r="EW232" s="409">
        <f t="shared" si="244"/>
        <v>0</v>
      </c>
      <c r="EX232" s="418">
        <f t="shared" si="245"/>
        <v>0</v>
      </c>
      <c r="EY232" s="409"/>
      <c r="EZ232" s="409">
        <f t="shared" si="246"/>
        <v>0</v>
      </c>
      <c r="FA232" s="616">
        <f t="shared" si="247"/>
        <v>0</v>
      </c>
    </row>
    <row r="233" spans="1:157" x14ac:dyDescent="0.25">
      <c r="A233" s="140"/>
      <c r="B233" s="140"/>
      <c r="C233" s="1053"/>
      <c r="D233" s="174"/>
      <c r="E233" s="175"/>
      <c r="F233" s="175"/>
      <c r="G233" s="176"/>
      <c r="H233" s="1055" t="s">
        <v>492</v>
      </c>
      <c r="I233" s="177"/>
      <c r="J233" s="142"/>
      <c r="K233" s="142"/>
      <c r="L233" s="142"/>
      <c r="M233" s="142"/>
      <c r="N233" s="142"/>
      <c r="O233" s="142"/>
      <c r="P233" s="142"/>
      <c r="Q233" s="142"/>
      <c r="R233" s="142"/>
      <c r="S233" s="142"/>
      <c r="T233" s="142"/>
      <c r="U233" s="142"/>
      <c r="V233" s="142"/>
      <c r="W233" s="142"/>
      <c r="X233" s="142"/>
      <c r="Y233" s="142"/>
      <c r="Z233" s="142"/>
      <c r="AA233" s="143"/>
      <c r="AB233" s="143"/>
      <c r="AC233" s="143"/>
      <c r="AD233" s="143"/>
      <c r="AE233" s="143"/>
      <c r="AF233" s="143"/>
      <c r="AG233" s="143"/>
      <c r="AH233" s="143"/>
      <c r="AI233" s="143"/>
      <c r="AJ233" s="143"/>
      <c r="AK233" s="143"/>
      <c r="AL233" s="143"/>
      <c r="AM233" s="143"/>
      <c r="AN233" s="143"/>
      <c r="AO233" s="143"/>
      <c r="AP233" s="143"/>
      <c r="AQ233" s="143"/>
      <c r="AR233" s="143"/>
      <c r="AS233" s="144"/>
      <c r="AT233" s="143"/>
      <c r="AU233" s="340"/>
      <c r="AV233" s="343"/>
      <c r="AW233" s="340"/>
      <c r="AX233" s="343"/>
      <c r="AY233" s="340"/>
      <c r="AZ233" s="143"/>
      <c r="BA233" s="143"/>
      <c r="BB233" s="143"/>
      <c r="BC233" s="143"/>
      <c r="BD233" s="143"/>
      <c r="BE233" s="143"/>
      <c r="BF233" s="143"/>
      <c r="BG233" s="143"/>
      <c r="BH233" s="143"/>
      <c r="BI233" s="143"/>
      <c r="BJ233" s="182">
        <f t="shared" si="211"/>
        <v>0</v>
      </c>
      <c r="BK233" s="771">
        <f t="shared" si="212"/>
        <v>0</v>
      </c>
      <c r="BL233" s="183">
        <f>IFERROR(N233*_DADOSAUXILIARES!$H$114,0)</f>
        <v>0</v>
      </c>
      <c r="BM233" s="184">
        <f>IFERROR(J233*_DADOSAUXILIARES!$H$77,0)</f>
        <v>0</v>
      </c>
      <c r="BN233" s="184">
        <f>IFERROR(K233*_DADOSAUXILIARES!$H$78,0)</f>
        <v>0</v>
      </c>
      <c r="BO233" s="591">
        <f>IFERROR(L233*_DADOSAUXILIARES!$H$79,0)</f>
        <v>0</v>
      </c>
      <c r="BP233" s="184">
        <f>IFERROR(M233*_DADOSAUXILIARES!$H$80,0)</f>
        <v>0</v>
      </c>
      <c r="BQ233" s="184">
        <f>IFERROR(O233*_DADOSAUXILIARES!$H$82,0)</f>
        <v>0</v>
      </c>
      <c r="BR233" s="184">
        <f>IFERROR(P233*_DADOSAUXILIARES!$H$84,0)</f>
        <v>0</v>
      </c>
      <c r="BS233" s="184">
        <f>IFERROR(Q233*_DADOSAUXILIARES!$H$85,0)</f>
        <v>0</v>
      </c>
      <c r="BT233" s="182">
        <f>IFERROR(R233*_DADOSAUXILIARES!$H$87,0)</f>
        <v>0</v>
      </c>
      <c r="BU233" s="182">
        <f>IFERROR(S233*_DADOSAUXILIARES!$H$88,0)</f>
        <v>0</v>
      </c>
      <c r="BV233" s="182">
        <f>IFERROR(T233*_DADOSAUXILIARES!$H$90,0)</f>
        <v>0</v>
      </c>
      <c r="BW233" s="182">
        <f>IFERROR(U233*_DADOSAUXILIARES!$H$92,0)</f>
        <v>0</v>
      </c>
      <c r="BX233" s="182">
        <f>IFERROR(V233*_DADOSAUXILIARES!$H$94,0)</f>
        <v>0</v>
      </c>
      <c r="BY233" s="591">
        <f>IFERROR(W233*_DADOSAUXILIARES!$H$96,0)</f>
        <v>0</v>
      </c>
      <c r="BZ233" s="591">
        <f>IFERROR(X233*_DADOSAUXILIARES!$H$98,0)</f>
        <v>0</v>
      </c>
      <c r="CA233" s="591">
        <f>IFERROR(Y233*_DADOSAUXILIARES!$H$102,0)</f>
        <v>0</v>
      </c>
      <c r="CB233" s="591">
        <f>IFERROR(Z233*_DADOSAUXILIARES!$H$104,0)</f>
        <v>0</v>
      </c>
      <c r="CC233" s="591">
        <f>IFERROR(AA233*_DADOSAUXILIARES!$H$106,0)</f>
        <v>0</v>
      </c>
      <c r="CD233" s="182">
        <f>IFERROR(AB233*_DADOSAUXILIARES!$H$107,0)</f>
        <v>0</v>
      </c>
      <c r="CE233" s="182">
        <f>IFERROR(AC233*_DADOSAUXILIARES!$H$108,0)</f>
        <v>0</v>
      </c>
      <c r="CF233" s="182">
        <f>IFERROR(AD233*_DADOSAUXILIARES!$H$109,0)</f>
        <v>0</v>
      </c>
      <c r="CG233" s="383">
        <v>0</v>
      </c>
      <c r="CH233" s="821">
        <f t="shared" si="205"/>
        <v>0</v>
      </c>
      <c r="CI233" s="831">
        <f>IFERROR(_xlfn.XLOOKUP(I233,_REGIONALIZACAO_SOJA!$A$6:$A$20,_REGIONALIZACAO_SOJA!$BE$6:$BE$20,_REGIONALIZACAO_SOJA!$BE$21),0)*$BK233</f>
        <v>0</v>
      </c>
      <c r="CJ233" s="831">
        <f>IFERROR(_xlfn.XLOOKUP(I233,_REGIONALIZACAO_SOJA!$A$6:$A$20,_REGIONALIZACAO_SOJA!$BF$6:$BF$20,_REGIONALIZACAO_SOJA!$BF$21),0)*$BK233</f>
        <v>0</v>
      </c>
      <c r="CK233" s="831">
        <f>IFERROR(_xlfn.XLOOKUP(I233,_REGIONALIZACAO_SOJA!$A$6:$A$20,_REGIONALIZACAO_SOJA!$BG$6:$BG$20,_REGIONALIZACAO_SOJA!$BG$21),0)*$BK233</f>
        <v>0</v>
      </c>
      <c r="CL233" s="384">
        <f>IFERROR((AO233*(1-0.1)+AP233*(1-0.11)+AQ233*(1-0.12)+AR233*(1-AS233)+AT233*(1-AU233)+AV233*(1-AW233)+AX233*(1-AY233)+AZ233*(1-1))*(_DADOSAUXILIARES!$D$26),0)</f>
        <v>0</v>
      </c>
      <c r="CM233" s="384">
        <f>IFERROR((AO233*(0.1)+AP233*(0.11)+AQ233*(0.12)+AR233*(AS233)+AT233*(AU233)+AV233*(AW233)+AX233*(AY233)+AZ233*(1))*(_DADOSAUXILIARES!$D$16),0)</f>
        <v>0</v>
      </c>
      <c r="CN233" s="384">
        <f>IFERROR(BA233*(1-_FEQUEIMACOMB!$D$19)*_DADOSAUXILIARES!$D$24,0)</f>
        <v>0</v>
      </c>
      <c r="CO233" s="384">
        <f>IFERROR(BA233*(_FEQUEIMACOMB!$D$19)*_DADOSAUXILIARES!$D$14,0)</f>
        <v>0</v>
      </c>
      <c r="CP233" s="384">
        <f>IFERROR(BB233*_DADOSAUXILIARES!$D$15,0)</f>
        <v>0</v>
      </c>
      <c r="CQ233" s="384">
        <f t="shared" si="213"/>
        <v>0</v>
      </c>
      <c r="CR233" s="384">
        <f t="shared" si="214"/>
        <v>0</v>
      </c>
      <c r="CS233" s="384">
        <f t="shared" si="215"/>
        <v>0</v>
      </c>
      <c r="CT233" s="384">
        <f t="shared" si="216"/>
        <v>0</v>
      </c>
      <c r="CU233" s="384">
        <f t="shared" si="217"/>
        <v>0</v>
      </c>
      <c r="CV233" s="384">
        <f t="shared" si="218"/>
        <v>0</v>
      </c>
      <c r="CW233" s="385">
        <f>IFERROR(CL233*_DADOSAUXILIARES!$H$161,0)</f>
        <v>0</v>
      </c>
      <c r="CX233" s="385">
        <f>IFERROR(CM233*_DADOSAUXILIARES!$H$162,0)</f>
        <v>0</v>
      </c>
      <c r="CY233" s="385">
        <f>IFERROR(CN233*_DADOSAUXILIARES!$H$165,0)</f>
        <v>0</v>
      </c>
      <c r="CZ233" s="385">
        <f>IFERROR(CO233*_DADOSAUXILIARES!$H$166,0)</f>
        <v>0</v>
      </c>
      <c r="DA233" s="385">
        <f>IFERROR(CP233*_DADOSAUXILIARES!$H$167,0)</f>
        <v>0</v>
      </c>
      <c r="DB233" s="385">
        <f>IFERROR(CQ233*_DADOSAUXILIARES!$F$34*_DADOSAUXILIARES!$H$170,0)</f>
        <v>0</v>
      </c>
      <c r="DC233" s="385">
        <f>IFERROR(CR233*_DADOSAUXILIARES!$H$152,0)</f>
        <v>0</v>
      </c>
      <c r="DD233" s="385">
        <f>IFERROR(CS233*_DADOSAUXILIARES!$H$153,0)</f>
        <v>0</v>
      </c>
      <c r="DE233" s="385">
        <f>IFERROR(CT233*_DADOSAUXILIARES!$H$154,0)</f>
        <v>0</v>
      </c>
      <c r="DF233" s="385">
        <f>IFERROR(CU233*_DADOSAUXILIARES!$H$155,0)</f>
        <v>0</v>
      </c>
      <c r="DG233" s="385">
        <f>IFERROR(CV233*_DADOSAUXILIARES!$H$156,0)</f>
        <v>0</v>
      </c>
      <c r="DH233" s="384">
        <f t="shared" si="219"/>
        <v>0</v>
      </c>
      <c r="DI233" s="384">
        <f t="shared" si="220"/>
        <v>0</v>
      </c>
      <c r="DJ233" s="384">
        <f t="shared" si="221"/>
        <v>0</v>
      </c>
      <c r="DK233" s="384">
        <f>IFERROR(J233*_EMISSOES!$E$28+K233*_EMISSOES!$E$29,0)</f>
        <v>0</v>
      </c>
      <c r="DL233" s="384">
        <f>IFERROR(O233*_EMISSOES!$E$30,0)</f>
        <v>0</v>
      </c>
      <c r="DM233" s="592">
        <f>IFERROR(CL233*_FEQUEIMACOMB!$I$64,0)</f>
        <v>0</v>
      </c>
      <c r="DN233" s="592">
        <f>IFERROR(CM233*_FEQUEIMACOMB!$I$65,0)</f>
        <v>0</v>
      </c>
      <c r="DO233" s="593">
        <f>IFERROR(CN233*_FEQUEIMACOMB!$I$9*_DADOSAUXILIARES!$F$24,0)</f>
        <v>0</v>
      </c>
      <c r="DP233" s="593">
        <f>IFERROR(CO233*_FEQUEIMACOMB!$I$7*_DADOSAUXILIARES!$F$14,0)</f>
        <v>0</v>
      </c>
      <c r="DQ233" s="593">
        <f>IFERROR(CP233*_FEQUEIMACOMB!$I$8*_DADOSAUXILIARES!$F$15,0)</f>
        <v>0</v>
      </c>
      <c r="DR233" s="985">
        <f>IFERROR((CQ233+BD233)*_FEQUEIMACOMB!$I$66,0)</f>
        <v>0</v>
      </c>
      <c r="DS233" s="385">
        <f>IFERROR(DH233*1000*_DADOSAUXILIARES!$D$8,0)</f>
        <v>0</v>
      </c>
      <c r="DT233" s="385">
        <f>IFERROR(DI233*1000*_DADOSAUXILIARES!$D$8,0)</f>
        <v>0</v>
      </c>
      <c r="DU233" s="385">
        <f>IFERROR(DJ233*1000*_DADOSAUXILIARES!$D$8,0)</f>
        <v>0</v>
      </c>
      <c r="DV233" s="385">
        <f t="shared" si="222"/>
        <v>0</v>
      </c>
      <c r="DW233" s="385">
        <f t="shared" si="223"/>
        <v>0</v>
      </c>
      <c r="DX233" s="592">
        <f t="shared" si="224"/>
        <v>0</v>
      </c>
      <c r="DY233" s="592">
        <f t="shared" si="225"/>
        <v>0</v>
      </c>
      <c r="DZ233" s="592">
        <f t="shared" si="226"/>
        <v>0</v>
      </c>
      <c r="EA233" s="592">
        <f t="shared" si="227"/>
        <v>0</v>
      </c>
      <c r="EB233" s="592">
        <f t="shared" si="228"/>
        <v>0</v>
      </c>
      <c r="EC233" s="592">
        <f t="shared" si="229"/>
        <v>0</v>
      </c>
      <c r="ED233" s="386">
        <f t="shared" si="230"/>
        <v>0</v>
      </c>
      <c r="EE233" s="680">
        <f t="shared" si="231"/>
        <v>0</v>
      </c>
      <c r="EF233" s="387">
        <f t="shared" si="232"/>
        <v>0</v>
      </c>
      <c r="EG233" s="185">
        <f t="shared" si="233"/>
        <v>0</v>
      </c>
      <c r="EH233" s="361">
        <f t="shared" si="234"/>
        <v>1</v>
      </c>
      <c r="EI233" s="408">
        <f t="shared" si="235"/>
        <v>0</v>
      </c>
      <c r="EJ233" s="419">
        <f t="shared" si="236"/>
        <v>0</v>
      </c>
      <c r="EK233" s="1011">
        <f t="shared" si="206"/>
        <v>0</v>
      </c>
      <c r="EL233" s="419">
        <f t="shared" si="207"/>
        <v>8.0000000000000002E-3</v>
      </c>
      <c r="EM233" s="402">
        <f t="shared" si="208"/>
        <v>0</v>
      </c>
      <c r="EN233" s="388">
        <f t="shared" si="209"/>
        <v>0.19</v>
      </c>
      <c r="EO233" s="388">
        <f t="shared" si="210"/>
        <v>8.0000000000000002E-3</v>
      </c>
      <c r="EP233" s="389">
        <f t="shared" si="237"/>
        <v>0</v>
      </c>
      <c r="EQ233" s="389">
        <f t="shared" si="238"/>
        <v>0</v>
      </c>
      <c r="ER233" s="411">
        <f t="shared" si="239"/>
        <v>0</v>
      </c>
      <c r="ES233" s="409">
        <f t="shared" si="240"/>
        <v>0</v>
      </c>
      <c r="ET233" s="409">
        <f t="shared" si="241"/>
        <v>0</v>
      </c>
      <c r="EU233" s="418">
        <f t="shared" si="242"/>
        <v>0</v>
      </c>
      <c r="EV233" s="409">
        <f t="shared" si="243"/>
        <v>0</v>
      </c>
      <c r="EW233" s="409">
        <f t="shared" si="244"/>
        <v>0</v>
      </c>
      <c r="EX233" s="418">
        <f t="shared" si="245"/>
        <v>0</v>
      </c>
      <c r="EY233" s="409"/>
      <c r="EZ233" s="409">
        <f t="shared" si="246"/>
        <v>0</v>
      </c>
      <c r="FA233" s="616">
        <f t="shared" si="247"/>
        <v>0</v>
      </c>
    </row>
    <row r="234" spans="1:157" x14ac:dyDescent="0.25">
      <c r="A234" s="140"/>
      <c r="B234" s="140"/>
      <c r="C234" s="1053"/>
      <c r="D234" s="174"/>
      <c r="E234" s="175"/>
      <c r="F234" s="175"/>
      <c r="G234" s="176"/>
      <c r="H234" s="1055" t="s">
        <v>492</v>
      </c>
      <c r="I234" s="177"/>
      <c r="J234" s="142"/>
      <c r="K234" s="142"/>
      <c r="L234" s="142"/>
      <c r="M234" s="142"/>
      <c r="N234" s="142"/>
      <c r="O234" s="142"/>
      <c r="P234" s="142"/>
      <c r="Q234" s="142"/>
      <c r="R234" s="142"/>
      <c r="S234" s="142"/>
      <c r="T234" s="142"/>
      <c r="U234" s="142"/>
      <c r="V234" s="142"/>
      <c r="W234" s="142"/>
      <c r="X234" s="142"/>
      <c r="Y234" s="142"/>
      <c r="Z234" s="142"/>
      <c r="AA234" s="143"/>
      <c r="AB234" s="143"/>
      <c r="AC234" s="143"/>
      <c r="AD234" s="143"/>
      <c r="AE234" s="143"/>
      <c r="AF234" s="143"/>
      <c r="AG234" s="143"/>
      <c r="AH234" s="143"/>
      <c r="AI234" s="143"/>
      <c r="AJ234" s="143"/>
      <c r="AK234" s="143"/>
      <c r="AL234" s="143"/>
      <c r="AM234" s="143"/>
      <c r="AN234" s="143"/>
      <c r="AO234" s="143"/>
      <c r="AP234" s="143"/>
      <c r="AQ234" s="143"/>
      <c r="AR234" s="143"/>
      <c r="AS234" s="144"/>
      <c r="AT234" s="143"/>
      <c r="AU234" s="340"/>
      <c r="AV234" s="343"/>
      <c r="AW234" s="340"/>
      <c r="AX234" s="343"/>
      <c r="AY234" s="340"/>
      <c r="AZ234" s="143"/>
      <c r="BA234" s="143"/>
      <c r="BB234" s="143"/>
      <c r="BC234" s="143"/>
      <c r="BD234" s="143"/>
      <c r="BE234" s="143"/>
      <c r="BF234" s="143"/>
      <c r="BG234" s="143"/>
      <c r="BH234" s="143"/>
      <c r="BI234" s="143"/>
      <c r="BJ234" s="182">
        <f t="shared" si="211"/>
        <v>0</v>
      </c>
      <c r="BK234" s="771">
        <f t="shared" si="212"/>
        <v>0</v>
      </c>
      <c r="BL234" s="183">
        <f>IFERROR(N234*_DADOSAUXILIARES!$H$114,0)</f>
        <v>0</v>
      </c>
      <c r="BM234" s="184">
        <f>IFERROR(J234*_DADOSAUXILIARES!$H$77,0)</f>
        <v>0</v>
      </c>
      <c r="BN234" s="184">
        <f>IFERROR(K234*_DADOSAUXILIARES!$H$78,0)</f>
        <v>0</v>
      </c>
      <c r="BO234" s="591">
        <f>IFERROR(L234*_DADOSAUXILIARES!$H$79,0)</f>
        <v>0</v>
      </c>
      <c r="BP234" s="184">
        <f>IFERROR(M234*_DADOSAUXILIARES!$H$80,0)</f>
        <v>0</v>
      </c>
      <c r="BQ234" s="184">
        <f>IFERROR(O234*_DADOSAUXILIARES!$H$82,0)</f>
        <v>0</v>
      </c>
      <c r="BR234" s="184">
        <f>IFERROR(P234*_DADOSAUXILIARES!$H$84,0)</f>
        <v>0</v>
      </c>
      <c r="BS234" s="184">
        <f>IFERROR(Q234*_DADOSAUXILIARES!$H$85,0)</f>
        <v>0</v>
      </c>
      <c r="BT234" s="182">
        <f>IFERROR(R234*_DADOSAUXILIARES!$H$87,0)</f>
        <v>0</v>
      </c>
      <c r="BU234" s="182">
        <f>IFERROR(S234*_DADOSAUXILIARES!$H$88,0)</f>
        <v>0</v>
      </c>
      <c r="BV234" s="182">
        <f>IFERROR(T234*_DADOSAUXILIARES!$H$90,0)</f>
        <v>0</v>
      </c>
      <c r="BW234" s="182">
        <f>IFERROR(U234*_DADOSAUXILIARES!$H$92,0)</f>
        <v>0</v>
      </c>
      <c r="BX234" s="182">
        <f>IFERROR(V234*_DADOSAUXILIARES!$H$94,0)</f>
        <v>0</v>
      </c>
      <c r="BY234" s="591">
        <f>IFERROR(W234*_DADOSAUXILIARES!$H$96,0)</f>
        <v>0</v>
      </c>
      <c r="BZ234" s="591">
        <f>IFERROR(X234*_DADOSAUXILIARES!$H$98,0)</f>
        <v>0</v>
      </c>
      <c r="CA234" s="591">
        <f>IFERROR(Y234*_DADOSAUXILIARES!$H$102,0)</f>
        <v>0</v>
      </c>
      <c r="CB234" s="591">
        <f>IFERROR(Z234*_DADOSAUXILIARES!$H$104,0)</f>
        <v>0</v>
      </c>
      <c r="CC234" s="591">
        <f>IFERROR(AA234*_DADOSAUXILIARES!$H$106,0)</f>
        <v>0</v>
      </c>
      <c r="CD234" s="182">
        <f>IFERROR(AB234*_DADOSAUXILIARES!$H$107,0)</f>
        <v>0</v>
      </c>
      <c r="CE234" s="182">
        <f>IFERROR(AC234*_DADOSAUXILIARES!$H$108,0)</f>
        <v>0</v>
      </c>
      <c r="CF234" s="182">
        <f>IFERROR(AD234*_DADOSAUXILIARES!$H$109,0)</f>
        <v>0</v>
      </c>
      <c r="CG234" s="383">
        <v>0</v>
      </c>
      <c r="CH234" s="821">
        <f t="shared" si="205"/>
        <v>0</v>
      </c>
      <c r="CI234" s="831">
        <f>IFERROR(_xlfn.XLOOKUP(I234,_REGIONALIZACAO_SOJA!$A$6:$A$20,_REGIONALIZACAO_SOJA!$BE$6:$BE$20,_REGIONALIZACAO_SOJA!$BE$21),0)*$BK234</f>
        <v>0</v>
      </c>
      <c r="CJ234" s="831">
        <f>IFERROR(_xlfn.XLOOKUP(I234,_REGIONALIZACAO_SOJA!$A$6:$A$20,_REGIONALIZACAO_SOJA!$BF$6:$BF$20,_REGIONALIZACAO_SOJA!$BF$21),0)*$BK234</f>
        <v>0</v>
      </c>
      <c r="CK234" s="831">
        <f>IFERROR(_xlfn.XLOOKUP(I234,_REGIONALIZACAO_SOJA!$A$6:$A$20,_REGIONALIZACAO_SOJA!$BG$6:$BG$20,_REGIONALIZACAO_SOJA!$BG$21),0)*$BK234</f>
        <v>0</v>
      </c>
      <c r="CL234" s="384">
        <f>IFERROR((AO234*(1-0.1)+AP234*(1-0.11)+AQ234*(1-0.12)+AR234*(1-AS234)+AT234*(1-AU234)+AV234*(1-AW234)+AX234*(1-AY234)+AZ234*(1-1))*(_DADOSAUXILIARES!$D$26),0)</f>
        <v>0</v>
      </c>
      <c r="CM234" s="384">
        <f>IFERROR((AO234*(0.1)+AP234*(0.11)+AQ234*(0.12)+AR234*(AS234)+AT234*(AU234)+AV234*(AW234)+AX234*(AY234)+AZ234*(1))*(_DADOSAUXILIARES!$D$16),0)</f>
        <v>0</v>
      </c>
      <c r="CN234" s="384">
        <f>IFERROR(BA234*(1-_FEQUEIMACOMB!$D$19)*_DADOSAUXILIARES!$D$24,0)</f>
        <v>0</v>
      </c>
      <c r="CO234" s="384">
        <f>IFERROR(BA234*(_FEQUEIMACOMB!$D$19)*_DADOSAUXILIARES!$D$14,0)</f>
        <v>0</v>
      </c>
      <c r="CP234" s="384">
        <f>IFERROR(BB234*_DADOSAUXILIARES!$D$15,0)</f>
        <v>0</v>
      </c>
      <c r="CQ234" s="384">
        <f t="shared" si="213"/>
        <v>0</v>
      </c>
      <c r="CR234" s="384">
        <f t="shared" si="214"/>
        <v>0</v>
      </c>
      <c r="CS234" s="384">
        <f t="shared" si="215"/>
        <v>0</v>
      </c>
      <c r="CT234" s="384">
        <f t="shared" si="216"/>
        <v>0</v>
      </c>
      <c r="CU234" s="384">
        <f t="shared" si="217"/>
        <v>0</v>
      </c>
      <c r="CV234" s="384">
        <f t="shared" si="218"/>
        <v>0</v>
      </c>
      <c r="CW234" s="385">
        <f>IFERROR(CL234*_DADOSAUXILIARES!$H$161,0)</f>
        <v>0</v>
      </c>
      <c r="CX234" s="385">
        <f>IFERROR(CM234*_DADOSAUXILIARES!$H$162,0)</f>
        <v>0</v>
      </c>
      <c r="CY234" s="385">
        <f>IFERROR(CN234*_DADOSAUXILIARES!$H$165,0)</f>
        <v>0</v>
      </c>
      <c r="CZ234" s="385">
        <f>IFERROR(CO234*_DADOSAUXILIARES!$H$166,0)</f>
        <v>0</v>
      </c>
      <c r="DA234" s="385">
        <f>IFERROR(CP234*_DADOSAUXILIARES!$H$167,0)</f>
        <v>0</v>
      </c>
      <c r="DB234" s="385">
        <f>IFERROR(CQ234*_DADOSAUXILIARES!$F$34*_DADOSAUXILIARES!$H$170,0)</f>
        <v>0</v>
      </c>
      <c r="DC234" s="385">
        <f>IFERROR(CR234*_DADOSAUXILIARES!$H$152,0)</f>
        <v>0</v>
      </c>
      <c r="DD234" s="385">
        <f>IFERROR(CS234*_DADOSAUXILIARES!$H$153,0)</f>
        <v>0</v>
      </c>
      <c r="DE234" s="385">
        <f>IFERROR(CT234*_DADOSAUXILIARES!$H$154,0)</f>
        <v>0</v>
      </c>
      <c r="DF234" s="385">
        <f>IFERROR(CU234*_DADOSAUXILIARES!$H$155,0)</f>
        <v>0</v>
      </c>
      <c r="DG234" s="385">
        <f>IFERROR(CV234*_DADOSAUXILIARES!$H$156,0)</f>
        <v>0</v>
      </c>
      <c r="DH234" s="384">
        <f t="shared" si="219"/>
        <v>0</v>
      </c>
      <c r="DI234" s="384">
        <f t="shared" si="220"/>
        <v>0</v>
      </c>
      <c r="DJ234" s="384">
        <f t="shared" si="221"/>
        <v>0</v>
      </c>
      <c r="DK234" s="384">
        <f>IFERROR(J234*_EMISSOES!$E$28+K234*_EMISSOES!$E$29,0)</f>
        <v>0</v>
      </c>
      <c r="DL234" s="384">
        <f>IFERROR(O234*_EMISSOES!$E$30,0)</f>
        <v>0</v>
      </c>
      <c r="DM234" s="592">
        <f>IFERROR(CL234*_FEQUEIMACOMB!$I$64,0)</f>
        <v>0</v>
      </c>
      <c r="DN234" s="592">
        <f>IFERROR(CM234*_FEQUEIMACOMB!$I$65,0)</f>
        <v>0</v>
      </c>
      <c r="DO234" s="593">
        <f>IFERROR(CN234*_FEQUEIMACOMB!$I$9*_DADOSAUXILIARES!$F$24,0)</f>
        <v>0</v>
      </c>
      <c r="DP234" s="593">
        <f>IFERROR(CO234*_FEQUEIMACOMB!$I$7*_DADOSAUXILIARES!$F$14,0)</f>
        <v>0</v>
      </c>
      <c r="DQ234" s="593">
        <f>IFERROR(CP234*_FEQUEIMACOMB!$I$8*_DADOSAUXILIARES!$F$15,0)</f>
        <v>0</v>
      </c>
      <c r="DR234" s="985">
        <f>IFERROR((CQ234+BD234)*_FEQUEIMACOMB!$I$66,0)</f>
        <v>0</v>
      </c>
      <c r="DS234" s="385">
        <f>IFERROR(DH234*1000*_DADOSAUXILIARES!$D$8,0)</f>
        <v>0</v>
      </c>
      <c r="DT234" s="385">
        <f>IFERROR(DI234*1000*_DADOSAUXILIARES!$D$8,0)</f>
        <v>0</v>
      </c>
      <c r="DU234" s="385">
        <f>IFERROR(DJ234*1000*_DADOSAUXILIARES!$D$8,0)</f>
        <v>0</v>
      </c>
      <c r="DV234" s="385">
        <f t="shared" si="222"/>
        <v>0</v>
      </c>
      <c r="DW234" s="385">
        <f t="shared" si="223"/>
        <v>0</v>
      </c>
      <c r="DX234" s="592">
        <f t="shared" si="224"/>
        <v>0</v>
      </c>
      <c r="DY234" s="592">
        <f t="shared" si="225"/>
        <v>0</v>
      </c>
      <c r="DZ234" s="592">
        <f t="shared" si="226"/>
        <v>0</v>
      </c>
      <c r="EA234" s="592">
        <f t="shared" si="227"/>
        <v>0</v>
      </c>
      <c r="EB234" s="592">
        <f t="shared" si="228"/>
        <v>0</v>
      </c>
      <c r="EC234" s="592">
        <f t="shared" si="229"/>
        <v>0</v>
      </c>
      <c r="ED234" s="386">
        <f t="shared" si="230"/>
        <v>0</v>
      </c>
      <c r="EE234" s="680">
        <f t="shared" si="231"/>
        <v>0</v>
      </c>
      <c r="EF234" s="387">
        <f t="shared" si="232"/>
        <v>0</v>
      </c>
      <c r="EG234" s="185">
        <f t="shared" si="233"/>
        <v>0</v>
      </c>
      <c r="EH234" s="361">
        <f t="shared" si="234"/>
        <v>1</v>
      </c>
      <c r="EI234" s="408">
        <f t="shared" si="235"/>
        <v>0</v>
      </c>
      <c r="EJ234" s="419">
        <f t="shared" si="236"/>
        <v>0</v>
      </c>
      <c r="EK234" s="1011">
        <f t="shared" si="206"/>
        <v>0</v>
      </c>
      <c r="EL234" s="419">
        <f t="shared" si="207"/>
        <v>8.0000000000000002E-3</v>
      </c>
      <c r="EM234" s="402">
        <f t="shared" si="208"/>
        <v>0</v>
      </c>
      <c r="EN234" s="388">
        <f t="shared" si="209"/>
        <v>0.19</v>
      </c>
      <c r="EO234" s="388">
        <f t="shared" si="210"/>
        <v>8.0000000000000002E-3</v>
      </c>
      <c r="EP234" s="389">
        <f t="shared" si="237"/>
        <v>0</v>
      </c>
      <c r="EQ234" s="389">
        <f t="shared" si="238"/>
        <v>0</v>
      </c>
      <c r="ER234" s="411">
        <f t="shared" si="239"/>
        <v>0</v>
      </c>
      <c r="ES234" s="409">
        <f t="shared" si="240"/>
        <v>0</v>
      </c>
      <c r="ET234" s="409">
        <f t="shared" si="241"/>
        <v>0</v>
      </c>
      <c r="EU234" s="418">
        <f t="shared" si="242"/>
        <v>0</v>
      </c>
      <c r="EV234" s="409">
        <f t="shared" si="243"/>
        <v>0</v>
      </c>
      <c r="EW234" s="409">
        <f t="shared" si="244"/>
        <v>0</v>
      </c>
      <c r="EX234" s="418">
        <f t="shared" si="245"/>
        <v>0</v>
      </c>
      <c r="EY234" s="409"/>
      <c r="EZ234" s="409">
        <f t="shared" si="246"/>
        <v>0</v>
      </c>
      <c r="FA234" s="616">
        <f t="shared" si="247"/>
        <v>0</v>
      </c>
    </row>
    <row r="235" spans="1:157" x14ac:dyDescent="0.25">
      <c r="A235" s="140"/>
      <c r="B235" s="140"/>
      <c r="C235" s="1053"/>
      <c r="D235" s="174"/>
      <c r="E235" s="175"/>
      <c r="F235" s="175"/>
      <c r="G235" s="176"/>
      <c r="H235" s="1055" t="s">
        <v>492</v>
      </c>
      <c r="I235" s="177"/>
      <c r="J235" s="142"/>
      <c r="K235" s="142"/>
      <c r="L235" s="142"/>
      <c r="M235" s="142"/>
      <c r="N235" s="142"/>
      <c r="O235" s="142"/>
      <c r="P235" s="142"/>
      <c r="Q235" s="142"/>
      <c r="R235" s="142"/>
      <c r="S235" s="142"/>
      <c r="T235" s="142"/>
      <c r="U235" s="142"/>
      <c r="V235" s="142"/>
      <c r="W235" s="142"/>
      <c r="X235" s="142"/>
      <c r="Y235" s="142"/>
      <c r="Z235" s="142"/>
      <c r="AA235" s="143"/>
      <c r="AB235" s="143"/>
      <c r="AC235" s="143"/>
      <c r="AD235" s="143"/>
      <c r="AE235" s="143"/>
      <c r="AF235" s="143"/>
      <c r="AG235" s="143"/>
      <c r="AH235" s="143"/>
      <c r="AI235" s="143"/>
      <c r="AJ235" s="143"/>
      <c r="AK235" s="143"/>
      <c r="AL235" s="143"/>
      <c r="AM235" s="143"/>
      <c r="AN235" s="143"/>
      <c r="AO235" s="143"/>
      <c r="AP235" s="143"/>
      <c r="AQ235" s="143"/>
      <c r="AR235" s="143"/>
      <c r="AS235" s="144"/>
      <c r="AT235" s="143"/>
      <c r="AU235" s="340"/>
      <c r="AV235" s="343"/>
      <c r="AW235" s="340"/>
      <c r="AX235" s="343"/>
      <c r="AY235" s="340"/>
      <c r="AZ235" s="143"/>
      <c r="BA235" s="143"/>
      <c r="BB235" s="143"/>
      <c r="BC235" s="143"/>
      <c r="BD235" s="143"/>
      <c r="BE235" s="143"/>
      <c r="BF235" s="143"/>
      <c r="BG235" s="143"/>
      <c r="BH235" s="143"/>
      <c r="BI235" s="143"/>
      <c r="BJ235" s="182">
        <f t="shared" si="211"/>
        <v>0</v>
      </c>
      <c r="BK235" s="771">
        <f t="shared" si="212"/>
        <v>0</v>
      </c>
      <c r="BL235" s="183">
        <f>IFERROR(N235*_DADOSAUXILIARES!$H$114,0)</f>
        <v>0</v>
      </c>
      <c r="BM235" s="184">
        <f>IFERROR(J235*_DADOSAUXILIARES!$H$77,0)</f>
        <v>0</v>
      </c>
      <c r="BN235" s="184">
        <f>IFERROR(K235*_DADOSAUXILIARES!$H$78,0)</f>
        <v>0</v>
      </c>
      <c r="BO235" s="591">
        <f>IFERROR(L235*_DADOSAUXILIARES!$H$79,0)</f>
        <v>0</v>
      </c>
      <c r="BP235" s="184">
        <f>IFERROR(M235*_DADOSAUXILIARES!$H$80,0)</f>
        <v>0</v>
      </c>
      <c r="BQ235" s="184">
        <f>IFERROR(O235*_DADOSAUXILIARES!$H$82,0)</f>
        <v>0</v>
      </c>
      <c r="BR235" s="184">
        <f>IFERROR(P235*_DADOSAUXILIARES!$H$84,0)</f>
        <v>0</v>
      </c>
      <c r="BS235" s="184">
        <f>IFERROR(Q235*_DADOSAUXILIARES!$H$85,0)</f>
        <v>0</v>
      </c>
      <c r="BT235" s="182">
        <f>IFERROR(R235*_DADOSAUXILIARES!$H$87,0)</f>
        <v>0</v>
      </c>
      <c r="BU235" s="182">
        <f>IFERROR(S235*_DADOSAUXILIARES!$H$88,0)</f>
        <v>0</v>
      </c>
      <c r="BV235" s="182">
        <f>IFERROR(T235*_DADOSAUXILIARES!$H$90,0)</f>
        <v>0</v>
      </c>
      <c r="BW235" s="182">
        <f>IFERROR(U235*_DADOSAUXILIARES!$H$92,0)</f>
        <v>0</v>
      </c>
      <c r="BX235" s="182">
        <f>IFERROR(V235*_DADOSAUXILIARES!$H$94,0)</f>
        <v>0</v>
      </c>
      <c r="BY235" s="591">
        <f>IFERROR(W235*_DADOSAUXILIARES!$H$96,0)</f>
        <v>0</v>
      </c>
      <c r="BZ235" s="591">
        <f>IFERROR(X235*_DADOSAUXILIARES!$H$98,0)</f>
        <v>0</v>
      </c>
      <c r="CA235" s="591">
        <f>IFERROR(Y235*_DADOSAUXILIARES!$H$102,0)</f>
        <v>0</v>
      </c>
      <c r="CB235" s="591">
        <f>IFERROR(Z235*_DADOSAUXILIARES!$H$104,0)</f>
        <v>0</v>
      </c>
      <c r="CC235" s="591">
        <f>IFERROR(AA235*_DADOSAUXILIARES!$H$106,0)</f>
        <v>0</v>
      </c>
      <c r="CD235" s="182">
        <f>IFERROR(AB235*_DADOSAUXILIARES!$H$107,0)</f>
        <v>0</v>
      </c>
      <c r="CE235" s="182">
        <f>IFERROR(AC235*_DADOSAUXILIARES!$H$108,0)</f>
        <v>0</v>
      </c>
      <c r="CF235" s="182">
        <f>IFERROR(AD235*_DADOSAUXILIARES!$H$109,0)</f>
        <v>0</v>
      </c>
      <c r="CG235" s="383">
        <v>0</v>
      </c>
      <c r="CH235" s="821">
        <f t="shared" si="205"/>
        <v>0</v>
      </c>
      <c r="CI235" s="831">
        <f>IFERROR(_xlfn.XLOOKUP(I235,_REGIONALIZACAO_SOJA!$A$6:$A$20,_REGIONALIZACAO_SOJA!$BE$6:$BE$20,_REGIONALIZACAO_SOJA!$BE$21),0)*$BK235</f>
        <v>0</v>
      </c>
      <c r="CJ235" s="831">
        <f>IFERROR(_xlfn.XLOOKUP(I235,_REGIONALIZACAO_SOJA!$A$6:$A$20,_REGIONALIZACAO_SOJA!$BF$6:$BF$20,_REGIONALIZACAO_SOJA!$BF$21),0)*$BK235</f>
        <v>0</v>
      </c>
      <c r="CK235" s="831">
        <f>IFERROR(_xlfn.XLOOKUP(I235,_REGIONALIZACAO_SOJA!$A$6:$A$20,_REGIONALIZACAO_SOJA!$BG$6:$BG$20,_REGIONALIZACAO_SOJA!$BG$21),0)*$BK235</f>
        <v>0</v>
      </c>
      <c r="CL235" s="384">
        <f>IFERROR((AO235*(1-0.1)+AP235*(1-0.11)+AQ235*(1-0.12)+AR235*(1-AS235)+AT235*(1-AU235)+AV235*(1-AW235)+AX235*(1-AY235)+AZ235*(1-1))*(_DADOSAUXILIARES!$D$26),0)</f>
        <v>0</v>
      </c>
      <c r="CM235" s="384">
        <f>IFERROR((AO235*(0.1)+AP235*(0.11)+AQ235*(0.12)+AR235*(AS235)+AT235*(AU235)+AV235*(AW235)+AX235*(AY235)+AZ235*(1))*(_DADOSAUXILIARES!$D$16),0)</f>
        <v>0</v>
      </c>
      <c r="CN235" s="384">
        <f>IFERROR(BA235*(1-_FEQUEIMACOMB!$D$19)*_DADOSAUXILIARES!$D$24,0)</f>
        <v>0</v>
      </c>
      <c r="CO235" s="384">
        <f>IFERROR(BA235*(_FEQUEIMACOMB!$D$19)*_DADOSAUXILIARES!$D$14,0)</f>
        <v>0</v>
      </c>
      <c r="CP235" s="384">
        <f>IFERROR(BB235*_DADOSAUXILIARES!$D$15,0)</f>
        <v>0</v>
      </c>
      <c r="CQ235" s="384">
        <f t="shared" si="213"/>
        <v>0</v>
      </c>
      <c r="CR235" s="384">
        <f t="shared" si="214"/>
        <v>0</v>
      </c>
      <c r="CS235" s="384">
        <f t="shared" si="215"/>
        <v>0</v>
      </c>
      <c r="CT235" s="384">
        <f t="shared" si="216"/>
        <v>0</v>
      </c>
      <c r="CU235" s="384">
        <f t="shared" si="217"/>
        <v>0</v>
      </c>
      <c r="CV235" s="384">
        <f t="shared" si="218"/>
        <v>0</v>
      </c>
      <c r="CW235" s="385">
        <f>IFERROR(CL235*_DADOSAUXILIARES!$H$161,0)</f>
        <v>0</v>
      </c>
      <c r="CX235" s="385">
        <f>IFERROR(CM235*_DADOSAUXILIARES!$H$162,0)</f>
        <v>0</v>
      </c>
      <c r="CY235" s="385">
        <f>IFERROR(CN235*_DADOSAUXILIARES!$H$165,0)</f>
        <v>0</v>
      </c>
      <c r="CZ235" s="385">
        <f>IFERROR(CO235*_DADOSAUXILIARES!$H$166,0)</f>
        <v>0</v>
      </c>
      <c r="DA235" s="385">
        <f>IFERROR(CP235*_DADOSAUXILIARES!$H$167,0)</f>
        <v>0</v>
      </c>
      <c r="DB235" s="385">
        <f>IFERROR(CQ235*_DADOSAUXILIARES!$F$34*_DADOSAUXILIARES!$H$170,0)</f>
        <v>0</v>
      </c>
      <c r="DC235" s="385">
        <f>IFERROR(CR235*_DADOSAUXILIARES!$H$152,0)</f>
        <v>0</v>
      </c>
      <c r="DD235" s="385">
        <f>IFERROR(CS235*_DADOSAUXILIARES!$H$153,0)</f>
        <v>0</v>
      </c>
      <c r="DE235" s="385">
        <f>IFERROR(CT235*_DADOSAUXILIARES!$H$154,0)</f>
        <v>0</v>
      </c>
      <c r="DF235" s="385">
        <f>IFERROR(CU235*_DADOSAUXILIARES!$H$155,0)</f>
        <v>0</v>
      </c>
      <c r="DG235" s="385">
        <f>IFERROR(CV235*_DADOSAUXILIARES!$H$156,0)</f>
        <v>0</v>
      </c>
      <c r="DH235" s="384">
        <f t="shared" si="219"/>
        <v>0</v>
      </c>
      <c r="DI235" s="384">
        <f t="shared" si="220"/>
        <v>0</v>
      </c>
      <c r="DJ235" s="384">
        <f t="shared" si="221"/>
        <v>0</v>
      </c>
      <c r="DK235" s="384">
        <f>IFERROR(J235*_EMISSOES!$E$28+K235*_EMISSOES!$E$29,0)</f>
        <v>0</v>
      </c>
      <c r="DL235" s="384">
        <f>IFERROR(O235*_EMISSOES!$E$30,0)</f>
        <v>0</v>
      </c>
      <c r="DM235" s="592">
        <f>IFERROR(CL235*_FEQUEIMACOMB!$I$64,0)</f>
        <v>0</v>
      </c>
      <c r="DN235" s="592">
        <f>IFERROR(CM235*_FEQUEIMACOMB!$I$65,0)</f>
        <v>0</v>
      </c>
      <c r="DO235" s="593">
        <f>IFERROR(CN235*_FEQUEIMACOMB!$I$9*_DADOSAUXILIARES!$F$24,0)</f>
        <v>0</v>
      </c>
      <c r="DP235" s="593">
        <f>IFERROR(CO235*_FEQUEIMACOMB!$I$7*_DADOSAUXILIARES!$F$14,0)</f>
        <v>0</v>
      </c>
      <c r="DQ235" s="593">
        <f>IFERROR(CP235*_FEQUEIMACOMB!$I$8*_DADOSAUXILIARES!$F$15,0)</f>
        <v>0</v>
      </c>
      <c r="DR235" s="985">
        <f>IFERROR((CQ235+BD235)*_FEQUEIMACOMB!$I$66,0)</f>
        <v>0</v>
      </c>
      <c r="DS235" s="385">
        <f>IFERROR(DH235*1000*_DADOSAUXILIARES!$D$8,0)</f>
        <v>0</v>
      </c>
      <c r="DT235" s="385">
        <f>IFERROR(DI235*1000*_DADOSAUXILIARES!$D$8,0)</f>
        <v>0</v>
      </c>
      <c r="DU235" s="385">
        <f>IFERROR(DJ235*1000*_DADOSAUXILIARES!$D$8,0)</f>
        <v>0</v>
      </c>
      <c r="DV235" s="385">
        <f t="shared" si="222"/>
        <v>0</v>
      </c>
      <c r="DW235" s="385">
        <f t="shared" si="223"/>
        <v>0</v>
      </c>
      <c r="DX235" s="592">
        <f t="shared" si="224"/>
        <v>0</v>
      </c>
      <c r="DY235" s="592">
        <f t="shared" si="225"/>
        <v>0</v>
      </c>
      <c r="DZ235" s="592">
        <f t="shared" si="226"/>
        <v>0</v>
      </c>
      <c r="EA235" s="592">
        <f t="shared" si="227"/>
        <v>0</v>
      </c>
      <c r="EB235" s="592">
        <f t="shared" si="228"/>
        <v>0</v>
      </c>
      <c r="EC235" s="592">
        <f t="shared" si="229"/>
        <v>0</v>
      </c>
      <c r="ED235" s="386">
        <f t="shared" si="230"/>
        <v>0</v>
      </c>
      <c r="EE235" s="680">
        <f t="shared" si="231"/>
        <v>0</v>
      </c>
      <c r="EF235" s="387">
        <f t="shared" si="232"/>
        <v>0</v>
      </c>
      <c r="EG235" s="185">
        <f t="shared" si="233"/>
        <v>0</v>
      </c>
      <c r="EH235" s="361">
        <f t="shared" si="234"/>
        <v>1</v>
      </c>
      <c r="EI235" s="408">
        <f t="shared" si="235"/>
        <v>0</v>
      </c>
      <c r="EJ235" s="419">
        <f t="shared" si="236"/>
        <v>0</v>
      </c>
      <c r="EK235" s="1011">
        <f t="shared" si="206"/>
        <v>0</v>
      </c>
      <c r="EL235" s="419">
        <f t="shared" si="207"/>
        <v>8.0000000000000002E-3</v>
      </c>
      <c r="EM235" s="402">
        <f t="shared" si="208"/>
        <v>0</v>
      </c>
      <c r="EN235" s="388">
        <f t="shared" si="209"/>
        <v>0.19</v>
      </c>
      <c r="EO235" s="388">
        <f t="shared" si="210"/>
        <v>8.0000000000000002E-3</v>
      </c>
      <c r="EP235" s="389">
        <f t="shared" si="237"/>
        <v>0</v>
      </c>
      <c r="EQ235" s="389">
        <f t="shared" si="238"/>
        <v>0</v>
      </c>
      <c r="ER235" s="411">
        <f t="shared" si="239"/>
        <v>0</v>
      </c>
      <c r="ES235" s="409">
        <f t="shared" si="240"/>
        <v>0</v>
      </c>
      <c r="ET235" s="409">
        <f t="shared" si="241"/>
        <v>0</v>
      </c>
      <c r="EU235" s="418">
        <f t="shared" si="242"/>
        <v>0</v>
      </c>
      <c r="EV235" s="409">
        <f t="shared" si="243"/>
        <v>0</v>
      </c>
      <c r="EW235" s="409">
        <f t="shared" si="244"/>
        <v>0</v>
      </c>
      <c r="EX235" s="418">
        <f t="shared" si="245"/>
        <v>0</v>
      </c>
      <c r="EY235" s="409"/>
      <c r="EZ235" s="409">
        <f t="shared" si="246"/>
        <v>0</v>
      </c>
      <c r="FA235" s="616">
        <f t="shared" si="247"/>
        <v>0</v>
      </c>
    </row>
    <row r="236" spans="1:157" x14ac:dyDescent="0.25">
      <c r="A236" s="140"/>
      <c r="B236" s="140"/>
      <c r="C236" s="1053"/>
      <c r="D236" s="174"/>
      <c r="E236" s="175"/>
      <c r="F236" s="175"/>
      <c r="G236" s="176"/>
      <c r="H236" s="1055" t="s">
        <v>492</v>
      </c>
      <c r="I236" s="177"/>
      <c r="J236" s="142"/>
      <c r="K236" s="142"/>
      <c r="L236" s="142"/>
      <c r="M236" s="142"/>
      <c r="N236" s="142"/>
      <c r="O236" s="142"/>
      <c r="P236" s="142"/>
      <c r="Q236" s="142"/>
      <c r="R236" s="142"/>
      <c r="S236" s="142"/>
      <c r="T236" s="142"/>
      <c r="U236" s="142"/>
      <c r="V236" s="142"/>
      <c r="W236" s="142"/>
      <c r="X236" s="142"/>
      <c r="Y236" s="142"/>
      <c r="Z236" s="142"/>
      <c r="AA236" s="143"/>
      <c r="AB236" s="143"/>
      <c r="AC236" s="143"/>
      <c r="AD236" s="143"/>
      <c r="AE236" s="143"/>
      <c r="AF236" s="143"/>
      <c r="AG236" s="143"/>
      <c r="AH236" s="143"/>
      <c r="AI236" s="143"/>
      <c r="AJ236" s="143"/>
      <c r="AK236" s="143"/>
      <c r="AL236" s="143"/>
      <c r="AM236" s="143"/>
      <c r="AN236" s="143"/>
      <c r="AO236" s="143"/>
      <c r="AP236" s="143"/>
      <c r="AQ236" s="143"/>
      <c r="AR236" s="143"/>
      <c r="AS236" s="144"/>
      <c r="AT236" s="143"/>
      <c r="AU236" s="340"/>
      <c r="AV236" s="343"/>
      <c r="AW236" s="340"/>
      <c r="AX236" s="343"/>
      <c r="AY236" s="340"/>
      <c r="AZ236" s="143"/>
      <c r="BA236" s="143"/>
      <c r="BB236" s="143"/>
      <c r="BC236" s="143"/>
      <c r="BD236" s="143"/>
      <c r="BE236" s="143"/>
      <c r="BF236" s="143"/>
      <c r="BG236" s="143"/>
      <c r="BH236" s="143"/>
      <c r="BI236" s="143"/>
      <c r="BJ236" s="182">
        <f t="shared" si="211"/>
        <v>0</v>
      </c>
      <c r="BK236" s="771">
        <f t="shared" si="212"/>
        <v>0</v>
      </c>
      <c r="BL236" s="183">
        <f>IFERROR(N236*_DADOSAUXILIARES!$H$114,0)</f>
        <v>0</v>
      </c>
      <c r="BM236" s="184">
        <f>IFERROR(J236*_DADOSAUXILIARES!$H$77,0)</f>
        <v>0</v>
      </c>
      <c r="BN236" s="184">
        <f>IFERROR(K236*_DADOSAUXILIARES!$H$78,0)</f>
        <v>0</v>
      </c>
      <c r="BO236" s="591">
        <f>IFERROR(L236*_DADOSAUXILIARES!$H$79,0)</f>
        <v>0</v>
      </c>
      <c r="BP236" s="184">
        <f>IFERROR(M236*_DADOSAUXILIARES!$H$80,0)</f>
        <v>0</v>
      </c>
      <c r="BQ236" s="184">
        <f>IFERROR(O236*_DADOSAUXILIARES!$H$82,0)</f>
        <v>0</v>
      </c>
      <c r="BR236" s="184">
        <f>IFERROR(P236*_DADOSAUXILIARES!$H$84,0)</f>
        <v>0</v>
      </c>
      <c r="BS236" s="184">
        <f>IFERROR(Q236*_DADOSAUXILIARES!$H$85,0)</f>
        <v>0</v>
      </c>
      <c r="BT236" s="182">
        <f>IFERROR(R236*_DADOSAUXILIARES!$H$87,0)</f>
        <v>0</v>
      </c>
      <c r="BU236" s="182">
        <f>IFERROR(S236*_DADOSAUXILIARES!$H$88,0)</f>
        <v>0</v>
      </c>
      <c r="BV236" s="182">
        <f>IFERROR(T236*_DADOSAUXILIARES!$H$90,0)</f>
        <v>0</v>
      </c>
      <c r="BW236" s="182">
        <f>IFERROR(U236*_DADOSAUXILIARES!$H$92,0)</f>
        <v>0</v>
      </c>
      <c r="BX236" s="182">
        <f>IFERROR(V236*_DADOSAUXILIARES!$H$94,0)</f>
        <v>0</v>
      </c>
      <c r="BY236" s="591">
        <f>IFERROR(W236*_DADOSAUXILIARES!$H$96,0)</f>
        <v>0</v>
      </c>
      <c r="BZ236" s="591">
        <f>IFERROR(X236*_DADOSAUXILIARES!$H$98,0)</f>
        <v>0</v>
      </c>
      <c r="CA236" s="591">
        <f>IFERROR(Y236*_DADOSAUXILIARES!$H$102,0)</f>
        <v>0</v>
      </c>
      <c r="CB236" s="591">
        <f>IFERROR(Z236*_DADOSAUXILIARES!$H$104,0)</f>
        <v>0</v>
      </c>
      <c r="CC236" s="591">
        <f>IFERROR(AA236*_DADOSAUXILIARES!$H$106,0)</f>
        <v>0</v>
      </c>
      <c r="CD236" s="182">
        <f>IFERROR(AB236*_DADOSAUXILIARES!$H$107,0)</f>
        <v>0</v>
      </c>
      <c r="CE236" s="182">
        <f>IFERROR(AC236*_DADOSAUXILIARES!$H$108,0)</f>
        <v>0</v>
      </c>
      <c r="CF236" s="182">
        <f>IFERROR(AD236*_DADOSAUXILIARES!$H$109,0)</f>
        <v>0</v>
      </c>
      <c r="CG236" s="383">
        <v>0</v>
      </c>
      <c r="CH236" s="821">
        <f t="shared" si="205"/>
        <v>0</v>
      </c>
      <c r="CI236" s="831">
        <f>IFERROR(_xlfn.XLOOKUP(I236,_REGIONALIZACAO_SOJA!$A$6:$A$20,_REGIONALIZACAO_SOJA!$BE$6:$BE$20,_REGIONALIZACAO_SOJA!$BE$21),0)*$BK236</f>
        <v>0</v>
      </c>
      <c r="CJ236" s="831">
        <f>IFERROR(_xlfn.XLOOKUP(I236,_REGIONALIZACAO_SOJA!$A$6:$A$20,_REGIONALIZACAO_SOJA!$BF$6:$BF$20,_REGIONALIZACAO_SOJA!$BF$21),0)*$BK236</f>
        <v>0</v>
      </c>
      <c r="CK236" s="831">
        <f>IFERROR(_xlfn.XLOOKUP(I236,_REGIONALIZACAO_SOJA!$A$6:$A$20,_REGIONALIZACAO_SOJA!$BG$6:$BG$20,_REGIONALIZACAO_SOJA!$BG$21),0)*$BK236</f>
        <v>0</v>
      </c>
      <c r="CL236" s="384">
        <f>IFERROR((AO236*(1-0.1)+AP236*(1-0.11)+AQ236*(1-0.12)+AR236*(1-AS236)+AT236*(1-AU236)+AV236*(1-AW236)+AX236*(1-AY236)+AZ236*(1-1))*(_DADOSAUXILIARES!$D$26),0)</f>
        <v>0</v>
      </c>
      <c r="CM236" s="384">
        <f>IFERROR((AO236*(0.1)+AP236*(0.11)+AQ236*(0.12)+AR236*(AS236)+AT236*(AU236)+AV236*(AW236)+AX236*(AY236)+AZ236*(1))*(_DADOSAUXILIARES!$D$16),0)</f>
        <v>0</v>
      </c>
      <c r="CN236" s="384">
        <f>IFERROR(BA236*(1-_FEQUEIMACOMB!$D$19)*_DADOSAUXILIARES!$D$24,0)</f>
        <v>0</v>
      </c>
      <c r="CO236" s="384">
        <f>IFERROR(BA236*(_FEQUEIMACOMB!$D$19)*_DADOSAUXILIARES!$D$14,0)</f>
        <v>0</v>
      </c>
      <c r="CP236" s="384">
        <f>IFERROR(BB236*_DADOSAUXILIARES!$D$15,0)</f>
        <v>0</v>
      </c>
      <c r="CQ236" s="384">
        <f t="shared" si="213"/>
        <v>0</v>
      </c>
      <c r="CR236" s="384">
        <f t="shared" si="214"/>
        <v>0</v>
      </c>
      <c r="CS236" s="384">
        <f t="shared" si="215"/>
        <v>0</v>
      </c>
      <c r="CT236" s="384">
        <f t="shared" si="216"/>
        <v>0</v>
      </c>
      <c r="CU236" s="384">
        <f t="shared" si="217"/>
        <v>0</v>
      </c>
      <c r="CV236" s="384">
        <f t="shared" si="218"/>
        <v>0</v>
      </c>
      <c r="CW236" s="385">
        <f>IFERROR(CL236*_DADOSAUXILIARES!$H$161,0)</f>
        <v>0</v>
      </c>
      <c r="CX236" s="385">
        <f>IFERROR(CM236*_DADOSAUXILIARES!$H$162,0)</f>
        <v>0</v>
      </c>
      <c r="CY236" s="385">
        <f>IFERROR(CN236*_DADOSAUXILIARES!$H$165,0)</f>
        <v>0</v>
      </c>
      <c r="CZ236" s="385">
        <f>IFERROR(CO236*_DADOSAUXILIARES!$H$166,0)</f>
        <v>0</v>
      </c>
      <c r="DA236" s="385">
        <f>IFERROR(CP236*_DADOSAUXILIARES!$H$167,0)</f>
        <v>0</v>
      </c>
      <c r="DB236" s="385">
        <f>IFERROR(CQ236*_DADOSAUXILIARES!$F$34*_DADOSAUXILIARES!$H$170,0)</f>
        <v>0</v>
      </c>
      <c r="DC236" s="385">
        <f>IFERROR(CR236*_DADOSAUXILIARES!$H$152,0)</f>
        <v>0</v>
      </c>
      <c r="DD236" s="385">
        <f>IFERROR(CS236*_DADOSAUXILIARES!$H$153,0)</f>
        <v>0</v>
      </c>
      <c r="DE236" s="385">
        <f>IFERROR(CT236*_DADOSAUXILIARES!$H$154,0)</f>
        <v>0</v>
      </c>
      <c r="DF236" s="385">
        <f>IFERROR(CU236*_DADOSAUXILIARES!$H$155,0)</f>
        <v>0</v>
      </c>
      <c r="DG236" s="385">
        <f>IFERROR(CV236*_DADOSAUXILIARES!$H$156,0)</f>
        <v>0</v>
      </c>
      <c r="DH236" s="384">
        <f t="shared" si="219"/>
        <v>0</v>
      </c>
      <c r="DI236" s="384">
        <f t="shared" si="220"/>
        <v>0</v>
      </c>
      <c r="DJ236" s="384">
        <f t="shared" si="221"/>
        <v>0</v>
      </c>
      <c r="DK236" s="384">
        <f>IFERROR(J236*_EMISSOES!$E$28+K236*_EMISSOES!$E$29,0)</f>
        <v>0</v>
      </c>
      <c r="DL236" s="384">
        <f>IFERROR(O236*_EMISSOES!$E$30,0)</f>
        <v>0</v>
      </c>
      <c r="DM236" s="592">
        <f>IFERROR(CL236*_FEQUEIMACOMB!$I$64,0)</f>
        <v>0</v>
      </c>
      <c r="DN236" s="592">
        <f>IFERROR(CM236*_FEQUEIMACOMB!$I$65,0)</f>
        <v>0</v>
      </c>
      <c r="DO236" s="593">
        <f>IFERROR(CN236*_FEQUEIMACOMB!$I$9*_DADOSAUXILIARES!$F$24,0)</f>
        <v>0</v>
      </c>
      <c r="DP236" s="593">
        <f>IFERROR(CO236*_FEQUEIMACOMB!$I$7*_DADOSAUXILIARES!$F$14,0)</f>
        <v>0</v>
      </c>
      <c r="DQ236" s="593">
        <f>IFERROR(CP236*_FEQUEIMACOMB!$I$8*_DADOSAUXILIARES!$F$15,0)</f>
        <v>0</v>
      </c>
      <c r="DR236" s="985">
        <f>IFERROR((CQ236+BD236)*_FEQUEIMACOMB!$I$66,0)</f>
        <v>0</v>
      </c>
      <c r="DS236" s="385">
        <f>IFERROR(DH236*1000*_DADOSAUXILIARES!$D$8,0)</f>
        <v>0</v>
      </c>
      <c r="DT236" s="385">
        <f>IFERROR(DI236*1000*_DADOSAUXILIARES!$D$8,0)</f>
        <v>0</v>
      </c>
      <c r="DU236" s="385">
        <f>IFERROR(DJ236*1000*_DADOSAUXILIARES!$D$8,0)</f>
        <v>0</v>
      </c>
      <c r="DV236" s="385">
        <f t="shared" si="222"/>
        <v>0</v>
      </c>
      <c r="DW236" s="385">
        <f t="shared" si="223"/>
        <v>0</v>
      </c>
      <c r="DX236" s="592">
        <f t="shared" si="224"/>
        <v>0</v>
      </c>
      <c r="DY236" s="592">
        <f t="shared" si="225"/>
        <v>0</v>
      </c>
      <c r="DZ236" s="592">
        <f t="shared" si="226"/>
        <v>0</v>
      </c>
      <c r="EA236" s="592">
        <f t="shared" si="227"/>
        <v>0</v>
      </c>
      <c r="EB236" s="592">
        <f t="shared" si="228"/>
        <v>0</v>
      </c>
      <c r="EC236" s="592">
        <f t="shared" si="229"/>
        <v>0</v>
      </c>
      <c r="ED236" s="386">
        <f t="shared" si="230"/>
        <v>0</v>
      </c>
      <c r="EE236" s="680">
        <f t="shared" si="231"/>
        <v>0</v>
      </c>
      <c r="EF236" s="387">
        <f t="shared" si="232"/>
        <v>0</v>
      </c>
      <c r="EG236" s="185">
        <f t="shared" si="233"/>
        <v>0</v>
      </c>
      <c r="EH236" s="361">
        <f t="shared" si="234"/>
        <v>1</v>
      </c>
      <c r="EI236" s="408">
        <f t="shared" si="235"/>
        <v>0</v>
      </c>
      <c r="EJ236" s="419">
        <f t="shared" si="236"/>
        <v>0</v>
      </c>
      <c r="EK236" s="1011">
        <f t="shared" si="206"/>
        <v>0</v>
      </c>
      <c r="EL236" s="419">
        <f t="shared" si="207"/>
        <v>8.0000000000000002E-3</v>
      </c>
      <c r="EM236" s="402">
        <f t="shared" si="208"/>
        <v>0</v>
      </c>
      <c r="EN236" s="388">
        <f t="shared" si="209"/>
        <v>0.19</v>
      </c>
      <c r="EO236" s="388">
        <f t="shared" si="210"/>
        <v>8.0000000000000002E-3</v>
      </c>
      <c r="EP236" s="389">
        <f t="shared" si="237"/>
        <v>0</v>
      </c>
      <c r="EQ236" s="389">
        <f t="shared" si="238"/>
        <v>0</v>
      </c>
      <c r="ER236" s="411">
        <f t="shared" si="239"/>
        <v>0</v>
      </c>
      <c r="ES236" s="409">
        <f t="shared" si="240"/>
        <v>0</v>
      </c>
      <c r="ET236" s="409">
        <f t="shared" si="241"/>
        <v>0</v>
      </c>
      <c r="EU236" s="418">
        <f t="shared" si="242"/>
        <v>0</v>
      </c>
      <c r="EV236" s="409">
        <f t="shared" si="243"/>
        <v>0</v>
      </c>
      <c r="EW236" s="409">
        <f t="shared" si="244"/>
        <v>0</v>
      </c>
      <c r="EX236" s="418">
        <f t="shared" si="245"/>
        <v>0</v>
      </c>
      <c r="EY236" s="409"/>
      <c r="EZ236" s="409">
        <f t="shared" si="246"/>
        <v>0</v>
      </c>
      <c r="FA236" s="616">
        <f t="shared" si="247"/>
        <v>0</v>
      </c>
    </row>
    <row r="237" spans="1:157" x14ac:dyDescent="0.25">
      <c r="A237" s="140"/>
      <c r="B237" s="140"/>
      <c r="C237" s="1053"/>
      <c r="D237" s="174"/>
      <c r="E237" s="175"/>
      <c r="F237" s="175"/>
      <c r="G237" s="176"/>
      <c r="H237" s="1055" t="s">
        <v>492</v>
      </c>
      <c r="I237" s="177"/>
      <c r="J237" s="142"/>
      <c r="K237" s="142"/>
      <c r="L237" s="142"/>
      <c r="M237" s="142"/>
      <c r="N237" s="142"/>
      <c r="O237" s="142"/>
      <c r="P237" s="142"/>
      <c r="Q237" s="142"/>
      <c r="R237" s="142"/>
      <c r="S237" s="142"/>
      <c r="T237" s="142"/>
      <c r="U237" s="142"/>
      <c r="V237" s="142"/>
      <c r="W237" s="142"/>
      <c r="X237" s="142"/>
      <c r="Y237" s="142"/>
      <c r="Z237" s="142"/>
      <c r="AA237" s="143"/>
      <c r="AB237" s="143"/>
      <c r="AC237" s="143"/>
      <c r="AD237" s="143"/>
      <c r="AE237" s="143"/>
      <c r="AF237" s="143"/>
      <c r="AG237" s="143"/>
      <c r="AH237" s="143"/>
      <c r="AI237" s="143"/>
      <c r="AJ237" s="143"/>
      <c r="AK237" s="143"/>
      <c r="AL237" s="143"/>
      <c r="AM237" s="143"/>
      <c r="AN237" s="143"/>
      <c r="AO237" s="143"/>
      <c r="AP237" s="143"/>
      <c r="AQ237" s="143"/>
      <c r="AR237" s="143"/>
      <c r="AS237" s="144"/>
      <c r="AT237" s="143"/>
      <c r="AU237" s="340"/>
      <c r="AV237" s="343"/>
      <c r="AW237" s="340"/>
      <c r="AX237" s="343"/>
      <c r="AY237" s="340"/>
      <c r="AZ237" s="143"/>
      <c r="BA237" s="143"/>
      <c r="BB237" s="143"/>
      <c r="BC237" s="143"/>
      <c r="BD237" s="143"/>
      <c r="BE237" s="143"/>
      <c r="BF237" s="143"/>
      <c r="BG237" s="143"/>
      <c r="BH237" s="143"/>
      <c r="BI237" s="143"/>
      <c r="BJ237" s="182">
        <f t="shared" si="211"/>
        <v>0</v>
      </c>
      <c r="BK237" s="771">
        <f t="shared" si="212"/>
        <v>0</v>
      </c>
      <c r="BL237" s="183">
        <f>IFERROR(N237*_DADOSAUXILIARES!$H$114,0)</f>
        <v>0</v>
      </c>
      <c r="BM237" s="184">
        <f>IFERROR(J237*_DADOSAUXILIARES!$H$77,0)</f>
        <v>0</v>
      </c>
      <c r="BN237" s="184">
        <f>IFERROR(K237*_DADOSAUXILIARES!$H$78,0)</f>
        <v>0</v>
      </c>
      <c r="BO237" s="591">
        <f>IFERROR(L237*_DADOSAUXILIARES!$H$79,0)</f>
        <v>0</v>
      </c>
      <c r="BP237" s="184">
        <f>IFERROR(M237*_DADOSAUXILIARES!$H$80,0)</f>
        <v>0</v>
      </c>
      <c r="BQ237" s="184">
        <f>IFERROR(O237*_DADOSAUXILIARES!$H$82,0)</f>
        <v>0</v>
      </c>
      <c r="BR237" s="184">
        <f>IFERROR(P237*_DADOSAUXILIARES!$H$84,0)</f>
        <v>0</v>
      </c>
      <c r="BS237" s="184">
        <f>IFERROR(Q237*_DADOSAUXILIARES!$H$85,0)</f>
        <v>0</v>
      </c>
      <c r="BT237" s="182">
        <f>IFERROR(R237*_DADOSAUXILIARES!$H$87,0)</f>
        <v>0</v>
      </c>
      <c r="BU237" s="182">
        <f>IFERROR(S237*_DADOSAUXILIARES!$H$88,0)</f>
        <v>0</v>
      </c>
      <c r="BV237" s="182">
        <f>IFERROR(T237*_DADOSAUXILIARES!$H$90,0)</f>
        <v>0</v>
      </c>
      <c r="BW237" s="182">
        <f>IFERROR(U237*_DADOSAUXILIARES!$H$92,0)</f>
        <v>0</v>
      </c>
      <c r="BX237" s="182">
        <f>IFERROR(V237*_DADOSAUXILIARES!$H$94,0)</f>
        <v>0</v>
      </c>
      <c r="BY237" s="591">
        <f>IFERROR(W237*_DADOSAUXILIARES!$H$96,0)</f>
        <v>0</v>
      </c>
      <c r="BZ237" s="591">
        <f>IFERROR(X237*_DADOSAUXILIARES!$H$98,0)</f>
        <v>0</v>
      </c>
      <c r="CA237" s="591">
        <f>IFERROR(Y237*_DADOSAUXILIARES!$H$102,0)</f>
        <v>0</v>
      </c>
      <c r="CB237" s="591">
        <f>IFERROR(Z237*_DADOSAUXILIARES!$H$104,0)</f>
        <v>0</v>
      </c>
      <c r="CC237" s="591">
        <f>IFERROR(AA237*_DADOSAUXILIARES!$H$106,0)</f>
        <v>0</v>
      </c>
      <c r="CD237" s="182">
        <f>IFERROR(AB237*_DADOSAUXILIARES!$H$107,0)</f>
        <v>0</v>
      </c>
      <c r="CE237" s="182">
        <f>IFERROR(AC237*_DADOSAUXILIARES!$H$108,0)</f>
        <v>0</v>
      </c>
      <c r="CF237" s="182">
        <f>IFERROR(AD237*_DADOSAUXILIARES!$H$109,0)</f>
        <v>0</v>
      </c>
      <c r="CG237" s="383">
        <v>0</v>
      </c>
      <c r="CH237" s="821">
        <f t="shared" si="205"/>
        <v>0</v>
      </c>
      <c r="CI237" s="831">
        <f>IFERROR(_xlfn.XLOOKUP(I237,_REGIONALIZACAO_SOJA!$A$6:$A$20,_REGIONALIZACAO_SOJA!$BE$6:$BE$20,_REGIONALIZACAO_SOJA!$BE$21),0)*$BK237</f>
        <v>0</v>
      </c>
      <c r="CJ237" s="831">
        <f>IFERROR(_xlfn.XLOOKUP(I237,_REGIONALIZACAO_SOJA!$A$6:$A$20,_REGIONALIZACAO_SOJA!$BF$6:$BF$20,_REGIONALIZACAO_SOJA!$BF$21),0)*$BK237</f>
        <v>0</v>
      </c>
      <c r="CK237" s="831">
        <f>IFERROR(_xlfn.XLOOKUP(I237,_REGIONALIZACAO_SOJA!$A$6:$A$20,_REGIONALIZACAO_SOJA!$BG$6:$BG$20,_REGIONALIZACAO_SOJA!$BG$21),0)*$BK237</f>
        <v>0</v>
      </c>
      <c r="CL237" s="384">
        <f>IFERROR((AO237*(1-0.1)+AP237*(1-0.11)+AQ237*(1-0.12)+AR237*(1-AS237)+AT237*(1-AU237)+AV237*(1-AW237)+AX237*(1-AY237)+AZ237*(1-1))*(_DADOSAUXILIARES!$D$26),0)</f>
        <v>0</v>
      </c>
      <c r="CM237" s="384">
        <f>IFERROR((AO237*(0.1)+AP237*(0.11)+AQ237*(0.12)+AR237*(AS237)+AT237*(AU237)+AV237*(AW237)+AX237*(AY237)+AZ237*(1))*(_DADOSAUXILIARES!$D$16),0)</f>
        <v>0</v>
      </c>
      <c r="CN237" s="384">
        <f>IFERROR(BA237*(1-_FEQUEIMACOMB!$D$19)*_DADOSAUXILIARES!$D$24,0)</f>
        <v>0</v>
      </c>
      <c r="CO237" s="384">
        <f>IFERROR(BA237*(_FEQUEIMACOMB!$D$19)*_DADOSAUXILIARES!$D$14,0)</f>
        <v>0</v>
      </c>
      <c r="CP237" s="384">
        <f>IFERROR(BB237*_DADOSAUXILIARES!$D$15,0)</f>
        <v>0</v>
      </c>
      <c r="CQ237" s="384">
        <f t="shared" si="213"/>
        <v>0</v>
      </c>
      <c r="CR237" s="384">
        <f t="shared" si="214"/>
        <v>0</v>
      </c>
      <c r="CS237" s="384">
        <f t="shared" si="215"/>
        <v>0</v>
      </c>
      <c r="CT237" s="384">
        <f t="shared" si="216"/>
        <v>0</v>
      </c>
      <c r="CU237" s="384">
        <f t="shared" si="217"/>
        <v>0</v>
      </c>
      <c r="CV237" s="384">
        <f t="shared" si="218"/>
        <v>0</v>
      </c>
      <c r="CW237" s="385">
        <f>IFERROR(CL237*_DADOSAUXILIARES!$H$161,0)</f>
        <v>0</v>
      </c>
      <c r="CX237" s="385">
        <f>IFERROR(CM237*_DADOSAUXILIARES!$H$162,0)</f>
        <v>0</v>
      </c>
      <c r="CY237" s="385">
        <f>IFERROR(CN237*_DADOSAUXILIARES!$H$165,0)</f>
        <v>0</v>
      </c>
      <c r="CZ237" s="385">
        <f>IFERROR(CO237*_DADOSAUXILIARES!$H$166,0)</f>
        <v>0</v>
      </c>
      <c r="DA237" s="385">
        <f>IFERROR(CP237*_DADOSAUXILIARES!$H$167,0)</f>
        <v>0</v>
      </c>
      <c r="DB237" s="385">
        <f>IFERROR(CQ237*_DADOSAUXILIARES!$F$34*_DADOSAUXILIARES!$H$170,0)</f>
        <v>0</v>
      </c>
      <c r="DC237" s="385">
        <f>IFERROR(CR237*_DADOSAUXILIARES!$H$152,0)</f>
        <v>0</v>
      </c>
      <c r="DD237" s="385">
        <f>IFERROR(CS237*_DADOSAUXILIARES!$H$153,0)</f>
        <v>0</v>
      </c>
      <c r="DE237" s="385">
        <f>IFERROR(CT237*_DADOSAUXILIARES!$H$154,0)</f>
        <v>0</v>
      </c>
      <c r="DF237" s="385">
        <f>IFERROR(CU237*_DADOSAUXILIARES!$H$155,0)</f>
        <v>0</v>
      </c>
      <c r="DG237" s="385">
        <f>IFERROR(CV237*_DADOSAUXILIARES!$H$156,0)</f>
        <v>0</v>
      </c>
      <c r="DH237" s="384">
        <f t="shared" si="219"/>
        <v>0</v>
      </c>
      <c r="DI237" s="384">
        <f t="shared" si="220"/>
        <v>0</v>
      </c>
      <c r="DJ237" s="384">
        <f t="shared" si="221"/>
        <v>0</v>
      </c>
      <c r="DK237" s="384">
        <f>IFERROR(J237*_EMISSOES!$E$28+K237*_EMISSOES!$E$29,0)</f>
        <v>0</v>
      </c>
      <c r="DL237" s="384">
        <f>IFERROR(O237*_EMISSOES!$E$30,0)</f>
        <v>0</v>
      </c>
      <c r="DM237" s="592">
        <f>IFERROR(CL237*_FEQUEIMACOMB!$I$64,0)</f>
        <v>0</v>
      </c>
      <c r="DN237" s="592">
        <f>IFERROR(CM237*_FEQUEIMACOMB!$I$65,0)</f>
        <v>0</v>
      </c>
      <c r="DO237" s="593">
        <f>IFERROR(CN237*_FEQUEIMACOMB!$I$9*_DADOSAUXILIARES!$F$24,0)</f>
        <v>0</v>
      </c>
      <c r="DP237" s="593">
        <f>IFERROR(CO237*_FEQUEIMACOMB!$I$7*_DADOSAUXILIARES!$F$14,0)</f>
        <v>0</v>
      </c>
      <c r="DQ237" s="593">
        <f>IFERROR(CP237*_FEQUEIMACOMB!$I$8*_DADOSAUXILIARES!$F$15,0)</f>
        <v>0</v>
      </c>
      <c r="DR237" s="985">
        <f>IFERROR((CQ237+BD237)*_FEQUEIMACOMB!$I$66,0)</f>
        <v>0</v>
      </c>
      <c r="DS237" s="385">
        <f>IFERROR(DH237*1000*_DADOSAUXILIARES!$D$8,0)</f>
        <v>0</v>
      </c>
      <c r="DT237" s="385">
        <f>IFERROR(DI237*1000*_DADOSAUXILIARES!$D$8,0)</f>
        <v>0</v>
      </c>
      <c r="DU237" s="385">
        <f>IFERROR(DJ237*1000*_DADOSAUXILIARES!$D$8,0)</f>
        <v>0</v>
      </c>
      <c r="DV237" s="385">
        <f t="shared" si="222"/>
        <v>0</v>
      </c>
      <c r="DW237" s="385">
        <f t="shared" si="223"/>
        <v>0</v>
      </c>
      <c r="DX237" s="592">
        <f t="shared" si="224"/>
        <v>0</v>
      </c>
      <c r="DY237" s="592">
        <f t="shared" si="225"/>
        <v>0</v>
      </c>
      <c r="DZ237" s="592">
        <f t="shared" si="226"/>
        <v>0</v>
      </c>
      <c r="EA237" s="592">
        <f t="shared" si="227"/>
        <v>0</v>
      </c>
      <c r="EB237" s="592">
        <f t="shared" si="228"/>
        <v>0</v>
      </c>
      <c r="EC237" s="592">
        <f t="shared" si="229"/>
        <v>0</v>
      </c>
      <c r="ED237" s="386">
        <f t="shared" si="230"/>
        <v>0</v>
      </c>
      <c r="EE237" s="680">
        <f t="shared" si="231"/>
        <v>0</v>
      </c>
      <c r="EF237" s="387">
        <f t="shared" si="232"/>
        <v>0</v>
      </c>
      <c r="EG237" s="185">
        <f t="shared" si="233"/>
        <v>0</v>
      </c>
      <c r="EH237" s="361">
        <f t="shared" si="234"/>
        <v>1</v>
      </c>
      <c r="EI237" s="408">
        <f t="shared" si="235"/>
        <v>0</v>
      </c>
      <c r="EJ237" s="419">
        <f t="shared" si="236"/>
        <v>0</v>
      </c>
      <c r="EK237" s="1011">
        <f t="shared" si="206"/>
        <v>0</v>
      </c>
      <c r="EL237" s="419">
        <f t="shared" si="207"/>
        <v>8.0000000000000002E-3</v>
      </c>
      <c r="EM237" s="402">
        <f t="shared" si="208"/>
        <v>0</v>
      </c>
      <c r="EN237" s="388">
        <f t="shared" si="209"/>
        <v>0.19</v>
      </c>
      <c r="EO237" s="388">
        <f t="shared" si="210"/>
        <v>8.0000000000000002E-3</v>
      </c>
      <c r="EP237" s="389">
        <f t="shared" si="237"/>
        <v>0</v>
      </c>
      <c r="EQ237" s="389">
        <f t="shared" si="238"/>
        <v>0</v>
      </c>
      <c r="ER237" s="411">
        <f t="shared" si="239"/>
        <v>0</v>
      </c>
      <c r="ES237" s="409">
        <f t="shared" si="240"/>
        <v>0</v>
      </c>
      <c r="ET237" s="409">
        <f t="shared" si="241"/>
        <v>0</v>
      </c>
      <c r="EU237" s="418">
        <f t="shared" si="242"/>
        <v>0</v>
      </c>
      <c r="EV237" s="409">
        <f t="shared" si="243"/>
        <v>0</v>
      </c>
      <c r="EW237" s="409">
        <f t="shared" si="244"/>
        <v>0</v>
      </c>
      <c r="EX237" s="418">
        <f t="shared" si="245"/>
        <v>0</v>
      </c>
      <c r="EY237" s="409"/>
      <c r="EZ237" s="409">
        <f t="shared" si="246"/>
        <v>0</v>
      </c>
      <c r="FA237" s="616">
        <f t="shared" si="247"/>
        <v>0</v>
      </c>
    </row>
    <row r="238" spans="1:157" x14ac:dyDescent="0.25">
      <c r="A238" s="140"/>
      <c r="B238" s="140"/>
      <c r="C238" s="1053"/>
      <c r="D238" s="174"/>
      <c r="E238" s="175"/>
      <c r="F238" s="175"/>
      <c r="G238" s="176"/>
      <c r="H238" s="1055" t="s">
        <v>492</v>
      </c>
      <c r="I238" s="177"/>
      <c r="J238" s="142"/>
      <c r="K238" s="142"/>
      <c r="L238" s="142"/>
      <c r="M238" s="142"/>
      <c r="N238" s="142"/>
      <c r="O238" s="142"/>
      <c r="P238" s="142"/>
      <c r="Q238" s="142"/>
      <c r="R238" s="142"/>
      <c r="S238" s="142"/>
      <c r="T238" s="142"/>
      <c r="U238" s="142"/>
      <c r="V238" s="142"/>
      <c r="W238" s="142"/>
      <c r="X238" s="142"/>
      <c r="Y238" s="142"/>
      <c r="Z238" s="142"/>
      <c r="AA238" s="143"/>
      <c r="AB238" s="143"/>
      <c r="AC238" s="143"/>
      <c r="AD238" s="143"/>
      <c r="AE238" s="143"/>
      <c r="AF238" s="143"/>
      <c r="AG238" s="143"/>
      <c r="AH238" s="143"/>
      <c r="AI238" s="143"/>
      <c r="AJ238" s="143"/>
      <c r="AK238" s="143"/>
      <c r="AL238" s="143"/>
      <c r="AM238" s="143"/>
      <c r="AN238" s="143"/>
      <c r="AO238" s="143"/>
      <c r="AP238" s="143"/>
      <c r="AQ238" s="143"/>
      <c r="AR238" s="143"/>
      <c r="AS238" s="144"/>
      <c r="AT238" s="143"/>
      <c r="AU238" s="340"/>
      <c r="AV238" s="343"/>
      <c r="AW238" s="340"/>
      <c r="AX238" s="343"/>
      <c r="AY238" s="340"/>
      <c r="AZ238" s="143"/>
      <c r="BA238" s="143"/>
      <c r="BB238" s="143"/>
      <c r="BC238" s="143"/>
      <c r="BD238" s="143"/>
      <c r="BE238" s="143"/>
      <c r="BF238" s="143"/>
      <c r="BG238" s="143"/>
      <c r="BH238" s="143"/>
      <c r="BI238" s="143"/>
      <c r="BJ238" s="182">
        <f t="shared" si="211"/>
        <v>0</v>
      </c>
      <c r="BK238" s="771">
        <f t="shared" si="212"/>
        <v>0</v>
      </c>
      <c r="BL238" s="183">
        <f>IFERROR(N238*_DADOSAUXILIARES!$H$114,0)</f>
        <v>0</v>
      </c>
      <c r="BM238" s="184">
        <f>IFERROR(J238*_DADOSAUXILIARES!$H$77,0)</f>
        <v>0</v>
      </c>
      <c r="BN238" s="184">
        <f>IFERROR(K238*_DADOSAUXILIARES!$H$78,0)</f>
        <v>0</v>
      </c>
      <c r="BO238" s="591">
        <f>IFERROR(L238*_DADOSAUXILIARES!$H$79,0)</f>
        <v>0</v>
      </c>
      <c r="BP238" s="184">
        <f>IFERROR(M238*_DADOSAUXILIARES!$H$80,0)</f>
        <v>0</v>
      </c>
      <c r="BQ238" s="184">
        <f>IFERROR(O238*_DADOSAUXILIARES!$H$82,0)</f>
        <v>0</v>
      </c>
      <c r="BR238" s="184">
        <f>IFERROR(P238*_DADOSAUXILIARES!$H$84,0)</f>
        <v>0</v>
      </c>
      <c r="BS238" s="184">
        <f>IFERROR(Q238*_DADOSAUXILIARES!$H$85,0)</f>
        <v>0</v>
      </c>
      <c r="BT238" s="182">
        <f>IFERROR(R238*_DADOSAUXILIARES!$H$87,0)</f>
        <v>0</v>
      </c>
      <c r="BU238" s="182">
        <f>IFERROR(S238*_DADOSAUXILIARES!$H$88,0)</f>
        <v>0</v>
      </c>
      <c r="BV238" s="182">
        <f>IFERROR(T238*_DADOSAUXILIARES!$H$90,0)</f>
        <v>0</v>
      </c>
      <c r="BW238" s="182">
        <f>IFERROR(U238*_DADOSAUXILIARES!$H$92,0)</f>
        <v>0</v>
      </c>
      <c r="BX238" s="182">
        <f>IFERROR(V238*_DADOSAUXILIARES!$H$94,0)</f>
        <v>0</v>
      </c>
      <c r="BY238" s="591">
        <f>IFERROR(W238*_DADOSAUXILIARES!$H$96,0)</f>
        <v>0</v>
      </c>
      <c r="BZ238" s="591">
        <f>IFERROR(X238*_DADOSAUXILIARES!$H$98,0)</f>
        <v>0</v>
      </c>
      <c r="CA238" s="591">
        <f>IFERROR(Y238*_DADOSAUXILIARES!$H$102,0)</f>
        <v>0</v>
      </c>
      <c r="CB238" s="591">
        <f>IFERROR(Z238*_DADOSAUXILIARES!$H$104,0)</f>
        <v>0</v>
      </c>
      <c r="CC238" s="591">
        <f>IFERROR(AA238*_DADOSAUXILIARES!$H$106,0)</f>
        <v>0</v>
      </c>
      <c r="CD238" s="182">
        <f>IFERROR(AB238*_DADOSAUXILIARES!$H$107,0)</f>
        <v>0</v>
      </c>
      <c r="CE238" s="182">
        <f>IFERROR(AC238*_DADOSAUXILIARES!$H$108,0)</f>
        <v>0</v>
      </c>
      <c r="CF238" s="182">
        <f>IFERROR(AD238*_DADOSAUXILIARES!$H$109,0)</f>
        <v>0</v>
      </c>
      <c r="CG238" s="383">
        <v>0</v>
      </c>
      <c r="CH238" s="821">
        <f t="shared" si="205"/>
        <v>0</v>
      </c>
      <c r="CI238" s="831">
        <f>IFERROR(_xlfn.XLOOKUP(I238,_REGIONALIZACAO_SOJA!$A$6:$A$20,_REGIONALIZACAO_SOJA!$BE$6:$BE$20,_REGIONALIZACAO_SOJA!$BE$21),0)*$BK238</f>
        <v>0</v>
      </c>
      <c r="CJ238" s="831">
        <f>IFERROR(_xlfn.XLOOKUP(I238,_REGIONALIZACAO_SOJA!$A$6:$A$20,_REGIONALIZACAO_SOJA!$BF$6:$BF$20,_REGIONALIZACAO_SOJA!$BF$21),0)*$BK238</f>
        <v>0</v>
      </c>
      <c r="CK238" s="831">
        <f>IFERROR(_xlfn.XLOOKUP(I238,_REGIONALIZACAO_SOJA!$A$6:$A$20,_REGIONALIZACAO_SOJA!$BG$6:$BG$20,_REGIONALIZACAO_SOJA!$BG$21),0)*$BK238</f>
        <v>0</v>
      </c>
      <c r="CL238" s="384">
        <f>IFERROR((AO238*(1-0.1)+AP238*(1-0.11)+AQ238*(1-0.12)+AR238*(1-AS238)+AT238*(1-AU238)+AV238*(1-AW238)+AX238*(1-AY238)+AZ238*(1-1))*(_DADOSAUXILIARES!$D$26),0)</f>
        <v>0</v>
      </c>
      <c r="CM238" s="384">
        <f>IFERROR((AO238*(0.1)+AP238*(0.11)+AQ238*(0.12)+AR238*(AS238)+AT238*(AU238)+AV238*(AW238)+AX238*(AY238)+AZ238*(1))*(_DADOSAUXILIARES!$D$16),0)</f>
        <v>0</v>
      </c>
      <c r="CN238" s="384">
        <f>IFERROR(BA238*(1-_FEQUEIMACOMB!$D$19)*_DADOSAUXILIARES!$D$24,0)</f>
        <v>0</v>
      </c>
      <c r="CO238" s="384">
        <f>IFERROR(BA238*(_FEQUEIMACOMB!$D$19)*_DADOSAUXILIARES!$D$14,0)</f>
        <v>0</v>
      </c>
      <c r="CP238" s="384">
        <f>IFERROR(BB238*_DADOSAUXILIARES!$D$15,0)</f>
        <v>0</v>
      </c>
      <c r="CQ238" s="384">
        <f t="shared" si="213"/>
        <v>0</v>
      </c>
      <c r="CR238" s="384">
        <f t="shared" si="214"/>
        <v>0</v>
      </c>
      <c r="CS238" s="384">
        <f t="shared" si="215"/>
        <v>0</v>
      </c>
      <c r="CT238" s="384">
        <f t="shared" si="216"/>
        <v>0</v>
      </c>
      <c r="CU238" s="384">
        <f t="shared" si="217"/>
        <v>0</v>
      </c>
      <c r="CV238" s="384">
        <f t="shared" si="218"/>
        <v>0</v>
      </c>
      <c r="CW238" s="385">
        <f>IFERROR(CL238*_DADOSAUXILIARES!$H$161,0)</f>
        <v>0</v>
      </c>
      <c r="CX238" s="385">
        <f>IFERROR(CM238*_DADOSAUXILIARES!$H$162,0)</f>
        <v>0</v>
      </c>
      <c r="CY238" s="385">
        <f>IFERROR(CN238*_DADOSAUXILIARES!$H$165,0)</f>
        <v>0</v>
      </c>
      <c r="CZ238" s="385">
        <f>IFERROR(CO238*_DADOSAUXILIARES!$H$166,0)</f>
        <v>0</v>
      </c>
      <c r="DA238" s="385">
        <f>IFERROR(CP238*_DADOSAUXILIARES!$H$167,0)</f>
        <v>0</v>
      </c>
      <c r="DB238" s="385">
        <f>IFERROR(CQ238*_DADOSAUXILIARES!$F$34*_DADOSAUXILIARES!$H$170,0)</f>
        <v>0</v>
      </c>
      <c r="DC238" s="385">
        <f>IFERROR(CR238*_DADOSAUXILIARES!$H$152,0)</f>
        <v>0</v>
      </c>
      <c r="DD238" s="385">
        <f>IFERROR(CS238*_DADOSAUXILIARES!$H$153,0)</f>
        <v>0</v>
      </c>
      <c r="DE238" s="385">
        <f>IFERROR(CT238*_DADOSAUXILIARES!$H$154,0)</f>
        <v>0</v>
      </c>
      <c r="DF238" s="385">
        <f>IFERROR(CU238*_DADOSAUXILIARES!$H$155,0)</f>
        <v>0</v>
      </c>
      <c r="DG238" s="385">
        <f>IFERROR(CV238*_DADOSAUXILIARES!$H$156,0)</f>
        <v>0</v>
      </c>
      <c r="DH238" s="384">
        <f t="shared" si="219"/>
        <v>0</v>
      </c>
      <c r="DI238" s="384">
        <f t="shared" si="220"/>
        <v>0</v>
      </c>
      <c r="DJ238" s="384">
        <f t="shared" si="221"/>
        <v>0</v>
      </c>
      <c r="DK238" s="384">
        <f>IFERROR(J238*_EMISSOES!$E$28+K238*_EMISSOES!$E$29,0)</f>
        <v>0</v>
      </c>
      <c r="DL238" s="384">
        <f>IFERROR(O238*_EMISSOES!$E$30,0)</f>
        <v>0</v>
      </c>
      <c r="DM238" s="592">
        <f>IFERROR(CL238*_FEQUEIMACOMB!$I$64,0)</f>
        <v>0</v>
      </c>
      <c r="DN238" s="592">
        <f>IFERROR(CM238*_FEQUEIMACOMB!$I$65,0)</f>
        <v>0</v>
      </c>
      <c r="DO238" s="593">
        <f>IFERROR(CN238*_FEQUEIMACOMB!$I$9*_DADOSAUXILIARES!$F$24,0)</f>
        <v>0</v>
      </c>
      <c r="DP238" s="593">
        <f>IFERROR(CO238*_FEQUEIMACOMB!$I$7*_DADOSAUXILIARES!$F$14,0)</f>
        <v>0</v>
      </c>
      <c r="DQ238" s="593">
        <f>IFERROR(CP238*_FEQUEIMACOMB!$I$8*_DADOSAUXILIARES!$F$15,0)</f>
        <v>0</v>
      </c>
      <c r="DR238" s="985">
        <f>IFERROR((CQ238+BD238)*_FEQUEIMACOMB!$I$66,0)</f>
        <v>0</v>
      </c>
      <c r="DS238" s="385">
        <f>IFERROR(DH238*1000*_DADOSAUXILIARES!$D$8,0)</f>
        <v>0</v>
      </c>
      <c r="DT238" s="385">
        <f>IFERROR(DI238*1000*_DADOSAUXILIARES!$D$8,0)</f>
        <v>0</v>
      </c>
      <c r="DU238" s="385">
        <f>IFERROR(DJ238*1000*_DADOSAUXILIARES!$D$8,0)</f>
        <v>0</v>
      </c>
      <c r="DV238" s="385">
        <f t="shared" si="222"/>
        <v>0</v>
      </c>
      <c r="DW238" s="385">
        <f t="shared" si="223"/>
        <v>0</v>
      </c>
      <c r="DX238" s="592">
        <f t="shared" si="224"/>
        <v>0</v>
      </c>
      <c r="DY238" s="592">
        <f t="shared" si="225"/>
        <v>0</v>
      </c>
      <c r="DZ238" s="592">
        <f t="shared" si="226"/>
        <v>0</v>
      </c>
      <c r="EA238" s="592">
        <f t="shared" si="227"/>
        <v>0</v>
      </c>
      <c r="EB238" s="592">
        <f t="shared" si="228"/>
        <v>0</v>
      </c>
      <c r="EC238" s="592">
        <f t="shared" si="229"/>
        <v>0</v>
      </c>
      <c r="ED238" s="386">
        <f t="shared" si="230"/>
        <v>0</v>
      </c>
      <c r="EE238" s="680">
        <f t="shared" si="231"/>
        <v>0</v>
      </c>
      <c r="EF238" s="387">
        <f t="shared" si="232"/>
        <v>0</v>
      </c>
      <c r="EG238" s="185">
        <f t="shared" si="233"/>
        <v>0</v>
      </c>
      <c r="EH238" s="361">
        <f t="shared" si="234"/>
        <v>1</v>
      </c>
      <c r="EI238" s="408">
        <f t="shared" si="235"/>
        <v>0</v>
      </c>
      <c r="EJ238" s="419">
        <f t="shared" si="236"/>
        <v>0</v>
      </c>
      <c r="EK238" s="1011">
        <f t="shared" si="206"/>
        <v>0</v>
      </c>
      <c r="EL238" s="419">
        <f t="shared" si="207"/>
        <v>8.0000000000000002E-3</v>
      </c>
      <c r="EM238" s="402">
        <f t="shared" si="208"/>
        <v>0</v>
      </c>
      <c r="EN238" s="388">
        <f t="shared" si="209"/>
        <v>0.19</v>
      </c>
      <c r="EO238" s="388">
        <f t="shared" si="210"/>
        <v>8.0000000000000002E-3</v>
      </c>
      <c r="EP238" s="389">
        <f t="shared" si="237"/>
        <v>0</v>
      </c>
      <c r="EQ238" s="389">
        <f t="shared" si="238"/>
        <v>0</v>
      </c>
      <c r="ER238" s="411">
        <f t="shared" si="239"/>
        <v>0</v>
      </c>
      <c r="ES238" s="409">
        <f t="shared" si="240"/>
        <v>0</v>
      </c>
      <c r="ET238" s="409">
        <f t="shared" si="241"/>
        <v>0</v>
      </c>
      <c r="EU238" s="418">
        <f t="shared" si="242"/>
        <v>0</v>
      </c>
      <c r="EV238" s="409">
        <f t="shared" si="243"/>
        <v>0</v>
      </c>
      <c r="EW238" s="409">
        <f t="shared" si="244"/>
        <v>0</v>
      </c>
      <c r="EX238" s="418">
        <f t="shared" si="245"/>
        <v>0</v>
      </c>
      <c r="EY238" s="409"/>
      <c r="EZ238" s="409">
        <f t="shared" si="246"/>
        <v>0</v>
      </c>
      <c r="FA238" s="616">
        <f t="shared" si="247"/>
        <v>0</v>
      </c>
    </row>
    <row r="239" spans="1:157" x14ac:dyDescent="0.25">
      <c r="A239" s="140"/>
      <c r="B239" s="140"/>
      <c r="C239" s="1053"/>
      <c r="D239" s="174"/>
      <c r="E239" s="175"/>
      <c r="F239" s="175"/>
      <c r="G239" s="176"/>
      <c r="H239" s="1055" t="s">
        <v>492</v>
      </c>
      <c r="I239" s="177"/>
      <c r="J239" s="142"/>
      <c r="K239" s="142"/>
      <c r="L239" s="142"/>
      <c r="M239" s="142"/>
      <c r="N239" s="142"/>
      <c r="O239" s="142"/>
      <c r="P239" s="142"/>
      <c r="Q239" s="142"/>
      <c r="R239" s="142"/>
      <c r="S239" s="142"/>
      <c r="T239" s="142"/>
      <c r="U239" s="142"/>
      <c r="V239" s="142"/>
      <c r="W239" s="142"/>
      <c r="X239" s="142"/>
      <c r="Y239" s="142"/>
      <c r="Z239" s="142"/>
      <c r="AA239" s="143"/>
      <c r="AB239" s="143"/>
      <c r="AC239" s="143"/>
      <c r="AD239" s="143"/>
      <c r="AE239" s="143"/>
      <c r="AF239" s="143"/>
      <c r="AG239" s="143"/>
      <c r="AH239" s="143"/>
      <c r="AI239" s="143"/>
      <c r="AJ239" s="143"/>
      <c r="AK239" s="143"/>
      <c r="AL239" s="143"/>
      <c r="AM239" s="143"/>
      <c r="AN239" s="143"/>
      <c r="AO239" s="143"/>
      <c r="AP239" s="143"/>
      <c r="AQ239" s="143"/>
      <c r="AR239" s="143"/>
      <c r="AS239" s="144"/>
      <c r="AT239" s="143"/>
      <c r="AU239" s="340"/>
      <c r="AV239" s="343"/>
      <c r="AW239" s="340"/>
      <c r="AX239" s="343"/>
      <c r="AY239" s="340"/>
      <c r="AZ239" s="143"/>
      <c r="BA239" s="143"/>
      <c r="BB239" s="143"/>
      <c r="BC239" s="143"/>
      <c r="BD239" s="143"/>
      <c r="BE239" s="143"/>
      <c r="BF239" s="143"/>
      <c r="BG239" s="143"/>
      <c r="BH239" s="143"/>
      <c r="BI239" s="143"/>
      <c r="BJ239" s="182">
        <f t="shared" si="211"/>
        <v>0</v>
      </c>
      <c r="BK239" s="771">
        <f t="shared" si="212"/>
        <v>0</v>
      </c>
      <c r="BL239" s="183">
        <f>IFERROR(N239*_DADOSAUXILIARES!$H$114,0)</f>
        <v>0</v>
      </c>
      <c r="BM239" s="184">
        <f>IFERROR(J239*_DADOSAUXILIARES!$H$77,0)</f>
        <v>0</v>
      </c>
      <c r="BN239" s="184">
        <f>IFERROR(K239*_DADOSAUXILIARES!$H$78,0)</f>
        <v>0</v>
      </c>
      <c r="BO239" s="591">
        <f>IFERROR(L239*_DADOSAUXILIARES!$H$79,0)</f>
        <v>0</v>
      </c>
      <c r="BP239" s="184">
        <f>IFERROR(M239*_DADOSAUXILIARES!$H$80,0)</f>
        <v>0</v>
      </c>
      <c r="BQ239" s="184">
        <f>IFERROR(O239*_DADOSAUXILIARES!$H$82,0)</f>
        <v>0</v>
      </c>
      <c r="BR239" s="184">
        <f>IFERROR(P239*_DADOSAUXILIARES!$H$84,0)</f>
        <v>0</v>
      </c>
      <c r="BS239" s="184">
        <f>IFERROR(Q239*_DADOSAUXILIARES!$H$85,0)</f>
        <v>0</v>
      </c>
      <c r="BT239" s="182">
        <f>IFERROR(R239*_DADOSAUXILIARES!$H$87,0)</f>
        <v>0</v>
      </c>
      <c r="BU239" s="182">
        <f>IFERROR(S239*_DADOSAUXILIARES!$H$88,0)</f>
        <v>0</v>
      </c>
      <c r="BV239" s="182">
        <f>IFERROR(T239*_DADOSAUXILIARES!$H$90,0)</f>
        <v>0</v>
      </c>
      <c r="BW239" s="182">
        <f>IFERROR(U239*_DADOSAUXILIARES!$H$92,0)</f>
        <v>0</v>
      </c>
      <c r="BX239" s="182">
        <f>IFERROR(V239*_DADOSAUXILIARES!$H$94,0)</f>
        <v>0</v>
      </c>
      <c r="BY239" s="591">
        <f>IFERROR(W239*_DADOSAUXILIARES!$H$96,0)</f>
        <v>0</v>
      </c>
      <c r="BZ239" s="591">
        <f>IFERROR(X239*_DADOSAUXILIARES!$H$98,0)</f>
        <v>0</v>
      </c>
      <c r="CA239" s="591">
        <f>IFERROR(Y239*_DADOSAUXILIARES!$H$102,0)</f>
        <v>0</v>
      </c>
      <c r="CB239" s="591">
        <f>IFERROR(Z239*_DADOSAUXILIARES!$H$104,0)</f>
        <v>0</v>
      </c>
      <c r="CC239" s="591">
        <f>IFERROR(AA239*_DADOSAUXILIARES!$H$106,0)</f>
        <v>0</v>
      </c>
      <c r="CD239" s="182">
        <f>IFERROR(AB239*_DADOSAUXILIARES!$H$107,0)</f>
        <v>0</v>
      </c>
      <c r="CE239" s="182">
        <f>IFERROR(AC239*_DADOSAUXILIARES!$H$108,0)</f>
        <v>0</v>
      </c>
      <c r="CF239" s="182">
        <f>IFERROR(AD239*_DADOSAUXILIARES!$H$109,0)</f>
        <v>0</v>
      </c>
      <c r="CG239" s="383">
        <v>0</v>
      </c>
      <c r="CH239" s="821">
        <f t="shared" si="205"/>
        <v>0</v>
      </c>
      <c r="CI239" s="831">
        <f>IFERROR(_xlfn.XLOOKUP(I239,_REGIONALIZACAO_SOJA!$A$6:$A$20,_REGIONALIZACAO_SOJA!$BE$6:$BE$20,_REGIONALIZACAO_SOJA!$BE$21),0)*$BK239</f>
        <v>0</v>
      </c>
      <c r="CJ239" s="831">
        <f>IFERROR(_xlfn.XLOOKUP(I239,_REGIONALIZACAO_SOJA!$A$6:$A$20,_REGIONALIZACAO_SOJA!$BF$6:$BF$20,_REGIONALIZACAO_SOJA!$BF$21),0)*$BK239</f>
        <v>0</v>
      </c>
      <c r="CK239" s="831">
        <f>IFERROR(_xlfn.XLOOKUP(I239,_REGIONALIZACAO_SOJA!$A$6:$A$20,_REGIONALIZACAO_SOJA!$BG$6:$BG$20,_REGIONALIZACAO_SOJA!$BG$21),0)*$BK239</f>
        <v>0</v>
      </c>
      <c r="CL239" s="384">
        <f>IFERROR((AO239*(1-0.1)+AP239*(1-0.11)+AQ239*(1-0.12)+AR239*(1-AS239)+AT239*(1-AU239)+AV239*(1-AW239)+AX239*(1-AY239)+AZ239*(1-1))*(_DADOSAUXILIARES!$D$26),0)</f>
        <v>0</v>
      </c>
      <c r="CM239" s="384">
        <f>IFERROR((AO239*(0.1)+AP239*(0.11)+AQ239*(0.12)+AR239*(AS239)+AT239*(AU239)+AV239*(AW239)+AX239*(AY239)+AZ239*(1))*(_DADOSAUXILIARES!$D$16),0)</f>
        <v>0</v>
      </c>
      <c r="CN239" s="384">
        <f>IFERROR(BA239*(1-_FEQUEIMACOMB!$D$19)*_DADOSAUXILIARES!$D$24,0)</f>
        <v>0</v>
      </c>
      <c r="CO239" s="384">
        <f>IFERROR(BA239*(_FEQUEIMACOMB!$D$19)*_DADOSAUXILIARES!$D$14,0)</f>
        <v>0</v>
      </c>
      <c r="CP239" s="384">
        <f>IFERROR(BB239*_DADOSAUXILIARES!$D$15,0)</f>
        <v>0</v>
      </c>
      <c r="CQ239" s="384">
        <f t="shared" si="213"/>
        <v>0</v>
      </c>
      <c r="CR239" s="384">
        <f t="shared" si="214"/>
        <v>0</v>
      </c>
      <c r="CS239" s="384">
        <f t="shared" si="215"/>
        <v>0</v>
      </c>
      <c r="CT239" s="384">
        <f t="shared" si="216"/>
        <v>0</v>
      </c>
      <c r="CU239" s="384">
        <f t="shared" si="217"/>
        <v>0</v>
      </c>
      <c r="CV239" s="384">
        <f t="shared" si="218"/>
        <v>0</v>
      </c>
      <c r="CW239" s="385">
        <f>IFERROR(CL239*_DADOSAUXILIARES!$H$161,0)</f>
        <v>0</v>
      </c>
      <c r="CX239" s="385">
        <f>IFERROR(CM239*_DADOSAUXILIARES!$H$162,0)</f>
        <v>0</v>
      </c>
      <c r="CY239" s="385">
        <f>IFERROR(CN239*_DADOSAUXILIARES!$H$165,0)</f>
        <v>0</v>
      </c>
      <c r="CZ239" s="385">
        <f>IFERROR(CO239*_DADOSAUXILIARES!$H$166,0)</f>
        <v>0</v>
      </c>
      <c r="DA239" s="385">
        <f>IFERROR(CP239*_DADOSAUXILIARES!$H$167,0)</f>
        <v>0</v>
      </c>
      <c r="DB239" s="385">
        <f>IFERROR(CQ239*_DADOSAUXILIARES!$F$34*_DADOSAUXILIARES!$H$170,0)</f>
        <v>0</v>
      </c>
      <c r="DC239" s="385">
        <f>IFERROR(CR239*_DADOSAUXILIARES!$H$152,0)</f>
        <v>0</v>
      </c>
      <c r="DD239" s="385">
        <f>IFERROR(CS239*_DADOSAUXILIARES!$H$153,0)</f>
        <v>0</v>
      </c>
      <c r="DE239" s="385">
        <f>IFERROR(CT239*_DADOSAUXILIARES!$H$154,0)</f>
        <v>0</v>
      </c>
      <c r="DF239" s="385">
        <f>IFERROR(CU239*_DADOSAUXILIARES!$H$155,0)</f>
        <v>0</v>
      </c>
      <c r="DG239" s="385">
        <f>IFERROR(CV239*_DADOSAUXILIARES!$H$156,0)</f>
        <v>0</v>
      </c>
      <c r="DH239" s="384">
        <f t="shared" si="219"/>
        <v>0</v>
      </c>
      <c r="DI239" s="384">
        <f t="shared" si="220"/>
        <v>0</v>
      </c>
      <c r="DJ239" s="384">
        <f t="shared" si="221"/>
        <v>0</v>
      </c>
      <c r="DK239" s="384">
        <f>IFERROR(J239*_EMISSOES!$E$28+K239*_EMISSOES!$E$29,0)</f>
        <v>0</v>
      </c>
      <c r="DL239" s="384">
        <f>IFERROR(O239*_EMISSOES!$E$30,0)</f>
        <v>0</v>
      </c>
      <c r="DM239" s="592">
        <f>IFERROR(CL239*_FEQUEIMACOMB!$I$64,0)</f>
        <v>0</v>
      </c>
      <c r="DN239" s="592">
        <f>IFERROR(CM239*_FEQUEIMACOMB!$I$65,0)</f>
        <v>0</v>
      </c>
      <c r="DO239" s="593">
        <f>IFERROR(CN239*_FEQUEIMACOMB!$I$9*_DADOSAUXILIARES!$F$24,0)</f>
        <v>0</v>
      </c>
      <c r="DP239" s="593">
        <f>IFERROR(CO239*_FEQUEIMACOMB!$I$7*_DADOSAUXILIARES!$F$14,0)</f>
        <v>0</v>
      </c>
      <c r="DQ239" s="593">
        <f>IFERROR(CP239*_FEQUEIMACOMB!$I$8*_DADOSAUXILIARES!$F$15,0)</f>
        <v>0</v>
      </c>
      <c r="DR239" s="985">
        <f>IFERROR((CQ239+BD239)*_FEQUEIMACOMB!$I$66,0)</f>
        <v>0</v>
      </c>
      <c r="DS239" s="385">
        <f>IFERROR(DH239*1000*_DADOSAUXILIARES!$D$8,0)</f>
        <v>0</v>
      </c>
      <c r="DT239" s="385">
        <f>IFERROR(DI239*1000*_DADOSAUXILIARES!$D$8,0)</f>
        <v>0</v>
      </c>
      <c r="DU239" s="385">
        <f>IFERROR(DJ239*1000*_DADOSAUXILIARES!$D$8,0)</f>
        <v>0</v>
      </c>
      <c r="DV239" s="385">
        <f t="shared" si="222"/>
        <v>0</v>
      </c>
      <c r="DW239" s="385">
        <f t="shared" si="223"/>
        <v>0</v>
      </c>
      <c r="DX239" s="592">
        <f t="shared" si="224"/>
        <v>0</v>
      </c>
      <c r="DY239" s="592">
        <f t="shared" si="225"/>
        <v>0</v>
      </c>
      <c r="DZ239" s="592">
        <f t="shared" si="226"/>
        <v>0</v>
      </c>
      <c r="EA239" s="592">
        <f t="shared" si="227"/>
        <v>0</v>
      </c>
      <c r="EB239" s="592">
        <f t="shared" si="228"/>
        <v>0</v>
      </c>
      <c r="EC239" s="592">
        <f t="shared" si="229"/>
        <v>0</v>
      </c>
      <c r="ED239" s="386">
        <f t="shared" si="230"/>
        <v>0</v>
      </c>
      <c r="EE239" s="680">
        <f t="shared" si="231"/>
        <v>0</v>
      </c>
      <c r="EF239" s="387">
        <f t="shared" si="232"/>
        <v>0</v>
      </c>
      <c r="EG239" s="185">
        <f t="shared" si="233"/>
        <v>0</v>
      </c>
      <c r="EH239" s="361">
        <f t="shared" si="234"/>
        <v>1</v>
      </c>
      <c r="EI239" s="408">
        <f t="shared" si="235"/>
        <v>0</v>
      </c>
      <c r="EJ239" s="419">
        <f t="shared" si="236"/>
        <v>0</v>
      </c>
      <c r="EK239" s="1011">
        <f t="shared" si="206"/>
        <v>0</v>
      </c>
      <c r="EL239" s="419">
        <f t="shared" si="207"/>
        <v>8.0000000000000002E-3</v>
      </c>
      <c r="EM239" s="402">
        <f t="shared" si="208"/>
        <v>0</v>
      </c>
      <c r="EN239" s="388">
        <f t="shared" si="209"/>
        <v>0.19</v>
      </c>
      <c r="EO239" s="388">
        <f t="shared" si="210"/>
        <v>8.0000000000000002E-3</v>
      </c>
      <c r="EP239" s="389">
        <f t="shared" si="237"/>
        <v>0</v>
      </c>
      <c r="EQ239" s="389">
        <f t="shared" si="238"/>
        <v>0</v>
      </c>
      <c r="ER239" s="411">
        <f t="shared" si="239"/>
        <v>0</v>
      </c>
      <c r="ES239" s="409">
        <f t="shared" si="240"/>
        <v>0</v>
      </c>
      <c r="ET239" s="409">
        <f t="shared" si="241"/>
        <v>0</v>
      </c>
      <c r="EU239" s="418">
        <f t="shared" si="242"/>
        <v>0</v>
      </c>
      <c r="EV239" s="409">
        <f t="shared" si="243"/>
        <v>0</v>
      </c>
      <c r="EW239" s="409">
        <f t="shared" si="244"/>
        <v>0</v>
      </c>
      <c r="EX239" s="418">
        <f t="shared" si="245"/>
        <v>0</v>
      </c>
      <c r="EY239" s="409"/>
      <c r="EZ239" s="409">
        <f t="shared" si="246"/>
        <v>0</v>
      </c>
      <c r="FA239" s="616">
        <f t="shared" si="247"/>
        <v>0</v>
      </c>
    </row>
    <row r="240" spans="1:157" x14ac:dyDescent="0.25">
      <c r="A240" s="140"/>
      <c r="B240" s="140"/>
      <c r="C240" s="1053"/>
      <c r="D240" s="174"/>
      <c r="E240" s="175"/>
      <c r="F240" s="175"/>
      <c r="G240" s="176"/>
      <c r="H240" s="1055" t="s">
        <v>492</v>
      </c>
      <c r="I240" s="177"/>
      <c r="J240" s="142"/>
      <c r="K240" s="142"/>
      <c r="L240" s="142"/>
      <c r="M240" s="142"/>
      <c r="N240" s="142"/>
      <c r="O240" s="142"/>
      <c r="P240" s="142"/>
      <c r="Q240" s="142"/>
      <c r="R240" s="142"/>
      <c r="S240" s="142"/>
      <c r="T240" s="142"/>
      <c r="U240" s="142"/>
      <c r="V240" s="142"/>
      <c r="W240" s="142"/>
      <c r="X240" s="142"/>
      <c r="Y240" s="142"/>
      <c r="Z240" s="142"/>
      <c r="AA240" s="143"/>
      <c r="AB240" s="143"/>
      <c r="AC240" s="143"/>
      <c r="AD240" s="143"/>
      <c r="AE240" s="143"/>
      <c r="AF240" s="143"/>
      <c r="AG240" s="143"/>
      <c r="AH240" s="143"/>
      <c r="AI240" s="143"/>
      <c r="AJ240" s="143"/>
      <c r="AK240" s="143"/>
      <c r="AL240" s="143"/>
      <c r="AM240" s="143"/>
      <c r="AN240" s="143"/>
      <c r="AO240" s="143"/>
      <c r="AP240" s="143"/>
      <c r="AQ240" s="143"/>
      <c r="AR240" s="143"/>
      <c r="AS240" s="144"/>
      <c r="AT240" s="143"/>
      <c r="AU240" s="340"/>
      <c r="AV240" s="343"/>
      <c r="AW240" s="340"/>
      <c r="AX240" s="343"/>
      <c r="AY240" s="340"/>
      <c r="AZ240" s="143"/>
      <c r="BA240" s="143"/>
      <c r="BB240" s="143"/>
      <c r="BC240" s="143"/>
      <c r="BD240" s="143"/>
      <c r="BE240" s="143"/>
      <c r="BF240" s="143"/>
      <c r="BG240" s="143"/>
      <c r="BH240" s="143"/>
      <c r="BI240" s="143"/>
      <c r="BJ240" s="182">
        <f t="shared" si="211"/>
        <v>0</v>
      </c>
      <c r="BK240" s="771">
        <f t="shared" si="212"/>
        <v>0</v>
      </c>
      <c r="BL240" s="183">
        <f>IFERROR(N240*_DADOSAUXILIARES!$H$114,0)</f>
        <v>0</v>
      </c>
      <c r="BM240" s="184">
        <f>IFERROR(J240*_DADOSAUXILIARES!$H$77,0)</f>
        <v>0</v>
      </c>
      <c r="BN240" s="184">
        <f>IFERROR(K240*_DADOSAUXILIARES!$H$78,0)</f>
        <v>0</v>
      </c>
      <c r="BO240" s="591">
        <f>IFERROR(L240*_DADOSAUXILIARES!$H$79,0)</f>
        <v>0</v>
      </c>
      <c r="BP240" s="184">
        <f>IFERROR(M240*_DADOSAUXILIARES!$H$80,0)</f>
        <v>0</v>
      </c>
      <c r="BQ240" s="184">
        <f>IFERROR(O240*_DADOSAUXILIARES!$H$82,0)</f>
        <v>0</v>
      </c>
      <c r="BR240" s="184">
        <f>IFERROR(P240*_DADOSAUXILIARES!$H$84,0)</f>
        <v>0</v>
      </c>
      <c r="BS240" s="184">
        <f>IFERROR(Q240*_DADOSAUXILIARES!$H$85,0)</f>
        <v>0</v>
      </c>
      <c r="BT240" s="182">
        <f>IFERROR(R240*_DADOSAUXILIARES!$H$87,0)</f>
        <v>0</v>
      </c>
      <c r="BU240" s="182">
        <f>IFERROR(S240*_DADOSAUXILIARES!$H$88,0)</f>
        <v>0</v>
      </c>
      <c r="BV240" s="182">
        <f>IFERROR(T240*_DADOSAUXILIARES!$H$90,0)</f>
        <v>0</v>
      </c>
      <c r="BW240" s="182">
        <f>IFERROR(U240*_DADOSAUXILIARES!$H$92,0)</f>
        <v>0</v>
      </c>
      <c r="BX240" s="182">
        <f>IFERROR(V240*_DADOSAUXILIARES!$H$94,0)</f>
        <v>0</v>
      </c>
      <c r="BY240" s="591">
        <f>IFERROR(W240*_DADOSAUXILIARES!$H$96,0)</f>
        <v>0</v>
      </c>
      <c r="BZ240" s="591">
        <f>IFERROR(X240*_DADOSAUXILIARES!$H$98,0)</f>
        <v>0</v>
      </c>
      <c r="CA240" s="591">
        <f>IFERROR(Y240*_DADOSAUXILIARES!$H$102,0)</f>
        <v>0</v>
      </c>
      <c r="CB240" s="591">
        <f>IFERROR(Z240*_DADOSAUXILIARES!$H$104,0)</f>
        <v>0</v>
      </c>
      <c r="CC240" s="591">
        <f>IFERROR(AA240*_DADOSAUXILIARES!$H$106,0)</f>
        <v>0</v>
      </c>
      <c r="CD240" s="182">
        <f>IFERROR(AB240*_DADOSAUXILIARES!$H$107,0)</f>
        <v>0</v>
      </c>
      <c r="CE240" s="182">
        <f>IFERROR(AC240*_DADOSAUXILIARES!$H$108,0)</f>
        <v>0</v>
      </c>
      <c r="CF240" s="182">
        <f>IFERROR(AD240*_DADOSAUXILIARES!$H$109,0)</f>
        <v>0</v>
      </c>
      <c r="CG240" s="383">
        <v>0</v>
      </c>
      <c r="CH240" s="821">
        <f t="shared" si="205"/>
        <v>0</v>
      </c>
      <c r="CI240" s="831">
        <f>IFERROR(_xlfn.XLOOKUP(I240,_REGIONALIZACAO_SOJA!$A$6:$A$20,_REGIONALIZACAO_SOJA!$BE$6:$BE$20,_REGIONALIZACAO_SOJA!$BE$21),0)*$BK240</f>
        <v>0</v>
      </c>
      <c r="CJ240" s="831">
        <f>IFERROR(_xlfn.XLOOKUP(I240,_REGIONALIZACAO_SOJA!$A$6:$A$20,_REGIONALIZACAO_SOJA!$BF$6:$BF$20,_REGIONALIZACAO_SOJA!$BF$21),0)*$BK240</f>
        <v>0</v>
      </c>
      <c r="CK240" s="831">
        <f>IFERROR(_xlfn.XLOOKUP(I240,_REGIONALIZACAO_SOJA!$A$6:$A$20,_REGIONALIZACAO_SOJA!$BG$6:$BG$20,_REGIONALIZACAO_SOJA!$BG$21),0)*$BK240</f>
        <v>0</v>
      </c>
      <c r="CL240" s="384">
        <f>IFERROR((AO240*(1-0.1)+AP240*(1-0.11)+AQ240*(1-0.12)+AR240*(1-AS240)+AT240*(1-AU240)+AV240*(1-AW240)+AX240*(1-AY240)+AZ240*(1-1))*(_DADOSAUXILIARES!$D$26),0)</f>
        <v>0</v>
      </c>
      <c r="CM240" s="384">
        <f>IFERROR((AO240*(0.1)+AP240*(0.11)+AQ240*(0.12)+AR240*(AS240)+AT240*(AU240)+AV240*(AW240)+AX240*(AY240)+AZ240*(1))*(_DADOSAUXILIARES!$D$16),0)</f>
        <v>0</v>
      </c>
      <c r="CN240" s="384">
        <f>IFERROR(BA240*(1-_FEQUEIMACOMB!$D$19)*_DADOSAUXILIARES!$D$24,0)</f>
        <v>0</v>
      </c>
      <c r="CO240" s="384">
        <f>IFERROR(BA240*(_FEQUEIMACOMB!$D$19)*_DADOSAUXILIARES!$D$14,0)</f>
        <v>0</v>
      </c>
      <c r="CP240" s="384">
        <f>IFERROR(BB240*_DADOSAUXILIARES!$D$15,0)</f>
        <v>0</v>
      </c>
      <c r="CQ240" s="384">
        <f t="shared" si="213"/>
        <v>0</v>
      </c>
      <c r="CR240" s="384">
        <f t="shared" si="214"/>
        <v>0</v>
      </c>
      <c r="CS240" s="384">
        <f t="shared" si="215"/>
        <v>0</v>
      </c>
      <c r="CT240" s="384">
        <f t="shared" si="216"/>
        <v>0</v>
      </c>
      <c r="CU240" s="384">
        <f t="shared" si="217"/>
        <v>0</v>
      </c>
      <c r="CV240" s="384">
        <f t="shared" si="218"/>
        <v>0</v>
      </c>
      <c r="CW240" s="385">
        <f>IFERROR(CL240*_DADOSAUXILIARES!$H$161,0)</f>
        <v>0</v>
      </c>
      <c r="CX240" s="385">
        <f>IFERROR(CM240*_DADOSAUXILIARES!$H$162,0)</f>
        <v>0</v>
      </c>
      <c r="CY240" s="385">
        <f>IFERROR(CN240*_DADOSAUXILIARES!$H$165,0)</f>
        <v>0</v>
      </c>
      <c r="CZ240" s="385">
        <f>IFERROR(CO240*_DADOSAUXILIARES!$H$166,0)</f>
        <v>0</v>
      </c>
      <c r="DA240" s="385">
        <f>IFERROR(CP240*_DADOSAUXILIARES!$H$167,0)</f>
        <v>0</v>
      </c>
      <c r="DB240" s="385">
        <f>IFERROR(CQ240*_DADOSAUXILIARES!$F$34*_DADOSAUXILIARES!$H$170,0)</f>
        <v>0</v>
      </c>
      <c r="DC240" s="385">
        <f>IFERROR(CR240*_DADOSAUXILIARES!$H$152,0)</f>
        <v>0</v>
      </c>
      <c r="DD240" s="385">
        <f>IFERROR(CS240*_DADOSAUXILIARES!$H$153,0)</f>
        <v>0</v>
      </c>
      <c r="DE240" s="385">
        <f>IFERROR(CT240*_DADOSAUXILIARES!$H$154,0)</f>
        <v>0</v>
      </c>
      <c r="DF240" s="385">
        <f>IFERROR(CU240*_DADOSAUXILIARES!$H$155,0)</f>
        <v>0</v>
      </c>
      <c r="DG240" s="385">
        <f>IFERROR(CV240*_DADOSAUXILIARES!$H$156,0)</f>
        <v>0</v>
      </c>
      <c r="DH240" s="384">
        <f t="shared" si="219"/>
        <v>0</v>
      </c>
      <c r="DI240" s="384">
        <f t="shared" si="220"/>
        <v>0</v>
      </c>
      <c r="DJ240" s="384">
        <f t="shared" si="221"/>
        <v>0</v>
      </c>
      <c r="DK240" s="384">
        <f>IFERROR(J240*_EMISSOES!$E$28+K240*_EMISSOES!$E$29,0)</f>
        <v>0</v>
      </c>
      <c r="DL240" s="384">
        <f>IFERROR(O240*_EMISSOES!$E$30,0)</f>
        <v>0</v>
      </c>
      <c r="DM240" s="592">
        <f>IFERROR(CL240*_FEQUEIMACOMB!$I$64,0)</f>
        <v>0</v>
      </c>
      <c r="DN240" s="592">
        <f>IFERROR(CM240*_FEQUEIMACOMB!$I$65,0)</f>
        <v>0</v>
      </c>
      <c r="DO240" s="593">
        <f>IFERROR(CN240*_FEQUEIMACOMB!$I$9*_DADOSAUXILIARES!$F$24,0)</f>
        <v>0</v>
      </c>
      <c r="DP240" s="593">
        <f>IFERROR(CO240*_FEQUEIMACOMB!$I$7*_DADOSAUXILIARES!$F$14,0)</f>
        <v>0</v>
      </c>
      <c r="DQ240" s="593">
        <f>IFERROR(CP240*_FEQUEIMACOMB!$I$8*_DADOSAUXILIARES!$F$15,0)</f>
        <v>0</v>
      </c>
      <c r="DR240" s="985">
        <f>IFERROR((CQ240+BD240)*_FEQUEIMACOMB!$I$66,0)</f>
        <v>0</v>
      </c>
      <c r="DS240" s="385">
        <f>IFERROR(DH240*1000*_DADOSAUXILIARES!$D$8,0)</f>
        <v>0</v>
      </c>
      <c r="DT240" s="385">
        <f>IFERROR(DI240*1000*_DADOSAUXILIARES!$D$8,0)</f>
        <v>0</v>
      </c>
      <c r="DU240" s="385">
        <f>IFERROR(DJ240*1000*_DADOSAUXILIARES!$D$8,0)</f>
        <v>0</v>
      </c>
      <c r="DV240" s="385">
        <f t="shared" si="222"/>
        <v>0</v>
      </c>
      <c r="DW240" s="385">
        <f t="shared" si="223"/>
        <v>0</v>
      </c>
      <c r="DX240" s="592">
        <f t="shared" si="224"/>
        <v>0</v>
      </c>
      <c r="DY240" s="592">
        <f t="shared" si="225"/>
        <v>0</v>
      </c>
      <c r="DZ240" s="592">
        <f t="shared" si="226"/>
        <v>0</v>
      </c>
      <c r="EA240" s="592">
        <f t="shared" si="227"/>
        <v>0</v>
      </c>
      <c r="EB240" s="592">
        <f t="shared" si="228"/>
        <v>0</v>
      </c>
      <c r="EC240" s="592">
        <f t="shared" si="229"/>
        <v>0</v>
      </c>
      <c r="ED240" s="386">
        <f t="shared" si="230"/>
        <v>0</v>
      </c>
      <c r="EE240" s="680">
        <f t="shared" si="231"/>
        <v>0</v>
      </c>
      <c r="EF240" s="387">
        <f t="shared" si="232"/>
        <v>0</v>
      </c>
      <c r="EG240" s="185">
        <f t="shared" si="233"/>
        <v>0</v>
      </c>
      <c r="EH240" s="361">
        <f t="shared" si="234"/>
        <v>1</v>
      </c>
      <c r="EI240" s="408">
        <f t="shared" si="235"/>
        <v>0</v>
      </c>
      <c r="EJ240" s="419">
        <f t="shared" si="236"/>
        <v>0</v>
      </c>
      <c r="EK240" s="1011">
        <f t="shared" si="206"/>
        <v>0</v>
      </c>
      <c r="EL240" s="419">
        <f t="shared" si="207"/>
        <v>8.0000000000000002E-3</v>
      </c>
      <c r="EM240" s="402">
        <f t="shared" si="208"/>
        <v>0</v>
      </c>
      <c r="EN240" s="388">
        <f t="shared" si="209"/>
        <v>0.19</v>
      </c>
      <c r="EO240" s="388">
        <f t="shared" si="210"/>
        <v>8.0000000000000002E-3</v>
      </c>
      <c r="EP240" s="389">
        <f t="shared" si="237"/>
        <v>0</v>
      </c>
      <c r="EQ240" s="389">
        <f t="shared" si="238"/>
        <v>0</v>
      </c>
      <c r="ER240" s="411">
        <f t="shared" si="239"/>
        <v>0</v>
      </c>
      <c r="ES240" s="409">
        <f t="shared" si="240"/>
        <v>0</v>
      </c>
      <c r="ET240" s="409">
        <f t="shared" si="241"/>
        <v>0</v>
      </c>
      <c r="EU240" s="418">
        <f t="shared" si="242"/>
        <v>0</v>
      </c>
      <c r="EV240" s="409">
        <f t="shared" si="243"/>
        <v>0</v>
      </c>
      <c r="EW240" s="409">
        <f t="shared" si="244"/>
        <v>0</v>
      </c>
      <c r="EX240" s="418">
        <f t="shared" si="245"/>
        <v>0</v>
      </c>
      <c r="EY240" s="409"/>
      <c r="EZ240" s="409">
        <f t="shared" si="246"/>
        <v>0</v>
      </c>
      <c r="FA240" s="616">
        <f t="shared" si="247"/>
        <v>0</v>
      </c>
    </row>
    <row r="241" spans="1:157" x14ac:dyDescent="0.25">
      <c r="A241" s="140"/>
      <c r="B241" s="140"/>
      <c r="C241" s="1053"/>
      <c r="D241" s="174"/>
      <c r="E241" s="175"/>
      <c r="F241" s="175"/>
      <c r="G241" s="176"/>
      <c r="H241" s="1055" t="s">
        <v>492</v>
      </c>
      <c r="I241" s="177"/>
      <c r="J241" s="142"/>
      <c r="K241" s="142"/>
      <c r="L241" s="142"/>
      <c r="M241" s="142"/>
      <c r="N241" s="142"/>
      <c r="O241" s="142"/>
      <c r="P241" s="142"/>
      <c r="Q241" s="142"/>
      <c r="R241" s="142"/>
      <c r="S241" s="142"/>
      <c r="T241" s="142"/>
      <c r="U241" s="142"/>
      <c r="V241" s="142"/>
      <c r="W241" s="142"/>
      <c r="X241" s="142"/>
      <c r="Y241" s="142"/>
      <c r="Z241" s="142"/>
      <c r="AA241" s="143"/>
      <c r="AB241" s="143"/>
      <c r="AC241" s="143"/>
      <c r="AD241" s="143"/>
      <c r="AE241" s="143"/>
      <c r="AF241" s="143"/>
      <c r="AG241" s="143"/>
      <c r="AH241" s="143"/>
      <c r="AI241" s="143"/>
      <c r="AJ241" s="143"/>
      <c r="AK241" s="143"/>
      <c r="AL241" s="143"/>
      <c r="AM241" s="143"/>
      <c r="AN241" s="143"/>
      <c r="AO241" s="143"/>
      <c r="AP241" s="143"/>
      <c r="AQ241" s="143"/>
      <c r="AR241" s="143"/>
      <c r="AS241" s="144"/>
      <c r="AT241" s="143"/>
      <c r="AU241" s="340"/>
      <c r="AV241" s="343"/>
      <c r="AW241" s="340"/>
      <c r="AX241" s="343"/>
      <c r="AY241" s="340"/>
      <c r="AZ241" s="143"/>
      <c r="BA241" s="143"/>
      <c r="BB241" s="143"/>
      <c r="BC241" s="143"/>
      <c r="BD241" s="143"/>
      <c r="BE241" s="143"/>
      <c r="BF241" s="143"/>
      <c r="BG241" s="143"/>
      <c r="BH241" s="143"/>
      <c r="BI241" s="143"/>
      <c r="BJ241" s="182">
        <f t="shared" si="211"/>
        <v>0</v>
      </c>
      <c r="BK241" s="771">
        <f t="shared" si="212"/>
        <v>0</v>
      </c>
      <c r="BL241" s="183">
        <f>IFERROR(N241*_DADOSAUXILIARES!$H$114,0)</f>
        <v>0</v>
      </c>
      <c r="BM241" s="184">
        <f>IFERROR(J241*_DADOSAUXILIARES!$H$77,0)</f>
        <v>0</v>
      </c>
      <c r="BN241" s="184">
        <f>IFERROR(K241*_DADOSAUXILIARES!$H$78,0)</f>
        <v>0</v>
      </c>
      <c r="BO241" s="591">
        <f>IFERROR(L241*_DADOSAUXILIARES!$H$79,0)</f>
        <v>0</v>
      </c>
      <c r="BP241" s="184">
        <f>IFERROR(M241*_DADOSAUXILIARES!$H$80,0)</f>
        <v>0</v>
      </c>
      <c r="BQ241" s="184">
        <f>IFERROR(O241*_DADOSAUXILIARES!$H$82,0)</f>
        <v>0</v>
      </c>
      <c r="BR241" s="184">
        <f>IFERROR(P241*_DADOSAUXILIARES!$H$84,0)</f>
        <v>0</v>
      </c>
      <c r="BS241" s="184">
        <f>IFERROR(Q241*_DADOSAUXILIARES!$H$85,0)</f>
        <v>0</v>
      </c>
      <c r="BT241" s="182">
        <f>IFERROR(R241*_DADOSAUXILIARES!$H$87,0)</f>
        <v>0</v>
      </c>
      <c r="BU241" s="182">
        <f>IFERROR(S241*_DADOSAUXILIARES!$H$88,0)</f>
        <v>0</v>
      </c>
      <c r="BV241" s="182">
        <f>IFERROR(T241*_DADOSAUXILIARES!$H$90,0)</f>
        <v>0</v>
      </c>
      <c r="BW241" s="182">
        <f>IFERROR(U241*_DADOSAUXILIARES!$H$92,0)</f>
        <v>0</v>
      </c>
      <c r="BX241" s="182">
        <f>IFERROR(V241*_DADOSAUXILIARES!$H$94,0)</f>
        <v>0</v>
      </c>
      <c r="BY241" s="591">
        <f>IFERROR(W241*_DADOSAUXILIARES!$H$96,0)</f>
        <v>0</v>
      </c>
      <c r="BZ241" s="591">
        <f>IFERROR(X241*_DADOSAUXILIARES!$H$98,0)</f>
        <v>0</v>
      </c>
      <c r="CA241" s="591">
        <f>IFERROR(Y241*_DADOSAUXILIARES!$H$102,0)</f>
        <v>0</v>
      </c>
      <c r="CB241" s="591">
        <f>IFERROR(Z241*_DADOSAUXILIARES!$H$104,0)</f>
        <v>0</v>
      </c>
      <c r="CC241" s="591">
        <f>IFERROR(AA241*_DADOSAUXILIARES!$H$106,0)</f>
        <v>0</v>
      </c>
      <c r="CD241" s="182">
        <f>IFERROR(AB241*_DADOSAUXILIARES!$H$107,0)</f>
        <v>0</v>
      </c>
      <c r="CE241" s="182">
        <f>IFERROR(AC241*_DADOSAUXILIARES!$H$108,0)</f>
        <v>0</v>
      </c>
      <c r="CF241" s="182">
        <f>IFERROR(AD241*_DADOSAUXILIARES!$H$109,0)</f>
        <v>0</v>
      </c>
      <c r="CG241" s="383">
        <v>0</v>
      </c>
      <c r="CH241" s="821">
        <f t="shared" si="205"/>
        <v>0</v>
      </c>
      <c r="CI241" s="831">
        <f>IFERROR(_xlfn.XLOOKUP(I241,_REGIONALIZACAO_SOJA!$A$6:$A$20,_REGIONALIZACAO_SOJA!$BE$6:$BE$20,_REGIONALIZACAO_SOJA!$BE$21),0)*$BK241</f>
        <v>0</v>
      </c>
      <c r="CJ241" s="831">
        <f>IFERROR(_xlfn.XLOOKUP(I241,_REGIONALIZACAO_SOJA!$A$6:$A$20,_REGIONALIZACAO_SOJA!$BF$6:$BF$20,_REGIONALIZACAO_SOJA!$BF$21),0)*$BK241</f>
        <v>0</v>
      </c>
      <c r="CK241" s="831">
        <f>IFERROR(_xlfn.XLOOKUP(I241,_REGIONALIZACAO_SOJA!$A$6:$A$20,_REGIONALIZACAO_SOJA!$BG$6:$BG$20,_REGIONALIZACAO_SOJA!$BG$21),0)*$BK241</f>
        <v>0</v>
      </c>
      <c r="CL241" s="384">
        <f>IFERROR((AO241*(1-0.1)+AP241*(1-0.11)+AQ241*(1-0.12)+AR241*(1-AS241)+AT241*(1-AU241)+AV241*(1-AW241)+AX241*(1-AY241)+AZ241*(1-1))*(_DADOSAUXILIARES!$D$26),0)</f>
        <v>0</v>
      </c>
      <c r="CM241" s="384">
        <f>IFERROR((AO241*(0.1)+AP241*(0.11)+AQ241*(0.12)+AR241*(AS241)+AT241*(AU241)+AV241*(AW241)+AX241*(AY241)+AZ241*(1))*(_DADOSAUXILIARES!$D$16),0)</f>
        <v>0</v>
      </c>
      <c r="CN241" s="384">
        <f>IFERROR(BA241*(1-_FEQUEIMACOMB!$D$19)*_DADOSAUXILIARES!$D$24,0)</f>
        <v>0</v>
      </c>
      <c r="CO241" s="384">
        <f>IFERROR(BA241*(_FEQUEIMACOMB!$D$19)*_DADOSAUXILIARES!$D$14,0)</f>
        <v>0</v>
      </c>
      <c r="CP241" s="384">
        <f>IFERROR(BB241*_DADOSAUXILIARES!$D$15,0)</f>
        <v>0</v>
      </c>
      <c r="CQ241" s="384">
        <f t="shared" si="213"/>
        <v>0</v>
      </c>
      <c r="CR241" s="384">
        <f t="shared" si="214"/>
        <v>0</v>
      </c>
      <c r="CS241" s="384">
        <f t="shared" si="215"/>
        <v>0</v>
      </c>
      <c r="CT241" s="384">
        <f t="shared" si="216"/>
        <v>0</v>
      </c>
      <c r="CU241" s="384">
        <f t="shared" si="217"/>
        <v>0</v>
      </c>
      <c r="CV241" s="384">
        <f t="shared" si="218"/>
        <v>0</v>
      </c>
      <c r="CW241" s="385">
        <f>IFERROR(CL241*_DADOSAUXILIARES!$H$161,0)</f>
        <v>0</v>
      </c>
      <c r="CX241" s="385">
        <f>IFERROR(CM241*_DADOSAUXILIARES!$H$162,0)</f>
        <v>0</v>
      </c>
      <c r="CY241" s="385">
        <f>IFERROR(CN241*_DADOSAUXILIARES!$H$165,0)</f>
        <v>0</v>
      </c>
      <c r="CZ241" s="385">
        <f>IFERROR(CO241*_DADOSAUXILIARES!$H$166,0)</f>
        <v>0</v>
      </c>
      <c r="DA241" s="385">
        <f>IFERROR(CP241*_DADOSAUXILIARES!$H$167,0)</f>
        <v>0</v>
      </c>
      <c r="DB241" s="385">
        <f>IFERROR(CQ241*_DADOSAUXILIARES!$F$34*_DADOSAUXILIARES!$H$170,0)</f>
        <v>0</v>
      </c>
      <c r="DC241" s="385">
        <f>IFERROR(CR241*_DADOSAUXILIARES!$H$152,0)</f>
        <v>0</v>
      </c>
      <c r="DD241" s="385">
        <f>IFERROR(CS241*_DADOSAUXILIARES!$H$153,0)</f>
        <v>0</v>
      </c>
      <c r="DE241" s="385">
        <f>IFERROR(CT241*_DADOSAUXILIARES!$H$154,0)</f>
        <v>0</v>
      </c>
      <c r="DF241" s="385">
        <f>IFERROR(CU241*_DADOSAUXILIARES!$H$155,0)</f>
        <v>0</v>
      </c>
      <c r="DG241" s="385">
        <f>IFERROR(CV241*_DADOSAUXILIARES!$H$156,0)</f>
        <v>0</v>
      </c>
      <c r="DH241" s="384">
        <f t="shared" si="219"/>
        <v>0</v>
      </c>
      <c r="DI241" s="384">
        <f t="shared" si="220"/>
        <v>0</v>
      </c>
      <c r="DJ241" s="384">
        <f t="shared" si="221"/>
        <v>0</v>
      </c>
      <c r="DK241" s="384">
        <f>IFERROR(J241*_EMISSOES!$E$28+K241*_EMISSOES!$E$29,0)</f>
        <v>0</v>
      </c>
      <c r="DL241" s="384">
        <f>IFERROR(O241*_EMISSOES!$E$30,0)</f>
        <v>0</v>
      </c>
      <c r="DM241" s="592">
        <f>IFERROR(CL241*_FEQUEIMACOMB!$I$64,0)</f>
        <v>0</v>
      </c>
      <c r="DN241" s="592">
        <f>IFERROR(CM241*_FEQUEIMACOMB!$I$65,0)</f>
        <v>0</v>
      </c>
      <c r="DO241" s="593">
        <f>IFERROR(CN241*_FEQUEIMACOMB!$I$9*_DADOSAUXILIARES!$F$24,0)</f>
        <v>0</v>
      </c>
      <c r="DP241" s="593">
        <f>IFERROR(CO241*_FEQUEIMACOMB!$I$7*_DADOSAUXILIARES!$F$14,0)</f>
        <v>0</v>
      </c>
      <c r="DQ241" s="593">
        <f>IFERROR(CP241*_FEQUEIMACOMB!$I$8*_DADOSAUXILIARES!$F$15,0)</f>
        <v>0</v>
      </c>
      <c r="DR241" s="985">
        <f>IFERROR((CQ241+BD241)*_FEQUEIMACOMB!$I$66,0)</f>
        <v>0</v>
      </c>
      <c r="DS241" s="385">
        <f>IFERROR(DH241*1000*_DADOSAUXILIARES!$D$8,0)</f>
        <v>0</v>
      </c>
      <c r="DT241" s="385">
        <f>IFERROR(DI241*1000*_DADOSAUXILIARES!$D$8,0)</f>
        <v>0</v>
      </c>
      <c r="DU241" s="385">
        <f>IFERROR(DJ241*1000*_DADOSAUXILIARES!$D$8,0)</f>
        <v>0</v>
      </c>
      <c r="DV241" s="385">
        <f t="shared" si="222"/>
        <v>0</v>
      </c>
      <c r="DW241" s="385">
        <f t="shared" si="223"/>
        <v>0</v>
      </c>
      <c r="DX241" s="592">
        <f t="shared" si="224"/>
        <v>0</v>
      </c>
      <c r="DY241" s="592">
        <f t="shared" si="225"/>
        <v>0</v>
      </c>
      <c r="DZ241" s="592">
        <f t="shared" si="226"/>
        <v>0</v>
      </c>
      <c r="EA241" s="592">
        <f t="shared" si="227"/>
        <v>0</v>
      </c>
      <c r="EB241" s="592">
        <f t="shared" si="228"/>
        <v>0</v>
      </c>
      <c r="EC241" s="592">
        <f t="shared" si="229"/>
        <v>0</v>
      </c>
      <c r="ED241" s="386">
        <f t="shared" si="230"/>
        <v>0</v>
      </c>
      <c r="EE241" s="680">
        <f t="shared" si="231"/>
        <v>0</v>
      </c>
      <c r="EF241" s="387">
        <f t="shared" si="232"/>
        <v>0</v>
      </c>
      <c r="EG241" s="185">
        <f t="shared" si="233"/>
        <v>0</v>
      </c>
      <c r="EH241" s="361">
        <f t="shared" si="234"/>
        <v>1</v>
      </c>
      <c r="EI241" s="408">
        <f t="shared" si="235"/>
        <v>0</v>
      </c>
      <c r="EJ241" s="419">
        <f t="shared" si="236"/>
        <v>0</v>
      </c>
      <c r="EK241" s="1011">
        <f t="shared" si="206"/>
        <v>0</v>
      </c>
      <c r="EL241" s="419">
        <f t="shared" si="207"/>
        <v>8.0000000000000002E-3</v>
      </c>
      <c r="EM241" s="402">
        <f t="shared" si="208"/>
        <v>0</v>
      </c>
      <c r="EN241" s="388">
        <f t="shared" si="209"/>
        <v>0.19</v>
      </c>
      <c r="EO241" s="388">
        <f t="shared" si="210"/>
        <v>8.0000000000000002E-3</v>
      </c>
      <c r="EP241" s="389">
        <f t="shared" si="237"/>
        <v>0</v>
      </c>
      <c r="EQ241" s="389">
        <f t="shared" si="238"/>
        <v>0</v>
      </c>
      <c r="ER241" s="411">
        <f t="shared" si="239"/>
        <v>0</v>
      </c>
      <c r="ES241" s="409">
        <f t="shared" si="240"/>
        <v>0</v>
      </c>
      <c r="ET241" s="409">
        <f t="shared" si="241"/>
        <v>0</v>
      </c>
      <c r="EU241" s="418">
        <f t="shared" si="242"/>
        <v>0</v>
      </c>
      <c r="EV241" s="409">
        <f t="shared" si="243"/>
        <v>0</v>
      </c>
      <c r="EW241" s="409">
        <f t="shared" si="244"/>
        <v>0</v>
      </c>
      <c r="EX241" s="418">
        <f t="shared" si="245"/>
        <v>0</v>
      </c>
      <c r="EY241" s="409"/>
      <c r="EZ241" s="409">
        <f t="shared" si="246"/>
        <v>0</v>
      </c>
      <c r="FA241" s="616">
        <f t="shared" si="247"/>
        <v>0</v>
      </c>
    </row>
    <row r="242" spans="1:157" x14ac:dyDescent="0.25">
      <c r="A242" s="140"/>
      <c r="B242" s="140"/>
      <c r="C242" s="1053"/>
      <c r="D242" s="174"/>
      <c r="E242" s="175"/>
      <c r="F242" s="175"/>
      <c r="G242" s="176"/>
      <c r="H242" s="1055" t="s">
        <v>492</v>
      </c>
      <c r="I242" s="177"/>
      <c r="J242" s="142"/>
      <c r="K242" s="142"/>
      <c r="L242" s="142"/>
      <c r="M242" s="142"/>
      <c r="N242" s="142"/>
      <c r="O242" s="142"/>
      <c r="P242" s="142"/>
      <c r="Q242" s="142"/>
      <c r="R242" s="142"/>
      <c r="S242" s="142"/>
      <c r="T242" s="142"/>
      <c r="U242" s="142"/>
      <c r="V242" s="142"/>
      <c r="W242" s="142"/>
      <c r="X242" s="142"/>
      <c r="Y242" s="142"/>
      <c r="Z242" s="142"/>
      <c r="AA242" s="143"/>
      <c r="AB242" s="143"/>
      <c r="AC242" s="143"/>
      <c r="AD242" s="143"/>
      <c r="AE242" s="143"/>
      <c r="AF242" s="143"/>
      <c r="AG242" s="143"/>
      <c r="AH242" s="143"/>
      <c r="AI242" s="143"/>
      <c r="AJ242" s="143"/>
      <c r="AK242" s="143"/>
      <c r="AL242" s="143"/>
      <c r="AM242" s="143"/>
      <c r="AN242" s="143"/>
      <c r="AO242" s="143"/>
      <c r="AP242" s="143"/>
      <c r="AQ242" s="143"/>
      <c r="AR242" s="143"/>
      <c r="AS242" s="144"/>
      <c r="AT242" s="143"/>
      <c r="AU242" s="340"/>
      <c r="AV242" s="343"/>
      <c r="AW242" s="340"/>
      <c r="AX242" s="343"/>
      <c r="AY242" s="340"/>
      <c r="AZ242" s="143"/>
      <c r="BA242" s="143"/>
      <c r="BB242" s="143"/>
      <c r="BC242" s="143"/>
      <c r="BD242" s="143"/>
      <c r="BE242" s="143"/>
      <c r="BF242" s="143"/>
      <c r="BG242" s="143"/>
      <c r="BH242" s="143"/>
      <c r="BI242" s="143"/>
      <c r="BJ242" s="182">
        <f t="shared" si="211"/>
        <v>0</v>
      </c>
      <c r="BK242" s="771">
        <f t="shared" si="212"/>
        <v>0</v>
      </c>
      <c r="BL242" s="183">
        <f>IFERROR(N242*_DADOSAUXILIARES!$H$114,0)</f>
        <v>0</v>
      </c>
      <c r="BM242" s="184">
        <f>IFERROR(J242*_DADOSAUXILIARES!$H$77,0)</f>
        <v>0</v>
      </c>
      <c r="BN242" s="184">
        <f>IFERROR(K242*_DADOSAUXILIARES!$H$78,0)</f>
        <v>0</v>
      </c>
      <c r="BO242" s="591">
        <f>IFERROR(L242*_DADOSAUXILIARES!$H$79,0)</f>
        <v>0</v>
      </c>
      <c r="BP242" s="184">
        <f>IFERROR(M242*_DADOSAUXILIARES!$H$80,0)</f>
        <v>0</v>
      </c>
      <c r="BQ242" s="184">
        <f>IFERROR(O242*_DADOSAUXILIARES!$H$82,0)</f>
        <v>0</v>
      </c>
      <c r="BR242" s="184">
        <f>IFERROR(P242*_DADOSAUXILIARES!$H$84,0)</f>
        <v>0</v>
      </c>
      <c r="BS242" s="184">
        <f>IFERROR(Q242*_DADOSAUXILIARES!$H$85,0)</f>
        <v>0</v>
      </c>
      <c r="BT242" s="182">
        <f>IFERROR(R242*_DADOSAUXILIARES!$H$87,0)</f>
        <v>0</v>
      </c>
      <c r="BU242" s="182">
        <f>IFERROR(S242*_DADOSAUXILIARES!$H$88,0)</f>
        <v>0</v>
      </c>
      <c r="BV242" s="182">
        <f>IFERROR(T242*_DADOSAUXILIARES!$H$90,0)</f>
        <v>0</v>
      </c>
      <c r="BW242" s="182">
        <f>IFERROR(U242*_DADOSAUXILIARES!$H$92,0)</f>
        <v>0</v>
      </c>
      <c r="BX242" s="182">
        <f>IFERROR(V242*_DADOSAUXILIARES!$H$94,0)</f>
        <v>0</v>
      </c>
      <c r="BY242" s="591">
        <f>IFERROR(W242*_DADOSAUXILIARES!$H$96,0)</f>
        <v>0</v>
      </c>
      <c r="BZ242" s="591">
        <f>IFERROR(X242*_DADOSAUXILIARES!$H$98,0)</f>
        <v>0</v>
      </c>
      <c r="CA242" s="591">
        <f>IFERROR(Y242*_DADOSAUXILIARES!$H$102,0)</f>
        <v>0</v>
      </c>
      <c r="CB242" s="591">
        <f>IFERROR(Z242*_DADOSAUXILIARES!$H$104,0)</f>
        <v>0</v>
      </c>
      <c r="CC242" s="591">
        <f>IFERROR(AA242*_DADOSAUXILIARES!$H$106,0)</f>
        <v>0</v>
      </c>
      <c r="CD242" s="182">
        <f>IFERROR(AB242*_DADOSAUXILIARES!$H$107,0)</f>
        <v>0</v>
      </c>
      <c r="CE242" s="182">
        <f>IFERROR(AC242*_DADOSAUXILIARES!$H$108,0)</f>
        <v>0</v>
      </c>
      <c r="CF242" s="182">
        <f>IFERROR(AD242*_DADOSAUXILIARES!$H$109,0)</f>
        <v>0</v>
      </c>
      <c r="CG242" s="383">
        <v>0</v>
      </c>
      <c r="CH242" s="821">
        <f t="shared" si="205"/>
        <v>0</v>
      </c>
      <c r="CI242" s="831">
        <f>IFERROR(_xlfn.XLOOKUP(I242,_REGIONALIZACAO_SOJA!$A$6:$A$20,_REGIONALIZACAO_SOJA!$BE$6:$BE$20,_REGIONALIZACAO_SOJA!$BE$21),0)*$BK242</f>
        <v>0</v>
      </c>
      <c r="CJ242" s="831">
        <f>IFERROR(_xlfn.XLOOKUP(I242,_REGIONALIZACAO_SOJA!$A$6:$A$20,_REGIONALIZACAO_SOJA!$BF$6:$BF$20,_REGIONALIZACAO_SOJA!$BF$21),0)*$BK242</f>
        <v>0</v>
      </c>
      <c r="CK242" s="831">
        <f>IFERROR(_xlfn.XLOOKUP(I242,_REGIONALIZACAO_SOJA!$A$6:$A$20,_REGIONALIZACAO_SOJA!$BG$6:$BG$20,_REGIONALIZACAO_SOJA!$BG$21),0)*$BK242</f>
        <v>0</v>
      </c>
      <c r="CL242" s="384">
        <f>IFERROR((AO242*(1-0.1)+AP242*(1-0.11)+AQ242*(1-0.12)+AR242*(1-AS242)+AT242*(1-AU242)+AV242*(1-AW242)+AX242*(1-AY242)+AZ242*(1-1))*(_DADOSAUXILIARES!$D$26),0)</f>
        <v>0</v>
      </c>
      <c r="CM242" s="384">
        <f>IFERROR((AO242*(0.1)+AP242*(0.11)+AQ242*(0.12)+AR242*(AS242)+AT242*(AU242)+AV242*(AW242)+AX242*(AY242)+AZ242*(1))*(_DADOSAUXILIARES!$D$16),0)</f>
        <v>0</v>
      </c>
      <c r="CN242" s="384">
        <f>IFERROR(BA242*(1-_FEQUEIMACOMB!$D$19)*_DADOSAUXILIARES!$D$24,0)</f>
        <v>0</v>
      </c>
      <c r="CO242" s="384">
        <f>IFERROR(BA242*(_FEQUEIMACOMB!$D$19)*_DADOSAUXILIARES!$D$14,0)</f>
        <v>0</v>
      </c>
      <c r="CP242" s="384">
        <f>IFERROR(BB242*_DADOSAUXILIARES!$D$15,0)</f>
        <v>0</v>
      </c>
      <c r="CQ242" s="384">
        <f t="shared" si="213"/>
        <v>0</v>
      </c>
      <c r="CR242" s="384">
        <f t="shared" si="214"/>
        <v>0</v>
      </c>
      <c r="CS242" s="384">
        <f t="shared" si="215"/>
        <v>0</v>
      </c>
      <c r="CT242" s="384">
        <f t="shared" si="216"/>
        <v>0</v>
      </c>
      <c r="CU242" s="384">
        <f t="shared" si="217"/>
        <v>0</v>
      </c>
      <c r="CV242" s="384">
        <f t="shared" si="218"/>
        <v>0</v>
      </c>
      <c r="CW242" s="385">
        <f>IFERROR(CL242*_DADOSAUXILIARES!$H$161,0)</f>
        <v>0</v>
      </c>
      <c r="CX242" s="385">
        <f>IFERROR(CM242*_DADOSAUXILIARES!$H$162,0)</f>
        <v>0</v>
      </c>
      <c r="CY242" s="385">
        <f>IFERROR(CN242*_DADOSAUXILIARES!$H$165,0)</f>
        <v>0</v>
      </c>
      <c r="CZ242" s="385">
        <f>IFERROR(CO242*_DADOSAUXILIARES!$H$166,0)</f>
        <v>0</v>
      </c>
      <c r="DA242" s="385">
        <f>IFERROR(CP242*_DADOSAUXILIARES!$H$167,0)</f>
        <v>0</v>
      </c>
      <c r="DB242" s="385">
        <f>IFERROR(CQ242*_DADOSAUXILIARES!$F$34*_DADOSAUXILIARES!$H$170,0)</f>
        <v>0</v>
      </c>
      <c r="DC242" s="385">
        <f>IFERROR(CR242*_DADOSAUXILIARES!$H$152,0)</f>
        <v>0</v>
      </c>
      <c r="DD242" s="385">
        <f>IFERROR(CS242*_DADOSAUXILIARES!$H$153,0)</f>
        <v>0</v>
      </c>
      <c r="DE242" s="385">
        <f>IFERROR(CT242*_DADOSAUXILIARES!$H$154,0)</f>
        <v>0</v>
      </c>
      <c r="DF242" s="385">
        <f>IFERROR(CU242*_DADOSAUXILIARES!$H$155,0)</f>
        <v>0</v>
      </c>
      <c r="DG242" s="385">
        <f>IFERROR(CV242*_DADOSAUXILIARES!$H$156,0)</f>
        <v>0</v>
      </c>
      <c r="DH242" s="384">
        <f t="shared" si="219"/>
        <v>0</v>
      </c>
      <c r="DI242" s="384">
        <f t="shared" si="220"/>
        <v>0</v>
      </c>
      <c r="DJ242" s="384">
        <f t="shared" si="221"/>
        <v>0</v>
      </c>
      <c r="DK242" s="384">
        <f>IFERROR(J242*_EMISSOES!$E$28+K242*_EMISSOES!$E$29,0)</f>
        <v>0</v>
      </c>
      <c r="DL242" s="384">
        <f>IFERROR(O242*_EMISSOES!$E$30,0)</f>
        <v>0</v>
      </c>
      <c r="DM242" s="592">
        <f>IFERROR(CL242*_FEQUEIMACOMB!$I$64,0)</f>
        <v>0</v>
      </c>
      <c r="DN242" s="592">
        <f>IFERROR(CM242*_FEQUEIMACOMB!$I$65,0)</f>
        <v>0</v>
      </c>
      <c r="DO242" s="593">
        <f>IFERROR(CN242*_FEQUEIMACOMB!$I$9*_DADOSAUXILIARES!$F$24,0)</f>
        <v>0</v>
      </c>
      <c r="DP242" s="593">
        <f>IFERROR(CO242*_FEQUEIMACOMB!$I$7*_DADOSAUXILIARES!$F$14,0)</f>
        <v>0</v>
      </c>
      <c r="DQ242" s="593">
        <f>IFERROR(CP242*_FEQUEIMACOMB!$I$8*_DADOSAUXILIARES!$F$15,0)</f>
        <v>0</v>
      </c>
      <c r="DR242" s="985">
        <f>IFERROR((CQ242+BD242)*_FEQUEIMACOMB!$I$66,0)</f>
        <v>0</v>
      </c>
      <c r="DS242" s="385">
        <f>IFERROR(DH242*1000*_DADOSAUXILIARES!$D$8,0)</f>
        <v>0</v>
      </c>
      <c r="DT242" s="385">
        <f>IFERROR(DI242*1000*_DADOSAUXILIARES!$D$8,0)</f>
        <v>0</v>
      </c>
      <c r="DU242" s="385">
        <f>IFERROR(DJ242*1000*_DADOSAUXILIARES!$D$8,0)</f>
        <v>0</v>
      </c>
      <c r="DV242" s="385">
        <f t="shared" si="222"/>
        <v>0</v>
      </c>
      <c r="DW242" s="385">
        <f t="shared" si="223"/>
        <v>0</v>
      </c>
      <c r="DX242" s="592">
        <f t="shared" si="224"/>
        <v>0</v>
      </c>
      <c r="DY242" s="592">
        <f t="shared" si="225"/>
        <v>0</v>
      </c>
      <c r="DZ242" s="592">
        <f t="shared" si="226"/>
        <v>0</v>
      </c>
      <c r="EA242" s="592">
        <f t="shared" si="227"/>
        <v>0</v>
      </c>
      <c r="EB242" s="592">
        <f t="shared" si="228"/>
        <v>0</v>
      </c>
      <c r="EC242" s="592">
        <f t="shared" si="229"/>
        <v>0</v>
      </c>
      <c r="ED242" s="386">
        <f t="shared" si="230"/>
        <v>0</v>
      </c>
      <c r="EE242" s="680">
        <f t="shared" si="231"/>
        <v>0</v>
      </c>
      <c r="EF242" s="387">
        <f t="shared" si="232"/>
        <v>0</v>
      </c>
      <c r="EG242" s="185">
        <f t="shared" si="233"/>
        <v>0</v>
      </c>
      <c r="EH242" s="361">
        <f t="shared" si="234"/>
        <v>1</v>
      </c>
      <c r="EI242" s="408">
        <f t="shared" si="235"/>
        <v>0</v>
      </c>
      <c r="EJ242" s="419">
        <f t="shared" si="236"/>
        <v>0</v>
      </c>
      <c r="EK242" s="1011">
        <f t="shared" si="206"/>
        <v>0</v>
      </c>
      <c r="EL242" s="419">
        <f t="shared" si="207"/>
        <v>8.0000000000000002E-3</v>
      </c>
      <c r="EM242" s="402">
        <f t="shared" si="208"/>
        <v>0</v>
      </c>
      <c r="EN242" s="388">
        <f t="shared" si="209"/>
        <v>0.19</v>
      </c>
      <c r="EO242" s="388">
        <f t="shared" si="210"/>
        <v>8.0000000000000002E-3</v>
      </c>
      <c r="EP242" s="389">
        <f t="shared" si="237"/>
        <v>0</v>
      </c>
      <c r="EQ242" s="389">
        <f t="shared" si="238"/>
        <v>0</v>
      </c>
      <c r="ER242" s="411">
        <f t="shared" si="239"/>
        <v>0</v>
      </c>
      <c r="ES242" s="409">
        <f t="shared" si="240"/>
        <v>0</v>
      </c>
      <c r="ET242" s="409">
        <f t="shared" si="241"/>
        <v>0</v>
      </c>
      <c r="EU242" s="418">
        <f t="shared" si="242"/>
        <v>0</v>
      </c>
      <c r="EV242" s="409">
        <f t="shared" si="243"/>
        <v>0</v>
      </c>
      <c r="EW242" s="409">
        <f t="shared" si="244"/>
        <v>0</v>
      </c>
      <c r="EX242" s="418">
        <f t="shared" si="245"/>
        <v>0</v>
      </c>
      <c r="EY242" s="409"/>
      <c r="EZ242" s="409">
        <f t="shared" si="246"/>
        <v>0</v>
      </c>
      <c r="FA242" s="616">
        <f t="shared" si="247"/>
        <v>0</v>
      </c>
    </row>
    <row r="243" spans="1:157" x14ac:dyDescent="0.25">
      <c r="A243" s="140"/>
      <c r="B243" s="140"/>
      <c r="C243" s="1053"/>
      <c r="D243" s="174"/>
      <c r="E243" s="175"/>
      <c r="F243" s="175"/>
      <c r="G243" s="176"/>
      <c r="H243" s="1055" t="s">
        <v>492</v>
      </c>
      <c r="I243" s="177"/>
      <c r="J243" s="142"/>
      <c r="K243" s="142"/>
      <c r="L243" s="142"/>
      <c r="M243" s="142"/>
      <c r="N243" s="142"/>
      <c r="O243" s="142"/>
      <c r="P243" s="142"/>
      <c r="Q243" s="142"/>
      <c r="R243" s="142"/>
      <c r="S243" s="142"/>
      <c r="T243" s="142"/>
      <c r="U243" s="142"/>
      <c r="V243" s="142"/>
      <c r="W243" s="142"/>
      <c r="X243" s="142"/>
      <c r="Y243" s="142"/>
      <c r="Z243" s="142"/>
      <c r="AA243" s="143"/>
      <c r="AB243" s="143"/>
      <c r="AC243" s="143"/>
      <c r="AD243" s="143"/>
      <c r="AE243" s="143"/>
      <c r="AF243" s="143"/>
      <c r="AG243" s="143"/>
      <c r="AH243" s="143"/>
      <c r="AI243" s="143"/>
      <c r="AJ243" s="143"/>
      <c r="AK243" s="143"/>
      <c r="AL243" s="143"/>
      <c r="AM243" s="143"/>
      <c r="AN243" s="143"/>
      <c r="AO243" s="143"/>
      <c r="AP243" s="143"/>
      <c r="AQ243" s="143"/>
      <c r="AR243" s="143"/>
      <c r="AS243" s="144"/>
      <c r="AT243" s="143"/>
      <c r="AU243" s="340"/>
      <c r="AV243" s="343"/>
      <c r="AW243" s="340"/>
      <c r="AX243" s="343"/>
      <c r="AY243" s="340"/>
      <c r="AZ243" s="143"/>
      <c r="BA243" s="143"/>
      <c r="BB243" s="143"/>
      <c r="BC243" s="143"/>
      <c r="BD243" s="143"/>
      <c r="BE243" s="143"/>
      <c r="BF243" s="143"/>
      <c r="BG243" s="143"/>
      <c r="BH243" s="143"/>
      <c r="BI243" s="143"/>
      <c r="BJ243" s="182">
        <f t="shared" si="211"/>
        <v>0</v>
      </c>
      <c r="BK243" s="771">
        <f t="shared" si="212"/>
        <v>0</v>
      </c>
      <c r="BL243" s="183">
        <f>IFERROR(N243*_DADOSAUXILIARES!$H$114,0)</f>
        <v>0</v>
      </c>
      <c r="BM243" s="184">
        <f>IFERROR(J243*_DADOSAUXILIARES!$H$77,0)</f>
        <v>0</v>
      </c>
      <c r="BN243" s="184">
        <f>IFERROR(K243*_DADOSAUXILIARES!$H$78,0)</f>
        <v>0</v>
      </c>
      <c r="BO243" s="591">
        <f>IFERROR(L243*_DADOSAUXILIARES!$H$79,0)</f>
        <v>0</v>
      </c>
      <c r="BP243" s="184">
        <f>IFERROR(M243*_DADOSAUXILIARES!$H$80,0)</f>
        <v>0</v>
      </c>
      <c r="BQ243" s="184">
        <f>IFERROR(O243*_DADOSAUXILIARES!$H$82,0)</f>
        <v>0</v>
      </c>
      <c r="BR243" s="184">
        <f>IFERROR(P243*_DADOSAUXILIARES!$H$84,0)</f>
        <v>0</v>
      </c>
      <c r="BS243" s="184">
        <f>IFERROR(Q243*_DADOSAUXILIARES!$H$85,0)</f>
        <v>0</v>
      </c>
      <c r="BT243" s="182">
        <f>IFERROR(R243*_DADOSAUXILIARES!$H$87,0)</f>
        <v>0</v>
      </c>
      <c r="BU243" s="182">
        <f>IFERROR(S243*_DADOSAUXILIARES!$H$88,0)</f>
        <v>0</v>
      </c>
      <c r="BV243" s="182">
        <f>IFERROR(T243*_DADOSAUXILIARES!$H$90,0)</f>
        <v>0</v>
      </c>
      <c r="BW243" s="182">
        <f>IFERROR(U243*_DADOSAUXILIARES!$H$92,0)</f>
        <v>0</v>
      </c>
      <c r="BX243" s="182">
        <f>IFERROR(V243*_DADOSAUXILIARES!$H$94,0)</f>
        <v>0</v>
      </c>
      <c r="BY243" s="591">
        <f>IFERROR(W243*_DADOSAUXILIARES!$H$96,0)</f>
        <v>0</v>
      </c>
      <c r="BZ243" s="591">
        <f>IFERROR(X243*_DADOSAUXILIARES!$H$98,0)</f>
        <v>0</v>
      </c>
      <c r="CA243" s="591">
        <f>IFERROR(Y243*_DADOSAUXILIARES!$H$102,0)</f>
        <v>0</v>
      </c>
      <c r="CB243" s="591">
        <f>IFERROR(Z243*_DADOSAUXILIARES!$H$104,0)</f>
        <v>0</v>
      </c>
      <c r="CC243" s="591">
        <f>IFERROR(AA243*_DADOSAUXILIARES!$H$106,0)</f>
        <v>0</v>
      </c>
      <c r="CD243" s="182">
        <f>IFERROR(AB243*_DADOSAUXILIARES!$H$107,0)</f>
        <v>0</v>
      </c>
      <c r="CE243" s="182">
        <f>IFERROR(AC243*_DADOSAUXILIARES!$H$108,0)</f>
        <v>0</v>
      </c>
      <c r="CF243" s="182">
        <f>IFERROR(AD243*_DADOSAUXILIARES!$H$109,0)</f>
        <v>0</v>
      </c>
      <c r="CG243" s="383">
        <v>0</v>
      </c>
      <c r="CH243" s="821">
        <f t="shared" si="205"/>
        <v>0</v>
      </c>
      <c r="CI243" s="831">
        <f>IFERROR(_xlfn.XLOOKUP(I243,_REGIONALIZACAO_SOJA!$A$6:$A$20,_REGIONALIZACAO_SOJA!$BE$6:$BE$20,_REGIONALIZACAO_SOJA!$BE$21),0)*$BK243</f>
        <v>0</v>
      </c>
      <c r="CJ243" s="831">
        <f>IFERROR(_xlfn.XLOOKUP(I243,_REGIONALIZACAO_SOJA!$A$6:$A$20,_REGIONALIZACAO_SOJA!$BF$6:$BF$20,_REGIONALIZACAO_SOJA!$BF$21),0)*$BK243</f>
        <v>0</v>
      </c>
      <c r="CK243" s="831">
        <f>IFERROR(_xlfn.XLOOKUP(I243,_REGIONALIZACAO_SOJA!$A$6:$A$20,_REGIONALIZACAO_SOJA!$BG$6:$BG$20,_REGIONALIZACAO_SOJA!$BG$21),0)*$BK243</f>
        <v>0</v>
      </c>
      <c r="CL243" s="384">
        <f>IFERROR((AO243*(1-0.1)+AP243*(1-0.11)+AQ243*(1-0.12)+AR243*(1-AS243)+AT243*(1-AU243)+AV243*(1-AW243)+AX243*(1-AY243)+AZ243*(1-1))*(_DADOSAUXILIARES!$D$26),0)</f>
        <v>0</v>
      </c>
      <c r="CM243" s="384">
        <f>IFERROR((AO243*(0.1)+AP243*(0.11)+AQ243*(0.12)+AR243*(AS243)+AT243*(AU243)+AV243*(AW243)+AX243*(AY243)+AZ243*(1))*(_DADOSAUXILIARES!$D$16),0)</f>
        <v>0</v>
      </c>
      <c r="CN243" s="384">
        <f>IFERROR(BA243*(1-_FEQUEIMACOMB!$D$19)*_DADOSAUXILIARES!$D$24,0)</f>
        <v>0</v>
      </c>
      <c r="CO243" s="384">
        <f>IFERROR(BA243*(_FEQUEIMACOMB!$D$19)*_DADOSAUXILIARES!$D$14,0)</f>
        <v>0</v>
      </c>
      <c r="CP243" s="384">
        <f>IFERROR(BB243*_DADOSAUXILIARES!$D$15,0)</f>
        <v>0</v>
      </c>
      <c r="CQ243" s="384">
        <f t="shared" si="213"/>
        <v>0</v>
      </c>
      <c r="CR243" s="384">
        <f t="shared" si="214"/>
        <v>0</v>
      </c>
      <c r="CS243" s="384">
        <f t="shared" si="215"/>
        <v>0</v>
      </c>
      <c r="CT243" s="384">
        <f t="shared" si="216"/>
        <v>0</v>
      </c>
      <c r="CU243" s="384">
        <f t="shared" si="217"/>
        <v>0</v>
      </c>
      <c r="CV243" s="384">
        <f t="shared" si="218"/>
        <v>0</v>
      </c>
      <c r="CW243" s="385">
        <f>IFERROR(CL243*_DADOSAUXILIARES!$H$161,0)</f>
        <v>0</v>
      </c>
      <c r="CX243" s="385">
        <f>IFERROR(CM243*_DADOSAUXILIARES!$H$162,0)</f>
        <v>0</v>
      </c>
      <c r="CY243" s="385">
        <f>IFERROR(CN243*_DADOSAUXILIARES!$H$165,0)</f>
        <v>0</v>
      </c>
      <c r="CZ243" s="385">
        <f>IFERROR(CO243*_DADOSAUXILIARES!$H$166,0)</f>
        <v>0</v>
      </c>
      <c r="DA243" s="385">
        <f>IFERROR(CP243*_DADOSAUXILIARES!$H$167,0)</f>
        <v>0</v>
      </c>
      <c r="DB243" s="385">
        <f>IFERROR(CQ243*_DADOSAUXILIARES!$F$34*_DADOSAUXILIARES!$H$170,0)</f>
        <v>0</v>
      </c>
      <c r="DC243" s="385">
        <f>IFERROR(CR243*_DADOSAUXILIARES!$H$152,0)</f>
        <v>0</v>
      </c>
      <c r="DD243" s="385">
        <f>IFERROR(CS243*_DADOSAUXILIARES!$H$153,0)</f>
        <v>0</v>
      </c>
      <c r="DE243" s="385">
        <f>IFERROR(CT243*_DADOSAUXILIARES!$H$154,0)</f>
        <v>0</v>
      </c>
      <c r="DF243" s="385">
        <f>IFERROR(CU243*_DADOSAUXILIARES!$H$155,0)</f>
        <v>0</v>
      </c>
      <c r="DG243" s="385">
        <f>IFERROR(CV243*_DADOSAUXILIARES!$H$156,0)</f>
        <v>0</v>
      </c>
      <c r="DH243" s="384">
        <f t="shared" si="219"/>
        <v>0</v>
      </c>
      <c r="DI243" s="384">
        <f t="shared" si="220"/>
        <v>0</v>
      </c>
      <c r="DJ243" s="384">
        <f t="shared" si="221"/>
        <v>0</v>
      </c>
      <c r="DK243" s="384">
        <f>IFERROR(J243*_EMISSOES!$E$28+K243*_EMISSOES!$E$29,0)</f>
        <v>0</v>
      </c>
      <c r="DL243" s="384">
        <f>IFERROR(O243*_EMISSOES!$E$30,0)</f>
        <v>0</v>
      </c>
      <c r="DM243" s="592">
        <f>IFERROR(CL243*_FEQUEIMACOMB!$I$64,0)</f>
        <v>0</v>
      </c>
      <c r="DN243" s="592">
        <f>IFERROR(CM243*_FEQUEIMACOMB!$I$65,0)</f>
        <v>0</v>
      </c>
      <c r="DO243" s="593">
        <f>IFERROR(CN243*_FEQUEIMACOMB!$I$9*_DADOSAUXILIARES!$F$24,0)</f>
        <v>0</v>
      </c>
      <c r="DP243" s="593">
        <f>IFERROR(CO243*_FEQUEIMACOMB!$I$7*_DADOSAUXILIARES!$F$14,0)</f>
        <v>0</v>
      </c>
      <c r="DQ243" s="593">
        <f>IFERROR(CP243*_FEQUEIMACOMB!$I$8*_DADOSAUXILIARES!$F$15,0)</f>
        <v>0</v>
      </c>
      <c r="DR243" s="985">
        <f>IFERROR((CQ243+BD243)*_FEQUEIMACOMB!$I$66,0)</f>
        <v>0</v>
      </c>
      <c r="DS243" s="385">
        <f>IFERROR(DH243*1000*_DADOSAUXILIARES!$D$8,0)</f>
        <v>0</v>
      </c>
      <c r="DT243" s="385">
        <f>IFERROR(DI243*1000*_DADOSAUXILIARES!$D$8,0)</f>
        <v>0</v>
      </c>
      <c r="DU243" s="385">
        <f>IFERROR(DJ243*1000*_DADOSAUXILIARES!$D$8,0)</f>
        <v>0</v>
      </c>
      <c r="DV243" s="385">
        <f t="shared" si="222"/>
        <v>0</v>
      </c>
      <c r="DW243" s="385">
        <f t="shared" si="223"/>
        <v>0</v>
      </c>
      <c r="DX243" s="592">
        <f t="shared" si="224"/>
        <v>0</v>
      </c>
      <c r="DY243" s="592">
        <f t="shared" si="225"/>
        <v>0</v>
      </c>
      <c r="DZ243" s="592">
        <f t="shared" si="226"/>
        <v>0</v>
      </c>
      <c r="EA243" s="592">
        <f t="shared" si="227"/>
        <v>0</v>
      </c>
      <c r="EB243" s="592">
        <f t="shared" si="228"/>
        <v>0</v>
      </c>
      <c r="EC243" s="592">
        <f t="shared" si="229"/>
        <v>0</v>
      </c>
      <c r="ED243" s="386">
        <f t="shared" si="230"/>
        <v>0</v>
      </c>
      <c r="EE243" s="680">
        <f t="shared" si="231"/>
        <v>0</v>
      </c>
      <c r="EF243" s="387">
        <f t="shared" si="232"/>
        <v>0</v>
      </c>
      <c r="EG243" s="185">
        <f t="shared" si="233"/>
        <v>0</v>
      </c>
      <c r="EH243" s="361">
        <f t="shared" si="234"/>
        <v>1</v>
      </c>
      <c r="EI243" s="408">
        <f t="shared" si="235"/>
        <v>0</v>
      </c>
      <c r="EJ243" s="419">
        <f t="shared" si="236"/>
        <v>0</v>
      </c>
      <c r="EK243" s="1011">
        <f t="shared" si="206"/>
        <v>0</v>
      </c>
      <c r="EL243" s="419">
        <f t="shared" si="207"/>
        <v>8.0000000000000002E-3</v>
      </c>
      <c r="EM243" s="402">
        <f t="shared" si="208"/>
        <v>0</v>
      </c>
      <c r="EN243" s="388">
        <f t="shared" si="209"/>
        <v>0.19</v>
      </c>
      <c r="EO243" s="388">
        <f t="shared" si="210"/>
        <v>8.0000000000000002E-3</v>
      </c>
      <c r="EP243" s="389">
        <f t="shared" si="237"/>
        <v>0</v>
      </c>
      <c r="EQ243" s="389">
        <f t="shared" si="238"/>
        <v>0</v>
      </c>
      <c r="ER243" s="411">
        <f t="shared" si="239"/>
        <v>0</v>
      </c>
      <c r="ES243" s="409">
        <f t="shared" si="240"/>
        <v>0</v>
      </c>
      <c r="ET243" s="409">
        <f t="shared" si="241"/>
        <v>0</v>
      </c>
      <c r="EU243" s="418">
        <f t="shared" si="242"/>
        <v>0</v>
      </c>
      <c r="EV243" s="409">
        <f t="shared" si="243"/>
        <v>0</v>
      </c>
      <c r="EW243" s="409">
        <f t="shared" si="244"/>
        <v>0</v>
      </c>
      <c r="EX243" s="418">
        <f t="shared" si="245"/>
        <v>0</v>
      </c>
      <c r="EY243" s="409"/>
      <c r="EZ243" s="409">
        <f t="shared" si="246"/>
        <v>0</v>
      </c>
      <c r="FA243" s="616">
        <f t="shared" si="247"/>
        <v>0</v>
      </c>
    </row>
    <row r="244" spans="1:157" x14ac:dyDescent="0.25">
      <c r="A244" s="140"/>
      <c r="B244" s="140"/>
      <c r="C244" s="1053"/>
      <c r="D244" s="174"/>
      <c r="E244" s="175"/>
      <c r="F244" s="175"/>
      <c r="G244" s="176"/>
      <c r="H244" s="1055" t="s">
        <v>492</v>
      </c>
      <c r="I244" s="177"/>
      <c r="J244" s="142"/>
      <c r="K244" s="142"/>
      <c r="L244" s="142"/>
      <c r="M244" s="142"/>
      <c r="N244" s="142"/>
      <c r="O244" s="142"/>
      <c r="P244" s="142"/>
      <c r="Q244" s="142"/>
      <c r="R244" s="142"/>
      <c r="S244" s="142"/>
      <c r="T244" s="142"/>
      <c r="U244" s="142"/>
      <c r="V244" s="142"/>
      <c r="W244" s="142"/>
      <c r="X244" s="142"/>
      <c r="Y244" s="142"/>
      <c r="Z244" s="142"/>
      <c r="AA244" s="143"/>
      <c r="AB244" s="143"/>
      <c r="AC244" s="143"/>
      <c r="AD244" s="143"/>
      <c r="AE244" s="143"/>
      <c r="AF244" s="143"/>
      <c r="AG244" s="143"/>
      <c r="AH244" s="143"/>
      <c r="AI244" s="143"/>
      <c r="AJ244" s="143"/>
      <c r="AK244" s="143"/>
      <c r="AL244" s="143"/>
      <c r="AM244" s="143"/>
      <c r="AN244" s="143"/>
      <c r="AO244" s="143"/>
      <c r="AP244" s="143"/>
      <c r="AQ244" s="143"/>
      <c r="AR244" s="143"/>
      <c r="AS244" s="144"/>
      <c r="AT244" s="143"/>
      <c r="AU244" s="340"/>
      <c r="AV244" s="343"/>
      <c r="AW244" s="340"/>
      <c r="AX244" s="343"/>
      <c r="AY244" s="340"/>
      <c r="AZ244" s="143"/>
      <c r="BA244" s="143"/>
      <c r="BB244" s="143"/>
      <c r="BC244" s="143"/>
      <c r="BD244" s="143"/>
      <c r="BE244" s="143"/>
      <c r="BF244" s="143"/>
      <c r="BG244" s="143"/>
      <c r="BH244" s="143"/>
      <c r="BI244" s="143"/>
      <c r="BJ244" s="182">
        <f t="shared" si="211"/>
        <v>0</v>
      </c>
      <c r="BK244" s="771">
        <f t="shared" si="212"/>
        <v>0</v>
      </c>
      <c r="BL244" s="183">
        <f>IFERROR(N244*_DADOSAUXILIARES!$H$114,0)</f>
        <v>0</v>
      </c>
      <c r="BM244" s="184">
        <f>IFERROR(J244*_DADOSAUXILIARES!$H$77,0)</f>
        <v>0</v>
      </c>
      <c r="BN244" s="184">
        <f>IFERROR(K244*_DADOSAUXILIARES!$H$78,0)</f>
        <v>0</v>
      </c>
      <c r="BO244" s="591">
        <f>IFERROR(L244*_DADOSAUXILIARES!$H$79,0)</f>
        <v>0</v>
      </c>
      <c r="BP244" s="184">
        <f>IFERROR(M244*_DADOSAUXILIARES!$H$80,0)</f>
        <v>0</v>
      </c>
      <c r="BQ244" s="184">
        <f>IFERROR(O244*_DADOSAUXILIARES!$H$82,0)</f>
        <v>0</v>
      </c>
      <c r="BR244" s="184">
        <f>IFERROR(P244*_DADOSAUXILIARES!$H$84,0)</f>
        <v>0</v>
      </c>
      <c r="BS244" s="184">
        <f>IFERROR(Q244*_DADOSAUXILIARES!$H$85,0)</f>
        <v>0</v>
      </c>
      <c r="BT244" s="182">
        <f>IFERROR(R244*_DADOSAUXILIARES!$H$87,0)</f>
        <v>0</v>
      </c>
      <c r="BU244" s="182">
        <f>IFERROR(S244*_DADOSAUXILIARES!$H$88,0)</f>
        <v>0</v>
      </c>
      <c r="BV244" s="182">
        <f>IFERROR(T244*_DADOSAUXILIARES!$H$90,0)</f>
        <v>0</v>
      </c>
      <c r="BW244" s="182">
        <f>IFERROR(U244*_DADOSAUXILIARES!$H$92,0)</f>
        <v>0</v>
      </c>
      <c r="BX244" s="182">
        <f>IFERROR(V244*_DADOSAUXILIARES!$H$94,0)</f>
        <v>0</v>
      </c>
      <c r="BY244" s="591">
        <f>IFERROR(W244*_DADOSAUXILIARES!$H$96,0)</f>
        <v>0</v>
      </c>
      <c r="BZ244" s="591">
        <f>IFERROR(X244*_DADOSAUXILIARES!$H$98,0)</f>
        <v>0</v>
      </c>
      <c r="CA244" s="591">
        <f>IFERROR(Y244*_DADOSAUXILIARES!$H$102,0)</f>
        <v>0</v>
      </c>
      <c r="CB244" s="591">
        <f>IFERROR(Z244*_DADOSAUXILIARES!$H$104,0)</f>
        <v>0</v>
      </c>
      <c r="CC244" s="591">
        <f>IFERROR(AA244*_DADOSAUXILIARES!$H$106,0)</f>
        <v>0</v>
      </c>
      <c r="CD244" s="182">
        <f>IFERROR(AB244*_DADOSAUXILIARES!$H$107,0)</f>
        <v>0</v>
      </c>
      <c r="CE244" s="182">
        <f>IFERROR(AC244*_DADOSAUXILIARES!$H$108,0)</f>
        <v>0</v>
      </c>
      <c r="CF244" s="182">
        <f>IFERROR(AD244*_DADOSAUXILIARES!$H$109,0)</f>
        <v>0</v>
      </c>
      <c r="CG244" s="383">
        <v>0</v>
      </c>
      <c r="CH244" s="821">
        <f t="shared" si="205"/>
        <v>0</v>
      </c>
      <c r="CI244" s="831">
        <f>IFERROR(_xlfn.XLOOKUP(I244,_REGIONALIZACAO_SOJA!$A$6:$A$20,_REGIONALIZACAO_SOJA!$BE$6:$BE$20,_REGIONALIZACAO_SOJA!$BE$21),0)*$BK244</f>
        <v>0</v>
      </c>
      <c r="CJ244" s="831">
        <f>IFERROR(_xlfn.XLOOKUP(I244,_REGIONALIZACAO_SOJA!$A$6:$A$20,_REGIONALIZACAO_SOJA!$BF$6:$BF$20,_REGIONALIZACAO_SOJA!$BF$21),0)*$BK244</f>
        <v>0</v>
      </c>
      <c r="CK244" s="831">
        <f>IFERROR(_xlfn.XLOOKUP(I244,_REGIONALIZACAO_SOJA!$A$6:$A$20,_REGIONALIZACAO_SOJA!$BG$6:$BG$20,_REGIONALIZACAO_SOJA!$BG$21),0)*$BK244</f>
        <v>0</v>
      </c>
      <c r="CL244" s="384">
        <f>IFERROR((AO244*(1-0.1)+AP244*(1-0.11)+AQ244*(1-0.12)+AR244*(1-AS244)+AT244*(1-AU244)+AV244*(1-AW244)+AX244*(1-AY244)+AZ244*(1-1))*(_DADOSAUXILIARES!$D$26),0)</f>
        <v>0</v>
      </c>
      <c r="CM244" s="384">
        <f>IFERROR((AO244*(0.1)+AP244*(0.11)+AQ244*(0.12)+AR244*(AS244)+AT244*(AU244)+AV244*(AW244)+AX244*(AY244)+AZ244*(1))*(_DADOSAUXILIARES!$D$16),0)</f>
        <v>0</v>
      </c>
      <c r="CN244" s="384">
        <f>IFERROR(BA244*(1-_FEQUEIMACOMB!$D$19)*_DADOSAUXILIARES!$D$24,0)</f>
        <v>0</v>
      </c>
      <c r="CO244" s="384">
        <f>IFERROR(BA244*(_FEQUEIMACOMB!$D$19)*_DADOSAUXILIARES!$D$14,0)</f>
        <v>0</v>
      </c>
      <c r="CP244" s="384">
        <f>IFERROR(BB244*_DADOSAUXILIARES!$D$15,0)</f>
        <v>0</v>
      </c>
      <c r="CQ244" s="384">
        <f t="shared" si="213"/>
        <v>0</v>
      </c>
      <c r="CR244" s="384">
        <f t="shared" si="214"/>
        <v>0</v>
      </c>
      <c r="CS244" s="384">
        <f t="shared" si="215"/>
        <v>0</v>
      </c>
      <c r="CT244" s="384">
        <f t="shared" si="216"/>
        <v>0</v>
      </c>
      <c r="CU244" s="384">
        <f t="shared" si="217"/>
        <v>0</v>
      </c>
      <c r="CV244" s="384">
        <f t="shared" si="218"/>
        <v>0</v>
      </c>
      <c r="CW244" s="385">
        <f>IFERROR(CL244*_DADOSAUXILIARES!$H$161,0)</f>
        <v>0</v>
      </c>
      <c r="CX244" s="385">
        <f>IFERROR(CM244*_DADOSAUXILIARES!$H$162,0)</f>
        <v>0</v>
      </c>
      <c r="CY244" s="385">
        <f>IFERROR(CN244*_DADOSAUXILIARES!$H$165,0)</f>
        <v>0</v>
      </c>
      <c r="CZ244" s="385">
        <f>IFERROR(CO244*_DADOSAUXILIARES!$H$166,0)</f>
        <v>0</v>
      </c>
      <c r="DA244" s="385">
        <f>IFERROR(CP244*_DADOSAUXILIARES!$H$167,0)</f>
        <v>0</v>
      </c>
      <c r="DB244" s="385">
        <f>IFERROR(CQ244*_DADOSAUXILIARES!$F$34*_DADOSAUXILIARES!$H$170,0)</f>
        <v>0</v>
      </c>
      <c r="DC244" s="385">
        <f>IFERROR(CR244*_DADOSAUXILIARES!$H$152,0)</f>
        <v>0</v>
      </c>
      <c r="DD244" s="385">
        <f>IFERROR(CS244*_DADOSAUXILIARES!$H$153,0)</f>
        <v>0</v>
      </c>
      <c r="DE244" s="385">
        <f>IFERROR(CT244*_DADOSAUXILIARES!$H$154,0)</f>
        <v>0</v>
      </c>
      <c r="DF244" s="385">
        <f>IFERROR(CU244*_DADOSAUXILIARES!$H$155,0)</f>
        <v>0</v>
      </c>
      <c r="DG244" s="385">
        <f>IFERROR(CV244*_DADOSAUXILIARES!$H$156,0)</f>
        <v>0</v>
      </c>
      <c r="DH244" s="384">
        <f t="shared" si="219"/>
        <v>0</v>
      </c>
      <c r="DI244" s="384">
        <f t="shared" si="220"/>
        <v>0</v>
      </c>
      <c r="DJ244" s="384">
        <f t="shared" si="221"/>
        <v>0</v>
      </c>
      <c r="DK244" s="384">
        <f>IFERROR(J244*_EMISSOES!$E$28+K244*_EMISSOES!$E$29,0)</f>
        <v>0</v>
      </c>
      <c r="DL244" s="384">
        <f>IFERROR(O244*_EMISSOES!$E$30,0)</f>
        <v>0</v>
      </c>
      <c r="DM244" s="592">
        <f>IFERROR(CL244*_FEQUEIMACOMB!$I$64,0)</f>
        <v>0</v>
      </c>
      <c r="DN244" s="592">
        <f>IFERROR(CM244*_FEQUEIMACOMB!$I$65,0)</f>
        <v>0</v>
      </c>
      <c r="DO244" s="593">
        <f>IFERROR(CN244*_FEQUEIMACOMB!$I$9*_DADOSAUXILIARES!$F$24,0)</f>
        <v>0</v>
      </c>
      <c r="DP244" s="593">
        <f>IFERROR(CO244*_FEQUEIMACOMB!$I$7*_DADOSAUXILIARES!$F$14,0)</f>
        <v>0</v>
      </c>
      <c r="DQ244" s="593">
        <f>IFERROR(CP244*_FEQUEIMACOMB!$I$8*_DADOSAUXILIARES!$F$15,0)</f>
        <v>0</v>
      </c>
      <c r="DR244" s="985">
        <f>IFERROR((CQ244+BD244)*_FEQUEIMACOMB!$I$66,0)</f>
        <v>0</v>
      </c>
      <c r="DS244" s="385">
        <f>IFERROR(DH244*1000*_DADOSAUXILIARES!$D$8,0)</f>
        <v>0</v>
      </c>
      <c r="DT244" s="385">
        <f>IFERROR(DI244*1000*_DADOSAUXILIARES!$D$8,0)</f>
        <v>0</v>
      </c>
      <c r="DU244" s="385">
        <f>IFERROR(DJ244*1000*_DADOSAUXILIARES!$D$8,0)</f>
        <v>0</v>
      </c>
      <c r="DV244" s="385">
        <f t="shared" si="222"/>
        <v>0</v>
      </c>
      <c r="DW244" s="385">
        <f t="shared" si="223"/>
        <v>0</v>
      </c>
      <c r="DX244" s="592">
        <f t="shared" si="224"/>
        <v>0</v>
      </c>
      <c r="DY244" s="592">
        <f t="shared" si="225"/>
        <v>0</v>
      </c>
      <c r="DZ244" s="592">
        <f t="shared" si="226"/>
        <v>0</v>
      </c>
      <c r="EA244" s="592">
        <f t="shared" si="227"/>
        <v>0</v>
      </c>
      <c r="EB244" s="592">
        <f t="shared" si="228"/>
        <v>0</v>
      </c>
      <c r="EC244" s="592">
        <f t="shared" si="229"/>
        <v>0</v>
      </c>
      <c r="ED244" s="386">
        <f t="shared" si="230"/>
        <v>0</v>
      </c>
      <c r="EE244" s="680">
        <f t="shared" si="231"/>
        <v>0</v>
      </c>
      <c r="EF244" s="387">
        <f t="shared" si="232"/>
        <v>0</v>
      </c>
      <c r="EG244" s="185">
        <f t="shared" si="233"/>
        <v>0</v>
      </c>
      <c r="EH244" s="361">
        <f t="shared" si="234"/>
        <v>1</v>
      </c>
      <c r="EI244" s="408">
        <f t="shared" si="235"/>
        <v>0</v>
      </c>
      <c r="EJ244" s="419">
        <f t="shared" si="236"/>
        <v>0</v>
      </c>
      <c r="EK244" s="1011">
        <f t="shared" si="206"/>
        <v>0</v>
      </c>
      <c r="EL244" s="419">
        <f t="shared" si="207"/>
        <v>8.0000000000000002E-3</v>
      </c>
      <c r="EM244" s="402">
        <f t="shared" si="208"/>
        <v>0</v>
      </c>
      <c r="EN244" s="388">
        <f t="shared" si="209"/>
        <v>0.19</v>
      </c>
      <c r="EO244" s="388">
        <f t="shared" si="210"/>
        <v>8.0000000000000002E-3</v>
      </c>
      <c r="EP244" s="389">
        <f t="shared" si="237"/>
        <v>0</v>
      </c>
      <c r="EQ244" s="389">
        <f t="shared" si="238"/>
        <v>0</v>
      </c>
      <c r="ER244" s="411">
        <f t="shared" si="239"/>
        <v>0</v>
      </c>
      <c r="ES244" s="409">
        <f t="shared" si="240"/>
        <v>0</v>
      </c>
      <c r="ET244" s="409">
        <f t="shared" si="241"/>
        <v>0</v>
      </c>
      <c r="EU244" s="418">
        <f t="shared" si="242"/>
        <v>0</v>
      </c>
      <c r="EV244" s="409">
        <f t="shared" si="243"/>
        <v>0</v>
      </c>
      <c r="EW244" s="409">
        <f t="shared" si="244"/>
        <v>0</v>
      </c>
      <c r="EX244" s="418">
        <f t="shared" si="245"/>
        <v>0</v>
      </c>
      <c r="EY244" s="409"/>
      <c r="EZ244" s="409">
        <f t="shared" si="246"/>
        <v>0</v>
      </c>
      <c r="FA244" s="616">
        <f t="shared" si="247"/>
        <v>0</v>
      </c>
    </row>
    <row r="245" spans="1:157" x14ac:dyDescent="0.25">
      <c r="A245" s="140"/>
      <c r="B245" s="140"/>
      <c r="C245" s="1053"/>
      <c r="D245" s="174"/>
      <c r="E245" s="175"/>
      <c r="F245" s="175"/>
      <c r="G245" s="176"/>
      <c r="H245" s="1055" t="s">
        <v>492</v>
      </c>
      <c r="I245" s="177"/>
      <c r="J245" s="142"/>
      <c r="K245" s="142"/>
      <c r="L245" s="142"/>
      <c r="M245" s="142"/>
      <c r="N245" s="142"/>
      <c r="O245" s="142"/>
      <c r="P245" s="142"/>
      <c r="Q245" s="142"/>
      <c r="R245" s="142"/>
      <c r="S245" s="142"/>
      <c r="T245" s="142"/>
      <c r="U245" s="142"/>
      <c r="V245" s="142"/>
      <c r="W245" s="142"/>
      <c r="X245" s="142"/>
      <c r="Y245" s="142"/>
      <c r="Z245" s="142"/>
      <c r="AA245" s="143"/>
      <c r="AB245" s="143"/>
      <c r="AC245" s="143"/>
      <c r="AD245" s="143"/>
      <c r="AE245" s="143"/>
      <c r="AF245" s="143"/>
      <c r="AG245" s="143"/>
      <c r="AH245" s="143"/>
      <c r="AI245" s="143"/>
      <c r="AJ245" s="143"/>
      <c r="AK245" s="143"/>
      <c r="AL245" s="143"/>
      <c r="AM245" s="143"/>
      <c r="AN245" s="143"/>
      <c r="AO245" s="143"/>
      <c r="AP245" s="143"/>
      <c r="AQ245" s="143"/>
      <c r="AR245" s="143"/>
      <c r="AS245" s="144"/>
      <c r="AT245" s="143"/>
      <c r="AU245" s="340"/>
      <c r="AV245" s="343"/>
      <c r="AW245" s="340"/>
      <c r="AX245" s="343"/>
      <c r="AY245" s="340"/>
      <c r="AZ245" s="143"/>
      <c r="BA245" s="143"/>
      <c r="BB245" s="143"/>
      <c r="BC245" s="143"/>
      <c r="BD245" s="143"/>
      <c r="BE245" s="143"/>
      <c r="BF245" s="143"/>
      <c r="BG245" s="143"/>
      <c r="BH245" s="143"/>
      <c r="BI245" s="143"/>
      <c r="BJ245" s="182">
        <f t="shared" si="211"/>
        <v>0</v>
      </c>
      <c r="BK245" s="771">
        <f t="shared" si="212"/>
        <v>0</v>
      </c>
      <c r="BL245" s="183">
        <f>IFERROR(N245*_DADOSAUXILIARES!$H$114,0)</f>
        <v>0</v>
      </c>
      <c r="BM245" s="184">
        <f>IFERROR(J245*_DADOSAUXILIARES!$H$77,0)</f>
        <v>0</v>
      </c>
      <c r="BN245" s="184">
        <f>IFERROR(K245*_DADOSAUXILIARES!$H$78,0)</f>
        <v>0</v>
      </c>
      <c r="BO245" s="591">
        <f>IFERROR(L245*_DADOSAUXILIARES!$H$79,0)</f>
        <v>0</v>
      </c>
      <c r="BP245" s="184">
        <f>IFERROR(M245*_DADOSAUXILIARES!$H$80,0)</f>
        <v>0</v>
      </c>
      <c r="BQ245" s="184">
        <f>IFERROR(O245*_DADOSAUXILIARES!$H$82,0)</f>
        <v>0</v>
      </c>
      <c r="BR245" s="184">
        <f>IFERROR(P245*_DADOSAUXILIARES!$H$84,0)</f>
        <v>0</v>
      </c>
      <c r="BS245" s="184">
        <f>IFERROR(Q245*_DADOSAUXILIARES!$H$85,0)</f>
        <v>0</v>
      </c>
      <c r="BT245" s="182">
        <f>IFERROR(R245*_DADOSAUXILIARES!$H$87,0)</f>
        <v>0</v>
      </c>
      <c r="BU245" s="182">
        <f>IFERROR(S245*_DADOSAUXILIARES!$H$88,0)</f>
        <v>0</v>
      </c>
      <c r="BV245" s="182">
        <f>IFERROR(T245*_DADOSAUXILIARES!$H$90,0)</f>
        <v>0</v>
      </c>
      <c r="BW245" s="182">
        <f>IFERROR(U245*_DADOSAUXILIARES!$H$92,0)</f>
        <v>0</v>
      </c>
      <c r="BX245" s="182">
        <f>IFERROR(V245*_DADOSAUXILIARES!$H$94,0)</f>
        <v>0</v>
      </c>
      <c r="BY245" s="591">
        <f>IFERROR(W245*_DADOSAUXILIARES!$H$96,0)</f>
        <v>0</v>
      </c>
      <c r="BZ245" s="591">
        <f>IFERROR(X245*_DADOSAUXILIARES!$H$98,0)</f>
        <v>0</v>
      </c>
      <c r="CA245" s="591">
        <f>IFERROR(Y245*_DADOSAUXILIARES!$H$102,0)</f>
        <v>0</v>
      </c>
      <c r="CB245" s="591">
        <f>IFERROR(Z245*_DADOSAUXILIARES!$H$104,0)</f>
        <v>0</v>
      </c>
      <c r="CC245" s="591">
        <f>IFERROR(AA245*_DADOSAUXILIARES!$H$106,0)</f>
        <v>0</v>
      </c>
      <c r="CD245" s="182">
        <f>IFERROR(AB245*_DADOSAUXILIARES!$H$107,0)</f>
        <v>0</v>
      </c>
      <c r="CE245" s="182">
        <f>IFERROR(AC245*_DADOSAUXILIARES!$H$108,0)</f>
        <v>0</v>
      </c>
      <c r="CF245" s="182">
        <f>IFERROR(AD245*_DADOSAUXILIARES!$H$109,0)</f>
        <v>0</v>
      </c>
      <c r="CG245" s="383">
        <v>0</v>
      </c>
      <c r="CH245" s="821">
        <f t="shared" si="205"/>
        <v>0</v>
      </c>
      <c r="CI245" s="831">
        <f>IFERROR(_xlfn.XLOOKUP(I245,_REGIONALIZACAO_SOJA!$A$6:$A$20,_REGIONALIZACAO_SOJA!$BE$6:$BE$20,_REGIONALIZACAO_SOJA!$BE$21),0)*$BK245</f>
        <v>0</v>
      </c>
      <c r="CJ245" s="831">
        <f>IFERROR(_xlfn.XLOOKUP(I245,_REGIONALIZACAO_SOJA!$A$6:$A$20,_REGIONALIZACAO_SOJA!$BF$6:$BF$20,_REGIONALIZACAO_SOJA!$BF$21),0)*$BK245</f>
        <v>0</v>
      </c>
      <c r="CK245" s="831">
        <f>IFERROR(_xlfn.XLOOKUP(I245,_REGIONALIZACAO_SOJA!$A$6:$A$20,_REGIONALIZACAO_SOJA!$BG$6:$BG$20,_REGIONALIZACAO_SOJA!$BG$21),0)*$BK245</f>
        <v>0</v>
      </c>
      <c r="CL245" s="384">
        <f>IFERROR((AO245*(1-0.1)+AP245*(1-0.11)+AQ245*(1-0.12)+AR245*(1-AS245)+AT245*(1-AU245)+AV245*(1-AW245)+AX245*(1-AY245)+AZ245*(1-1))*(_DADOSAUXILIARES!$D$26),0)</f>
        <v>0</v>
      </c>
      <c r="CM245" s="384">
        <f>IFERROR((AO245*(0.1)+AP245*(0.11)+AQ245*(0.12)+AR245*(AS245)+AT245*(AU245)+AV245*(AW245)+AX245*(AY245)+AZ245*(1))*(_DADOSAUXILIARES!$D$16),0)</f>
        <v>0</v>
      </c>
      <c r="CN245" s="384">
        <f>IFERROR(BA245*(1-_FEQUEIMACOMB!$D$19)*_DADOSAUXILIARES!$D$24,0)</f>
        <v>0</v>
      </c>
      <c r="CO245" s="384">
        <f>IFERROR(BA245*(_FEQUEIMACOMB!$D$19)*_DADOSAUXILIARES!$D$14,0)</f>
        <v>0</v>
      </c>
      <c r="CP245" s="384">
        <f>IFERROR(BB245*_DADOSAUXILIARES!$D$15,0)</f>
        <v>0</v>
      </c>
      <c r="CQ245" s="384">
        <f t="shared" si="213"/>
        <v>0</v>
      </c>
      <c r="CR245" s="384">
        <f t="shared" si="214"/>
        <v>0</v>
      </c>
      <c r="CS245" s="384">
        <f t="shared" si="215"/>
        <v>0</v>
      </c>
      <c r="CT245" s="384">
        <f t="shared" si="216"/>
        <v>0</v>
      </c>
      <c r="CU245" s="384">
        <f t="shared" si="217"/>
        <v>0</v>
      </c>
      <c r="CV245" s="384">
        <f t="shared" si="218"/>
        <v>0</v>
      </c>
      <c r="CW245" s="385">
        <f>IFERROR(CL245*_DADOSAUXILIARES!$H$161,0)</f>
        <v>0</v>
      </c>
      <c r="CX245" s="385">
        <f>IFERROR(CM245*_DADOSAUXILIARES!$H$162,0)</f>
        <v>0</v>
      </c>
      <c r="CY245" s="385">
        <f>IFERROR(CN245*_DADOSAUXILIARES!$H$165,0)</f>
        <v>0</v>
      </c>
      <c r="CZ245" s="385">
        <f>IFERROR(CO245*_DADOSAUXILIARES!$H$166,0)</f>
        <v>0</v>
      </c>
      <c r="DA245" s="385">
        <f>IFERROR(CP245*_DADOSAUXILIARES!$H$167,0)</f>
        <v>0</v>
      </c>
      <c r="DB245" s="385">
        <f>IFERROR(CQ245*_DADOSAUXILIARES!$F$34*_DADOSAUXILIARES!$H$170,0)</f>
        <v>0</v>
      </c>
      <c r="DC245" s="385">
        <f>IFERROR(CR245*_DADOSAUXILIARES!$H$152,0)</f>
        <v>0</v>
      </c>
      <c r="DD245" s="385">
        <f>IFERROR(CS245*_DADOSAUXILIARES!$H$153,0)</f>
        <v>0</v>
      </c>
      <c r="DE245" s="385">
        <f>IFERROR(CT245*_DADOSAUXILIARES!$H$154,0)</f>
        <v>0</v>
      </c>
      <c r="DF245" s="385">
        <f>IFERROR(CU245*_DADOSAUXILIARES!$H$155,0)</f>
        <v>0</v>
      </c>
      <c r="DG245" s="385">
        <f>IFERROR(CV245*_DADOSAUXILIARES!$H$156,0)</f>
        <v>0</v>
      </c>
      <c r="DH245" s="384">
        <f t="shared" si="219"/>
        <v>0</v>
      </c>
      <c r="DI245" s="384">
        <f t="shared" si="220"/>
        <v>0</v>
      </c>
      <c r="DJ245" s="384">
        <f t="shared" si="221"/>
        <v>0</v>
      </c>
      <c r="DK245" s="384">
        <f>IFERROR(J245*_EMISSOES!$E$28+K245*_EMISSOES!$E$29,0)</f>
        <v>0</v>
      </c>
      <c r="DL245" s="384">
        <f>IFERROR(O245*_EMISSOES!$E$30,0)</f>
        <v>0</v>
      </c>
      <c r="DM245" s="592">
        <f>IFERROR(CL245*_FEQUEIMACOMB!$I$64,0)</f>
        <v>0</v>
      </c>
      <c r="DN245" s="592">
        <f>IFERROR(CM245*_FEQUEIMACOMB!$I$65,0)</f>
        <v>0</v>
      </c>
      <c r="DO245" s="593">
        <f>IFERROR(CN245*_FEQUEIMACOMB!$I$9*_DADOSAUXILIARES!$F$24,0)</f>
        <v>0</v>
      </c>
      <c r="DP245" s="593">
        <f>IFERROR(CO245*_FEQUEIMACOMB!$I$7*_DADOSAUXILIARES!$F$14,0)</f>
        <v>0</v>
      </c>
      <c r="DQ245" s="593">
        <f>IFERROR(CP245*_FEQUEIMACOMB!$I$8*_DADOSAUXILIARES!$F$15,0)</f>
        <v>0</v>
      </c>
      <c r="DR245" s="985">
        <f>IFERROR((CQ245+BD245)*_FEQUEIMACOMB!$I$66,0)</f>
        <v>0</v>
      </c>
      <c r="DS245" s="385">
        <f>IFERROR(DH245*1000*_DADOSAUXILIARES!$D$8,0)</f>
        <v>0</v>
      </c>
      <c r="DT245" s="385">
        <f>IFERROR(DI245*1000*_DADOSAUXILIARES!$D$8,0)</f>
        <v>0</v>
      </c>
      <c r="DU245" s="385">
        <f>IFERROR(DJ245*1000*_DADOSAUXILIARES!$D$8,0)</f>
        <v>0</v>
      </c>
      <c r="DV245" s="385">
        <f t="shared" si="222"/>
        <v>0</v>
      </c>
      <c r="DW245" s="385">
        <f t="shared" si="223"/>
        <v>0</v>
      </c>
      <c r="DX245" s="592">
        <f t="shared" si="224"/>
        <v>0</v>
      </c>
      <c r="DY245" s="592">
        <f t="shared" si="225"/>
        <v>0</v>
      </c>
      <c r="DZ245" s="592">
        <f t="shared" si="226"/>
        <v>0</v>
      </c>
      <c r="EA245" s="592">
        <f t="shared" si="227"/>
        <v>0</v>
      </c>
      <c r="EB245" s="592">
        <f t="shared" si="228"/>
        <v>0</v>
      </c>
      <c r="EC245" s="592">
        <f t="shared" si="229"/>
        <v>0</v>
      </c>
      <c r="ED245" s="386">
        <f t="shared" si="230"/>
        <v>0</v>
      </c>
      <c r="EE245" s="680">
        <f t="shared" si="231"/>
        <v>0</v>
      </c>
      <c r="EF245" s="387">
        <f t="shared" si="232"/>
        <v>0</v>
      </c>
      <c r="EG245" s="185">
        <f t="shared" si="233"/>
        <v>0</v>
      </c>
      <c r="EH245" s="361">
        <f t="shared" si="234"/>
        <v>1</v>
      </c>
      <c r="EI245" s="408">
        <f t="shared" si="235"/>
        <v>0</v>
      </c>
      <c r="EJ245" s="419">
        <f t="shared" si="236"/>
        <v>0</v>
      </c>
      <c r="EK245" s="1011">
        <f t="shared" si="206"/>
        <v>0</v>
      </c>
      <c r="EL245" s="419">
        <f t="shared" si="207"/>
        <v>8.0000000000000002E-3</v>
      </c>
      <c r="EM245" s="402">
        <f t="shared" si="208"/>
        <v>0</v>
      </c>
      <c r="EN245" s="388">
        <f t="shared" si="209"/>
        <v>0.19</v>
      </c>
      <c r="EO245" s="388">
        <f t="shared" si="210"/>
        <v>8.0000000000000002E-3</v>
      </c>
      <c r="EP245" s="389">
        <f t="shared" si="237"/>
        <v>0</v>
      </c>
      <c r="EQ245" s="389">
        <f t="shared" si="238"/>
        <v>0</v>
      </c>
      <c r="ER245" s="411">
        <f t="shared" si="239"/>
        <v>0</v>
      </c>
      <c r="ES245" s="409">
        <f t="shared" si="240"/>
        <v>0</v>
      </c>
      <c r="ET245" s="409">
        <f t="shared" si="241"/>
        <v>0</v>
      </c>
      <c r="EU245" s="418">
        <f t="shared" si="242"/>
        <v>0</v>
      </c>
      <c r="EV245" s="409">
        <f t="shared" si="243"/>
        <v>0</v>
      </c>
      <c r="EW245" s="409">
        <f t="shared" si="244"/>
        <v>0</v>
      </c>
      <c r="EX245" s="418">
        <f t="shared" si="245"/>
        <v>0</v>
      </c>
      <c r="EY245" s="409"/>
      <c r="EZ245" s="409">
        <f t="shared" si="246"/>
        <v>0</v>
      </c>
      <c r="FA245" s="616">
        <f t="shared" si="247"/>
        <v>0</v>
      </c>
    </row>
    <row r="246" spans="1:157" x14ac:dyDescent="0.25">
      <c r="A246" s="140"/>
      <c r="B246" s="140"/>
      <c r="C246" s="1053"/>
      <c r="D246" s="174"/>
      <c r="E246" s="175"/>
      <c r="F246" s="175"/>
      <c r="G246" s="176"/>
      <c r="H246" s="1055" t="s">
        <v>492</v>
      </c>
      <c r="I246" s="177"/>
      <c r="J246" s="142"/>
      <c r="K246" s="142"/>
      <c r="L246" s="142"/>
      <c r="M246" s="142"/>
      <c r="N246" s="142"/>
      <c r="O246" s="142"/>
      <c r="P246" s="142"/>
      <c r="Q246" s="142"/>
      <c r="R246" s="142"/>
      <c r="S246" s="142"/>
      <c r="T246" s="142"/>
      <c r="U246" s="142"/>
      <c r="V246" s="142"/>
      <c r="W246" s="142"/>
      <c r="X246" s="142"/>
      <c r="Y246" s="142"/>
      <c r="Z246" s="142"/>
      <c r="AA246" s="143"/>
      <c r="AB246" s="143"/>
      <c r="AC246" s="143"/>
      <c r="AD246" s="143"/>
      <c r="AE246" s="143"/>
      <c r="AF246" s="143"/>
      <c r="AG246" s="143"/>
      <c r="AH246" s="143"/>
      <c r="AI246" s="143"/>
      <c r="AJ246" s="143"/>
      <c r="AK246" s="143"/>
      <c r="AL246" s="143"/>
      <c r="AM246" s="143"/>
      <c r="AN246" s="143"/>
      <c r="AO246" s="143"/>
      <c r="AP246" s="143"/>
      <c r="AQ246" s="143"/>
      <c r="AR246" s="143"/>
      <c r="AS246" s="144"/>
      <c r="AT246" s="143"/>
      <c r="AU246" s="340"/>
      <c r="AV246" s="343"/>
      <c r="AW246" s="340"/>
      <c r="AX246" s="343"/>
      <c r="AY246" s="340"/>
      <c r="AZ246" s="143"/>
      <c r="BA246" s="143"/>
      <c r="BB246" s="143"/>
      <c r="BC246" s="143"/>
      <c r="BD246" s="143"/>
      <c r="BE246" s="143"/>
      <c r="BF246" s="143"/>
      <c r="BG246" s="143"/>
      <c r="BH246" s="143"/>
      <c r="BI246" s="143"/>
      <c r="BJ246" s="182">
        <f t="shared" si="211"/>
        <v>0</v>
      </c>
      <c r="BK246" s="771">
        <f t="shared" si="212"/>
        <v>0</v>
      </c>
      <c r="BL246" s="183">
        <f>IFERROR(N246*_DADOSAUXILIARES!$H$114,0)</f>
        <v>0</v>
      </c>
      <c r="BM246" s="184">
        <f>IFERROR(J246*_DADOSAUXILIARES!$H$77,0)</f>
        <v>0</v>
      </c>
      <c r="BN246" s="184">
        <f>IFERROR(K246*_DADOSAUXILIARES!$H$78,0)</f>
        <v>0</v>
      </c>
      <c r="BO246" s="591">
        <f>IFERROR(L246*_DADOSAUXILIARES!$H$79,0)</f>
        <v>0</v>
      </c>
      <c r="BP246" s="184">
        <f>IFERROR(M246*_DADOSAUXILIARES!$H$80,0)</f>
        <v>0</v>
      </c>
      <c r="BQ246" s="184">
        <f>IFERROR(O246*_DADOSAUXILIARES!$H$82,0)</f>
        <v>0</v>
      </c>
      <c r="BR246" s="184">
        <f>IFERROR(P246*_DADOSAUXILIARES!$H$84,0)</f>
        <v>0</v>
      </c>
      <c r="BS246" s="184">
        <f>IFERROR(Q246*_DADOSAUXILIARES!$H$85,0)</f>
        <v>0</v>
      </c>
      <c r="BT246" s="182">
        <f>IFERROR(R246*_DADOSAUXILIARES!$H$87,0)</f>
        <v>0</v>
      </c>
      <c r="BU246" s="182">
        <f>IFERROR(S246*_DADOSAUXILIARES!$H$88,0)</f>
        <v>0</v>
      </c>
      <c r="BV246" s="182">
        <f>IFERROR(T246*_DADOSAUXILIARES!$H$90,0)</f>
        <v>0</v>
      </c>
      <c r="BW246" s="182">
        <f>IFERROR(U246*_DADOSAUXILIARES!$H$92,0)</f>
        <v>0</v>
      </c>
      <c r="BX246" s="182">
        <f>IFERROR(V246*_DADOSAUXILIARES!$H$94,0)</f>
        <v>0</v>
      </c>
      <c r="BY246" s="591">
        <f>IFERROR(W246*_DADOSAUXILIARES!$H$96,0)</f>
        <v>0</v>
      </c>
      <c r="BZ246" s="591">
        <f>IFERROR(X246*_DADOSAUXILIARES!$H$98,0)</f>
        <v>0</v>
      </c>
      <c r="CA246" s="591">
        <f>IFERROR(Y246*_DADOSAUXILIARES!$H$102,0)</f>
        <v>0</v>
      </c>
      <c r="CB246" s="591">
        <f>IFERROR(Z246*_DADOSAUXILIARES!$H$104,0)</f>
        <v>0</v>
      </c>
      <c r="CC246" s="591">
        <f>IFERROR(AA246*_DADOSAUXILIARES!$H$106,0)</f>
        <v>0</v>
      </c>
      <c r="CD246" s="182">
        <f>IFERROR(AB246*_DADOSAUXILIARES!$H$107,0)</f>
        <v>0</v>
      </c>
      <c r="CE246" s="182">
        <f>IFERROR(AC246*_DADOSAUXILIARES!$H$108,0)</f>
        <v>0</v>
      </c>
      <c r="CF246" s="182">
        <f>IFERROR(AD246*_DADOSAUXILIARES!$H$109,0)</f>
        <v>0</v>
      </c>
      <c r="CG246" s="383">
        <v>0</v>
      </c>
      <c r="CH246" s="821">
        <f t="shared" si="205"/>
        <v>0</v>
      </c>
      <c r="CI246" s="831">
        <f>IFERROR(_xlfn.XLOOKUP(I246,_REGIONALIZACAO_SOJA!$A$6:$A$20,_REGIONALIZACAO_SOJA!$BE$6:$BE$20,_REGIONALIZACAO_SOJA!$BE$21),0)*$BK246</f>
        <v>0</v>
      </c>
      <c r="CJ246" s="831">
        <f>IFERROR(_xlfn.XLOOKUP(I246,_REGIONALIZACAO_SOJA!$A$6:$A$20,_REGIONALIZACAO_SOJA!$BF$6:$BF$20,_REGIONALIZACAO_SOJA!$BF$21),0)*$BK246</f>
        <v>0</v>
      </c>
      <c r="CK246" s="831">
        <f>IFERROR(_xlfn.XLOOKUP(I246,_REGIONALIZACAO_SOJA!$A$6:$A$20,_REGIONALIZACAO_SOJA!$BG$6:$BG$20,_REGIONALIZACAO_SOJA!$BG$21),0)*$BK246</f>
        <v>0</v>
      </c>
      <c r="CL246" s="384">
        <f>IFERROR((AO246*(1-0.1)+AP246*(1-0.11)+AQ246*(1-0.12)+AR246*(1-AS246)+AT246*(1-AU246)+AV246*(1-AW246)+AX246*(1-AY246)+AZ246*(1-1))*(_DADOSAUXILIARES!$D$26),0)</f>
        <v>0</v>
      </c>
      <c r="CM246" s="384">
        <f>IFERROR((AO246*(0.1)+AP246*(0.11)+AQ246*(0.12)+AR246*(AS246)+AT246*(AU246)+AV246*(AW246)+AX246*(AY246)+AZ246*(1))*(_DADOSAUXILIARES!$D$16),0)</f>
        <v>0</v>
      </c>
      <c r="CN246" s="384">
        <f>IFERROR(BA246*(1-_FEQUEIMACOMB!$D$19)*_DADOSAUXILIARES!$D$24,0)</f>
        <v>0</v>
      </c>
      <c r="CO246" s="384">
        <f>IFERROR(BA246*(_FEQUEIMACOMB!$D$19)*_DADOSAUXILIARES!$D$14,0)</f>
        <v>0</v>
      </c>
      <c r="CP246" s="384">
        <f>IFERROR(BB246*_DADOSAUXILIARES!$D$15,0)</f>
        <v>0</v>
      </c>
      <c r="CQ246" s="384">
        <f t="shared" si="213"/>
        <v>0</v>
      </c>
      <c r="CR246" s="384">
        <f t="shared" si="214"/>
        <v>0</v>
      </c>
      <c r="CS246" s="384">
        <f t="shared" si="215"/>
        <v>0</v>
      </c>
      <c r="CT246" s="384">
        <f t="shared" si="216"/>
        <v>0</v>
      </c>
      <c r="CU246" s="384">
        <f t="shared" si="217"/>
        <v>0</v>
      </c>
      <c r="CV246" s="384">
        <f t="shared" si="218"/>
        <v>0</v>
      </c>
      <c r="CW246" s="385">
        <f>IFERROR(CL246*_DADOSAUXILIARES!$H$161,0)</f>
        <v>0</v>
      </c>
      <c r="CX246" s="385">
        <f>IFERROR(CM246*_DADOSAUXILIARES!$H$162,0)</f>
        <v>0</v>
      </c>
      <c r="CY246" s="385">
        <f>IFERROR(CN246*_DADOSAUXILIARES!$H$165,0)</f>
        <v>0</v>
      </c>
      <c r="CZ246" s="385">
        <f>IFERROR(CO246*_DADOSAUXILIARES!$H$166,0)</f>
        <v>0</v>
      </c>
      <c r="DA246" s="385">
        <f>IFERROR(CP246*_DADOSAUXILIARES!$H$167,0)</f>
        <v>0</v>
      </c>
      <c r="DB246" s="385">
        <f>IFERROR(CQ246*_DADOSAUXILIARES!$F$34*_DADOSAUXILIARES!$H$170,0)</f>
        <v>0</v>
      </c>
      <c r="DC246" s="385">
        <f>IFERROR(CR246*_DADOSAUXILIARES!$H$152,0)</f>
        <v>0</v>
      </c>
      <c r="DD246" s="385">
        <f>IFERROR(CS246*_DADOSAUXILIARES!$H$153,0)</f>
        <v>0</v>
      </c>
      <c r="DE246" s="385">
        <f>IFERROR(CT246*_DADOSAUXILIARES!$H$154,0)</f>
        <v>0</v>
      </c>
      <c r="DF246" s="385">
        <f>IFERROR(CU246*_DADOSAUXILIARES!$H$155,0)</f>
        <v>0</v>
      </c>
      <c r="DG246" s="385">
        <f>IFERROR(CV246*_DADOSAUXILIARES!$H$156,0)</f>
        <v>0</v>
      </c>
      <c r="DH246" s="384">
        <f t="shared" si="219"/>
        <v>0</v>
      </c>
      <c r="DI246" s="384">
        <f t="shared" si="220"/>
        <v>0</v>
      </c>
      <c r="DJ246" s="384">
        <f t="shared" si="221"/>
        <v>0</v>
      </c>
      <c r="DK246" s="384">
        <f>IFERROR(J246*_EMISSOES!$E$28+K246*_EMISSOES!$E$29,0)</f>
        <v>0</v>
      </c>
      <c r="DL246" s="384">
        <f>IFERROR(O246*_EMISSOES!$E$30,0)</f>
        <v>0</v>
      </c>
      <c r="DM246" s="592">
        <f>IFERROR(CL246*_FEQUEIMACOMB!$I$64,0)</f>
        <v>0</v>
      </c>
      <c r="DN246" s="592">
        <f>IFERROR(CM246*_FEQUEIMACOMB!$I$65,0)</f>
        <v>0</v>
      </c>
      <c r="DO246" s="593">
        <f>IFERROR(CN246*_FEQUEIMACOMB!$I$9*_DADOSAUXILIARES!$F$24,0)</f>
        <v>0</v>
      </c>
      <c r="DP246" s="593">
        <f>IFERROR(CO246*_FEQUEIMACOMB!$I$7*_DADOSAUXILIARES!$F$14,0)</f>
        <v>0</v>
      </c>
      <c r="DQ246" s="593">
        <f>IFERROR(CP246*_FEQUEIMACOMB!$I$8*_DADOSAUXILIARES!$F$15,0)</f>
        <v>0</v>
      </c>
      <c r="DR246" s="985">
        <f>IFERROR((CQ246+BD246)*_FEQUEIMACOMB!$I$66,0)</f>
        <v>0</v>
      </c>
      <c r="DS246" s="385">
        <f>IFERROR(DH246*1000*_DADOSAUXILIARES!$D$8,0)</f>
        <v>0</v>
      </c>
      <c r="DT246" s="385">
        <f>IFERROR(DI246*1000*_DADOSAUXILIARES!$D$8,0)</f>
        <v>0</v>
      </c>
      <c r="DU246" s="385">
        <f>IFERROR(DJ246*1000*_DADOSAUXILIARES!$D$8,0)</f>
        <v>0</v>
      </c>
      <c r="DV246" s="385">
        <f t="shared" si="222"/>
        <v>0</v>
      </c>
      <c r="DW246" s="385">
        <f t="shared" si="223"/>
        <v>0</v>
      </c>
      <c r="DX246" s="592">
        <f t="shared" si="224"/>
        <v>0</v>
      </c>
      <c r="DY246" s="592">
        <f t="shared" si="225"/>
        <v>0</v>
      </c>
      <c r="DZ246" s="592">
        <f t="shared" si="226"/>
        <v>0</v>
      </c>
      <c r="EA246" s="592">
        <f t="shared" si="227"/>
        <v>0</v>
      </c>
      <c r="EB246" s="592">
        <f t="shared" si="228"/>
        <v>0</v>
      </c>
      <c r="EC246" s="592">
        <f t="shared" si="229"/>
        <v>0</v>
      </c>
      <c r="ED246" s="386">
        <f t="shared" si="230"/>
        <v>0</v>
      </c>
      <c r="EE246" s="680">
        <f t="shared" si="231"/>
        <v>0</v>
      </c>
      <c r="EF246" s="387">
        <f t="shared" si="232"/>
        <v>0</v>
      </c>
      <c r="EG246" s="185">
        <f t="shared" si="233"/>
        <v>0</v>
      </c>
      <c r="EH246" s="361">
        <f t="shared" si="234"/>
        <v>1</v>
      </c>
      <c r="EI246" s="408">
        <f t="shared" si="235"/>
        <v>0</v>
      </c>
      <c r="EJ246" s="419">
        <f t="shared" si="236"/>
        <v>0</v>
      </c>
      <c r="EK246" s="1011">
        <f t="shared" si="206"/>
        <v>0</v>
      </c>
      <c r="EL246" s="419">
        <f t="shared" si="207"/>
        <v>8.0000000000000002E-3</v>
      </c>
      <c r="EM246" s="402">
        <f t="shared" si="208"/>
        <v>0</v>
      </c>
      <c r="EN246" s="388">
        <f t="shared" si="209"/>
        <v>0.19</v>
      </c>
      <c r="EO246" s="388">
        <f t="shared" si="210"/>
        <v>8.0000000000000002E-3</v>
      </c>
      <c r="EP246" s="389">
        <f t="shared" si="237"/>
        <v>0</v>
      </c>
      <c r="EQ246" s="389">
        <f t="shared" si="238"/>
        <v>0</v>
      </c>
      <c r="ER246" s="411">
        <f t="shared" si="239"/>
        <v>0</v>
      </c>
      <c r="ES246" s="409">
        <f t="shared" si="240"/>
        <v>0</v>
      </c>
      <c r="ET246" s="409">
        <f t="shared" si="241"/>
        <v>0</v>
      </c>
      <c r="EU246" s="418">
        <f t="shared" si="242"/>
        <v>0</v>
      </c>
      <c r="EV246" s="409">
        <f t="shared" si="243"/>
        <v>0</v>
      </c>
      <c r="EW246" s="409">
        <f t="shared" si="244"/>
        <v>0</v>
      </c>
      <c r="EX246" s="418">
        <f t="shared" si="245"/>
        <v>0</v>
      </c>
      <c r="EY246" s="409"/>
      <c r="EZ246" s="409">
        <f t="shared" si="246"/>
        <v>0</v>
      </c>
      <c r="FA246" s="616">
        <f t="shared" si="247"/>
        <v>0</v>
      </c>
    </row>
    <row r="247" spans="1:157" x14ac:dyDescent="0.25">
      <c r="A247" s="140"/>
      <c r="B247" s="140"/>
      <c r="C247" s="1053"/>
      <c r="D247" s="174"/>
      <c r="E247" s="175"/>
      <c r="F247" s="175"/>
      <c r="G247" s="176"/>
      <c r="H247" s="1055" t="s">
        <v>492</v>
      </c>
      <c r="I247" s="177"/>
      <c r="J247" s="142"/>
      <c r="K247" s="142"/>
      <c r="L247" s="142"/>
      <c r="M247" s="142"/>
      <c r="N247" s="142"/>
      <c r="O247" s="142"/>
      <c r="P247" s="142"/>
      <c r="Q247" s="142"/>
      <c r="R247" s="142"/>
      <c r="S247" s="142"/>
      <c r="T247" s="142"/>
      <c r="U247" s="142"/>
      <c r="V247" s="142"/>
      <c r="W247" s="142"/>
      <c r="X247" s="142"/>
      <c r="Y247" s="142"/>
      <c r="Z247" s="142"/>
      <c r="AA247" s="143"/>
      <c r="AB247" s="143"/>
      <c r="AC247" s="143"/>
      <c r="AD247" s="143"/>
      <c r="AE247" s="143"/>
      <c r="AF247" s="143"/>
      <c r="AG247" s="143"/>
      <c r="AH247" s="143"/>
      <c r="AI247" s="143"/>
      <c r="AJ247" s="143"/>
      <c r="AK247" s="143"/>
      <c r="AL247" s="143"/>
      <c r="AM247" s="143"/>
      <c r="AN247" s="143"/>
      <c r="AO247" s="143"/>
      <c r="AP247" s="143"/>
      <c r="AQ247" s="143"/>
      <c r="AR247" s="143"/>
      <c r="AS247" s="144"/>
      <c r="AT247" s="143"/>
      <c r="AU247" s="340"/>
      <c r="AV247" s="343"/>
      <c r="AW247" s="340"/>
      <c r="AX247" s="343"/>
      <c r="AY247" s="340"/>
      <c r="AZ247" s="143"/>
      <c r="BA247" s="143"/>
      <c r="BB247" s="143"/>
      <c r="BC247" s="143"/>
      <c r="BD247" s="143"/>
      <c r="BE247" s="143"/>
      <c r="BF247" s="143"/>
      <c r="BG247" s="143"/>
      <c r="BH247" s="143"/>
      <c r="BI247" s="143"/>
      <c r="BJ247" s="182">
        <f t="shared" si="211"/>
        <v>0</v>
      </c>
      <c r="BK247" s="771">
        <f t="shared" si="212"/>
        <v>0</v>
      </c>
      <c r="BL247" s="183">
        <f>IFERROR(N247*_DADOSAUXILIARES!$H$114,0)</f>
        <v>0</v>
      </c>
      <c r="BM247" s="184">
        <f>IFERROR(J247*_DADOSAUXILIARES!$H$77,0)</f>
        <v>0</v>
      </c>
      <c r="BN247" s="184">
        <f>IFERROR(K247*_DADOSAUXILIARES!$H$78,0)</f>
        <v>0</v>
      </c>
      <c r="BO247" s="591">
        <f>IFERROR(L247*_DADOSAUXILIARES!$H$79,0)</f>
        <v>0</v>
      </c>
      <c r="BP247" s="184">
        <f>IFERROR(M247*_DADOSAUXILIARES!$H$80,0)</f>
        <v>0</v>
      </c>
      <c r="BQ247" s="184">
        <f>IFERROR(O247*_DADOSAUXILIARES!$H$82,0)</f>
        <v>0</v>
      </c>
      <c r="BR247" s="184">
        <f>IFERROR(P247*_DADOSAUXILIARES!$H$84,0)</f>
        <v>0</v>
      </c>
      <c r="BS247" s="184">
        <f>IFERROR(Q247*_DADOSAUXILIARES!$H$85,0)</f>
        <v>0</v>
      </c>
      <c r="BT247" s="182">
        <f>IFERROR(R247*_DADOSAUXILIARES!$H$87,0)</f>
        <v>0</v>
      </c>
      <c r="BU247" s="182">
        <f>IFERROR(S247*_DADOSAUXILIARES!$H$88,0)</f>
        <v>0</v>
      </c>
      <c r="BV247" s="182">
        <f>IFERROR(T247*_DADOSAUXILIARES!$H$90,0)</f>
        <v>0</v>
      </c>
      <c r="BW247" s="182">
        <f>IFERROR(U247*_DADOSAUXILIARES!$H$92,0)</f>
        <v>0</v>
      </c>
      <c r="BX247" s="182">
        <f>IFERROR(V247*_DADOSAUXILIARES!$H$94,0)</f>
        <v>0</v>
      </c>
      <c r="BY247" s="591">
        <f>IFERROR(W247*_DADOSAUXILIARES!$H$96,0)</f>
        <v>0</v>
      </c>
      <c r="BZ247" s="591">
        <f>IFERROR(X247*_DADOSAUXILIARES!$H$98,0)</f>
        <v>0</v>
      </c>
      <c r="CA247" s="591">
        <f>IFERROR(Y247*_DADOSAUXILIARES!$H$102,0)</f>
        <v>0</v>
      </c>
      <c r="CB247" s="591">
        <f>IFERROR(Z247*_DADOSAUXILIARES!$H$104,0)</f>
        <v>0</v>
      </c>
      <c r="CC247" s="591">
        <f>IFERROR(AA247*_DADOSAUXILIARES!$H$106,0)</f>
        <v>0</v>
      </c>
      <c r="CD247" s="182">
        <f>IFERROR(AB247*_DADOSAUXILIARES!$H$107,0)</f>
        <v>0</v>
      </c>
      <c r="CE247" s="182">
        <f>IFERROR(AC247*_DADOSAUXILIARES!$H$108,0)</f>
        <v>0</v>
      </c>
      <c r="CF247" s="182">
        <f>IFERROR(AD247*_DADOSAUXILIARES!$H$109,0)</f>
        <v>0</v>
      </c>
      <c r="CG247" s="383">
        <v>0</v>
      </c>
      <c r="CH247" s="821">
        <f t="shared" si="205"/>
        <v>0</v>
      </c>
      <c r="CI247" s="831">
        <f>IFERROR(_xlfn.XLOOKUP(I247,_REGIONALIZACAO_SOJA!$A$6:$A$20,_REGIONALIZACAO_SOJA!$BE$6:$BE$20,_REGIONALIZACAO_SOJA!$BE$21),0)*$BK247</f>
        <v>0</v>
      </c>
      <c r="CJ247" s="831">
        <f>IFERROR(_xlfn.XLOOKUP(I247,_REGIONALIZACAO_SOJA!$A$6:$A$20,_REGIONALIZACAO_SOJA!$BF$6:$BF$20,_REGIONALIZACAO_SOJA!$BF$21),0)*$BK247</f>
        <v>0</v>
      </c>
      <c r="CK247" s="831">
        <f>IFERROR(_xlfn.XLOOKUP(I247,_REGIONALIZACAO_SOJA!$A$6:$A$20,_REGIONALIZACAO_SOJA!$BG$6:$BG$20,_REGIONALIZACAO_SOJA!$BG$21),0)*$BK247</f>
        <v>0</v>
      </c>
      <c r="CL247" s="384">
        <f>IFERROR((AO247*(1-0.1)+AP247*(1-0.11)+AQ247*(1-0.12)+AR247*(1-AS247)+AT247*(1-AU247)+AV247*(1-AW247)+AX247*(1-AY247)+AZ247*(1-1))*(_DADOSAUXILIARES!$D$26),0)</f>
        <v>0</v>
      </c>
      <c r="CM247" s="384">
        <f>IFERROR((AO247*(0.1)+AP247*(0.11)+AQ247*(0.12)+AR247*(AS247)+AT247*(AU247)+AV247*(AW247)+AX247*(AY247)+AZ247*(1))*(_DADOSAUXILIARES!$D$16),0)</f>
        <v>0</v>
      </c>
      <c r="CN247" s="384">
        <f>IFERROR(BA247*(1-_FEQUEIMACOMB!$D$19)*_DADOSAUXILIARES!$D$24,0)</f>
        <v>0</v>
      </c>
      <c r="CO247" s="384">
        <f>IFERROR(BA247*(_FEQUEIMACOMB!$D$19)*_DADOSAUXILIARES!$D$14,0)</f>
        <v>0</v>
      </c>
      <c r="CP247" s="384">
        <f>IFERROR(BB247*_DADOSAUXILIARES!$D$15,0)</f>
        <v>0</v>
      </c>
      <c r="CQ247" s="384">
        <f t="shared" si="213"/>
        <v>0</v>
      </c>
      <c r="CR247" s="384">
        <f t="shared" si="214"/>
        <v>0</v>
      </c>
      <c r="CS247" s="384">
        <f t="shared" si="215"/>
        <v>0</v>
      </c>
      <c r="CT247" s="384">
        <f t="shared" si="216"/>
        <v>0</v>
      </c>
      <c r="CU247" s="384">
        <f t="shared" si="217"/>
        <v>0</v>
      </c>
      <c r="CV247" s="384">
        <f t="shared" si="218"/>
        <v>0</v>
      </c>
      <c r="CW247" s="385">
        <f>IFERROR(CL247*_DADOSAUXILIARES!$H$161,0)</f>
        <v>0</v>
      </c>
      <c r="CX247" s="385">
        <f>IFERROR(CM247*_DADOSAUXILIARES!$H$162,0)</f>
        <v>0</v>
      </c>
      <c r="CY247" s="385">
        <f>IFERROR(CN247*_DADOSAUXILIARES!$H$165,0)</f>
        <v>0</v>
      </c>
      <c r="CZ247" s="385">
        <f>IFERROR(CO247*_DADOSAUXILIARES!$H$166,0)</f>
        <v>0</v>
      </c>
      <c r="DA247" s="385">
        <f>IFERROR(CP247*_DADOSAUXILIARES!$H$167,0)</f>
        <v>0</v>
      </c>
      <c r="DB247" s="385">
        <f>IFERROR(CQ247*_DADOSAUXILIARES!$F$34*_DADOSAUXILIARES!$H$170,0)</f>
        <v>0</v>
      </c>
      <c r="DC247" s="385">
        <f>IFERROR(CR247*_DADOSAUXILIARES!$H$152,0)</f>
        <v>0</v>
      </c>
      <c r="DD247" s="385">
        <f>IFERROR(CS247*_DADOSAUXILIARES!$H$153,0)</f>
        <v>0</v>
      </c>
      <c r="DE247" s="385">
        <f>IFERROR(CT247*_DADOSAUXILIARES!$H$154,0)</f>
        <v>0</v>
      </c>
      <c r="DF247" s="385">
        <f>IFERROR(CU247*_DADOSAUXILIARES!$H$155,0)</f>
        <v>0</v>
      </c>
      <c r="DG247" s="385">
        <f>IFERROR(CV247*_DADOSAUXILIARES!$H$156,0)</f>
        <v>0</v>
      </c>
      <c r="DH247" s="384">
        <f t="shared" si="219"/>
        <v>0</v>
      </c>
      <c r="DI247" s="384">
        <f t="shared" si="220"/>
        <v>0</v>
      </c>
      <c r="DJ247" s="384">
        <f t="shared" si="221"/>
        <v>0</v>
      </c>
      <c r="DK247" s="384">
        <f>IFERROR(J247*_EMISSOES!$E$28+K247*_EMISSOES!$E$29,0)</f>
        <v>0</v>
      </c>
      <c r="DL247" s="384">
        <f>IFERROR(O247*_EMISSOES!$E$30,0)</f>
        <v>0</v>
      </c>
      <c r="DM247" s="592">
        <f>IFERROR(CL247*_FEQUEIMACOMB!$I$64,0)</f>
        <v>0</v>
      </c>
      <c r="DN247" s="592">
        <f>IFERROR(CM247*_FEQUEIMACOMB!$I$65,0)</f>
        <v>0</v>
      </c>
      <c r="DO247" s="593">
        <f>IFERROR(CN247*_FEQUEIMACOMB!$I$9*_DADOSAUXILIARES!$F$24,0)</f>
        <v>0</v>
      </c>
      <c r="DP247" s="593">
        <f>IFERROR(CO247*_FEQUEIMACOMB!$I$7*_DADOSAUXILIARES!$F$14,0)</f>
        <v>0</v>
      </c>
      <c r="DQ247" s="593">
        <f>IFERROR(CP247*_FEQUEIMACOMB!$I$8*_DADOSAUXILIARES!$F$15,0)</f>
        <v>0</v>
      </c>
      <c r="DR247" s="985">
        <f>IFERROR((CQ247+BD247)*_FEQUEIMACOMB!$I$66,0)</f>
        <v>0</v>
      </c>
      <c r="DS247" s="385">
        <f>IFERROR(DH247*1000*_DADOSAUXILIARES!$D$8,0)</f>
        <v>0</v>
      </c>
      <c r="DT247" s="385">
        <f>IFERROR(DI247*1000*_DADOSAUXILIARES!$D$8,0)</f>
        <v>0</v>
      </c>
      <c r="DU247" s="385">
        <f>IFERROR(DJ247*1000*_DADOSAUXILIARES!$D$8,0)</f>
        <v>0</v>
      </c>
      <c r="DV247" s="385">
        <f t="shared" si="222"/>
        <v>0</v>
      </c>
      <c r="DW247" s="385">
        <f t="shared" si="223"/>
        <v>0</v>
      </c>
      <c r="DX247" s="592">
        <f t="shared" si="224"/>
        <v>0</v>
      </c>
      <c r="DY247" s="592">
        <f t="shared" si="225"/>
        <v>0</v>
      </c>
      <c r="DZ247" s="592">
        <f t="shared" si="226"/>
        <v>0</v>
      </c>
      <c r="EA247" s="592">
        <f t="shared" si="227"/>
        <v>0</v>
      </c>
      <c r="EB247" s="592">
        <f t="shared" si="228"/>
        <v>0</v>
      </c>
      <c r="EC247" s="592">
        <f t="shared" si="229"/>
        <v>0</v>
      </c>
      <c r="ED247" s="386">
        <f t="shared" si="230"/>
        <v>0</v>
      </c>
      <c r="EE247" s="680">
        <f t="shared" si="231"/>
        <v>0</v>
      </c>
      <c r="EF247" s="387">
        <f t="shared" si="232"/>
        <v>0</v>
      </c>
      <c r="EG247" s="185">
        <f t="shared" si="233"/>
        <v>0</v>
      </c>
      <c r="EH247" s="361">
        <f t="shared" si="234"/>
        <v>1</v>
      </c>
      <c r="EI247" s="408">
        <f t="shared" si="235"/>
        <v>0</v>
      </c>
      <c r="EJ247" s="419">
        <f t="shared" si="236"/>
        <v>0</v>
      </c>
      <c r="EK247" s="1011">
        <f t="shared" si="206"/>
        <v>0</v>
      </c>
      <c r="EL247" s="419">
        <f t="shared" si="207"/>
        <v>8.0000000000000002E-3</v>
      </c>
      <c r="EM247" s="402">
        <f t="shared" si="208"/>
        <v>0</v>
      </c>
      <c r="EN247" s="388">
        <f t="shared" si="209"/>
        <v>0.19</v>
      </c>
      <c r="EO247" s="388">
        <f t="shared" si="210"/>
        <v>8.0000000000000002E-3</v>
      </c>
      <c r="EP247" s="389">
        <f t="shared" si="237"/>
        <v>0</v>
      </c>
      <c r="EQ247" s="389">
        <f t="shared" si="238"/>
        <v>0</v>
      </c>
      <c r="ER247" s="411">
        <f t="shared" si="239"/>
        <v>0</v>
      </c>
      <c r="ES247" s="409">
        <f t="shared" si="240"/>
        <v>0</v>
      </c>
      <c r="ET247" s="409">
        <f t="shared" si="241"/>
        <v>0</v>
      </c>
      <c r="EU247" s="418">
        <f t="shared" si="242"/>
        <v>0</v>
      </c>
      <c r="EV247" s="409">
        <f t="shared" si="243"/>
        <v>0</v>
      </c>
      <c r="EW247" s="409">
        <f t="shared" si="244"/>
        <v>0</v>
      </c>
      <c r="EX247" s="418">
        <f t="shared" si="245"/>
        <v>0</v>
      </c>
      <c r="EY247" s="409"/>
      <c r="EZ247" s="409">
        <f t="shared" si="246"/>
        <v>0</v>
      </c>
      <c r="FA247" s="616">
        <f t="shared" si="247"/>
        <v>0</v>
      </c>
    </row>
    <row r="248" spans="1:157" x14ac:dyDescent="0.25">
      <c r="A248" s="140"/>
      <c r="B248" s="140"/>
      <c r="C248" s="1053"/>
      <c r="D248" s="174"/>
      <c r="E248" s="175"/>
      <c r="F248" s="175"/>
      <c r="G248" s="176"/>
      <c r="H248" s="1055" t="s">
        <v>492</v>
      </c>
      <c r="I248" s="177"/>
      <c r="J248" s="142"/>
      <c r="K248" s="142"/>
      <c r="L248" s="142"/>
      <c r="M248" s="142"/>
      <c r="N248" s="142"/>
      <c r="O248" s="142"/>
      <c r="P248" s="142"/>
      <c r="Q248" s="142"/>
      <c r="R248" s="142"/>
      <c r="S248" s="142"/>
      <c r="T248" s="142"/>
      <c r="U248" s="142"/>
      <c r="V248" s="142"/>
      <c r="W248" s="142"/>
      <c r="X248" s="142"/>
      <c r="Y248" s="142"/>
      <c r="Z248" s="142"/>
      <c r="AA248" s="143"/>
      <c r="AB248" s="143"/>
      <c r="AC248" s="143"/>
      <c r="AD248" s="143"/>
      <c r="AE248" s="143"/>
      <c r="AF248" s="143"/>
      <c r="AG248" s="143"/>
      <c r="AH248" s="143"/>
      <c r="AI248" s="143"/>
      <c r="AJ248" s="143"/>
      <c r="AK248" s="143"/>
      <c r="AL248" s="143"/>
      <c r="AM248" s="143"/>
      <c r="AN248" s="143"/>
      <c r="AO248" s="143"/>
      <c r="AP248" s="143"/>
      <c r="AQ248" s="143"/>
      <c r="AR248" s="143"/>
      <c r="AS248" s="144"/>
      <c r="AT248" s="143"/>
      <c r="AU248" s="340"/>
      <c r="AV248" s="343"/>
      <c r="AW248" s="340"/>
      <c r="AX248" s="343"/>
      <c r="AY248" s="340"/>
      <c r="AZ248" s="143"/>
      <c r="BA248" s="143"/>
      <c r="BB248" s="143"/>
      <c r="BC248" s="143"/>
      <c r="BD248" s="143"/>
      <c r="BE248" s="143"/>
      <c r="BF248" s="143"/>
      <c r="BG248" s="143"/>
      <c r="BH248" s="143"/>
      <c r="BI248" s="143"/>
      <c r="BJ248" s="182">
        <f t="shared" si="211"/>
        <v>0</v>
      </c>
      <c r="BK248" s="771">
        <f t="shared" si="212"/>
        <v>0</v>
      </c>
      <c r="BL248" s="183">
        <f>IFERROR(N248*_DADOSAUXILIARES!$H$114,0)</f>
        <v>0</v>
      </c>
      <c r="BM248" s="184">
        <f>IFERROR(J248*_DADOSAUXILIARES!$H$77,0)</f>
        <v>0</v>
      </c>
      <c r="BN248" s="184">
        <f>IFERROR(K248*_DADOSAUXILIARES!$H$78,0)</f>
        <v>0</v>
      </c>
      <c r="BO248" s="591">
        <f>IFERROR(L248*_DADOSAUXILIARES!$H$79,0)</f>
        <v>0</v>
      </c>
      <c r="BP248" s="184">
        <f>IFERROR(M248*_DADOSAUXILIARES!$H$80,0)</f>
        <v>0</v>
      </c>
      <c r="BQ248" s="184">
        <f>IFERROR(O248*_DADOSAUXILIARES!$H$82,0)</f>
        <v>0</v>
      </c>
      <c r="BR248" s="184">
        <f>IFERROR(P248*_DADOSAUXILIARES!$H$84,0)</f>
        <v>0</v>
      </c>
      <c r="BS248" s="184">
        <f>IFERROR(Q248*_DADOSAUXILIARES!$H$85,0)</f>
        <v>0</v>
      </c>
      <c r="BT248" s="182">
        <f>IFERROR(R248*_DADOSAUXILIARES!$H$87,0)</f>
        <v>0</v>
      </c>
      <c r="BU248" s="182">
        <f>IFERROR(S248*_DADOSAUXILIARES!$H$88,0)</f>
        <v>0</v>
      </c>
      <c r="BV248" s="182">
        <f>IFERROR(T248*_DADOSAUXILIARES!$H$90,0)</f>
        <v>0</v>
      </c>
      <c r="BW248" s="182">
        <f>IFERROR(U248*_DADOSAUXILIARES!$H$92,0)</f>
        <v>0</v>
      </c>
      <c r="BX248" s="182">
        <f>IFERROR(V248*_DADOSAUXILIARES!$H$94,0)</f>
        <v>0</v>
      </c>
      <c r="BY248" s="591">
        <f>IFERROR(W248*_DADOSAUXILIARES!$H$96,0)</f>
        <v>0</v>
      </c>
      <c r="BZ248" s="591">
        <f>IFERROR(X248*_DADOSAUXILIARES!$H$98,0)</f>
        <v>0</v>
      </c>
      <c r="CA248" s="591">
        <f>IFERROR(Y248*_DADOSAUXILIARES!$H$102,0)</f>
        <v>0</v>
      </c>
      <c r="CB248" s="591">
        <f>IFERROR(Z248*_DADOSAUXILIARES!$H$104,0)</f>
        <v>0</v>
      </c>
      <c r="CC248" s="591">
        <f>IFERROR(AA248*_DADOSAUXILIARES!$H$106,0)</f>
        <v>0</v>
      </c>
      <c r="CD248" s="182">
        <f>IFERROR(AB248*_DADOSAUXILIARES!$H$107,0)</f>
        <v>0</v>
      </c>
      <c r="CE248" s="182">
        <f>IFERROR(AC248*_DADOSAUXILIARES!$H$108,0)</f>
        <v>0</v>
      </c>
      <c r="CF248" s="182">
        <f>IFERROR(AD248*_DADOSAUXILIARES!$H$109,0)</f>
        <v>0</v>
      </c>
      <c r="CG248" s="383">
        <v>0</v>
      </c>
      <c r="CH248" s="821">
        <f t="shared" si="205"/>
        <v>0</v>
      </c>
      <c r="CI248" s="831">
        <f>IFERROR(_xlfn.XLOOKUP(I248,_REGIONALIZACAO_SOJA!$A$6:$A$20,_REGIONALIZACAO_SOJA!$BE$6:$BE$20,_REGIONALIZACAO_SOJA!$BE$21),0)*$BK248</f>
        <v>0</v>
      </c>
      <c r="CJ248" s="831">
        <f>IFERROR(_xlfn.XLOOKUP(I248,_REGIONALIZACAO_SOJA!$A$6:$A$20,_REGIONALIZACAO_SOJA!$BF$6:$BF$20,_REGIONALIZACAO_SOJA!$BF$21),0)*$BK248</f>
        <v>0</v>
      </c>
      <c r="CK248" s="831">
        <f>IFERROR(_xlfn.XLOOKUP(I248,_REGIONALIZACAO_SOJA!$A$6:$A$20,_REGIONALIZACAO_SOJA!$BG$6:$BG$20,_REGIONALIZACAO_SOJA!$BG$21),0)*$BK248</f>
        <v>0</v>
      </c>
      <c r="CL248" s="384">
        <f>IFERROR((AO248*(1-0.1)+AP248*(1-0.11)+AQ248*(1-0.12)+AR248*(1-AS248)+AT248*(1-AU248)+AV248*(1-AW248)+AX248*(1-AY248)+AZ248*(1-1))*(_DADOSAUXILIARES!$D$26),0)</f>
        <v>0</v>
      </c>
      <c r="CM248" s="384">
        <f>IFERROR((AO248*(0.1)+AP248*(0.11)+AQ248*(0.12)+AR248*(AS248)+AT248*(AU248)+AV248*(AW248)+AX248*(AY248)+AZ248*(1))*(_DADOSAUXILIARES!$D$16),0)</f>
        <v>0</v>
      </c>
      <c r="CN248" s="384">
        <f>IFERROR(BA248*(1-_FEQUEIMACOMB!$D$19)*_DADOSAUXILIARES!$D$24,0)</f>
        <v>0</v>
      </c>
      <c r="CO248" s="384">
        <f>IFERROR(BA248*(_FEQUEIMACOMB!$D$19)*_DADOSAUXILIARES!$D$14,0)</f>
        <v>0</v>
      </c>
      <c r="CP248" s="384">
        <f>IFERROR(BB248*_DADOSAUXILIARES!$D$15,0)</f>
        <v>0</v>
      </c>
      <c r="CQ248" s="384">
        <f t="shared" si="213"/>
        <v>0</v>
      </c>
      <c r="CR248" s="384">
        <f t="shared" si="214"/>
        <v>0</v>
      </c>
      <c r="CS248" s="384">
        <f t="shared" si="215"/>
        <v>0</v>
      </c>
      <c r="CT248" s="384">
        <f t="shared" si="216"/>
        <v>0</v>
      </c>
      <c r="CU248" s="384">
        <f t="shared" si="217"/>
        <v>0</v>
      </c>
      <c r="CV248" s="384">
        <f t="shared" si="218"/>
        <v>0</v>
      </c>
      <c r="CW248" s="385">
        <f>IFERROR(CL248*_DADOSAUXILIARES!$H$161,0)</f>
        <v>0</v>
      </c>
      <c r="CX248" s="385">
        <f>IFERROR(CM248*_DADOSAUXILIARES!$H$162,0)</f>
        <v>0</v>
      </c>
      <c r="CY248" s="385">
        <f>IFERROR(CN248*_DADOSAUXILIARES!$H$165,0)</f>
        <v>0</v>
      </c>
      <c r="CZ248" s="385">
        <f>IFERROR(CO248*_DADOSAUXILIARES!$H$166,0)</f>
        <v>0</v>
      </c>
      <c r="DA248" s="385">
        <f>IFERROR(CP248*_DADOSAUXILIARES!$H$167,0)</f>
        <v>0</v>
      </c>
      <c r="DB248" s="385">
        <f>IFERROR(CQ248*_DADOSAUXILIARES!$F$34*_DADOSAUXILIARES!$H$170,0)</f>
        <v>0</v>
      </c>
      <c r="DC248" s="385">
        <f>IFERROR(CR248*_DADOSAUXILIARES!$H$152,0)</f>
        <v>0</v>
      </c>
      <c r="DD248" s="385">
        <f>IFERROR(CS248*_DADOSAUXILIARES!$H$153,0)</f>
        <v>0</v>
      </c>
      <c r="DE248" s="385">
        <f>IFERROR(CT248*_DADOSAUXILIARES!$H$154,0)</f>
        <v>0</v>
      </c>
      <c r="DF248" s="385">
        <f>IFERROR(CU248*_DADOSAUXILIARES!$H$155,0)</f>
        <v>0</v>
      </c>
      <c r="DG248" s="385">
        <f>IFERROR(CV248*_DADOSAUXILIARES!$H$156,0)</f>
        <v>0</v>
      </c>
      <c r="DH248" s="384">
        <f t="shared" si="219"/>
        <v>0</v>
      </c>
      <c r="DI248" s="384">
        <f t="shared" si="220"/>
        <v>0</v>
      </c>
      <c r="DJ248" s="384">
        <f t="shared" si="221"/>
        <v>0</v>
      </c>
      <c r="DK248" s="384">
        <f>IFERROR(J248*_EMISSOES!$E$28+K248*_EMISSOES!$E$29,0)</f>
        <v>0</v>
      </c>
      <c r="DL248" s="384">
        <f>IFERROR(O248*_EMISSOES!$E$30,0)</f>
        <v>0</v>
      </c>
      <c r="DM248" s="592">
        <f>IFERROR(CL248*_FEQUEIMACOMB!$I$64,0)</f>
        <v>0</v>
      </c>
      <c r="DN248" s="592">
        <f>IFERROR(CM248*_FEQUEIMACOMB!$I$65,0)</f>
        <v>0</v>
      </c>
      <c r="DO248" s="593">
        <f>IFERROR(CN248*_FEQUEIMACOMB!$I$9*_DADOSAUXILIARES!$F$24,0)</f>
        <v>0</v>
      </c>
      <c r="DP248" s="593">
        <f>IFERROR(CO248*_FEQUEIMACOMB!$I$7*_DADOSAUXILIARES!$F$14,0)</f>
        <v>0</v>
      </c>
      <c r="DQ248" s="593">
        <f>IFERROR(CP248*_FEQUEIMACOMB!$I$8*_DADOSAUXILIARES!$F$15,0)</f>
        <v>0</v>
      </c>
      <c r="DR248" s="985">
        <f>IFERROR((CQ248+BD248)*_FEQUEIMACOMB!$I$66,0)</f>
        <v>0</v>
      </c>
      <c r="DS248" s="385">
        <f>IFERROR(DH248*1000*_DADOSAUXILIARES!$D$8,0)</f>
        <v>0</v>
      </c>
      <c r="DT248" s="385">
        <f>IFERROR(DI248*1000*_DADOSAUXILIARES!$D$8,0)</f>
        <v>0</v>
      </c>
      <c r="DU248" s="385">
        <f>IFERROR(DJ248*1000*_DADOSAUXILIARES!$D$8,0)</f>
        <v>0</v>
      </c>
      <c r="DV248" s="385">
        <f t="shared" si="222"/>
        <v>0</v>
      </c>
      <c r="DW248" s="385">
        <f t="shared" si="223"/>
        <v>0</v>
      </c>
      <c r="DX248" s="592">
        <f t="shared" si="224"/>
        <v>0</v>
      </c>
      <c r="DY248" s="592">
        <f t="shared" si="225"/>
        <v>0</v>
      </c>
      <c r="DZ248" s="592">
        <f t="shared" si="226"/>
        <v>0</v>
      </c>
      <c r="EA248" s="592">
        <f t="shared" si="227"/>
        <v>0</v>
      </c>
      <c r="EB248" s="592">
        <f t="shared" si="228"/>
        <v>0</v>
      </c>
      <c r="EC248" s="592">
        <f t="shared" si="229"/>
        <v>0</v>
      </c>
      <c r="ED248" s="386">
        <f t="shared" si="230"/>
        <v>0</v>
      </c>
      <c r="EE248" s="680">
        <f t="shared" si="231"/>
        <v>0</v>
      </c>
      <c r="EF248" s="387">
        <f t="shared" si="232"/>
        <v>0</v>
      </c>
      <c r="EG248" s="185">
        <f t="shared" si="233"/>
        <v>0</v>
      </c>
      <c r="EH248" s="361">
        <f t="shared" si="234"/>
        <v>1</v>
      </c>
      <c r="EI248" s="408">
        <f t="shared" si="235"/>
        <v>0</v>
      </c>
      <c r="EJ248" s="419">
        <f t="shared" si="236"/>
        <v>0</v>
      </c>
      <c r="EK248" s="1011">
        <f t="shared" si="206"/>
        <v>0</v>
      </c>
      <c r="EL248" s="419">
        <f t="shared" si="207"/>
        <v>8.0000000000000002E-3</v>
      </c>
      <c r="EM248" s="402">
        <f t="shared" si="208"/>
        <v>0</v>
      </c>
      <c r="EN248" s="388">
        <f t="shared" si="209"/>
        <v>0.19</v>
      </c>
      <c r="EO248" s="388">
        <f t="shared" si="210"/>
        <v>8.0000000000000002E-3</v>
      </c>
      <c r="EP248" s="389">
        <f t="shared" si="237"/>
        <v>0</v>
      </c>
      <c r="EQ248" s="389">
        <f t="shared" si="238"/>
        <v>0</v>
      </c>
      <c r="ER248" s="411">
        <f t="shared" si="239"/>
        <v>0</v>
      </c>
      <c r="ES248" s="409">
        <f t="shared" si="240"/>
        <v>0</v>
      </c>
      <c r="ET248" s="409">
        <f t="shared" si="241"/>
        <v>0</v>
      </c>
      <c r="EU248" s="418">
        <f t="shared" si="242"/>
        <v>0</v>
      </c>
      <c r="EV248" s="409">
        <f t="shared" si="243"/>
        <v>0</v>
      </c>
      <c r="EW248" s="409">
        <f t="shared" si="244"/>
        <v>0</v>
      </c>
      <c r="EX248" s="418">
        <f t="shared" si="245"/>
        <v>0</v>
      </c>
      <c r="EY248" s="409"/>
      <c r="EZ248" s="409">
        <f t="shared" si="246"/>
        <v>0</v>
      </c>
      <c r="FA248" s="616">
        <f t="shared" si="247"/>
        <v>0</v>
      </c>
    </row>
    <row r="249" spans="1:157" x14ac:dyDescent="0.25">
      <c r="A249" s="140"/>
      <c r="B249" s="140"/>
      <c r="C249" s="1053"/>
      <c r="D249" s="174"/>
      <c r="E249" s="175"/>
      <c r="F249" s="175"/>
      <c r="G249" s="176"/>
      <c r="H249" s="1055" t="s">
        <v>492</v>
      </c>
      <c r="I249" s="177"/>
      <c r="J249" s="142"/>
      <c r="K249" s="142"/>
      <c r="L249" s="142"/>
      <c r="M249" s="142"/>
      <c r="N249" s="142"/>
      <c r="O249" s="142"/>
      <c r="P249" s="142"/>
      <c r="Q249" s="142"/>
      <c r="R249" s="142"/>
      <c r="S249" s="142"/>
      <c r="T249" s="142"/>
      <c r="U249" s="142"/>
      <c r="V249" s="142"/>
      <c r="W249" s="142"/>
      <c r="X249" s="142"/>
      <c r="Y249" s="142"/>
      <c r="Z249" s="142"/>
      <c r="AA249" s="143"/>
      <c r="AB249" s="143"/>
      <c r="AC249" s="143"/>
      <c r="AD249" s="143"/>
      <c r="AE249" s="143"/>
      <c r="AF249" s="143"/>
      <c r="AG249" s="143"/>
      <c r="AH249" s="143"/>
      <c r="AI249" s="143"/>
      <c r="AJ249" s="143"/>
      <c r="AK249" s="143"/>
      <c r="AL249" s="143"/>
      <c r="AM249" s="143"/>
      <c r="AN249" s="143"/>
      <c r="AO249" s="143"/>
      <c r="AP249" s="143"/>
      <c r="AQ249" s="143"/>
      <c r="AR249" s="143"/>
      <c r="AS249" s="144"/>
      <c r="AT249" s="143"/>
      <c r="AU249" s="340"/>
      <c r="AV249" s="343"/>
      <c r="AW249" s="340"/>
      <c r="AX249" s="343"/>
      <c r="AY249" s="340"/>
      <c r="AZ249" s="143"/>
      <c r="BA249" s="143"/>
      <c r="BB249" s="143"/>
      <c r="BC249" s="143"/>
      <c r="BD249" s="143"/>
      <c r="BE249" s="143"/>
      <c r="BF249" s="143"/>
      <c r="BG249" s="143"/>
      <c r="BH249" s="143"/>
      <c r="BI249" s="143"/>
      <c r="BJ249" s="182">
        <f t="shared" si="211"/>
        <v>0</v>
      </c>
      <c r="BK249" s="771">
        <f t="shared" si="212"/>
        <v>0</v>
      </c>
      <c r="BL249" s="183">
        <f>IFERROR(N249*_DADOSAUXILIARES!$H$114,0)</f>
        <v>0</v>
      </c>
      <c r="BM249" s="184">
        <f>IFERROR(J249*_DADOSAUXILIARES!$H$77,0)</f>
        <v>0</v>
      </c>
      <c r="BN249" s="184">
        <f>IFERROR(K249*_DADOSAUXILIARES!$H$78,0)</f>
        <v>0</v>
      </c>
      <c r="BO249" s="591">
        <f>IFERROR(L249*_DADOSAUXILIARES!$H$79,0)</f>
        <v>0</v>
      </c>
      <c r="BP249" s="184">
        <f>IFERROR(M249*_DADOSAUXILIARES!$H$80,0)</f>
        <v>0</v>
      </c>
      <c r="BQ249" s="184">
        <f>IFERROR(O249*_DADOSAUXILIARES!$H$82,0)</f>
        <v>0</v>
      </c>
      <c r="BR249" s="184">
        <f>IFERROR(P249*_DADOSAUXILIARES!$H$84,0)</f>
        <v>0</v>
      </c>
      <c r="BS249" s="184">
        <f>IFERROR(Q249*_DADOSAUXILIARES!$H$85,0)</f>
        <v>0</v>
      </c>
      <c r="BT249" s="182">
        <f>IFERROR(R249*_DADOSAUXILIARES!$H$87,0)</f>
        <v>0</v>
      </c>
      <c r="BU249" s="182">
        <f>IFERROR(S249*_DADOSAUXILIARES!$H$88,0)</f>
        <v>0</v>
      </c>
      <c r="BV249" s="182">
        <f>IFERROR(T249*_DADOSAUXILIARES!$H$90,0)</f>
        <v>0</v>
      </c>
      <c r="BW249" s="182">
        <f>IFERROR(U249*_DADOSAUXILIARES!$H$92,0)</f>
        <v>0</v>
      </c>
      <c r="BX249" s="182">
        <f>IFERROR(V249*_DADOSAUXILIARES!$H$94,0)</f>
        <v>0</v>
      </c>
      <c r="BY249" s="591">
        <f>IFERROR(W249*_DADOSAUXILIARES!$H$96,0)</f>
        <v>0</v>
      </c>
      <c r="BZ249" s="591">
        <f>IFERROR(X249*_DADOSAUXILIARES!$H$98,0)</f>
        <v>0</v>
      </c>
      <c r="CA249" s="591">
        <f>IFERROR(Y249*_DADOSAUXILIARES!$H$102,0)</f>
        <v>0</v>
      </c>
      <c r="CB249" s="591">
        <f>IFERROR(Z249*_DADOSAUXILIARES!$H$104,0)</f>
        <v>0</v>
      </c>
      <c r="CC249" s="591">
        <f>IFERROR(AA249*_DADOSAUXILIARES!$H$106,0)</f>
        <v>0</v>
      </c>
      <c r="CD249" s="182">
        <f>IFERROR(AB249*_DADOSAUXILIARES!$H$107,0)</f>
        <v>0</v>
      </c>
      <c r="CE249" s="182">
        <f>IFERROR(AC249*_DADOSAUXILIARES!$H$108,0)</f>
        <v>0</v>
      </c>
      <c r="CF249" s="182">
        <f>IFERROR(AD249*_DADOSAUXILIARES!$H$109,0)</f>
        <v>0</v>
      </c>
      <c r="CG249" s="383">
        <v>0</v>
      </c>
      <c r="CH249" s="821">
        <f t="shared" si="205"/>
        <v>0</v>
      </c>
      <c r="CI249" s="831">
        <f>IFERROR(_xlfn.XLOOKUP(I249,_REGIONALIZACAO_SOJA!$A$6:$A$20,_REGIONALIZACAO_SOJA!$BE$6:$BE$20,_REGIONALIZACAO_SOJA!$BE$21),0)*$BK249</f>
        <v>0</v>
      </c>
      <c r="CJ249" s="831">
        <f>IFERROR(_xlfn.XLOOKUP(I249,_REGIONALIZACAO_SOJA!$A$6:$A$20,_REGIONALIZACAO_SOJA!$BF$6:$BF$20,_REGIONALIZACAO_SOJA!$BF$21),0)*$BK249</f>
        <v>0</v>
      </c>
      <c r="CK249" s="831">
        <f>IFERROR(_xlfn.XLOOKUP(I249,_REGIONALIZACAO_SOJA!$A$6:$A$20,_REGIONALIZACAO_SOJA!$BG$6:$BG$20,_REGIONALIZACAO_SOJA!$BG$21),0)*$BK249</f>
        <v>0</v>
      </c>
      <c r="CL249" s="384">
        <f>IFERROR((AO249*(1-0.1)+AP249*(1-0.11)+AQ249*(1-0.12)+AR249*(1-AS249)+AT249*(1-AU249)+AV249*(1-AW249)+AX249*(1-AY249)+AZ249*(1-1))*(_DADOSAUXILIARES!$D$26),0)</f>
        <v>0</v>
      </c>
      <c r="CM249" s="384">
        <f>IFERROR((AO249*(0.1)+AP249*(0.11)+AQ249*(0.12)+AR249*(AS249)+AT249*(AU249)+AV249*(AW249)+AX249*(AY249)+AZ249*(1))*(_DADOSAUXILIARES!$D$16),0)</f>
        <v>0</v>
      </c>
      <c r="CN249" s="384">
        <f>IFERROR(BA249*(1-_FEQUEIMACOMB!$D$19)*_DADOSAUXILIARES!$D$24,0)</f>
        <v>0</v>
      </c>
      <c r="CO249" s="384">
        <f>IFERROR(BA249*(_FEQUEIMACOMB!$D$19)*_DADOSAUXILIARES!$D$14,0)</f>
        <v>0</v>
      </c>
      <c r="CP249" s="384">
        <f>IFERROR(BB249*_DADOSAUXILIARES!$D$15,0)</f>
        <v>0</v>
      </c>
      <c r="CQ249" s="384">
        <f t="shared" si="213"/>
        <v>0</v>
      </c>
      <c r="CR249" s="384">
        <f t="shared" si="214"/>
        <v>0</v>
      </c>
      <c r="CS249" s="384">
        <f t="shared" si="215"/>
        <v>0</v>
      </c>
      <c r="CT249" s="384">
        <f t="shared" si="216"/>
        <v>0</v>
      </c>
      <c r="CU249" s="384">
        <f t="shared" si="217"/>
        <v>0</v>
      </c>
      <c r="CV249" s="384">
        <f t="shared" si="218"/>
        <v>0</v>
      </c>
      <c r="CW249" s="385">
        <f>IFERROR(CL249*_DADOSAUXILIARES!$H$161,0)</f>
        <v>0</v>
      </c>
      <c r="CX249" s="385">
        <f>IFERROR(CM249*_DADOSAUXILIARES!$H$162,0)</f>
        <v>0</v>
      </c>
      <c r="CY249" s="385">
        <f>IFERROR(CN249*_DADOSAUXILIARES!$H$165,0)</f>
        <v>0</v>
      </c>
      <c r="CZ249" s="385">
        <f>IFERROR(CO249*_DADOSAUXILIARES!$H$166,0)</f>
        <v>0</v>
      </c>
      <c r="DA249" s="385">
        <f>IFERROR(CP249*_DADOSAUXILIARES!$H$167,0)</f>
        <v>0</v>
      </c>
      <c r="DB249" s="385">
        <f>IFERROR(CQ249*_DADOSAUXILIARES!$F$34*_DADOSAUXILIARES!$H$170,0)</f>
        <v>0</v>
      </c>
      <c r="DC249" s="385">
        <f>IFERROR(CR249*_DADOSAUXILIARES!$H$152,0)</f>
        <v>0</v>
      </c>
      <c r="DD249" s="385">
        <f>IFERROR(CS249*_DADOSAUXILIARES!$H$153,0)</f>
        <v>0</v>
      </c>
      <c r="DE249" s="385">
        <f>IFERROR(CT249*_DADOSAUXILIARES!$H$154,0)</f>
        <v>0</v>
      </c>
      <c r="DF249" s="385">
        <f>IFERROR(CU249*_DADOSAUXILIARES!$H$155,0)</f>
        <v>0</v>
      </c>
      <c r="DG249" s="385">
        <f>IFERROR(CV249*_DADOSAUXILIARES!$H$156,0)</f>
        <v>0</v>
      </c>
      <c r="DH249" s="384">
        <f t="shared" si="219"/>
        <v>0</v>
      </c>
      <c r="DI249" s="384">
        <f t="shared" si="220"/>
        <v>0</v>
      </c>
      <c r="DJ249" s="384">
        <f t="shared" si="221"/>
        <v>0</v>
      </c>
      <c r="DK249" s="384">
        <f>IFERROR(J249*_EMISSOES!$E$28+K249*_EMISSOES!$E$29,0)</f>
        <v>0</v>
      </c>
      <c r="DL249" s="384">
        <f>IFERROR(O249*_EMISSOES!$E$30,0)</f>
        <v>0</v>
      </c>
      <c r="DM249" s="592">
        <f>IFERROR(CL249*_FEQUEIMACOMB!$I$64,0)</f>
        <v>0</v>
      </c>
      <c r="DN249" s="592">
        <f>IFERROR(CM249*_FEQUEIMACOMB!$I$65,0)</f>
        <v>0</v>
      </c>
      <c r="DO249" s="593">
        <f>IFERROR(CN249*_FEQUEIMACOMB!$I$9*_DADOSAUXILIARES!$F$24,0)</f>
        <v>0</v>
      </c>
      <c r="DP249" s="593">
        <f>IFERROR(CO249*_FEQUEIMACOMB!$I$7*_DADOSAUXILIARES!$F$14,0)</f>
        <v>0</v>
      </c>
      <c r="DQ249" s="593">
        <f>IFERROR(CP249*_FEQUEIMACOMB!$I$8*_DADOSAUXILIARES!$F$15,0)</f>
        <v>0</v>
      </c>
      <c r="DR249" s="985">
        <f>IFERROR((CQ249+BD249)*_FEQUEIMACOMB!$I$66,0)</f>
        <v>0</v>
      </c>
      <c r="DS249" s="385">
        <f>IFERROR(DH249*1000*_DADOSAUXILIARES!$D$8,0)</f>
        <v>0</v>
      </c>
      <c r="DT249" s="385">
        <f>IFERROR(DI249*1000*_DADOSAUXILIARES!$D$8,0)</f>
        <v>0</v>
      </c>
      <c r="DU249" s="385">
        <f>IFERROR(DJ249*1000*_DADOSAUXILIARES!$D$8,0)</f>
        <v>0</v>
      </c>
      <c r="DV249" s="385">
        <f t="shared" si="222"/>
        <v>0</v>
      </c>
      <c r="DW249" s="385">
        <f t="shared" si="223"/>
        <v>0</v>
      </c>
      <c r="DX249" s="592">
        <f t="shared" si="224"/>
        <v>0</v>
      </c>
      <c r="DY249" s="592">
        <f t="shared" si="225"/>
        <v>0</v>
      </c>
      <c r="DZ249" s="592">
        <f t="shared" si="226"/>
        <v>0</v>
      </c>
      <c r="EA249" s="592">
        <f t="shared" si="227"/>
        <v>0</v>
      </c>
      <c r="EB249" s="592">
        <f t="shared" si="228"/>
        <v>0</v>
      </c>
      <c r="EC249" s="592">
        <f t="shared" si="229"/>
        <v>0</v>
      </c>
      <c r="ED249" s="386">
        <f t="shared" si="230"/>
        <v>0</v>
      </c>
      <c r="EE249" s="680">
        <f t="shared" si="231"/>
        <v>0</v>
      </c>
      <c r="EF249" s="387">
        <f t="shared" si="232"/>
        <v>0</v>
      </c>
      <c r="EG249" s="185">
        <f t="shared" si="233"/>
        <v>0</v>
      </c>
      <c r="EH249" s="361">
        <f t="shared" si="234"/>
        <v>1</v>
      </c>
      <c r="EI249" s="408">
        <f t="shared" si="235"/>
        <v>0</v>
      </c>
      <c r="EJ249" s="419">
        <f t="shared" si="236"/>
        <v>0</v>
      </c>
      <c r="EK249" s="1011">
        <f t="shared" si="206"/>
        <v>0</v>
      </c>
      <c r="EL249" s="419">
        <f t="shared" si="207"/>
        <v>8.0000000000000002E-3</v>
      </c>
      <c r="EM249" s="402">
        <f t="shared" si="208"/>
        <v>0</v>
      </c>
      <c r="EN249" s="388">
        <f t="shared" si="209"/>
        <v>0.19</v>
      </c>
      <c r="EO249" s="388">
        <f t="shared" si="210"/>
        <v>8.0000000000000002E-3</v>
      </c>
      <c r="EP249" s="389">
        <f t="shared" si="237"/>
        <v>0</v>
      </c>
      <c r="EQ249" s="389">
        <f t="shared" si="238"/>
        <v>0</v>
      </c>
      <c r="ER249" s="411">
        <f t="shared" si="239"/>
        <v>0</v>
      </c>
      <c r="ES249" s="409">
        <f t="shared" si="240"/>
        <v>0</v>
      </c>
      <c r="ET249" s="409">
        <f t="shared" si="241"/>
        <v>0</v>
      </c>
      <c r="EU249" s="418">
        <f t="shared" si="242"/>
        <v>0</v>
      </c>
      <c r="EV249" s="409">
        <f t="shared" si="243"/>
        <v>0</v>
      </c>
      <c r="EW249" s="409">
        <f t="shared" si="244"/>
        <v>0</v>
      </c>
      <c r="EX249" s="418">
        <f t="shared" si="245"/>
        <v>0</v>
      </c>
      <c r="EY249" s="409"/>
      <c r="EZ249" s="409">
        <f t="shared" si="246"/>
        <v>0</v>
      </c>
      <c r="FA249" s="616">
        <f t="shared" si="247"/>
        <v>0</v>
      </c>
    </row>
    <row r="250" spans="1:157" x14ac:dyDescent="0.25">
      <c r="A250" s="140"/>
      <c r="B250" s="140"/>
      <c r="C250" s="1053"/>
      <c r="D250" s="174"/>
      <c r="E250" s="175"/>
      <c r="F250" s="175"/>
      <c r="G250" s="176"/>
      <c r="H250" s="1055" t="s">
        <v>492</v>
      </c>
      <c r="I250" s="177"/>
      <c r="J250" s="142"/>
      <c r="K250" s="142"/>
      <c r="L250" s="142"/>
      <c r="M250" s="142"/>
      <c r="N250" s="142"/>
      <c r="O250" s="142"/>
      <c r="P250" s="142"/>
      <c r="Q250" s="142"/>
      <c r="R250" s="142"/>
      <c r="S250" s="142"/>
      <c r="T250" s="142"/>
      <c r="U250" s="142"/>
      <c r="V250" s="142"/>
      <c r="W250" s="142"/>
      <c r="X250" s="142"/>
      <c r="Y250" s="142"/>
      <c r="Z250" s="142"/>
      <c r="AA250" s="143"/>
      <c r="AB250" s="143"/>
      <c r="AC250" s="143"/>
      <c r="AD250" s="143"/>
      <c r="AE250" s="143"/>
      <c r="AF250" s="143"/>
      <c r="AG250" s="143"/>
      <c r="AH250" s="143"/>
      <c r="AI250" s="143"/>
      <c r="AJ250" s="143"/>
      <c r="AK250" s="143"/>
      <c r="AL250" s="143"/>
      <c r="AM250" s="143"/>
      <c r="AN250" s="143"/>
      <c r="AO250" s="143"/>
      <c r="AP250" s="143"/>
      <c r="AQ250" s="143"/>
      <c r="AR250" s="143"/>
      <c r="AS250" s="144"/>
      <c r="AT250" s="143"/>
      <c r="AU250" s="340"/>
      <c r="AV250" s="343"/>
      <c r="AW250" s="340"/>
      <c r="AX250" s="343"/>
      <c r="AY250" s="340"/>
      <c r="AZ250" s="143"/>
      <c r="BA250" s="143"/>
      <c r="BB250" s="143"/>
      <c r="BC250" s="143"/>
      <c r="BD250" s="143"/>
      <c r="BE250" s="143"/>
      <c r="BF250" s="143"/>
      <c r="BG250" s="143"/>
      <c r="BH250" s="143"/>
      <c r="BI250" s="143"/>
      <c r="BJ250" s="182">
        <f t="shared" si="211"/>
        <v>0</v>
      </c>
      <c r="BK250" s="771">
        <f t="shared" si="212"/>
        <v>0</v>
      </c>
      <c r="BL250" s="183">
        <f>IFERROR(N250*_DADOSAUXILIARES!$H$114,0)</f>
        <v>0</v>
      </c>
      <c r="BM250" s="184">
        <f>IFERROR(J250*_DADOSAUXILIARES!$H$77,0)</f>
        <v>0</v>
      </c>
      <c r="BN250" s="184">
        <f>IFERROR(K250*_DADOSAUXILIARES!$H$78,0)</f>
        <v>0</v>
      </c>
      <c r="BO250" s="591">
        <f>IFERROR(L250*_DADOSAUXILIARES!$H$79,0)</f>
        <v>0</v>
      </c>
      <c r="BP250" s="184">
        <f>IFERROR(M250*_DADOSAUXILIARES!$H$80,0)</f>
        <v>0</v>
      </c>
      <c r="BQ250" s="184">
        <f>IFERROR(O250*_DADOSAUXILIARES!$H$82,0)</f>
        <v>0</v>
      </c>
      <c r="BR250" s="184">
        <f>IFERROR(P250*_DADOSAUXILIARES!$H$84,0)</f>
        <v>0</v>
      </c>
      <c r="BS250" s="184">
        <f>IFERROR(Q250*_DADOSAUXILIARES!$H$85,0)</f>
        <v>0</v>
      </c>
      <c r="BT250" s="182">
        <f>IFERROR(R250*_DADOSAUXILIARES!$H$87,0)</f>
        <v>0</v>
      </c>
      <c r="BU250" s="182">
        <f>IFERROR(S250*_DADOSAUXILIARES!$H$88,0)</f>
        <v>0</v>
      </c>
      <c r="BV250" s="182">
        <f>IFERROR(T250*_DADOSAUXILIARES!$H$90,0)</f>
        <v>0</v>
      </c>
      <c r="BW250" s="182">
        <f>IFERROR(U250*_DADOSAUXILIARES!$H$92,0)</f>
        <v>0</v>
      </c>
      <c r="BX250" s="182">
        <f>IFERROR(V250*_DADOSAUXILIARES!$H$94,0)</f>
        <v>0</v>
      </c>
      <c r="BY250" s="591">
        <f>IFERROR(W250*_DADOSAUXILIARES!$H$96,0)</f>
        <v>0</v>
      </c>
      <c r="BZ250" s="591">
        <f>IFERROR(X250*_DADOSAUXILIARES!$H$98,0)</f>
        <v>0</v>
      </c>
      <c r="CA250" s="591">
        <f>IFERROR(Y250*_DADOSAUXILIARES!$H$102,0)</f>
        <v>0</v>
      </c>
      <c r="CB250" s="591">
        <f>IFERROR(Z250*_DADOSAUXILIARES!$H$104,0)</f>
        <v>0</v>
      </c>
      <c r="CC250" s="591">
        <f>IFERROR(AA250*_DADOSAUXILIARES!$H$106,0)</f>
        <v>0</v>
      </c>
      <c r="CD250" s="182">
        <f>IFERROR(AB250*_DADOSAUXILIARES!$H$107,0)</f>
        <v>0</v>
      </c>
      <c r="CE250" s="182">
        <f>IFERROR(AC250*_DADOSAUXILIARES!$H$108,0)</f>
        <v>0</v>
      </c>
      <c r="CF250" s="182">
        <f>IFERROR(AD250*_DADOSAUXILIARES!$H$109,0)</f>
        <v>0</v>
      </c>
      <c r="CG250" s="383">
        <v>0</v>
      </c>
      <c r="CH250" s="821">
        <f t="shared" si="205"/>
        <v>0</v>
      </c>
      <c r="CI250" s="831">
        <f>IFERROR(_xlfn.XLOOKUP(I250,_REGIONALIZACAO_SOJA!$A$6:$A$20,_REGIONALIZACAO_SOJA!$BE$6:$BE$20,_REGIONALIZACAO_SOJA!$BE$21),0)*$BK250</f>
        <v>0</v>
      </c>
      <c r="CJ250" s="831">
        <f>IFERROR(_xlfn.XLOOKUP(I250,_REGIONALIZACAO_SOJA!$A$6:$A$20,_REGIONALIZACAO_SOJA!$BF$6:$BF$20,_REGIONALIZACAO_SOJA!$BF$21),0)*$BK250</f>
        <v>0</v>
      </c>
      <c r="CK250" s="831">
        <f>IFERROR(_xlfn.XLOOKUP(I250,_REGIONALIZACAO_SOJA!$A$6:$A$20,_REGIONALIZACAO_SOJA!$BG$6:$BG$20,_REGIONALIZACAO_SOJA!$BG$21),0)*$BK250</f>
        <v>0</v>
      </c>
      <c r="CL250" s="384">
        <f>IFERROR((AO250*(1-0.1)+AP250*(1-0.11)+AQ250*(1-0.12)+AR250*(1-AS250)+AT250*(1-AU250)+AV250*(1-AW250)+AX250*(1-AY250)+AZ250*(1-1))*(_DADOSAUXILIARES!$D$26),0)</f>
        <v>0</v>
      </c>
      <c r="CM250" s="384">
        <f>IFERROR((AO250*(0.1)+AP250*(0.11)+AQ250*(0.12)+AR250*(AS250)+AT250*(AU250)+AV250*(AW250)+AX250*(AY250)+AZ250*(1))*(_DADOSAUXILIARES!$D$16),0)</f>
        <v>0</v>
      </c>
      <c r="CN250" s="384">
        <f>IFERROR(BA250*(1-_FEQUEIMACOMB!$D$19)*_DADOSAUXILIARES!$D$24,0)</f>
        <v>0</v>
      </c>
      <c r="CO250" s="384">
        <f>IFERROR(BA250*(_FEQUEIMACOMB!$D$19)*_DADOSAUXILIARES!$D$14,0)</f>
        <v>0</v>
      </c>
      <c r="CP250" s="384">
        <f>IFERROR(BB250*_DADOSAUXILIARES!$D$15,0)</f>
        <v>0</v>
      </c>
      <c r="CQ250" s="384">
        <f t="shared" si="213"/>
        <v>0</v>
      </c>
      <c r="CR250" s="384">
        <f t="shared" si="214"/>
        <v>0</v>
      </c>
      <c r="CS250" s="384">
        <f t="shared" si="215"/>
        <v>0</v>
      </c>
      <c r="CT250" s="384">
        <f t="shared" si="216"/>
        <v>0</v>
      </c>
      <c r="CU250" s="384">
        <f t="shared" si="217"/>
        <v>0</v>
      </c>
      <c r="CV250" s="384">
        <f t="shared" si="218"/>
        <v>0</v>
      </c>
      <c r="CW250" s="385">
        <f>IFERROR(CL250*_DADOSAUXILIARES!$H$161,0)</f>
        <v>0</v>
      </c>
      <c r="CX250" s="385">
        <f>IFERROR(CM250*_DADOSAUXILIARES!$H$162,0)</f>
        <v>0</v>
      </c>
      <c r="CY250" s="385">
        <f>IFERROR(CN250*_DADOSAUXILIARES!$H$165,0)</f>
        <v>0</v>
      </c>
      <c r="CZ250" s="385">
        <f>IFERROR(CO250*_DADOSAUXILIARES!$H$166,0)</f>
        <v>0</v>
      </c>
      <c r="DA250" s="385">
        <f>IFERROR(CP250*_DADOSAUXILIARES!$H$167,0)</f>
        <v>0</v>
      </c>
      <c r="DB250" s="385">
        <f>IFERROR(CQ250*_DADOSAUXILIARES!$F$34*_DADOSAUXILIARES!$H$170,0)</f>
        <v>0</v>
      </c>
      <c r="DC250" s="385">
        <f>IFERROR(CR250*_DADOSAUXILIARES!$H$152,0)</f>
        <v>0</v>
      </c>
      <c r="DD250" s="385">
        <f>IFERROR(CS250*_DADOSAUXILIARES!$H$153,0)</f>
        <v>0</v>
      </c>
      <c r="DE250" s="385">
        <f>IFERROR(CT250*_DADOSAUXILIARES!$H$154,0)</f>
        <v>0</v>
      </c>
      <c r="DF250" s="385">
        <f>IFERROR(CU250*_DADOSAUXILIARES!$H$155,0)</f>
        <v>0</v>
      </c>
      <c r="DG250" s="385">
        <f>IFERROR(CV250*_DADOSAUXILIARES!$H$156,0)</f>
        <v>0</v>
      </c>
      <c r="DH250" s="384">
        <f t="shared" si="219"/>
        <v>0</v>
      </c>
      <c r="DI250" s="384">
        <f t="shared" si="220"/>
        <v>0</v>
      </c>
      <c r="DJ250" s="384">
        <f t="shared" si="221"/>
        <v>0</v>
      </c>
      <c r="DK250" s="384">
        <f>IFERROR(J250*_EMISSOES!$E$28+K250*_EMISSOES!$E$29,0)</f>
        <v>0</v>
      </c>
      <c r="DL250" s="384">
        <f>IFERROR(O250*_EMISSOES!$E$30,0)</f>
        <v>0</v>
      </c>
      <c r="DM250" s="592">
        <f>IFERROR(CL250*_FEQUEIMACOMB!$I$64,0)</f>
        <v>0</v>
      </c>
      <c r="DN250" s="592">
        <f>IFERROR(CM250*_FEQUEIMACOMB!$I$65,0)</f>
        <v>0</v>
      </c>
      <c r="DO250" s="593">
        <f>IFERROR(CN250*_FEQUEIMACOMB!$I$9*_DADOSAUXILIARES!$F$24,0)</f>
        <v>0</v>
      </c>
      <c r="DP250" s="593">
        <f>IFERROR(CO250*_FEQUEIMACOMB!$I$7*_DADOSAUXILIARES!$F$14,0)</f>
        <v>0</v>
      </c>
      <c r="DQ250" s="593">
        <f>IFERROR(CP250*_FEQUEIMACOMB!$I$8*_DADOSAUXILIARES!$F$15,0)</f>
        <v>0</v>
      </c>
      <c r="DR250" s="985">
        <f>IFERROR((CQ250+BD250)*_FEQUEIMACOMB!$I$66,0)</f>
        <v>0</v>
      </c>
      <c r="DS250" s="385">
        <f>IFERROR(DH250*1000*_DADOSAUXILIARES!$D$8,0)</f>
        <v>0</v>
      </c>
      <c r="DT250" s="385">
        <f>IFERROR(DI250*1000*_DADOSAUXILIARES!$D$8,0)</f>
        <v>0</v>
      </c>
      <c r="DU250" s="385">
        <f>IFERROR(DJ250*1000*_DADOSAUXILIARES!$D$8,0)</f>
        <v>0</v>
      </c>
      <c r="DV250" s="385">
        <f t="shared" si="222"/>
        <v>0</v>
      </c>
      <c r="DW250" s="385">
        <f t="shared" si="223"/>
        <v>0</v>
      </c>
      <c r="DX250" s="592">
        <f t="shared" si="224"/>
        <v>0</v>
      </c>
      <c r="DY250" s="592">
        <f t="shared" si="225"/>
        <v>0</v>
      </c>
      <c r="DZ250" s="592">
        <f t="shared" si="226"/>
        <v>0</v>
      </c>
      <c r="EA250" s="592">
        <f t="shared" si="227"/>
        <v>0</v>
      </c>
      <c r="EB250" s="592">
        <f t="shared" si="228"/>
        <v>0</v>
      </c>
      <c r="EC250" s="592">
        <f t="shared" si="229"/>
        <v>0</v>
      </c>
      <c r="ED250" s="386">
        <f t="shared" si="230"/>
        <v>0</v>
      </c>
      <c r="EE250" s="680">
        <f t="shared" si="231"/>
        <v>0</v>
      </c>
      <c r="EF250" s="387">
        <f t="shared" si="232"/>
        <v>0</v>
      </c>
      <c r="EG250" s="185">
        <f t="shared" si="233"/>
        <v>0</v>
      </c>
      <c r="EH250" s="361">
        <f t="shared" si="234"/>
        <v>1</v>
      </c>
      <c r="EI250" s="408">
        <f t="shared" si="235"/>
        <v>0</v>
      </c>
      <c r="EJ250" s="419">
        <f t="shared" si="236"/>
        <v>0</v>
      </c>
      <c r="EK250" s="1011">
        <f t="shared" si="206"/>
        <v>0</v>
      </c>
      <c r="EL250" s="419">
        <f t="shared" si="207"/>
        <v>8.0000000000000002E-3</v>
      </c>
      <c r="EM250" s="402">
        <f t="shared" si="208"/>
        <v>0</v>
      </c>
      <c r="EN250" s="388">
        <f t="shared" si="209"/>
        <v>0.19</v>
      </c>
      <c r="EO250" s="388">
        <f t="shared" si="210"/>
        <v>8.0000000000000002E-3</v>
      </c>
      <c r="EP250" s="389">
        <f t="shared" si="237"/>
        <v>0</v>
      </c>
      <c r="EQ250" s="389">
        <f t="shared" si="238"/>
        <v>0</v>
      </c>
      <c r="ER250" s="411">
        <f t="shared" si="239"/>
        <v>0</v>
      </c>
      <c r="ES250" s="409">
        <f t="shared" si="240"/>
        <v>0</v>
      </c>
      <c r="ET250" s="409">
        <f t="shared" si="241"/>
        <v>0</v>
      </c>
      <c r="EU250" s="418">
        <f t="shared" si="242"/>
        <v>0</v>
      </c>
      <c r="EV250" s="409">
        <f t="shared" si="243"/>
        <v>0</v>
      </c>
      <c r="EW250" s="409">
        <f t="shared" si="244"/>
        <v>0</v>
      </c>
      <c r="EX250" s="418">
        <f t="shared" si="245"/>
        <v>0</v>
      </c>
      <c r="EY250" s="409"/>
      <c r="EZ250" s="409">
        <f t="shared" si="246"/>
        <v>0</v>
      </c>
      <c r="FA250" s="616">
        <f t="shared" si="247"/>
        <v>0</v>
      </c>
    </row>
    <row r="251" spans="1:157" x14ac:dyDescent="0.25">
      <c r="A251" s="140"/>
      <c r="B251" s="140"/>
      <c r="C251" s="1053"/>
      <c r="D251" s="174"/>
      <c r="E251" s="175"/>
      <c r="F251" s="175"/>
      <c r="G251" s="176"/>
      <c r="H251" s="1055" t="s">
        <v>492</v>
      </c>
      <c r="I251" s="177"/>
      <c r="J251" s="142"/>
      <c r="K251" s="142"/>
      <c r="L251" s="142"/>
      <c r="M251" s="142"/>
      <c r="N251" s="142"/>
      <c r="O251" s="142"/>
      <c r="P251" s="142"/>
      <c r="Q251" s="142"/>
      <c r="R251" s="142"/>
      <c r="S251" s="142"/>
      <c r="T251" s="142"/>
      <c r="U251" s="142"/>
      <c r="V251" s="142"/>
      <c r="W251" s="142"/>
      <c r="X251" s="142"/>
      <c r="Y251" s="142"/>
      <c r="Z251" s="142"/>
      <c r="AA251" s="143"/>
      <c r="AB251" s="143"/>
      <c r="AC251" s="143"/>
      <c r="AD251" s="143"/>
      <c r="AE251" s="143"/>
      <c r="AF251" s="143"/>
      <c r="AG251" s="143"/>
      <c r="AH251" s="143"/>
      <c r="AI251" s="143"/>
      <c r="AJ251" s="143"/>
      <c r="AK251" s="143"/>
      <c r="AL251" s="143"/>
      <c r="AM251" s="143"/>
      <c r="AN251" s="143"/>
      <c r="AO251" s="143"/>
      <c r="AP251" s="143"/>
      <c r="AQ251" s="143"/>
      <c r="AR251" s="143"/>
      <c r="AS251" s="144"/>
      <c r="AT251" s="143"/>
      <c r="AU251" s="340"/>
      <c r="AV251" s="343"/>
      <c r="AW251" s="340"/>
      <c r="AX251" s="343"/>
      <c r="AY251" s="340"/>
      <c r="AZ251" s="143"/>
      <c r="BA251" s="143"/>
      <c r="BB251" s="143"/>
      <c r="BC251" s="143"/>
      <c r="BD251" s="143"/>
      <c r="BE251" s="143"/>
      <c r="BF251" s="143"/>
      <c r="BG251" s="143"/>
      <c r="BH251" s="143"/>
      <c r="BI251" s="143"/>
      <c r="BJ251" s="182">
        <f t="shared" si="211"/>
        <v>0</v>
      </c>
      <c r="BK251" s="771">
        <f t="shared" si="212"/>
        <v>0</v>
      </c>
      <c r="BL251" s="183">
        <f>IFERROR(N251*_DADOSAUXILIARES!$H$114,0)</f>
        <v>0</v>
      </c>
      <c r="BM251" s="184">
        <f>IFERROR(J251*_DADOSAUXILIARES!$H$77,0)</f>
        <v>0</v>
      </c>
      <c r="BN251" s="184">
        <f>IFERROR(K251*_DADOSAUXILIARES!$H$78,0)</f>
        <v>0</v>
      </c>
      <c r="BO251" s="591">
        <f>IFERROR(L251*_DADOSAUXILIARES!$H$79,0)</f>
        <v>0</v>
      </c>
      <c r="BP251" s="184">
        <f>IFERROR(M251*_DADOSAUXILIARES!$H$80,0)</f>
        <v>0</v>
      </c>
      <c r="BQ251" s="184">
        <f>IFERROR(O251*_DADOSAUXILIARES!$H$82,0)</f>
        <v>0</v>
      </c>
      <c r="BR251" s="184">
        <f>IFERROR(P251*_DADOSAUXILIARES!$H$84,0)</f>
        <v>0</v>
      </c>
      <c r="BS251" s="184">
        <f>IFERROR(Q251*_DADOSAUXILIARES!$H$85,0)</f>
        <v>0</v>
      </c>
      <c r="BT251" s="182">
        <f>IFERROR(R251*_DADOSAUXILIARES!$H$87,0)</f>
        <v>0</v>
      </c>
      <c r="BU251" s="182">
        <f>IFERROR(S251*_DADOSAUXILIARES!$H$88,0)</f>
        <v>0</v>
      </c>
      <c r="BV251" s="182">
        <f>IFERROR(T251*_DADOSAUXILIARES!$H$90,0)</f>
        <v>0</v>
      </c>
      <c r="BW251" s="182">
        <f>IFERROR(U251*_DADOSAUXILIARES!$H$92,0)</f>
        <v>0</v>
      </c>
      <c r="BX251" s="182">
        <f>IFERROR(V251*_DADOSAUXILIARES!$H$94,0)</f>
        <v>0</v>
      </c>
      <c r="BY251" s="591">
        <f>IFERROR(W251*_DADOSAUXILIARES!$H$96,0)</f>
        <v>0</v>
      </c>
      <c r="BZ251" s="591">
        <f>IFERROR(X251*_DADOSAUXILIARES!$H$98,0)</f>
        <v>0</v>
      </c>
      <c r="CA251" s="591">
        <f>IFERROR(Y251*_DADOSAUXILIARES!$H$102,0)</f>
        <v>0</v>
      </c>
      <c r="CB251" s="591">
        <f>IFERROR(Z251*_DADOSAUXILIARES!$H$104,0)</f>
        <v>0</v>
      </c>
      <c r="CC251" s="591">
        <f>IFERROR(AA251*_DADOSAUXILIARES!$H$106,0)</f>
        <v>0</v>
      </c>
      <c r="CD251" s="182">
        <f>IFERROR(AB251*_DADOSAUXILIARES!$H$107,0)</f>
        <v>0</v>
      </c>
      <c r="CE251" s="182">
        <f>IFERROR(AC251*_DADOSAUXILIARES!$H$108,0)</f>
        <v>0</v>
      </c>
      <c r="CF251" s="182">
        <f>IFERROR(AD251*_DADOSAUXILIARES!$H$109,0)</f>
        <v>0</v>
      </c>
      <c r="CG251" s="383">
        <v>0</v>
      </c>
      <c r="CH251" s="821">
        <f t="shared" si="205"/>
        <v>0</v>
      </c>
      <c r="CI251" s="831">
        <f>IFERROR(_xlfn.XLOOKUP(I251,_REGIONALIZACAO_SOJA!$A$6:$A$20,_REGIONALIZACAO_SOJA!$BE$6:$BE$20,_REGIONALIZACAO_SOJA!$BE$21),0)*$BK251</f>
        <v>0</v>
      </c>
      <c r="CJ251" s="831">
        <f>IFERROR(_xlfn.XLOOKUP(I251,_REGIONALIZACAO_SOJA!$A$6:$A$20,_REGIONALIZACAO_SOJA!$BF$6:$BF$20,_REGIONALIZACAO_SOJA!$BF$21),0)*$BK251</f>
        <v>0</v>
      </c>
      <c r="CK251" s="831">
        <f>IFERROR(_xlfn.XLOOKUP(I251,_REGIONALIZACAO_SOJA!$A$6:$A$20,_REGIONALIZACAO_SOJA!$BG$6:$BG$20,_REGIONALIZACAO_SOJA!$BG$21),0)*$BK251</f>
        <v>0</v>
      </c>
      <c r="CL251" s="384">
        <f>IFERROR((AO251*(1-0.1)+AP251*(1-0.11)+AQ251*(1-0.12)+AR251*(1-AS251)+AT251*(1-AU251)+AV251*(1-AW251)+AX251*(1-AY251)+AZ251*(1-1))*(_DADOSAUXILIARES!$D$26),0)</f>
        <v>0</v>
      </c>
      <c r="CM251" s="384">
        <f>IFERROR((AO251*(0.1)+AP251*(0.11)+AQ251*(0.12)+AR251*(AS251)+AT251*(AU251)+AV251*(AW251)+AX251*(AY251)+AZ251*(1))*(_DADOSAUXILIARES!$D$16),0)</f>
        <v>0</v>
      </c>
      <c r="CN251" s="384">
        <f>IFERROR(BA251*(1-_FEQUEIMACOMB!$D$19)*_DADOSAUXILIARES!$D$24,0)</f>
        <v>0</v>
      </c>
      <c r="CO251" s="384">
        <f>IFERROR(BA251*(_FEQUEIMACOMB!$D$19)*_DADOSAUXILIARES!$D$14,0)</f>
        <v>0</v>
      </c>
      <c r="CP251" s="384">
        <f>IFERROR(BB251*_DADOSAUXILIARES!$D$15,0)</f>
        <v>0</v>
      </c>
      <c r="CQ251" s="384">
        <f t="shared" si="213"/>
        <v>0</v>
      </c>
      <c r="CR251" s="384">
        <f t="shared" si="214"/>
        <v>0</v>
      </c>
      <c r="CS251" s="384">
        <f t="shared" si="215"/>
        <v>0</v>
      </c>
      <c r="CT251" s="384">
        <f t="shared" si="216"/>
        <v>0</v>
      </c>
      <c r="CU251" s="384">
        <f t="shared" si="217"/>
        <v>0</v>
      </c>
      <c r="CV251" s="384">
        <f t="shared" si="218"/>
        <v>0</v>
      </c>
      <c r="CW251" s="385">
        <f>IFERROR(CL251*_DADOSAUXILIARES!$H$161,0)</f>
        <v>0</v>
      </c>
      <c r="CX251" s="385">
        <f>IFERROR(CM251*_DADOSAUXILIARES!$H$162,0)</f>
        <v>0</v>
      </c>
      <c r="CY251" s="385">
        <f>IFERROR(CN251*_DADOSAUXILIARES!$H$165,0)</f>
        <v>0</v>
      </c>
      <c r="CZ251" s="385">
        <f>IFERROR(CO251*_DADOSAUXILIARES!$H$166,0)</f>
        <v>0</v>
      </c>
      <c r="DA251" s="385">
        <f>IFERROR(CP251*_DADOSAUXILIARES!$H$167,0)</f>
        <v>0</v>
      </c>
      <c r="DB251" s="385">
        <f>IFERROR(CQ251*_DADOSAUXILIARES!$F$34*_DADOSAUXILIARES!$H$170,0)</f>
        <v>0</v>
      </c>
      <c r="DC251" s="385">
        <f>IFERROR(CR251*_DADOSAUXILIARES!$H$152,0)</f>
        <v>0</v>
      </c>
      <c r="DD251" s="385">
        <f>IFERROR(CS251*_DADOSAUXILIARES!$H$153,0)</f>
        <v>0</v>
      </c>
      <c r="DE251" s="385">
        <f>IFERROR(CT251*_DADOSAUXILIARES!$H$154,0)</f>
        <v>0</v>
      </c>
      <c r="DF251" s="385">
        <f>IFERROR(CU251*_DADOSAUXILIARES!$H$155,0)</f>
        <v>0</v>
      </c>
      <c r="DG251" s="385">
        <f>IFERROR(CV251*_DADOSAUXILIARES!$H$156,0)</f>
        <v>0</v>
      </c>
      <c r="DH251" s="384">
        <f t="shared" si="219"/>
        <v>0</v>
      </c>
      <c r="DI251" s="384">
        <f t="shared" si="220"/>
        <v>0</v>
      </c>
      <c r="DJ251" s="384">
        <f t="shared" si="221"/>
        <v>0</v>
      </c>
      <c r="DK251" s="384">
        <f>IFERROR(J251*_EMISSOES!$E$28+K251*_EMISSOES!$E$29,0)</f>
        <v>0</v>
      </c>
      <c r="DL251" s="384">
        <f>IFERROR(O251*_EMISSOES!$E$30,0)</f>
        <v>0</v>
      </c>
      <c r="DM251" s="592">
        <f>IFERROR(CL251*_FEQUEIMACOMB!$I$64,0)</f>
        <v>0</v>
      </c>
      <c r="DN251" s="592">
        <f>IFERROR(CM251*_FEQUEIMACOMB!$I$65,0)</f>
        <v>0</v>
      </c>
      <c r="DO251" s="593">
        <f>IFERROR(CN251*_FEQUEIMACOMB!$I$9*_DADOSAUXILIARES!$F$24,0)</f>
        <v>0</v>
      </c>
      <c r="DP251" s="593">
        <f>IFERROR(CO251*_FEQUEIMACOMB!$I$7*_DADOSAUXILIARES!$F$14,0)</f>
        <v>0</v>
      </c>
      <c r="DQ251" s="593">
        <f>IFERROR(CP251*_FEQUEIMACOMB!$I$8*_DADOSAUXILIARES!$F$15,0)</f>
        <v>0</v>
      </c>
      <c r="DR251" s="985">
        <f>IFERROR((CQ251+BD251)*_FEQUEIMACOMB!$I$66,0)</f>
        <v>0</v>
      </c>
      <c r="DS251" s="385">
        <f>IFERROR(DH251*1000*_DADOSAUXILIARES!$D$8,0)</f>
        <v>0</v>
      </c>
      <c r="DT251" s="385">
        <f>IFERROR(DI251*1000*_DADOSAUXILIARES!$D$8,0)</f>
        <v>0</v>
      </c>
      <c r="DU251" s="385">
        <f>IFERROR(DJ251*1000*_DADOSAUXILIARES!$D$8,0)</f>
        <v>0</v>
      </c>
      <c r="DV251" s="385">
        <f t="shared" si="222"/>
        <v>0</v>
      </c>
      <c r="DW251" s="385">
        <f t="shared" si="223"/>
        <v>0</v>
      </c>
      <c r="DX251" s="592">
        <f t="shared" si="224"/>
        <v>0</v>
      </c>
      <c r="DY251" s="592">
        <f t="shared" si="225"/>
        <v>0</v>
      </c>
      <c r="DZ251" s="592">
        <f t="shared" si="226"/>
        <v>0</v>
      </c>
      <c r="EA251" s="592">
        <f t="shared" si="227"/>
        <v>0</v>
      </c>
      <c r="EB251" s="592">
        <f t="shared" si="228"/>
        <v>0</v>
      </c>
      <c r="EC251" s="592">
        <f t="shared" si="229"/>
        <v>0</v>
      </c>
      <c r="ED251" s="386">
        <f t="shared" si="230"/>
        <v>0</v>
      </c>
      <c r="EE251" s="680">
        <f t="shared" si="231"/>
        <v>0</v>
      </c>
      <c r="EF251" s="387">
        <f t="shared" si="232"/>
        <v>0</v>
      </c>
      <c r="EG251" s="185">
        <f t="shared" si="233"/>
        <v>0</v>
      </c>
      <c r="EH251" s="361">
        <f t="shared" si="234"/>
        <v>1</v>
      </c>
      <c r="EI251" s="408">
        <f t="shared" si="235"/>
        <v>0</v>
      </c>
      <c r="EJ251" s="419">
        <f t="shared" si="236"/>
        <v>0</v>
      </c>
      <c r="EK251" s="1011">
        <f t="shared" si="206"/>
        <v>0</v>
      </c>
      <c r="EL251" s="419">
        <f t="shared" si="207"/>
        <v>8.0000000000000002E-3</v>
      </c>
      <c r="EM251" s="402">
        <f t="shared" si="208"/>
        <v>0</v>
      </c>
      <c r="EN251" s="388">
        <f t="shared" si="209"/>
        <v>0.19</v>
      </c>
      <c r="EO251" s="388">
        <f t="shared" si="210"/>
        <v>8.0000000000000002E-3</v>
      </c>
      <c r="EP251" s="389">
        <f t="shared" si="237"/>
        <v>0</v>
      </c>
      <c r="EQ251" s="389">
        <f t="shared" si="238"/>
        <v>0</v>
      </c>
      <c r="ER251" s="411">
        <f t="shared" si="239"/>
        <v>0</v>
      </c>
      <c r="ES251" s="409">
        <f t="shared" si="240"/>
        <v>0</v>
      </c>
      <c r="ET251" s="409">
        <f t="shared" si="241"/>
        <v>0</v>
      </c>
      <c r="EU251" s="418">
        <f t="shared" si="242"/>
        <v>0</v>
      </c>
      <c r="EV251" s="409">
        <f t="shared" si="243"/>
        <v>0</v>
      </c>
      <c r="EW251" s="409">
        <f t="shared" si="244"/>
        <v>0</v>
      </c>
      <c r="EX251" s="418">
        <f t="shared" si="245"/>
        <v>0</v>
      </c>
      <c r="EY251" s="409"/>
      <c r="EZ251" s="409">
        <f t="shared" si="246"/>
        <v>0</v>
      </c>
      <c r="FA251" s="616">
        <f t="shared" si="247"/>
        <v>0</v>
      </c>
    </row>
    <row r="252" spans="1:157" x14ac:dyDescent="0.25">
      <c r="A252" s="140"/>
      <c r="B252" s="140"/>
      <c r="C252" s="1053"/>
      <c r="D252" s="174"/>
      <c r="E252" s="175"/>
      <c r="F252" s="175"/>
      <c r="G252" s="176"/>
      <c r="H252" s="1055" t="s">
        <v>492</v>
      </c>
      <c r="I252" s="177"/>
      <c r="J252" s="142"/>
      <c r="K252" s="142"/>
      <c r="L252" s="142"/>
      <c r="M252" s="142"/>
      <c r="N252" s="142"/>
      <c r="O252" s="142"/>
      <c r="P252" s="142"/>
      <c r="Q252" s="142"/>
      <c r="R252" s="142"/>
      <c r="S252" s="142"/>
      <c r="T252" s="142"/>
      <c r="U252" s="142"/>
      <c r="V252" s="142"/>
      <c r="W252" s="142"/>
      <c r="X252" s="142"/>
      <c r="Y252" s="142"/>
      <c r="Z252" s="142"/>
      <c r="AA252" s="143"/>
      <c r="AB252" s="143"/>
      <c r="AC252" s="143"/>
      <c r="AD252" s="143"/>
      <c r="AE252" s="143"/>
      <c r="AF252" s="143"/>
      <c r="AG252" s="143"/>
      <c r="AH252" s="143"/>
      <c r="AI252" s="143"/>
      <c r="AJ252" s="143"/>
      <c r="AK252" s="143"/>
      <c r="AL252" s="143"/>
      <c r="AM252" s="143"/>
      <c r="AN252" s="143"/>
      <c r="AO252" s="143"/>
      <c r="AP252" s="143"/>
      <c r="AQ252" s="143"/>
      <c r="AR252" s="143"/>
      <c r="AS252" s="144"/>
      <c r="AT252" s="143"/>
      <c r="AU252" s="340"/>
      <c r="AV252" s="343"/>
      <c r="AW252" s="340"/>
      <c r="AX252" s="343"/>
      <c r="AY252" s="340"/>
      <c r="AZ252" s="143"/>
      <c r="BA252" s="143"/>
      <c r="BB252" s="143"/>
      <c r="BC252" s="143"/>
      <c r="BD252" s="143"/>
      <c r="BE252" s="143"/>
      <c r="BF252" s="143"/>
      <c r="BG252" s="143"/>
      <c r="BH252" s="143"/>
      <c r="BI252" s="143"/>
      <c r="BJ252" s="182">
        <f t="shared" si="211"/>
        <v>0</v>
      </c>
      <c r="BK252" s="771">
        <f t="shared" si="212"/>
        <v>0</v>
      </c>
      <c r="BL252" s="183">
        <f>IFERROR(N252*_DADOSAUXILIARES!$H$114,0)</f>
        <v>0</v>
      </c>
      <c r="BM252" s="184">
        <f>IFERROR(J252*_DADOSAUXILIARES!$H$77,0)</f>
        <v>0</v>
      </c>
      <c r="BN252" s="184">
        <f>IFERROR(K252*_DADOSAUXILIARES!$H$78,0)</f>
        <v>0</v>
      </c>
      <c r="BO252" s="591">
        <f>IFERROR(L252*_DADOSAUXILIARES!$H$79,0)</f>
        <v>0</v>
      </c>
      <c r="BP252" s="184">
        <f>IFERROR(M252*_DADOSAUXILIARES!$H$80,0)</f>
        <v>0</v>
      </c>
      <c r="BQ252" s="184">
        <f>IFERROR(O252*_DADOSAUXILIARES!$H$82,0)</f>
        <v>0</v>
      </c>
      <c r="BR252" s="184">
        <f>IFERROR(P252*_DADOSAUXILIARES!$H$84,0)</f>
        <v>0</v>
      </c>
      <c r="BS252" s="184">
        <f>IFERROR(Q252*_DADOSAUXILIARES!$H$85,0)</f>
        <v>0</v>
      </c>
      <c r="BT252" s="182">
        <f>IFERROR(R252*_DADOSAUXILIARES!$H$87,0)</f>
        <v>0</v>
      </c>
      <c r="BU252" s="182">
        <f>IFERROR(S252*_DADOSAUXILIARES!$H$88,0)</f>
        <v>0</v>
      </c>
      <c r="BV252" s="182">
        <f>IFERROR(T252*_DADOSAUXILIARES!$H$90,0)</f>
        <v>0</v>
      </c>
      <c r="BW252" s="182">
        <f>IFERROR(U252*_DADOSAUXILIARES!$H$92,0)</f>
        <v>0</v>
      </c>
      <c r="BX252" s="182">
        <f>IFERROR(V252*_DADOSAUXILIARES!$H$94,0)</f>
        <v>0</v>
      </c>
      <c r="BY252" s="591">
        <f>IFERROR(W252*_DADOSAUXILIARES!$H$96,0)</f>
        <v>0</v>
      </c>
      <c r="BZ252" s="591">
        <f>IFERROR(X252*_DADOSAUXILIARES!$H$98,0)</f>
        <v>0</v>
      </c>
      <c r="CA252" s="591">
        <f>IFERROR(Y252*_DADOSAUXILIARES!$H$102,0)</f>
        <v>0</v>
      </c>
      <c r="CB252" s="591">
        <f>IFERROR(Z252*_DADOSAUXILIARES!$H$104,0)</f>
        <v>0</v>
      </c>
      <c r="CC252" s="591">
        <f>IFERROR(AA252*_DADOSAUXILIARES!$H$106,0)</f>
        <v>0</v>
      </c>
      <c r="CD252" s="182">
        <f>IFERROR(AB252*_DADOSAUXILIARES!$H$107,0)</f>
        <v>0</v>
      </c>
      <c r="CE252" s="182">
        <f>IFERROR(AC252*_DADOSAUXILIARES!$H$108,0)</f>
        <v>0</v>
      </c>
      <c r="CF252" s="182">
        <f>IFERROR(AD252*_DADOSAUXILIARES!$H$109,0)</f>
        <v>0</v>
      </c>
      <c r="CG252" s="383">
        <v>0</v>
      </c>
      <c r="CH252" s="821">
        <f t="shared" si="205"/>
        <v>0</v>
      </c>
      <c r="CI252" s="831">
        <f>IFERROR(_xlfn.XLOOKUP(I252,_REGIONALIZACAO_SOJA!$A$6:$A$20,_REGIONALIZACAO_SOJA!$BE$6:$BE$20,_REGIONALIZACAO_SOJA!$BE$21),0)*$BK252</f>
        <v>0</v>
      </c>
      <c r="CJ252" s="831">
        <f>IFERROR(_xlfn.XLOOKUP(I252,_REGIONALIZACAO_SOJA!$A$6:$A$20,_REGIONALIZACAO_SOJA!$BF$6:$BF$20,_REGIONALIZACAO_SOJA!$BF$21),0)*$BK252</f>
        <v>0</v>
      </c>
      <c r="CK252" s="831">
        <f>IFERROR(_xlfn.XLOOKUP(I252,_REGIONALIZACAO_SOJA!$A$6:$A$20,_REGIONALIZACAO_SOJA!$BG$6:$BG$20,_REGIONALIZACAO_SOJA!$BG$21),0)*$BK252</f>
        <v>0</v>
      </c>
      <c r="CL252" s="384">
        <f>IFERROR((AO252*(1-0.1)+AP252*(1-0.11)+AQ252*(1-0.12)+AR252*(1-AS252)+AT252*(1-AU252)+AV252*(1-AW252)+AX252*(1-AY252)+AZ252*(1-1))*(_DADOSAUXILIARES!$D$26),0)</f>
        <v>0</v>
      </c>
      <c r="CM252" s="384">
        <f>IFERROR((AO252*(0.1)+AP252*(0.11)+AQ252*(0.12)+AR252*(AS252)+AT252*(AU252)+AV252*(AW252)+AX252*(AY252)+AZ252*(1))*(_DADOSAUXILIARES!$D$16),0)</f>
        <v>0</v>
      </c>
      <c r="CN252" s="384">
        <f>IFERROR(BA252*(1-_FEQUEIMACOMB!$D$19)*_DADOSAUXILIARES!$D$24,0)</f>
        <v>0</v>
      </c>
      <c r="CO252" s="384">
        <f>IFERROR(BA252*(_FEQUEIMACOMB!$D$19)*_DADOSAUXILIARES!$D$14,0)</f>
        <v>0</v>
      </c>
      <c r="CP252" s="384">
        <f>IFERROR(BB252*_DADOSAUXILIARES!$D$15,0)</f>
        <v>0</v>
      </c>
      <c r="CQ252" s="384">
        <f t="shared" si="213"/>
        <v>0</v>
      </c>
      <c r="CR252" s="384">
        <f t="shared" si="214"/>
        <v>0</v>
      </c>
      <c r="CS252" s="384">
        <f t="shared" si="215"/>
        <v>0</v>
      </c>
      <c r="CT252" s="384">
        <f t="shared" si="216"/>
        <v>0</v>
      </c>
      <c r="CU252" s="384">
        <f t="shared" si="217"/>
        <v>0</v>
      </c>
      <c r="CV252" s="384">
        <f t="shared" si="218"/>
        <v>0</v>
      </c>
      <c r="CW252" s="385">
        <f>IFERROR(CL252*_DADOSAUXILIARES!$H$161,0)</f>
        <v>0</v>
      </c>
      <c r="CX252" s="385">
        <f>IFERROR(CM252*_DADOSAUXILIARES!$H$162,0)</f>
        <v>0</v>
      </c>
      <c r="CY252" s="385">
        <f>IFERROR(CN252*_DADOSAUXILIARES!$H$165,0)</f>
        <v>0</v>
      </c>
      <c r="CZ252" s="385">
        <f>IFERROR(CO252*_DADOSAUXILIARES!$H$166,0)</f>
        <v>0</v>
      </c>
      <c r="DA252" s="385">
        <f>IFERROR(CP252*_DADOSAUXILIARES!$H$167,0)</f>
        <v>0</v>
      </c>
      <c r="DB252" s="385">
        <f>IFERROR(CQ252*_DADOSAUXILIARES!$F$34*_DADOSAUXILIARES!$H$170,0)</f>
        <v>0</v>
      </c>
      <c r="DC252" s="385">
        <f>IFERROR(CR252*_DADOSAUXILIARES!$H$152,0)</f>
        <v>0</v>
      </c>
      <c r="DD252" s="385">
        <f>IFERROR(CS252*_DADOSAUXILIARES!$H$153,0)</f>
        <v>0</v>
      </c>
      <c r="DE252" s="385">
        <f>IFERROR(CT252*_DADOSAUXILIARES!$H$154,0)</f>
        <v>0</v>
      </c>
      <c r="DF252" s="385">
        <f>IFERROR(CU252*_DADOSAUXILIARES!$H$155,0)</f>
        <v>0</v>
      </c>
      <c r="DG252" s="385">
        <f>IFERROR(CV252*_DADOSAUXILIARES!$H$156,0)</f>
        <v>0</v>
      </c>
      <c r="DH252" s="384">
        <f t="shared" si="219"/>
        <v>0</v>
      </c>
      <c r="DI252" s="384">
        <f t="shared" si="220"/>
        <v>0</v>
      </c>
      <c r="DJ252" s="384">
        <f t="shared" si="221"/>
        <v>0</v>
      </c>
      <c r="DK252" s="384">
        <f>IFERROR(J252*_EMISSOES!$E$28+K252*_EMISSOES!$E$29,0)</f>
        <v>0</v>
      </c>
      <c r="DL252" s="384">
        <f>IFERROR(O252*_EMISSOES!$E$30,0)</f>
        <v>0</v>
      </c>
      <c r="DM252" s="592">
        <f>IFERROR(CL252*_FEQUEIMACOMB!$I$64,0)</f>
        <v>0</v>
      </c>
      <c r="DN252" s="592">
        <f>IFERROR(CM252*_FEQUEIMACOMB!$I$65,0)</f>
        <v>0</v>
      </c>
      <c r="DO252" s="593">
        <f>IFERROR(CN252*_FEQUEIMACOMB!$I$9*_DADOSAUXILIARES!$F$24,0)</f>
        <v>0</v>
      </c>
      <c r="DP252" s="593">
        <f>IFERROR(CO252*_FEQUEIMACOMB!$I$7*_DADOSAUXILIARES!$F$14,0)</f>
        <v>0</v>
      </c>
      <c r="DQ252" s="593">
        <f>IFERROR(CP252*_FEQUEIMACOMB!$I$8*_DADOSAUXILIARES!$F$15,0)</f>
        <v>0</v>
      </c>
      <c r="DR252" s="985">
        <f>IFERROR((CQ252+BD252)*_FEQUEIMACOMB!$I$66,0)</f>
        <v>0</v>
      </c>
      <c r="DS252" s="385">
        <f>IFERROR(DH252*1000*_DADOSAUXILIARES!$D$8,0)</f>
        <v>0</v>
      </c>
      <c r="DT252" s="385">
        <f>IFERROR(DI252*1000*_DADOSAUXILIARES!$D$8,0)</f>
        <v>0</v>
      </c>
      <c r="DU252" s="385">
        <f>IFERROR(DJ252*1000*_DADOSAUXILIARES!$D$8,0)</f>
        <v>0</v>
      </c>
      <c r="DV252" s="385">
        <f t="shared" si="222"/>
        <v>0</v>
      </c>
      <c r="DW252" s="385">
        <f t="shared" si="223"/>
        <v>0</v>
      </c>
      <c r="DX252" s="592">
        <f t="shared" si="224"/>
        <v>0</v>
      </c>
      <c r="DY252" s="592">
        <f t="shared" si="225"/>
        <v>0</v>
      </c>
      <c r="DZ252" s="592">
        <f t="shared" si="226"/>
        <v>0</v>
      </c>
      <c r="EA252" s="592">
        <f t="shared" si="227"/>
        <v>0</v>
      </c>
      <c r="EB252" s="592">
        <f t="shared" si="228"/>
        <v>0</v>
      </c>
      <c r="EC252" s="592">
        <f t="shared" si="229"/>
        <v>0</v>
      </c>
      <c r="ED252" s="386">
        <f t="shared" si="230"/>
        <v>0</v>
      </c>
      <c r="EE252" s="680">
        <f t="shared" si="231"/>
        <v>0</v>
      </c>
      <c r="EF252" s="387">
        <f t="shared" si="232"/>
        <v>0</v>
      </c>
      <c r="EG252" s="185">
        <f t="shared" si="233"/>
        <v>0</v>
      </c>
      <c r="EH252" s="361">
        <f t="shared" si="234"/>
        <v>1</v>
      </c>
      <c r="EI252" s="408">
        <f t="shared" si="235"/>
        <v>0</v>
      </c>
      <c r="EJ252" s="419">
        <f t="shared" si="236"/>
        <v>0</v>
      </c>
      <c r="EK252" s="1011">
        <f t="shared" si="206"/>
        <v>0</v>
      </c>
      <c r="EL252" s="419">
        <f t="shared" si="207"/>
        <v>8.0000000000000002E-3</v>
      </c>
      <c r="EM252" s="402">
        <f t="shared" si="208"/>
        <v>0</v>
      </c>
      <c r="EN252" s="388">
        <f t="shared" si="209"/>
        <v>0.19</v>
      </c>
      <c r="EO252" s="388">
        <f t="shared" si="210"/>
        <v>8.0000000000000002E-3</v>
      </c>
      <c r="EP252" s="389">
        <f t="shared" si="237"/>
        <v>0</v>
      </c>
      <c r="EQ252" s="389">
        <f t="shared" si="238"/>
        <v>0</v>
      </c>
      <c r="ER252" s="411">
        <f t="shared" si="239"/>
        <v>0</v>
      </c>
      <c r="ES252" s="409">
        <f t="shared" si="240"/>
        <v>0</v>
      </c>
      <c r="ET252" s="409">
        <f t="shared" si="241"/>
        <v>0</v>
      </c>
      <c r="EU252" s="418">
        <f t="shared" si="242"/>
        <v>0</v>
      </c>
      <c r="EV252" s="409">
        <f t="shared" si="243"/>
        <v>0</v>
      </c>
      <c r="EW252" s="409">
        <f t="shared" si="244"/>
        <v>0</v>
      </c>
      <c r="EX252" s="418">
        <f t="shared" si="245"/>
        <v>0</v>
      </c>
      <c r="EY252" s="409"/>
      <c r="EZ252" s="409">
        <f t="shared" si="246"/>
        <v>0</v>
      </c>
      <c r="FA252" s="616">
        <f t="shared" si="247"/>
        <v>0</v>
      </c>
    </row>
    <row r="253" spans="1:157" x14ac:dyDescent="0.25">
      <c r="A253" s="140"/>
      <c r="B253" s="140"/>
      <c r="C253" s="1053"/>
      <c r="D253" s="174"/>
      <c r="E253" s="175"/>
      <c r="F253" s="175"/>
      <c r="G253" s="176"/>
      <c r="H253" s="1055" t="s">
        <v>492</v>
      </c>
      <c r="I253" s="177"/>
      <c r="J253" s="142"/>
      <c r="K253" s="142"/>
      <c r="L253" s="142"/>
      <c r="M253" s="142"/>
      <c r="N253" s="142"/>
      <c r="O253" s="142"/>
      <c r="P253" s="142"/>
      <c r="Q253" s="142"/>
      <c r="R253" s="142"/>
      <c r="S253" s="142"/>
      <c r="T253" s="142"/>
      <c r="U253" s="142"/>
      <c r="V253" s="142"/>
      <c r="W253" s="142"/>
      <c r="X253" s="142"/>
      <c r="Y253" s="142"/>
      <c r="Z253" s="142"/>
      <c r="AA253" s="143"/>
      <c r="AB253" s="143"/>
      <c r="AC253" s="143"/>
      <c r="AD253" s="143"/>
      <c r="AE253" s="143"/>
      <c r="AF253" s="143"/>
      <c r="AG253" s="143"/>
      <c r="AH253" s="143"/>
      <c r="AI253" s="143"/>
      <c r="AJ253" s="143"/>
      <c r="AK253" s="143"/>
      <c r="AL253" s="143"/>
      <c r="AM253" s="143"/>
      <c r="AN253" s="143"/>
      <c r="AO253" s="143"/>
      <c r="AP253" s="143"/>
      <c r="AQ253" s="143"/>
      <c r="AR253" s="143"/>
      <c r="AS253" s="144"/>
      <c r="AT253" s="143"/>
      <c r="AU253" s="340"/>
      <c r="AV253" s="343"/>
      <c r="AW253" s="340"/>
      <c r="AX253" s="343"/>
      <c r="AY253" s="340"/>
      <c r="AZ253" s="143"/>
      <c r="BA253" s="143"/>
      <c r="BB253" s="143"/>
      <c r="BC253" s="143"/>
      <c r="BD253" s="143"/>
      <c r="BE253" s="143"/>
      <c r="BF253" s="143"/>
      <c r="BG253" s="143"/>
      <c r="BH253" s="143"/>
      <c r="BI253" s="143"/>
      <c r="BJ253" s="182">
        <f t="shared" si="211"/>
        <v>0</v>
      </c>
      <c r="BK253" s="771">
        <f t="shared" si="212"/>
        <v>0</v>
      </c>
      <c r="BL253" s="183">
        <f>IFERROR(N253*_DADOSAUXILIARES!$H$114,0)</f>
        <v>0</v>
      </c>
      <c r="BM253" s="184">
        <f>IFERROR(J253*_DADOSAUXILIARES!$H$77,0)</f>
        <v>0</v>
      </c>
      <c r="BN253" s="184">
        <f>IFERROR(K253*_DADOSAUXILIARES!$H$78,0)</f>
        <v>0</v>
      </c>
      <c r="BO253" s="591">
        <f>IFERROR(L253*_DADOSAUXILIARES!$H$79,0)</f>
        <v>0</v>
      </c>
      <c r="BP253" s="184">
        <f>IFERROR(M253*_DADOSAUXILIARES!$H$80,0)</f>
        <v>0</v>
      </c>
      <c r="BQ253" s="184">
        <f>IFERROR(O253*_DADOSAUXILIARES!$H$82,0)</f>
        <v>0</v>
      </c>
      <c r="BR253" s="184">
        <f>IFERROR(P253*_DADOSAUXILIARES!$H$84,0)</f>
        <v>0</v>
      </c>
      <c r="BS253" s="184">
        <f>IFERROR(Q253*_DADOSAUXILIARES!$H$85,0)</f>
        <v>0</v>
      </c>
      <c r="BT253" s="182">
        <f>IFERROR(R253*_DADOSAUXILIARES!$H$87,0)</f>
        <v>0</v>
      </c>
      <c r="BU253" s="182">
        <f>IFERROR(S253*_DADOSAUXILIARES!$H$88,0)</f>
        <v>0</v>
      </c>
      <c r="BV253" s="182">
        <f>IFERROR(T253*_DADOSAUXILIARES!$H$90,0)</f>
        <v>0</v>
      </c>
      <c r="BW253" s="182">
        <f>IFERROR(U253*_DADOSAUXILIARES!$H$92,0)</f>
        <v>0</v>
      </c>
      <c r="BX253" s="182">
        <f>IFERROR(V253*_DADOSAUXILIARES!$H$94,0)</f>
        <v>0</v>
      </c>
      <c r="BY253" s="591">
        <f>IFERROR(W253*_DADOSAUXILIARES!$H$96,0)</f>
        <v>0</v>
      </c>
      <c r="BZ253" s="591">
        <f>IFERROR(X253*_DADOSAUXILIARES!$H$98,0)</f>
        <v>0</v>
      </c>
      <c r="CA253" s="591">
        <f>IFERROR(Y253*_DADOSAUXILIARES!$H$102,0)</f>
        <v>0</v>
      </c>
      <c r="CB253" s="591">
        <f>IFERROR(Z253*_DADOSAUXILIARES!$H$104,0)</f>
        <v>0</v>
      </c>
      <c r="CC253" s="591">
        <f>IFERROR(AA253*_DADOSAUXILIARES!$H$106,0)</f>
        <v>0</v>
      </c>
      <c r="CD253" s="182">
        <f>IFERROR(AB253*_DADOSAUXILIARES!$H$107,0)</f>
        <v>0</v>
      </c>
      <c r="CE253" s="182">
        <f>IFERROR(AC253*_DADOSAUXILIARES!$H$108,0)</f>
        <v>0</v>
      </c>
      <c r="CF253" s="182">
        <f>IFERROR(AD253*_DADOSAUXILIARES!$H$109,0)</f>
        <v>0</v>
      </c>
      <c r="CG253" s="383">
        <v>0</v>
      </c>
      <c r="CH253" s="821">
        <f t="shared" si="205"/>
        <v>0</v>
      </c>
      <c r="CI253" s="831">
        <f>IFERROR(_xlfn.XLOOKUP(I253,_REGIONALIZACAO_SOJA!$A$6:$A$20,_REGIONALIZACAO_SOJA!$BE$6:$BE$20,_REGIONALIZACAO_SOJA!$BE$21),0)*$BK253</f>
        <v>0</v>
      </c>
      <c r="CJ253" s="831">
        <f>IFERROR(_xlfn.XLOOKUP(I253,_REGIONALIZACAO_SOJA!$A$6:$A$20,_REGIONALIZACAO_SOJA!$BF$6:$BF$20,_REGIONALIZACAO_SOJA!$BF$21),0)*$BK253</f>
        <v>0</v>
      </c>
      <c r="CK253" s="831">
        <f>IFERROR(_xlfn.XLOOKUP(I253,_REGIONALIZACAO_SOJA!$A$6:$A$20,_REGIONALIZACAO_SOJA!$BG$6:$BG$20,_REGIONALIZACAO_SOJA!$BG$21),0)*$BK253</f>
        <v>0</v>
      </c>
      <c r="CL253" s="384">
        <f>IFERROR((AO253*(1-0.1)+AP253*(1-0.11)+AQ253*(1-0.12)+AR253*(1-AS253)+AT253*(1-AU253)+AV253*(1-AW253)+AX253*(1-AY253)+AZ253*(1-1))*(_DADOSAUXILIARES!$D$26),0)</f>
        <v>0</v>
      </c>
      <c r="CM253" s="384">
        <f>IFERROR((AO253*(0.1)+AP253*(0.11)+AQ253*(0.12)+AR253*(AS253)+AT253*(AU253)+AV253*(AW253)+AX253*(AY253)+AZ253*(1))*(_DADOSAUXILIARES!$D$16),0)</f>
        <v>0</v>
      </c>
      <c r="CN253" s="384">
        <f>IFERROR(BA253*(1-_FEQUEIMACOMB!$D$19)*_DADOSAUXILIARES!$D$24,0)</f>
        <v>0</v>
      </c>
      <c r="CO253" s="384">
        <f>IFERROR(BA253*(_FEQUEIMACOMB!$D$19)*_DADOSAUXILIARES!$D$14,0)</f>
        <v>0</v>
      </c>
      <c r="CP253" s="384">
        <f>IFERROR(BB253*_DADOSAUXILIARES!$D$15,0)</f>
        <v>0</v>
      </c>
      <c r="CQ253" s="384">
        <f t="shared" si="213"/>
        <v>0</v>
      </c>
      <c r="CR253" s="384">
        <f t="shared" si="214"/>
        <v>0</v>
      </c>
      <c r="CS253" s="384">
        <f t="shared" si="215"/>
        <v>0</v>
      </c>
      <c r="CT253" s="384">
        <f t="shared" si="216"/>
        <v>0</v>
      </c>
      <c r="CU253" s="384">
        <f t="shared" si="217"/>
        <v>0</v>
      </c>
      <c r="CV253" s="384">
        <f t="shared" si="218"/>
        <v>0</v>
      </c>
      <c r="CW253" s="385">
        <f>IFERROR(CL253*_DADOSAUXILIARES!$H$161,0)</f>
        <v>0</v>
      </c>
      <c r="CX253" s="385">
        <f>IFERROR(CM253*_DADOSAUXILIARES!$H$162,0)</f>
        <v>0</v>
      </c>
      <c r="CY253" s="385">
        <f>IFERROR(CN253*_DADOSAUXILIARES!$H$165,0)</f>
        <v>0</v>
      </c>
      <c r="CZ253" s="385">
        <f>IFERROR(CO253*_DADOSAUXILIARES!$H$166,0)</f>
        <v>0</v>
      </c>
      <c r="DA253" s="385">
        <f>IFERROR(CP253*_DADOSAUXILIARES!$H$167,0)</f>
        <v>0</v>
      </c>
      <c r="DB253" s="385">
        <f>IFERROR(CQ253*_DADOSAUXILIARES!$F$34*_DADOSAUXILIARES!$H$170,0)</f>
        <v>0</v>
      </c>
      <c r="DC253" s="385">
        <f>IFERROR(CR253*_DADOSAUXILIARES!$H$152,0)</f>
        <v>0</v>
      </c>
      <c r="DD253" s="385">
        <f>IFERROR(CS253*_DADOSAUXILIARES!$H$153,0)</f>
        <v>0</v>
      </c>
      <c r="DE253" s="385">
        <f>IFERROR(CT253*_DADOSAUXILIARES!$H$154,0)</f>
        <v>0</v>
      </c>
      <c r="DF253" s="385">
        <f>IFERROR(CU253*_DADOSAUXILIARES!$H$155,0)</f>
        <v>0</v>
      </c>
      <c r="DG253" s="385">
        <f>IFERROR(CV253*_DADOSAUXILIARES!$H$156,0)</f>
        <v>0</v>
      </c>
      <c r="DH253" s="384">
        <f t="shared" si="219"/>
        <v>0</v>
      </c>
      <c r="DI253" s="384">
        <f t="shared" si="220"/>
        <v>0</v>
      </c>
      <c r="DJ253" s="384">
        <f t="shared" si="221"/>
        <v>0</v>
      </c>
      <c r="DK253" s="384">
        <f>IFERROR(J253*_EMISSOES!$E$28+K253*_EMISSOES!$E$29,0)</f>
        <v>0</v>
      </c>
      <c r="DL253" s="384">
        <f>IFERROR(O253*_EMISSOES!$E$30,0)</f>
        <v>0</v>
      </c>
      <c r="DM253" s="592">
        <f>IFERROR(CL253*_FEQUEIMACOMB!$I$64,0)</f>
        <v>0</v>
      </c>
      <c r="DN253" s="592">
        <f>IFERROR(CM253*_FEQUEIMACOMB!$I$65,0)</f>
        <v>0</v>
      </c>
      <c r="DO253" s="593">
        <f>IFERROR(CN253*_FEQUEIMACOMB!$I$9*_DADOSAUXILIARES!$F$24,0)</f>
        <v>0</v>
      </c>
      <c r="DP253" s="593">
        <f>IFERROR(CO253*_FEQUEIMACOMB!$I$7*_DADOSAUXILIARES!$F$14,0)</f>
        <v>0</v>
      </c>
      <c r="DQ253" s="593">
        <f>IFERROR(CP253*_FEQUEIMACOMB!$I$8*_DADOSAUXILIARES!$F$15,0)</f>
        <v>0</v>
      </c>
      <c r="DR253" s="985">
        <f>IFERROR((CQ253+BD253)*_FEQUEIMACOMB!$I$66,0)</f>
        <v>0</v>
      </c>
      <c r="DS253" s="385">
        <f>IFERROR(DH253*1000*_DADOSAUXILIARES!$D$8,0)</f>
        <v>0</v>
      </c>
      <c r="DT253" s="385">
        <f>IFERROR(DI253*1000*_DADOSAUXILIARES!$D$8,0)</f>
        <v>0</v>
      </c>
      <c r="DU253" s="385">
        <f>IFERROR(DJ253*1000*_DADOSAUXILIARES!$D$8,0)</f>
        <v>0</v>
      </c>
      <c r="DV253" s="385">
        <f t="shared" si="222"/>
        <v>0</v>
      </c>
      <c r="DW253" s="385">
        <f t="shared" si="223"/>
        <v>0</v>
      </c>
      <c r="DX253" s="592">
        <f t="shared" si="224"/>
        <v>0</v>
      </c>
      <c r="DY253" s="592">
        <f t="shared" si="225"/>
        <v>0</v>
      </c>
      <c r="DZ253" s="592">
        <f t="shared" si="226"/>
        <v>0</v>
      </c>
      <c r="EA253" s="592">
        <f t="shared" si="227"/>
        <v>0</v>
      </c>
      <c r="EB253" s="592">
        <f t="shared" si="228"/>
        <v>0</v>
      </c>
      <c r="EC253" s="592">
        <f t="shared" si="229"/>
        <v>0</v>
      </c>
      <c r="ED253" s="386">
        <f t="shared" si="230"/>
        <v>0</v>
      </c>
      <c r="EE253" s="680">
        <f t="shared" si="231"/>
        <v>0</v>
      </c>
      <c r="EF253" s="387">
        <f t="shared" si="232"/>
        <v>0</v>
      </c>
      <c r="EG253" s="185">
        <f t="shared" si="233"/>
        <v>0</v>
      </c>
      <c r="EH253" s="361">
        <f t="shared" si="234"/>
        <v>1</v>
      </c>
      <c r="EI253" s="408">
        <f t="shared" si="235"/>
        <v>0</v>
      </c>
      <c r="EJ253" s="419">
        <f t="shared" si="236"/>
        <v>0</v>
      </c>
      <c r="EK253" s="1011">
        <f t="shared" si="206"/>
        <v>0</v>
      </c>
      <c r="EL253" s="419">
        <f t="shared" si="207"/>
        <v>8.0000000000000002E-3</v>
      </c>
      <c r="EM253" s="402">
        <f t="shared" si="208"/>
        <v>0</v>
      </c>
      <c r="EN253" s="388">
        <f t="shared" si="209"/>
        <v>0.19</v>
      </c>
      <c r="EO253" s="388">
        <f t="shared" si="210"/>
        <v>8.0000000000000002E-3</v>
      </c>
      <c r="EP253" s="389">
        <f t="shared" si="237"/>
        <v>0</v>
      </c>
      <c r="EQ253" s="389">
        <f t="shared" si="238"/>
        <v>0</v>
      </c>
      <c r="ER253" s="411">
        <f t="shared" si="239"/>
        <v>0</v>
      </c>
      <c r="ES253" s="409">
        <f t="shared" si="240"/>
        <v>0</v>
      </c>
      <c r="ET253" s="409">
        <f t="shared" si="241"/>
        <v>0</v>
      </c>
      <c r="EU253" s="418">
        <f t="shared" si="242"/>
        <v>0</v>
      </c>
      <c r="EV253" s="409">
        <f t="shared" si="243"/>
        <v>0</v>
      </c>
      <c r="EW253" s="409">
        <f t="shared" si="244"/>
        <v>0</v>
      </c>
      <c r="EX253" s="418">
        <f t="shared" si="245"/>
        <v>0</v>
      </c>
      <c r="EY253" s="409"/>
      <c r="EZ253" s="409">
        <f t="shared" si="246"/>
        <v>0</v>
      </c>
      <c r="FA253" s="616">
        <f t="shared" si="247"/>
        <v>0</v>
      </c>
    </row>
    <row r="254" spans="1:157" x14ac:dyDescent="0.25">
      <c r="A254" s="140"/>
      <c r="B254" s="140"/>
      <c r="C254" s="1053"/>
      <c r="D254" s="174"/>
      <c r="E254" s="175"/>
      <c r="F254" s="175"/>
      <c r="G254" s="176"/>
      <c r="H254" s="1055" t="s">
        <v>492</v>
      </c>
      <c r="I254" s="177"/>
      <c r="J254" s="142"/>
      <c r="K254" s="142"/>
      <c r="L254" s="142"/>
      <c r="M254" s="142"/>
      <c r="N254" s="142"/>
      <c r="O254" s="142"/>
      <c r="P254" s="142"/>
      <c r="Q254" s="142"/>
      <c r="R254" s="142"/>
      <c r="S254" s="142"/>
      <c r="T254" s="142"/>
      <c r="U254" s="142"/>
      <c r="V254" s="142"/>
      <c r="W254" s="142"/>
      <c r="X254" s="142"/>
      <c r="Y254" s="142"/>
      <c r="Z254" s="142"/>
      <c r="AA254" s="143"/>
      <c r="AB254" s="143"/>
      <c r="AC254" s="143"/>
      <c r="AD254" s="143"/>
      <c r="AE254" s="143"/>
      <c r="AF254" s="143"/>
      <c r="AG254" s="143"/>
      <c r="AH254" s="143"/>
      <c r="AI254" s="143"/>
      <c r="AJ254" s="143"/>
      <c r="AK254" s="143"/>
      <c r="AL254" s="143"/>
      <c r="AM254" s="143"/>
      <c r="AN254" s="143"/>
      <c r="AO254" s="143"/>
      <c r="AP254" s="143"/>
      <c r="AQ254" s="143"/>
      <c r="AR254" s="143"/>
      <c r="AS254" s="144"/>
      <c r="AT254" s="143"/>
      <c r="AU254" s="340"/>
      <c r="AV254" s="343"/>
      <c r="AW254" s="340"/>
      <c r="AX254" s="343"/>
      <c r="AY254" s="340"/>
      <c r="AZ254" s="143"/>
      <c r="BA254" s="143"/>
      <c r="BB254" s="143"/>
      <c r="BC254" s="143"/>
      <c r="BD254" s="143"/>
      <c r="BE254" s="143"/>
      <c r="BF254" s="143"/>
      <c r="BG254" s="143"/>
      <c r="BH254" s="143"/>
      <c r="BI254" s="143"/>
      <c r="BJ254" s="182">
        <f t="shared" si="211"/>
        <v>0</v>
      </c>
      <c r="BK254" s="771">
        <f t="shared" si="212"/>
        <v>0</v>
      </c>
      <c r="BL254" s="183">
        <f>IFERROR(N254*_DADOSAUXILIARES!$H$114,0)</f>
        <v>0</v>
      </c>
      <c r="BM254" s="184">
        <f>IFERROR(J254*_DADOSAUXILIARES!$H$77,0)</f>
        <v>0</v>
      </c>
      <c r="BN254" s="184">
        <f>IFERROR(K254*_DADOSAUXILIARES!$H$78,0)</f>
        <v>0</v>
      </c>
      <c r="BO254" s="591">
        <f>IFERROR(L254*_DADOSAUXILIARES!$H$79,0)</f>
        <v>0</v>
      </c>
      <c r="BP254" s="184">
        <f>IFERROR(M254*_DADOSAUXILIARES!$H$80,0)</f>
        <v>0</v>
      </c>
      <c r="BQ254" s="184">
        <f>IFERROR(O254*_DADOSAUXILIARES!$H$82,0)</f>
        <v>0</v>
      </c>
      <c r="BR254" s="184">
        <f>IFERROR(P254*_DADOSAUXILIARES!$H$84,0)</f>
        <v>0</v>
      </c>
      <c r="BS254" s="184">
        <f>IFERROR(Q254*_DADOSAUXILIARES!$H$85,0)</f>
        <v>0</v>
      </c>
      <c r="BT254" s="182">
        <f>IFERROR(R254*_DADOSAUXILIARES!$H$87,0)</f>
        <v>0</v>
      </c>
      <c r="BU254" s="182">
        <f>IFERROR(S254*_DADOSAUXILIARES!$H$88,0)</f>
        <v>0</v>
      </c>
      <c r="BV254" s="182">
        <f>IFERROR(T254*_DADOSAUXILIARES!$H$90,0)</f>
        <v>0</v>
      </c>
      <c r="BW254" s="182">
        <f>IFERROR(U254*_DADOSAUXILIARES!$H$92,0)</f>
        <v>0</v>
      </c>
      <c r="BX254" s="182">
        <f>IFERROR(V254*_DADOSAUXILIARES!$H$94,0)</f>
        <v>0</v>
      </c>
      <c r="BY254" s="591">
        <f>IFERROR(W254*_DADOSAUXILIARES!$H$96,0)</f>
        <v>0</v>
      </c>
      <c r="BZ254" s="591">
        <f>IFERROR(X254*_DADOSAUXILIARES!$H$98,0)</f>
        <v>0</v>
      </c>
      <c r="CA254" s="591">
        <f>IFERROR(Y254*_DADOSAUXILIARES!$H$102,0)</f>
        <v>0</v>
      </c>
      <c r="CB254" s="591">
        <f>IFERROR(Z254*_DADOSAUXILIARES!$H$104,0)</f>
        <v>0</v>
      </c>
      <c r="CC254" s="591">
        <f>IFERROR(AA254*_DADOSAUXILIARES!$H$106,0)</f>
        <v>0</v>
      </c>
      <c r="CD254" s="182">
        <f>IFERROR(AB254*_DADOSAUXILIARES!$H$107,0)</f>
        <v>0</v>
      </c>
      <c r="CE254" s="182">
        <f>IFERROR(AC254*_DADOSAUXILIARES!$H$108,0)</f>
        <v>0</v>
      </c>
      <c r="CF254" s="182">
        <f>IFERROR(AD254*_DADOSAUXILIARES!$H$109,0)</f>
        <v>0</v>
      </c>
      <c r="CG254" s="383">
        <v>0</v>
      </c>
      <c r="CH254" s="821">
        <f t="shared" si="205"/>
        <v>0</v>
      </c>
      <c r="CI254" s="831">
        <f>IFERROR(_xlfn.XLOOKUP(I254,_REGIONALIZACAO_SOJA!$A$6:$A$20,_REGIONALIZACAO_SOJA!$BE$6:$BE$20,_REGIONALIZACAO_SOJA!$BE$21),0)*$BK254</f>
        <v>0</v>
      </c>
      <c r="CJ254" s="831">
        <f>IFERROR(_xlfn.XLOOKUP(I254,_REGIONALIZACAO_SOJA!$A$6:$A$20,_REGIONALIZACAO_SOJA!$BF$6:$BF$20,_REGIONALIZACAO_SOJA!$BF$21),0)*$BK254</f>
        <v>0</v>
      </c>
      <c r="CK254" s="831">
        <f>IFERROR(_xlfn.XLOOKUP(I254,_REGIONALIZACAO_SOJA!$A$6:$A$20,_REGIONALIZACAO_SOJA!$BG$6:$BG$20,_REGIONALIZACAO_SOJA!$BG$21),0)*$BK254</f>
        <v>0</v>
      </c>
      <c r="CL254" s="384">
        <f>IFERROR((AO254*(1-0.1)+AP254*(1-0.11)+AQ254*(1-0.12)+AR254*(1-AS254)+AT254*(1-AU254)+AV254*(1-AW254)+AX254*(1-AY254)+AZ254*(1-1))*(_DADOSAUXILIARES!$D$26),0)</f>
        <v>0</v>
      </c>
      <c r="CM254" s="384">
        <f>IFERROR((AO254*(0.1)+AP254*(0.11)+AQ254*(0.12)+AR254*(AS254)+AT254*(AU254)+AV254*(AW254)+AX254*(AY254)+AZ254*(1))*(_DADOSAUXILIARES!$D$16),0)</f>
        <v>0</v>
      </c>
      <c r="CN254" s="384">
        <f>IFERROR(BA254*(1-_FEQUEIMACOMB!$D$19)*_DADOSAUXILIARES!$D$24,0)</f>
        <v>0</v>
      </c>
      <c r="CO254" s="384">
        <f>IFERROR(BA254*(_FEQUEIMACOMB!$D$19)*_DADOSAUXILIARES!$D$14,0)</f>
        <v>0</v>
      </c>
      <c r="CP254" s="384">
        <f>IFERROR(BB254*_DADOSAUXILIARES!$D$15,0)</f>
        <v>0</v>
      </c>
      <c r="CQ254" s="384">
        <f t="shared" si="213"/>
        <v>0</v>
      </c>
      <c r="CR254" s="384">
        <f t="shared" si="214"/>
        <v>0</v>
      </c>
      <c r="CS254" s="384">
        <f t="shared" si="215"/>
        <v>0</v>
      </c>
      <c r="CT254" s="384">
        <f t="shared" si="216"/>
        <v>0</v>
      </c>
      <c r="CU254" s="384">
        <f t="shared" si="217"/>
        <v>0</v>
      </c>
      <c r="CV254" s="384">
        <f t="shared" si="218"/>
        <v>0</v>
      </c>
      <c r="CW254" s="385">
        <f>IFERROR(CL254*_DADOSAUXILIARES!$H$161,0)</f>
        <v>0</v>
      </c>
      <c r="CX254" s="385">
        <f>IFERROR(CM254*_DADOSAUXILIARES!$H$162,0)</f>
        <v>0</v>
      </c>
      <c r="CY254" s="385">
        <f>IFERROR(CN254*_DADOSAUXILIARES!$H$165,0)</f>
        <v>0</v>
      </c>
      <c r="CZ254" s="385">
        <f>IFERROR(CO254*_DADOSAUXILIARES!$H$166,0)</f>
        <v>0</v>
      </c>
      <c r="DA254" s="385">
        <f>IFERROR(CP254*_DADOSAUXILIARES!$H$167,0)</f>
        <v>0</v>
      </c>
      <c r="DB254" s="385">
        <f>IFERROR(CQ254*_DADOSAUXILIARES!$F$34*_DADOSAUXILIARES!$H$170,0)</f>
        <v>0</v>
      </c>
      <c r="DC254" s="385">
        <f>IFERROR(CR254*_DADOSAUXILIARES!$H$152,0)</f>
        <v>0</v>
      </c>
      <c r="DD254" s="385">
        <f>IFERROR(CS254*_DADOSAUXILIARES!$H$153,0)</f>
        <v>0</v>
      </c>
      <c r="DE254" s="385">
        <f>IFERROR(CT254*_DADOSAUXILIARES!$H$154,0)</f>
        <v>0</v>
      </c>
      <c r="DF254" s="385">
        <f>IFERROR(CU254*_DADOSAUXILIARES!$H$155,0)</f>
        <v>0</v>
      </c>
      <c r="DG254" s="385">
        <f>IFERROR(CV254*_DADOSAUXILIARES!$H$156,0)</f>
        <v>0</v>
      </c>
      <c r="DH254" s="384">
        <f t="shared" si="219"/>
        <v>0</v>
      </c>
      <c r="DI254" s="384">
        <f t="shared" si="220"/>
        <v>0</v>
      </c>
      <c r="DJ254" s="384">
        <f t="shared" si="221"/>
        <v>0</v>
      </c>
      <c r="DK254" s="384">
        <f>IFERROR(J254*_EMISSOES!$E$28+K254*_EMISSOES!$E$29,0)</f>
        <v>0</v>
      </c>
      <c r="DL254" s="384">
        <f>IFERROR(O254*_EMISSOES!$E$30,0)</f>
        <v>0</v>
      </c>
      <c r="DM254" s="592">
        <f>IFERROR(CL254*_FEQUEIMACOMB!$I$64,0)</f>
        <v>0</v>
      </c>
      <c r="DN254" s="592">
        <f>IFERROR(CM254*_FEQUEIMACOMB!$I$65,0)</f>
        <v>0</v>
      </c>
      <c r="DO254" s="593">
        <f>IFERROR(CN254*_FEQUEIMACOMB!$I$9*_DADOSAUXILIARES!$F$24,0)</f>
        <v>0</v>
      </c>
      <c r="DP254" s="593">
        <f>IFERROR(CO254*_FEQUEIMACOMB!$I$7*_DADOSAUXILIARES!$F$14,0)</f>
        <v>0</v>
      </c>
      <c r="DQ254" s="593">
        <f>IFERROR(CP254*_FEQUEIMACOMB!$I$8*_DADOSAUXILIARES!$F$15,0)</f>
        <v>0</v>
      </c>
      <c r="DR254" s="985">
        <f>IFERROR((CQ254+BD254)*_FEQUEIMACOMB!$I$66,0)</f>
        <v>0</v>
      </c>
      <c r="DS254" s="385">
        <f>IFERROR(DH254*1000*_DADOSAUXILIARES!$D$8,0)</f>
        <v>0</v>
      </c>
      <c r="DT254" s="385">
        <f>IFERROR(DI254*1000*_DADOSAUXILIARES!$D$8,0)</f>
        <v>0</v>
      </c>
      <c r="DU254" s="385">
        <f>IFERROR(DJ254*1000*_DADOSAUXILIARES!$D$8,0)</f>
        <v>0</v>
      </c>
      <c r="DV254" s="385">
        <f t="shared" si="222"/>
        <v>0</v>
      </c>
      <c r="DW254" s="385">
        <f t="shared" si="223"/>
        <v>0</v>
      </c>
      <c r="DX254" s="592">
        <f t="shared" si="224"/>
        <v>0</v>
      </c>
      <c r="DY254" s="592">
        <f t="shared" si="225"/>
        <v>0</v>
      </c>
      <c r="DZ254" s="592">
        <f t="shared" si="226"/>
        <v>0</v>
      </c>
      <c r="EA254" s="592">
        <f t="shared" si="227"/>
        <v>0</v>
      </c>
      <c r="EB254" s="592">
        <f t="shared" si="228"/>
        <v>0</v>
      </c>
      <c r="EC254" s="592">
        <f t="shared" si="229"/>
        <v>0</v>
      </c>
      <c r="ED254" s="386">
        <f t="shared" si="230"/>
        <v>0</v>
      </c>
      <c r="EE254" s="680">
        <f t="shared" si="231"/>
        <v>0</v>
      </c>
      <c r="EF254" s="387">
        <f t="shared" si="232"/>
        <v>0</v>
      </c>
      <c r="EG254" s="185">
        <f t="shared" si="233"/>
        <v>0</v>
      </c>
      <c r="EH254" s="361">
        <f t="shared" si="234"/>
        <v>1</v>
      </c>
      <c r="EI254" s="408">
        <f t="shared" si="235"/>
        <v>0</v>
      </c>
      <c r="EJ254" s="419">
        <f t="shared" si="236"/>
        <v>0</v>
      </c>
      <c r="EK254" s="1011">
        <f t="shared" si="206"/>
        <v>0</v>
      </c>
      <c r="EL254" s="419">
        <f t="shared" si="207"/>
        <v>8.0000000000000002E-3</v>
      </c>
      <c r="EM254" s="402">
        <f t="shared" si="208"/>
        <v>0</v>
      </c>
      <c r="EN254" s="388">
        <f t="shared" si="209"/>
        <v>0.19</v>
      </c>
      <c r="EO254" s="388">
        <f t="shared" si="210"/>
        <v>8.0000000000000002E-3</v>
      </c>
      <c r="EP254" s="389">
        <f t="shared" si="237"/>
        <v>0</v>
      </c>
      <c r="EQ254" s="389">
        <f t="shared" si="238"/>
        <v>0</v>
      </c>
      <c r="ER254" s="411">
        <f t="shared" si="239"/>
        <v>0</v>
      </c>
      <c r="ES254" s="409">
        <f t="shared" si="240"/>
        <v>0</v>
      </c>
      <c r="ET254" s="409">
        <f t="shared" si="241"/>
        <v>0</v>
      </c>
      <c r="EU254" s="418">
        <f t="shared" si="242"/>
        <v>0</v>
      </c>
      <c r="EV254" s="409">
        <f t="shared" si="243"/>
        <v>0</v>
      </c>
      <c r="EW254" s="409">
        <f t="shared" si="244"/>
        <v>0</v>
      </c>
      <c r="EX254" s="418">
        <f t="shared" si="245"/>
        <v>0</v>
      </c>
      <c r="EY254" s="409"/>
      <c r="EZ254" s="409">
        <f t="shared" si="246"/>
        <v>0</v>
      </c>
      <c r="FA254" s="616">
        <f t="shared" si="247"/>
        <v>0</v>
      </c>
    </row>
    <row r="255" spans="1:157" x14ac:dyDescent="0.25">
      <c r="A255" s="140"/>
      <c r="B255" s="140"/>
      <c r="C255" s="1053"/>
      <c r="D255" s="174"/>
      <c r="E255" s="175"/>
      <c r="F255" s="175"/>
      <c r="G255" s="176"/>
      <c r="H255" s="1055" t="s">
        <v>492</v>
      </c>
      <c r="I255" s="177"/>
      <c r="J255" s="142"/>
      <c r="K255" s="142"/>
      <c r="L255" s="142"/>
      <c r="M255" s="142"/>
      <c r="N255" s="142"/>
      <c r="O255" s="142"/>
      <c r="P255" s="142"/>
      <c r="Q255" s="142"/>
      <c r="R255" s="142"/>
      <c r="S255" s="142"/>
      <c r="T255" s="142"/>
      <c r="U255" s="142"/>
      <c r="V255" s="142"/>
      <c r="W255" s="142"/>
      <c r="X255" s="142"/>
      <c r="Y255" s="142"/>
      <c r="Z255" s="142"/>
      <c r="AA255" s="143"/>
      <c r="AB255" s="143"/>
      <c r="AC255" s="143"/>
      <c r="AD255" s="143"/>
      <c r="AE255" s="143"/>
      <c r="AF255" s="143"/>
      <c r="AG255" s="143"/>
      <c r="AH255" s="143"/>
      <c r="AI255" s="143"/>
      <c r="AJ255" s="143"/>
      <c r="AK255" s="143"/>
      <c r="AL255" s="143"/>
      <c r="AM255" s="143"/>
      <c r="AN255" s="143"/>
      <c r="AO255" s="143"/>
      <c r="AP255" s="143"/>
      <c r="AQ255" s="143"/>
      <c r="AR255" s="143"/>
      <c r="AS255" s="144"/>
      <c r="AT255" s="143"/>
      <c r="AU255" s="340"/>
      <c r="AV255" s="343"/>
      <c r="AW255" s="340"/>
      <c r="AX255" s="343"/>
      <c r="AY255" s="340"/>
      <c r="AZ255" s="143"/>
      <c r="BA255" s="143"/>
      <c r="BB255" s="143"/>
      <c r="BC255" s="143"/>
      <c r="BD255" s="143"/>
      <c r="BE255" s="143"/>
      <c r="BF255" s="143"/>
      <c r="BG255" s="143"/>
      <c r="BH255" s="143"/>
      <c r="BI255" s="143"/>
      <c r="BJ255" s="182">
        <f t="shared" si="211"/>
        <v>0</v>
      </c>
      <c r="BK255" s="771">
        <f t="shared" si="212"/>
        <v>0</v>
      </c>
      <c r="BL255" s="183">
        <f>IFERROR(N255*_DADOSAUXILIARES!$H$114,0)</f>
        <v>0</v>
      </c>
      <c r="BM255" s="184">
        <f>IFERROR(J255*_DADOSAUXILIARES!$H$77,0)</f>
        <v>0</v>
      </c>
      <c r="BN255" s="184">
        <f>IFERROR(K255*_DADOSAUXILIARES!$H$78,0)</f>
        <v>0</v>
      </c>
      <c r="BO255" s="591">
        <f>IFERROR(L255*_DADOSAUXILIARES!$H$79,0)</f>
        <v>0</v>
      </c>
      <c r="BP255" s="184">
        <f>IFERROR(M255*_DADOSAUXILIARES!$H$80,0)</f>
        <v>0</v>
      </c>
      <c r="BQ255" s="184">
        <f>IFERROR(O255*_DADOSAUXILIARES!$H$82,0)</f>
        <v>0</v>
      </c>
      <c r="BR255" s="184">
        <f>IFERROR(P255*_DADOSAUXILIARES!$H$84,0)</f>
        <v>0</v>
      </c>
      <c r="BS255" s="184">
        <f>IFERROR(Q255*_DADOSAUXILIARES!$H$85,0)</f>
        <v>0</v>
      </c>
      <c r="BT255" s="182">
        <f>IFERROR(R255*_DADOSAUXILIARES!$H$87,0)</f>
        <v>0</v>
      </c>
      <c r="BU255" s="182">
        <f>IFERROR(S255*_DADOSAUXILIARES!$H$88,0)</f>
        <v>0</v>
      </c>
      <c r="BV255" s="182">
        <f>IFERROR(T255*_DADOSAUXILIARES!$H$90,0)</f>
        <v>0</v>
      </c>
      <c r="BW255" s="182">
        <f>IFERROR(U255*_DADOSAUXILIARES!$H$92,0)</f>
        <v>0</v>
      </c>
      <c r="BX255" s="182">
        <f>IFERROR(V255*_DADOSAUXILIARES!$H$94,0)</f>
        <v>0</v>
      </c>
      <c r="BY255" s="591">
        <f>IFERROR(W255*_DADOSAUXILIARES!$H$96,0)</f>
        <v>0</v>
      </c>
      <c r="BZ255" s="591">
        <f>IFERROR(X255*_DADOSAUXILIARES!$H$98,0)</f>
        <v>0</v>
      </c>
      <c r="CA255" s="591">
        <f>IFERROR(Y255*_DADOSAUXILIARES!$H$102,0)</f>
        <v>0</v>
      </c>
      <c r="CB255" s="591">
        <f>IFERROR(Z255*_DADOSAUXILIARES!$H$104,0)</f>
        <v>0</v>
      </c>
      <c r="CC255" s="591">
        <f>IFERROR(AA255*_DADOSAUXILIARES!$H$106,0)</f>
        <v>0</v>
      </c>
      <c r="CD255" s="182">
        <f>IFERROR(AB255*_DADOSAUXILIARES!$H$107,0)</f>
        <v>0</v>
      </c>
      <c r="CE255" s="182">
        <f>IFERROR(AC255*_DADOSAUXILIARES!$H$108,0)</f>
        <v>0</v>
      </c>
      <c r="CF255" s="182">
        <f>IFERROR(AD255*_DADOSAUXILIARES!$H$109,0)</f>
        <v>0</v>
      </c>
      <c r="CG255" s="383">
        <v>0</v>
      </c>
      <c r="CH255" s="821">
        <f t="shared" si="205"/>
        <v>0</v>
      </c>
      <c r="CI255" s="831">
        <f>IFERROR(_xlfn.XLOOKUP(I255,_REGIONALIZACAO_SOJA!$A$6:$A$20,_REGIONALIZACAO_SOJA!$BE$6:$BE$20,_REGIONALIZACAO_SOJA!$BE$21),0)*$BK255</f>
        <v>0</v>
      </c>
      <c r="CJ255" s="831">
        <f>IFERROR(_xlfn.XLOOKUP(I255,_REGIONALIZACAO_SOJA!$A$6:$A$20,_REGIONALIZACAO_SOJA!$BF$6:$BF$20,_REGIONALIZACAO_SOJA!$BF$21),0)*$BK255</f>
        <v>0</v>
      </c>
      <c r="CK255" s="831">
        <f>IFERROR(_xlfn.XLOOKUP(I255,_REGIONALIZACAO_SOJA!$A$6:$A$20,_REGIONALIZACAO_SOJA!$BG$6:$BG$20,_REGIONALIZACAO_SOJA!$BG$21),0)*$BK255</f>
        <v>0</v>
      </c>
      <c r="CL255" s="384">
        <f>IFERROR((AO255*(1-0.1)+AP255*(1-0.11)+AQ255*(1-0.12)+AR255*(1-AS255)+AT255*(1-AU255)+AV255*(1-AW255)+AX255*(1-AY255)+AZ255*(1-1))*(_DADOSAUXILIARES!$D$26),0)</f>
        <v>0</v>
      </c>
      <c r="CM255" s="384">
        <f>IFERROR((AO255*(0.1)+AP255*(0.11)+AQ255*(0.12)+AR255*(AS255)+AT255*(AU255)+AV255*(AW255)+AX255*(AY255)+AZ255*(1))*(_DADOSAUXILIARES!$D$16),0)</f>
        <v>0</v>
      </c>
      <c r="CN255" s="384">
        <f>IFERROR(BA255*(1-_FEQUEIMACOMB!$D$19)*_DADOSAUXILIARES!$D$24,0)</f>
        <v>0</v>
      </c>
      <c r="CO255" s="384">
        <f>IFERROR(BA255*(_FEQUEIMACOMB!$D$19)*_DADOSAUXILIARES!$D$14,0)</f>
        <v>0</v>
      </c>
      <c r="CP255" s="384">
        <f>IFERROR(BB255*_DADOSAUXILIARES!$D$15,0)</f>
        <v>0</v>
      </c>
      <c r="CQ255" s="384">
        <f t="shared" si="213"/>
        <v>0</v>
      </c>
      <c r="CR255" s="384">
        <f t="shared" si="214"/>
        <v>0</v>
      </c>
      <c r="CS255" s="384">
        <f t="shared" si="215"/>
        <v>0</v>
      </c>
      <c r="CT255" s="384">
        <f t="shared" si="216"/>
        <v>0</v>
      </c>
      <c r="CU255" s="384">
        <f t="shared" si="217"/>
        <v>0</v>
      </c>
      <c r="CV255" s="384">
        <f t="shared" si="218"/>
        <v>0</v>
      </c>
      <c r="CW255" s="385">
        <f>IFERROR(CL255*_DADOSAUXILIARES!$H$161,0)</f>
        <v>0</v>
      </c>
      <c r="CX255" s="385">
        <f>IFERROR(CM255*_DADOSAUXILIARES!$H$162,0)</f>
        <v>0</v>
      </c>
      <c r="CY255" s="385">
        <f>IFERROR(CN255*_DADOSAUXILIARES!$H$165,0)</f>
        <v>0</v>
      </c>
      <c r="CZ255" s="385">
        <f>IFERROR(CO255*_DADOSAUXILIARES!$H$166,0)</f>
        <v>0</v>
      </c>
      <c r="DA255" s="385">
        <f>IFERROR(CP255*_DADOSAUXILIARES!$H$167,0)</f>
        <v>0</v>
      </c>
      <c r="DB255" s="385">
        <f>IFERROR(CQ255*_DADOSAUXILIARES!$F$34*_DADOSAUXILIARES!$H$170,0)</f>
        <v>0</v>
      </c>
      <c r="DC255" s="385">
        <f>IFERROR(CR255*_DADOSAUXILIARES!$H$152,0)</f>
        <v>0</v>
      </c>
      <c r="DD255" s="385">
        <f>IFERROR(CS255*_DADOSAUXILIARES!$H$153,0)</f>
        <v>0</v>
      </c>
      <c r="DE255" s="385">
        <f>IFERROR(CT255*_DADOSAUXILIARES!$H$154,0)</f>
        <v>0</v>
      </c>
      <c r="DF255" s="385">
        <f>IFERROR(CU255*_DADOSAUXILIARES!$H$155,0)</f>
        <v>0</v>
      </c>
      <c r="DG255" s="385">
        <f>IFERROR(CV255*_DADOSAUXILIARES!$H$156,0)</f>
        <v>0</v>
      </c>
      <c r="DH255" s="384">
        <f t="shared" si="219"/>
        <v>0</v>
      </c>
      <c r="DI255" s="384">
        <f t="shared" si="220"/>
        <v>0</v>
      </c>
      <c r="DJ255" s="384">
        <f t="shared" si="221"/>
        <v>0</v>
      </c>
      <c r="DK255" s="384">
        <f>IFERROR(J255*_EMISSOES!$E$28+K255*_EMISSOES!$E$29,0)</f>
        <v>0</v>
      </c>
      <c r="DL255" s="384">
        <f>IFERROR(O255*_EMISSOES!$E$30,0)</f>
        <v>0</v>
      </c>
      <c r="DM255" s="592">
        <f>IFERROR(CL255*_FEQUEIMACOMB!$I$64,0)</f>
        <v>0</v>
      </c>
      <c r="DN255" s="592">
        <f>IFERROR(CM255*_FEQUEIMACOMB!$I$65,0)</f>
        <v>0</v>
      </c>
      <c r="DO255" s="593">
        <f>IFERROR(CN255*_FEQUEIMACOMB!$I$9*_DADOSAUXILIARES!$F$24,0)</f>
        <v>0</v>
      </c>
      <c r="DP255" s="593">
        <f>IFERROR(CO255*_FEQUEIMACOMB!$I$7*_DADOSAUXILIARES!$F$14,0)</f>
        <v>0</v>
      </c>
      <c r="DQ255" s="593">
        <f>IFERROR(CP255*_FEQUEIMACOMB!$I$8*_DADOSAUXILIARES!$F$15,0)</f>
        <v>0</v>
      </c>
      <c r="DR255" s="985">
        <f>IFERROR((CQ255+BD255)*_FEQUEIMACOMB!$I$66,0)</f>
        <v>0</v>
      </c>
      <c r="DS255" s="385">
        <f>IFERROR(DH255*1000*_DADOSAUXILIARES!$D$8,0)</f>
        <v>0</v>
      </c>
      <c r="DT255" s="385">
        <f>IFERROR(DI255*1000*_DADOSAUXILIARES!$D$8,0)</f>
        <v>0</v>
      </c>
      <c r="DU255" s="385">
        <f>IFERROR(DJ255*1000*_DADOSAUXILIARES!$D$8,0)</f>
        <v>0</v>
      </c>
      <c r="DV255" s="385">
        <f t="shared" si="222"/>
        <v>0</v>
      </c>
      <c r="DW255" s="385">
        <f t="shared" si="223"/>
        <v>0</v>
      </c>
      <c r="DX255" s="592">
        <f t="shared" si="224"/>
        <v>0</v>
      </c>
      <c r="DY255" s="592">
        <f t="shared" si="225"/>
        <v>0</v>
      </c>
      <c r="DZ255" s="592">
        <f t="shared" si="226"/>
        <v>0</v>
      </c>
      <c r="EA255" s="592">
        <f t="shared" si="227"/>
        <v>0</v>
      </c>
      <c r="EB255" s="592">
        <f t="shared" si="228"/>
        <v>0</v>
      </c>
      <c r="EC255" s="592">
        <f t="shared" si="229"/>
        <v>0</v>
      </c>
      <c r="ED255" s="386">
        <f t="shared" si="230"/>
        <v>0</v>
      </c>
      <c r="EE255" s="680">
        <f t="shared" si="231"/>
        <v>0</v>
      </c>
      <c r="EF255" s="387">
        <f t="shared" si="232"/>
        <v>0</v>
      </c>
      <c r="EG255" s="185">
        <f t="shared" si="233"/>
        <v>0</v>
      </c>
      <c r="EH255" s="361">
        <f t="shared" si="234"/>
        <v>1</v>
      </c>
      <c r="EI255" s="408">
        <f t="shared" si="235"/>
        <v>0</v>
      </c>
      <c r="EJ255" s="419">
        <f t="shared" si="236"/>
        <v>0</v>
      </c>
      <c r="EK255" s="1011">
        <f t="shared" si="206"/>
        <v>0</v>
      </c>
      <c r="EL255" s="419">
        <f t="shared" si="207"/>
        <v>8.0000000000000002E-3</v>
      </c>
      <c r="EM255" s="402">
        <f t="shared" si="208"/>
        <v>0</v>
      </c>
      <c r="EN255" s="388">
        <f t="shared" si="209"/>
        <v>0.19</v>
      </c>
      <c r="EO255" s="388">
        <f t="shared" si="210"/>
        <v>8.0000000000000002E-3</v>
      </c>
      <c r="EP255" s="389">
        <f t="shared" si="237"/>
        <v>0</v>
      </c>
      <c r="EQ255" s="389">
        <f t="shared" si="238"/>
        <v>0</v>
      </c>
      <c r="ER255" s="411">
        <f t="shared" si="239"/>
        <v>0</v>
      </c>
      <c r="ES255" s="409">
        <f t="shared" si="240"/>
        <v>0</v>
      </c>
      <c r="ET255" s="409">
        <f t="shared" si="241"/>
        <v>0</v>
      </c>
      <c r="EU255" s="418">
        <f t="shared" si="242"/>
        <v>0</v>
      </c>
      <c r="EV255" s="409">
        <f t="shared" si="243"/>
        <v>0</v>
      </c>
      <c r="EW255" s="409">
        <f t="shared" si="244"/>
        <v>0</v>
      </c>
      <c r="EX255" s="418">
        <f t="shared" si="245"/>
        <v>0</v>
      </c>
      <c r="EY255" s="409"/>
      <c r="EZ255" s="409">
        <f t="shared" si="246"/>
        <v>0</v>
      </c>
      <c r="FA255" s="616">
        <f t="shared" si="247"/>
        <v>0</v>
      </c>
    </row>
    <row r="256" spans="1:157" x14ac:dyDescent="0.25">
      <c r="A256" s="140"/>
      <c r="B256" s="140"/>
      <c r="C256" s="1053"/>
      <c r="D256" s="174"/>
      <c r="E256" s="175"/>
      <c r="F256" s="175"/>
      <c r="G256" s="176"/>
      <c r="H256" s="1055" t="s">
        <v>492</v>
      </c>
      <c r="I256" s="177"/>
      <c r="J256" s="142"/>
      <c r="K256" s="142"/>
      <c r="L256" s="142"/>
      <c r="M256" s="142"/>
      <c r="N256" s="142"/>
      <c r="O256" s="142"/>
      <c r="P256" s="142"/>
      <c r="Q256" s="142"/>
      <c r="R256" s="142"/>
      <c r="S256" s="142"/>
      <c r="T256" s="142"/>
      <c r="U256" s="142"/>
      <c r="V256" s="142"/>
      <c r="W256" s="142"/>
      <c r="X256" s="142"/>
      <c r="Y256" s="142"/>
      <c r="Z256" s="142"/>
      <c r="AA256" s="143"/>
      <c r="AB256" s="143"/>
      <c r="AC256" s="143"/>
      <c r="AD256" s="143"/>
      <c r="AE256" s="143"/>
      <c r="AF256" s="143"/>
      <c r="AG256" s="143"/>
      <c r="AH256" s="143"/>
      <c r="AI256" s="143"/>
      <c r="AJ256" s="143"/>
      <c r="AK256" s="143"/>
      <c r="AL256" s="143"/>
      <c r="AM256" s="143"/>
      <c r="AN256" s="143"/>
      <c r="AO256" s="143"/>
      <c r="AP256" s="143"/>
      <c r="AQ256" s="143"/>
      <c r="AR256" s="143"/>
      <c r="AS256" s="144"/>
      <c r="AT256" s="143"/>
      <c r="AU256" s="340"/>
      <c r="AV256" s="343"/>
      <c r="AW256" s="340"/>
      <c r="AX256" s="343"/>
      <c r="AY256" s="340"/>
      <c r="AZ256" s="143"/>
      <c r="BA256" s="143"/>
      <c r="BB256" s="143"/>
      <c r="BC256" s="143"/>
      <c r="BD256" s="143"/>
      <c r="BE256" s="143"/>
      <c r="BF256" s="143"/>
      <c r="BG256" s="143"/>
      <c r="BH256" s="143"/>
      <c r="BI256" s="143"/>
      <c r="BJ256" s="182">
        <f t="shared" si="211"/>
        <v>0</v>
      </c>
      <c r="BK256" s="771">
        <f t="shared" si="212"/>
        <v>0</v>
      </c>
      <c r="BL256" s="183">
        <f>IFERROR(N256*_DADOSAUXILIARES!$H$114,0)</f>
        <v>0</v>
      </c>
      <c r="BM256" s="184">
        <f>IFERROR(J256*_DADOSAUXILIARES!$H$77,0)</f>
        <v>0</v>
      </c>
      <c r="BN256" s="184">
        <f>IFERROR(K256*_DADOSAUXILIARES!$H$78,0)</f>
        <v>0</v>
      </c>
      <c r="BO256" s="591">
        <f>IFERROR(L256*_DADOSAUXILIARES!$H$79,0)</f>
        <v>0</v>
      </c>
      <c r="BP256" s="184">
        <f>IFERROR(M256*_DADOSAUXILIARES!$H$80,0)</f>
        <v>0</v>
      </c>
      <c r="BQ256" s="184">
        <f>IFERROR(O256*_DADOSAUXILIARES!$H$82,0)</f>
        <v>0</v>
      </c>
      <c r="BR256" s="184">
        <f>IFERROR(P256*_DADOSAUXILIARES!$H$84,0)</f>
        <v>0</v>
      </c>
      <c r="BS256" s="184">
        <f>IFERROR(Q256*_DADOSAUXILIARES!$H$85,0)</f>
        <v>0</v>
      </c>
      <c r="BT256" s="182">
        <f>IFERROR(R256*_DADOSAUXILIARES!$H$87,0)</f>
        <v>0</v>
      </c>
      <c r="BU256" s="182">
        <f>IFERROR(S256*_DADOSAUXILIARES!$H$88,0)</f>
        <v>0</v>
      </c>
      <c r="BV256" s="182">
        <f>IFERROR(T256*_DADOSAUXILIARES!$H$90,0)</f>
        <v>0</v>
      </c>
      <c r="BW256" s="182">
        <f>IFERROR(U256*_DADOSAUXILIARES!$H$92,0)</f>
        <v>0</v>
      </c>
      <c r="BX256" s="182">
        <f>IFERROR(V256*_DADOSAUXILIARES!$H$94,0)</f>
        <v>0</v>
      </c>
      <c r="BY256" s="591">
        <f>IFERROR(W256*_DADOSAUXILIARES!$H$96,0)</f>
        <v>0</v>
      </c>
      <c r="BZ256" s="591">
        <f>IFERROR(X256*_DADOSAUXILIARES!$H$98,0)</f>
        <v>0</v>
      </c>
      <c r="CA256" s="591">
        <f>IFERROR(Y256*_DADOSAUXILIARES!$H$102,0)</f>
        <v>0</v>
      </c>
      <c r="CB256" s="591">
        <f>IFERROR(Z256*_DADOSAUXILIARES!$H$104,0)</f>
        <v>0</v>
      </c>
      <c r="CC256" s="591">
        <f>IFERROR(AA256*_DADOSAUXILIARES!$H$106,0)</f>
        <v>0</v>
      </c>
      <c r="CD256" s="182">
        <f>IFERROR(AB256*_DADOSAUXILIARES!$H$107,0)</f>
        <v>0</v>
      </c>
      <c r="CE256" s="182">
        <f>IFERROR(AC256*_DADOSAUXILIARES!$H$108,0)</f>
        <v>0</v>
      </c>
      <c r="CF256" s="182">
        <f>IFERROR(AD256*_DADOSAUXILIARES!$H$109,0)</f>
        <v>0</v>
      </c>
      <c r="CG256" s="383">
        <v>0</v>
      </c>
      <c r="CH256" s="821">
        <f t="shared" si="205"/>
        <v>0</v>
      </c>
      <c r="CI256" s="831">
        <f>IFERROR(_xlfn.XLOOKUP(I256,_REGIONALIZACAO_SOJA!$A$6:$A$20,_REGIONALIZACAO_SOJA!$BE$6:$BE$20,_REGIONALIZACAO_SOJA!$BE$21),0)*$BK256</f>
        <v>0</v>
      </c>
      <c r="CJ256" s="831">
        <f>IFERROR(_xlfn.XLOOKUP(I256,_REGIONALIZACAO_SOJA!$A$6:$A$20,_REGIONALIZACAO_SOJA!$BF$6:$BF$20,_REGIONALIZACAO_SOJA!$BF$21),0)*$BK256</f>
        <v>0</v>
      </c>
      <c r="CK256" s="831">
        <f>IFERROR(_xlfn.XLOOKUP(I256,_REGIONALIZACAO_SOJA!$A$6:$A$20,_REGIONALIZACAO_SOJA!$BG$6:$BG$20,_REGIONALIZACAO_SOJA!$BG$21),0)*$BK256</f>
        <v>0</v>
      </c>
      <c r="CL256" s="384">
        <f>IFERROR((AO256*(1-0.1)+AP256*(1-0.11)+AQ256*(1-0.12)+AR256*(1-AS256)+AT256*(1-AU256)+AV256*(1-AW256)+AX256*(1-AY256)+AZ256*(1-1))*(_DADOSAUXILIARES!$D$26),0)</f>
        <v>0</v>
      </c>
      <c r="CM256" s="384">
        <f>IFERROR((AO256*(0.1)+AP256*(0.11)+AQ256*(0.12)+AR256*(AS256)+AT256*(AU256)+AV256*(AW256)+AX256*(AY256)+AZ256*(1))*(_DADOSAUXILIARES!$D$16),0)</f>
        <v>0</v>
      </c>
      <c r="CN256" s="384">
        <f>IFERROR(BA256*(1-_FEQUEIMACOMB!$D$19)*_DADOSAUXILIARES!$D$24,0)</f>
        <v>0</v>
      </c>
      <c r="CO256" s="384">
        <f>IFERROR(BA256*(_FEQUEIMACOMB!$D$19)*_DADOSAUXILIARES!$D$14,0)</f>
        <v>0</v>
      </c>
      <c r="CP256" s="384">
        <f>IFERROR(BB256*_DADOSAUXILIARES!$D$15,0)</f>
        <v>0</v>
      </c>
      <c r="CQ256" s="384">
        <f t="shared" si="213"/>
        <v>0</v>
      </c>
      <c r="CR256" s="384">
        <f t="shared" si="214"/>
        <v>0</v>
      </c>
      <c r="CS256" s="384">
        <f t="shared" si="215"/>
        <v>0</v>
      </c>
      <c r="CT256" s="384">
        <f t="shared" si="216"/>
        <v>0</v>
      </c>
      <c r="CU256" s="384">
        <f t="shared" si="217"/>
        <v>0</v>
      </c>
      <c r="CV256" s="384">
        <f t="shared" si="218"/>
        <v>0</v>
      </c>
      <c r="CW256" s="385">
        <f>IFERROR(CL256*_DADOSAUXILIARES!$H$161,0)</f>
        <v>0</v>
      </c>
      <c r="CX256" s="385">
        <f>IFERROR(CM256*_DADOSAUXILIARES!$H$162,0)</f>
        <v>0</v>
      </c>
      <c r="CY256" s="385">
        <f>IFERROR(CN256*_DADOSAUXILIARES!$H$165,0)</f>
        <v>0</v>
      </c>
      <c r="CZ256" s="385">
        <f>IFERROR(CO256*_DADOSAUXILIARES!$H$166,0)</f>
        <v>0</v>
      </c>
      <c r="DA256" s="385">
        <f>IFERROR(CP256*_DADOSAUXILIARES!$H$167,0)</f>
        <v>0</v>
      </c>
      <c r="DB256" s="385">
        <f>IFERROR(CQ256*_DADOSAUXILIARES!$F$34*_DADOSAUXILIARES!$H$170,0)</f>
        <v>0</v>
      </c>
      <c r="DC256" s="385">
        <f>IFERROR(CR256*_DADOSAUXILIARES!$H$152,0)</f>
        <v>0</v>
      </c>
      <c r="DD256" s="385">
        <f>IFERROR(CS256*_DADOSAUXILIARES!$H$153,0)</f>
        <v>0</v>
      </c>
      <c r="DE256" s="385">
        <f>IFERROR(CT256*_DADOSAUXILIARES!$H$154,0)</f>
        <v>0</v>
      </c>
      <c r="DF256" s="385">
        <f>IFERROR(CU256*_DADOSAUXILIARES!$H$155,0)</f>
        <v>0</v>
      </c>
      <c r="DG256" s="385">
        <f>IFERROR(CV256*_DADOSAUXILIARES!$H$156,0)</f>
        <v>0</v>
      </c>
      <c r="DH256" s="384">
        <f t="shared" si="219"/>
        <v>0</v>
      </c>
      <c r="DI256" s="384">
        <f t="shared" si="220"/>
        <v>0</v>
      </c>
      <c r="DJ256" s="384">
        <f t="shared" si="221"/>
        <v>0</v>
      </c>
      <c r="DK256" s="384">
        <f>IFERROR(J256*_EMISSOES!$E$28+K256*_EMISSOES!$E$29,0)</f>
        <v>0</v>
      </c>
      <c r="DL256" s="384">
        <f>IFERROR(O256*_EMISSOES!$E$30,0)</f>
        <v>0</v>
      </c>
      <c r="DM256" s="592">
        <f>IFERROR(CL256*_FEQUEIMACOMB!$I$64,0)</f>
        <v>0</v>
      </c>
      <c r="DN256" s="592">
        <f>IFERROR(CM256*_FEQUEIMACOMB!$I$65,0)</f>
        <v>0</v>
      </c>
      <c r="DO256" s="593">
        <f>IFERROR(CN256*_FEQUEIMACOMB!$I$9*_DADOSAUXILIARES!$F$24,0)</f>
        <v>0</v>
      </c>
      <c r="DP256" s="593">
        <f>IFERROR(CO256*_FEQUEIMACOMB!$I$7*_DADOSAUXILIARES!$F$14,0)</f>
        <v>0</v>
      </c>
      <c r="DQ256" s="593">
        <f>IFERROR(CP256*_FEQUEIMACOMB!$I$8*_DADOSAUXILIARES!$F$15,0)</f>
        <v>0</v>
      </c>
      <c r="DR256" s="985">
        <f>IFERROR((CQ256+BD256)*_FEQUEIMACOMB!$I$66,0)</f>
        <v>0</v>
      </c>
      <c r="DS256" s="385">
        <f>IFERROR(DH256*1000*_DADOSAUXILIARES!$D$8,0)</f>
        <v>0</v>
      </c>
      <c r="DT256" s="385">
        <f>IFERROR(DI256*1000*_DADOSAUXILIARES!$D$8,0)</f>
        <v>0</v>
      </c>
      <c r="DU256" s="385">
        <f>IFERROR(DJ256*1000*_DADOSAUXILIARES!$D$8,0)</f>
        <v>0</v>
      </c>
      <c r="DV256" s="385">
        <f t="shared" si="222"/>
        <v>0</v>
      </c>
      <c r="DW256" s="385">
        <f t="shared" si="223"/>
        <v>0</v>
      </c>
      <c r="DX256" s="592">
        <f t="shared" si="224"/>
        <v>0</v>
      </c>
      <c r="DY256" s="592">
        <f t="shared" si="225"/>
        <v>0</v>
      </c>
      <c r="DZ256" s="592">
        <f t="shared" si="226"/>
        <v>0</v>
      </c>
      <c r="EA256" s="592">
        <f t="shared" si="227"/>
        <v>0</v>
      </c>
      <c r="EB256" s="592">
        <f t="shared" si="228"/>
        <v>0</v>
      </c>
      <c r="EC256" s="592">
        <f t="shared" si="229"/>
        <v>0</v>
      </c>
      <c r="ED256" s="386">
        <f t="shared" si="230"/>
        <v>0</v>
      </c>
      <c r="EE256" s="680">
        <f t="shared" si="231"/>
        <v>0</v>
      </c>
      <c r="EF256" s="387">
        <f t="shared" si="232"/>
        <v>0</v>
      </c>
      <c r="EG256" s="185">
        <f t="shared" si="233"/>
        <v>0</v>
      </c>
      <c r="EH256" s="361">
        <f t="shared" si="234"/>
        <v>1</v>
      </c>
      <c r="EI256" s="408">
        <f t="shared" si="235"/>
        <v>0</v>
      </c>
      <c r="EJ256" s="419">
        <f t="shared" si="236"/>
        <v>0</v>
      </c>
      <c r="EK256" s="1011">
        <f t="shared" si="206"/>
        <v>0</v>
      </c>
      <c r="EL256" s="419">
        <f t="shared" si="207"/>
        <v>8.0000000000000002E-3</v>
      </c>
      <c r="EM256" s="402">
        <f t="shared" si="208"/>
        <v>0</v>
      </c>
      <c r="EN256" s="388">
        <f t="shared" si="209"/>
        <v>0.19</v>
      </c>
      <c r="EO256" s="388">
        <f t="shared" si="210"/>
        <v>8.0000000000000002E-3</v>
      </c>
      <c r="EP256" s="389">
        <f t="shared" si="237"/>
        <v>0</v>
      </c>
      <c r="EQ256" s="389">
        <f t="shared" si="238"/>
        <v>0</v>
      </c>
      <c r="ER256" s="411">
        <f t="shared" si="239"/>
        <v>0</v>
      </c>
      <c r="ES256" s="409">
        <f t="shared" si="240"/>
        <v>0</v>
      </c>
      <c r="ET256" s="409">
        <f t="shared" si="241"/>
        <v>0</v>
      </c>
      <c r="EU256" s="418">
        <f t="shared" si="242"/>
        <v>0</v>
      </c>
      <c r="EV256" s="409">
        <f t="shared" si="243"/>
        <v>0</v>
      </c>
      <c r="EW256" s="409">
        <f t="shared" si="244"/>
        <v>0</v>
      </c>
      <c r="EX256" s="418">
        <f t="shared" si="245"/>
        <v>0</v>
      </c>
      <c r="EY256" s="409"/>
      <c r="EZ256" s="409">
        <f t="shared" si="246"/>
        <v>0</v>
      </c>
      <c r="FA256" s="616">
        <f t="shared" si="247"/>
        <v>0</v>
      </c>
    </row>
    <row r="257" spans="1:157" x14ac:dyDescent="0.25">
      <c r="A257" s="140"/>
      <c r="B257" s="140"/>
      <c r="C257" s="1053"/>
      <c r="D257" s="174"/>
      <c r="E257" s="175"/>
      <c r="F257" s="175"/>
      <c r="G257" s="176"/>
      <c r="H257" s="1055" t="s">
        <v>492</v>
      </c>
      <c r="I257" s="177"/>
      <c r="J257" s="142"/>
      <c r="K257" s="142"/>
      <c r="L257" s="142"/>
      <c r="M257" s="142"/>
      <c r="N257" s="142"/>
      <c r="O257" s="142"/>
      <c r="P257" s="142"/>
      <c r="Q257" s="142"/>
      <c r="R257" s="142"/>
      <c r="S257" s="142"/>
      <c r="T257" s="142"/>
      <c r="U257" s="142"/>
      <c r="V257" s="142"/>
      <c r="W257" s="142"/>
      <c r="X257" s="142"/>
      <c r="Y257" s="142"/>
      <c r="Z257" s="142"/>
      <c r="AA257" s="143"/>
      <c r="AB257" s="143"/>
      <c r="AC257" s="143"/>
      <c r="AD257" s="143"/>
      <c r="AE257" s="143"/>
      <c r="AF257" s="143"/>
      <c r="AG257" s="143"/>
      <c r="AH257" s="143"/>
      <c r="AI257" s="143"/>
      <c r="AJ257" s="143"/>
      <c r="AK257" s="143"/>
      <c r="AL257" s="143"/>
      <c r="AM257" s="143"/>
      <c r="AN257" s="143"/>
      <c r="AO257" s="143"/>
      <c r="AP257" s="143"/>
      <c r="AQ257" s="143"/>
      <c r="AR257" s="143"/>
      <c r="AS257" s="144"/>
      <c r="AT257" s="143"/>
      <c r="AU257" s="340"/>
      <c r="AV257" s="343"/>
      <c r="AW257" s="340"/>
      <c r="AX257" s="343"/>
      <c r="AY257" s="340"/>
      <c r="AZ257" s="143"/>
      <c r="BA257" s="143"/>
      <c r="BB257" s="143"/>
      <c r="BC257" s="143"/>
      <c r="BD257" s="143"/>
      <c r="BE257" s="143"/>
      <c r="BF257" s="143"/>
      <c r="BG257" s="143"/>
      <c r="BH257" s="143"/>
      <c r="BI257" s="143"/>
      <c r="BJ257" s="182">
        <f t="shared" si="211"/>
        <v>0</v>
      </c>
      <c r="BK257" s="771">
        <f t="shared" si="212"/>
        <v>0</v>
      </c>
      <c r="BL257" s="183">
        <f>IFERROR(N257*_DADOSAUXILIARES!$H$114,0)</f>
        <v>0</v>
      </c>
      <c r="BM257" s="184">
        <f>IFERROR(J257*_DADOSAUXILIARES!$H$77,0)</f>
        <v>0</v>
      </c>
      <c r="BN257" s="184">
        <f>IFERROR(K257*_DADOSAUXILIARES!$H$78,0)</f>
        <v>0</v>
      </c>
      <c r="BO257" s="591">
        <f>IFERROR(L257*_DADOSAUXILIARES!$H$79,0)</f>
        <v>0</v>
      </c>
      <c r="BP257" s="184">
        <f>IFERROR(M257*_DADOSAUXILIARES!$H$80,0)</f>
        <v>0</v>
      </c>
      <c r="BQ257" s="184">
        <f>IFERROR(O257*_DADOSAUXILIARES!$H$82,0)</f>
        <v>0</v>
      </c>
      <c r="BR257" s="184">
        <f>IFERROR(P257*_DADOSAUXILIARES!$H$84,0)</f>
        <v>0</v>
      </c>
      <c r="BS257" s="184">
        <f>IFERROR(Q257*_DADOSAUXILIARES!$H$85,0)</f>
        <v>0</v>
      </c>
      <c r="BT257" s="182">
        <f>IFERROR(R257*_DADOSAUXILIARES!$H$87,0)</f>
        <v>0</v>
      </c>
      <c r="BU257" s="182">
        <f>IFERROR(S257*_DADOSAUXILIARES!$H$88,0)</f>
        <v>0</v>
      </c>
      <c r="BV257" s="182">
        <f>IFERROR(T257*_DADOSAUXILIARES!$H$90,0)</f>
        <v>0</v>
      </c>
      <c r="BW257" s="182">
        <f>IFERROR(U257*_DADOSAUXILIARES!$H$92,0)</f>
        <v>0</v>
      </c>
      <c r="BX257" s="182">
        <f>IFERROR(V257*_DADOSAUXILIARES!$H$94,0)</f>
        <v>0</v>
      </c>
      <c r="BY257" s="591">
        <f>IFERROR(W257*_DADOSAUXILIARES!$H$96,0)</f>
        <v>0</v>
      </c>
      <c r="BZ257" s="591">
        <f>IFERROR(X257*_DADOSAUXILIARES!$H$98,0)</f>
        <v>0</v>
      </c>
      <c r="CA257" s="591">
        <f>IFERROR(Y257*_DADOSAUXILIARES!$H$102,0)</f>
        <v>0</v>
      </c>
      <c r="CB257" s="591">
        <f>IFERROR(Z257*_DADOSAUXILIARES!$H$104,0)</f>
        <v>0</v>
      </c>
      <c r="CC257" s="591">
        <f>IFERROR(AA257*_DADOSAUXILIARES!$H$106,0)</f>
        <v>0</v>
      </c>
      <c r="CD257" s="182">
        <f>IFERROR(AB257*_DADOSAUXILIARES!$H$107,0)</f>
        <v>0</v>
      </c>
      <c r="CE257" s="182">
        <f>IFERROR(AC257*_DADOSAUXILIARES!$H$108,0)</f>
        <v>0</v>
      </c>
      <c r="CF257" s="182">
        <f>IFERROR(AD257*_DADOSAUXILIARES!$H$109,0)</f>
        <v>0</v>
      </c>
      <c r="CG257" s="383">
        <v>0</v>
      </c>
      <c r="CH257" s="821">
        <f t="shared" si="205"/>
        <v>0</v>
      </c>
      <c r="CI257" s="831">
        <f>IFERROR(_xlfn.XLOOKUP(I257,_REGIONALIZACAO_SOJA!$A$6:$A$20,_REGIONALIZACAO_SOJA!$BE$6:$BE$20,_REGIONALIZACAO_SOJA!$BE$21),0)*$BK257</f>
        <v>0</v>
      </c>
      <c r="CJ257" s="831">
        <f>IFERROR(_xlfn.XLOOKUP(I257,_REGIONALIZACAO_SOJA!$A$6:$A$20,_REGIONALIZACAO_SOJA!$BF$6:$BF$20,_REGIONALIZACAO_SOJA!$BF$21),0)*$BK257</f>
        <v>0</v>
      </c>
      <c r="CK257" s="831">
        <f>IFERROR(_xlfn.XLOOKUP(I257,_REGIONALIZACAO_SOJA!$A$6:$A$20,_REGIONALIZACAO_SOJA!$BG$6:$BG$20,_REGIONALIZACAO_SOJA!$BG$21),0)*$BK257</f>
        <v>0</v>
      </c>
      <c r="CL257" s="384">
        <f>IFERROR((AO257*(1-0.1)+AP257*(1-0.11)+AQ257*(1-0.12)+AR257*(1-AS257)+AT257*(1-AU257)+AV257*(1-AW257)+AX257*(1-AY257)+AZ257*(1-1))*(_DADOSAUXILIARES!$D$26),0)</f>
        <v>0</v>
      </c>
      <c r="CM257" s="384">
        <f>IFERROR((AO257*(0.1)+AP257*(0.11)+AQ257*(0.12)+AR257*(AS257)+AT257*(AU257)+AV257*(AW257)+AX257*(AY257)+AZ257*(1))*(_DADOSAUXILIARES!$D$16),0)</f>
        <v>0</v>
      </c>
      <c r="CN257" s="384">
        <f>IFERROR(BA257*(1-_FEQUEIMACOMB!$D$19)*_DADOSAUXILIARES!$D$24,0)</f>
        <v>0</v>
      </c>
      <c r="CO257" s="384">
        <f>IFERROR(BA257*(_FEQUEIMACOMB!$D$19)*_DADOSAUXILIARES!$D$14,0)</f>
        <v>0</v>
      </c>
      <c r="CP257" s="384">
        <f>IFERROR(BB257*_DADOSAUXILIARES!$D$15,0)</f>
        <v>0</v>
      </c>
      <c r="CQ257" s="384">
        <f t="shared" si="213"/>
        <v>0</v>
      </c>
      <c r="CR257" s="384">
        <f t="shared" si="214"/>
        <v>0</v>
      </c>
      <c r="CS257" s="384">
        <f t="shared" si="215"/>
        <v>0</v>
      </c>
      <c r="CT257" s="384">
        <f t="shared" si="216"/>
        <v>0</v>
      </c>
      <c r="CU257" s="384">
        <f t="shared" si="217"/>
        <v>0</v>
      </c>
      <c r="CV257" s="384">
        <f t="shared" si="218"/>
        <v>0</v>
      </c>
      <c r="CW257" s="385">
        <f>IFERROR(CL257*_DADOSAUXILIARES!$H$161,0)</f>
        <v>0</v>
      </c>
      <c r="CX257" s="385">
        <f>IFERROR(CM257*_DADOSAUXILIARES!$H$162,0)</f>
        <v>0</v>
      </c>
      <c r="CY257" s="385">
        <f>IFERROR(CN257*_DADOSAUXILIARES!$H$165,0)</f>
        <v>0</v>
      </c>
      <c r="CZ257" s="385">
        <f>IFERROR(CO257*_DADOSAUXILIARES!$H$166,0)</f>
        <v>0</v>
      </c>
      <c r="DA257" s="385">
        <f>IFERROR(CP257*_DADOSAUXILIARES!$H$167,0)</f>
        <v>0</v>
      </c>
      <c r="DB257" s="385">
        <f>IFERROR(CQ257*_DADOSAUXILIARES!$F$34*_DADOSAUXILIARES!$H$170,0)</f>
        <v>0</v>
      </c>
      <c r="DC257" s="385">
        <f>IFERROR(CR257*_DADOSAUXILIARES!$H$152,0)</f>
        <v>0</v>
      </c>
      <c r="DD257" s="385">
        <f>IFERROR(CS257*_DADOSAUXILIARES!$H$153,0)</f>
        <v>0</v>
      </c>
      <c r="DE257" s="385">
        <f>IFERROR(CT257*_DADOSAUXILIARES!$H$154,0)</f>
        <v>0</v>
      </c>
      <c r="DF257" s="385">
        <f>IFERROR(CU257*_DADOSAUXILIARES!$H$155,0)</f>
        <v>0</v>
      </c>
      <c r="DG257" s="385">
        <f>IFERROR(CV257*_DADOSAUXILIARES!$H$156,0)</f>
        <v>0</v>
      </c>
      <c r="DH257" s="384">
        <f t="shared" si="219"/>
        <v>0</v>
      </c>
      <c r="DI257" s="384">
        <f t="shared" si="220"/>
        <v>0</v>
      </c>
      <c r="DJ257" s="384">
        <f t="shared" si="221"/>
        <v>0</v>
      </c>
      <c r="DK257" s="384">
        <f>IFERROR(J257*_EMISSOES!$E$28+K257*_EMISSOES!$E$29,0)</f>
        <v>0</v>
      </c>
      <c r="DL257" s="384">
        <f>IFERROR(O257*_EMISSOES!$E$30,0)</f>
        <v>0</v>
      </c>
      <c r="DM257" s="592">
        <f>IFERROR(CL257*_FEQUEIMACOMB!$I$64,0)</f>
        <v>0</v>
      </c>
      <c r="DN257" s="592">
        <f>IFERROR(CM257*_FEQUEIMACOMB!$I$65,0)</f>
        <v>0</v>
      </c>
      <c r="DO257" s="593">
        <f>IFERROR(CN257*_FEQUEIMACOMB!$I$9*_DADOSAUXILIARES!$F$24,0)</f>
        <v>0</v>
      </c>
      <c r="DP257" s="593">
        <f>IFERROR(CO257*_FEQUEIMACOMB!$I$7*_DADOSAUXILIARES!$F$14,0)</f>
        <v>0</v>
      </c>
      <c r="DQ257" s="593">
        <f>IFERROR(CP257*_FEQUEIMACOMB!$I$8*_DADOSAUXILIARES!$F$15,0)</f>
        <v>0</v>
      </c>
      <c r="DR257" s="985">
        <f>IFERROR((CQ257+BD257)*_FEQUEIMACOMB!$I$66,0)</f>
        <v>0</v>
      </c>
      <c r="DS257" s="385">
        <f>IFERROR(DH257*1000*_DADOSAUXILIARES!$D$8,0)</f>
        <v>0</v>
      </c>
      <c r="DT257" s="385">
        <f>IFERROR(DI257*1000*_DADOSAUXILIARES!$D$8,0)</f>
        <v>0</v>
      </c>
      <c r="DU257" s="385">
        <f>IFERROR(DJ257*1000*_DADOSAUXILIARES!$D$8,0)</f>
        <v>0</v>
      </c>
      <c r="DV257" s="385">
        <f t="shared" si="222"/>
        <v>0</v>
      </c>
      <c r="DW257" s="385">
        <f t="shared" si="223"/>
        <v>0</v>
      </c>
      <c r="DX257" s="592">
        <f t="shared" si="224"/>
        <v>0</v>
      </c>
      <c r="DY257" s="592">
        <f t="shared" si="225"/>
        <v>0</v>
      </c>
      <c r="DZ257" s="592">
        <f t="shared" si="226"/>
        <v>0</v>
      </c>
      <c r="EA257" s="592">
        <f t="shared" si="227"/>
        <v>0</v>
      </c>
      <c r="EB257" s="592">
        <f t="shared" si="228"/>
        <v>0</v>
      </c>
      <c r="EC257" s="592">
        <f t="shared" si="229"/>
        <v>0</v>
      </c>
      <c r="ED257" s="386">
        <f t="shared" si="230"/>
        <v>0</v>
      </c>
      <c r="EE257" s="680">
        <f t="shared" si="231"/>
        <v>0</v>
      </c>
      <c r="EF257" s="387">
        <f t="shared" si="232"/>
        <v>0</v>
      </c>
      <c r="EG257" s="185">
        <f t="shared" si="233"/>
        <v>0</v>
      </c>
      <c r="EH257" s="361">
        <f t="shared" si="234"/>
        <v>1</v>
      </c>
      <c r="EI257" s="408">
        <f t="shared" si="235"/>
        <v>0</v>
      </c>
      <c r="EJ257" s="419">
        <f t="shared" si="236"/>
        <v>0</v>
      </c>
      <c r="EK257" s="1011">
        <f t="shared" si="206"/>
        <v>0</v>
      </c>
      <c r="EL257" s="419">
        <f t="shared" si="207"/>
        <v>8.0000000000000002E-3</v>
      </c>
      <c r="EM257" s="402">
        <f t="shared" si="208"/>
        <v>0</v>
      </c>
      <c r="EN257" s="388">
        <f t="shared" si="209"/>
        <v>0.19</v>
      </c>
      <c r="EO257" s="388">
        <f t="shared" si="210"/>
        <v>8.0000000000000002E-3</v>
      </c>
      <c r="EP257" s="389">
        <f t="shared" si="237"/>
        <v>0</v>
      </c>
      <c r="EQ257" s="389">
        <f t="shared" si="238"/>
        <v>0</v>
      </c>
      <c r="ER257" s="411">
        <f t="shared" si="239"/>
        <v>0</v>
      </c>
      <c r="ES257" s="409">
        <f t="shared" si="240"/>
        <v>0</v>
      </c>
      <c r="ET257" s="409">
        <f t="shared" si="241"/>
        <v>0</v>
      </c>
      <c r="EU257" s="418">
        <f t="shared" si="242"/>
        <v>0</v>
      </c>
      <c r="EV257" s="409">
        <f t="shared" si="243"/>
        <v>0</v>
      </c>
      <c r="EW257" s="409">
        <f t="shared" si="244"/>
        <v>0</v>
      </c>
      <c r="EX257" s="418">
        <f t="shared" si="245"/>
        <v>0</v>
      </c>
      <c r="EY257" s="409"/>
      <c r="EZ257" s="409">
        <f t="shared" si="246"/>
        <v>0</v>
      </c>
      <c r="FA257" s="616">
        <f t="shared" si="247"/>
        <v>0</v>
      </c>
    </row>
    <row r="258" spans="1:157" x14ac:dyDescent="0.25">
      <c r="A258" s="140"/>
      <c r="B258" s="140"/>
      <c r="C258" s="1053"/>
      <c r="D258" s="174"/>
      <c r="E258" s="175"/>
      <c r="F258" s="175"/>
      <c r="G258" s="176"/>
      <c r="H258" s="1055" t="s">
        <v>492</v>
      </c>
      <c r="I258" s="177"/>
      <c r="J258" s="142"/>
      <c r="K258" s="142"/>
      <c r="L258" s="142"/>
      <c r="M258" s="142"/>
      <c r="N258" s="142"/>
      <c r="O258" s="142"/>
      <c r="P258" s="142"/>
      <c r="Q258" s="142"/>
      <c r="R258" s="142"/>
      <c r="S258" s="142"/>
      <c r="T258" s="142"/>
      <c r="U258" s="142"/>
      <c r="V258" s="142"/>
      <c r="W258" s="142"/>
      <c r="X258" s="142"/>
      <c r="Y258" s="142"/>
      <c r="Z258" s="142"/>
      <c r="AA258" s="143"/>
      <c r="AB258" s="143"/>
      <c r="AC258" s="143"/>
      <c r="AD258" s="143"/>
      <c r="AE258" s="143"/>
      <c r="AF258" s="143"/>
      <c r="AG258" s="143"/>
      <c r="AH258" s="143"/>
      <c r="AI258" s="143"/>
      <c r="AJ258" s="143"/>
      <c r="AK258" s="143"/>
      <c r="AL258" s="143"/>
      <c r="AM258" s="143"/>
      <c r="AN258" s="143"/>
      <c r="AO258" s="143"/>
      <c r="AP258" s="143"/>
      <c r="AQ258" s="143"/>
      <c r="AR258" s="143"/>
      <c r="AS258" s="144"/>
      <c r="AT258" s="143"/>
      <c r="AU258" s="340"/>
      <c r="AV258" s="343"/>
      <c r="AW258" s="340"/>
      <c r="AX258" s="343"/>
      <c r="AY258" s="340"/>
      <c r="AZ258" s="143"/>
      <c r="BA258" s="143"/>
      <c r="BB258" s="143"/>
      <c r="BC258" s="143"/>
      <c r="BD258" s="143"/>
      <c r="BE258" s="143"/>
      <c r="BF258" s="143"/>
      <c r="BG258" s="143"/>
      <c r="BH258" s="143"/>
      <c r="BI258" s="143"/>
      <c r="BJ258" s="182">
        <f t="shared" si="211"/>
        <v>0</v>
      </c>
      <c r="BK258" s="771">
        <f t="shared" si="212"/>
        <v>0</v>
      </c>
      <c r="BL258" s="183">
        <f>IFERROR(N258*_DADOSAUXILIARES!$H$114,0)</f>
        <v>0</v>
      </c>
      <c r="BM258" s="184">
        <f>IFERROR(J258*_DADOSAUXILIARES!$H$77,0)</f>
        <v>0</v>
      </c>
      <c r="BN258" s="184">
        <f>IFERROR(K258*_DADOSAUXILIARES!$H$78,0)</f>
        <v>0</v>
      </c>
      <c r="BO258" s="591">
        <f>IFERROR(L258*_DADOSAUXILIARES!$H$79,0)</f>
        <v>0</v>
      </c>
      <c r="BP258" s="184">
        <f>IFERROR(M258*_DADOSAUXILIARES!$H$80,0)</f>
        <v>0</v>
      </c>
      <c r="BQ258" s="184">
        <f>IFERROR(O258*_DADOSAUXILIARES!$H$82,0)</f>
        <v>0</v>
      </c>
      <c r="BR258" s="184">
        <f>IFERROR(P258*_DADOSAUXILIARES!$H$84,0)</f>
        <v>0</v>
      </c>
      <c r="BS258" s="184">
        <f>IFERROR(Q258*_DADOSAUXILIARES!$H$85,0)</f>
        <v>0</v>
      </c>
      <c r="BT258" s="182">
        <f>IFERROR(R258*_DADOSAUXILIARES!$H$87,0)</f>
        <v>0</v>
      </c>
      <c r="BU258" s="182">
        <f>IFERROR(S258*_DADOSAUXILIARES!$H$88,0)</f>
        <v>0</v>
      </c>
      <c r="BV258" s="182">
        <f>IFERROR(T258*_DADOSAUXILIARES!$H$90,0)</f>
        <v>0</v>
      </c>
      <c r="BW258" s="182">
        <f>IFERROR(U258*_DADOSAUXILIARES!$H$92,0)</f>
        <v>0</v>
      </c>
      <c r="BX258" s="182">
        <f>IFERROR(V258*_DADOSAUXILIARES!$H$94,0)</f>
        <v>0</v>
      </c>
      <c r="BY258" s="591">
        <f>IFERROR(W258*_DADOSAUXILIARES!$H$96,0)</f>
        <v>0</v>
      </c>
      <c r="BZ258" s="591">
        <f>IFERROR(X258*_DADOSAUXILIARES!$H$98,0)</f>
        <v>0</v>
      </c>
      <c r="CA258" s="591">
        <f>IFERROR(Y258*_DADOSAUXILIARES!$H$102,0)</f>
        <v>0</v>
      </c>
      <c r="CB258" s="591">
        <f>IFERROR(Z258*_DADOSAUXILIARES!$H$104,0)</f>
        <v>0</v>
      </c>
      <c r="CC258" s="591">
        <f>IFERROR(AA258*_DADOSAUXILIARES!$H$106,0)</f>
        <v>0</v>
      </c>
      <c r="CD258" s="182">
        <f>IFERROR(AB258*_DADOSAUXILIARES!$H$107,0)</f>
        <v>0</v>
      </c>
      <c r="CE258" s="182">
        <f>IFERROR(AC258*_DADOSAUXILIARES!$H$108,0)</f>
        <v>0</v>
      </c>
      <c r="CF258" s="182">
        <f>IFERROR(AD258*_DADOSAUXILIARES!$H$109,0)</f>
        <v>0</v>
      </c>
      <c r="CG258" s="383">
        <v>0</v>
      </c>
      <c r="CH258" s="821">
        <f t="shared" si="205"/>
        <v>0</v>
      </c>
      <c r="CI258" s="831">
        <f>IFERROR(_xlfn.XLOOKUP(I258,_REGIONALIZACAO_SOJA!$A$6:$A$20,_REGIONALIZACAO_SOJA!$BE$6:$BE$20,_REGIONALIZACAO_SOJA!$BE$21),0)*$BK258</f>
        <v>0</v>
      </c>
      <c r="CJ258" s="831">
        <f>IFERROR(_xlfn.XLOOKUP(I258,_REGIONALIZACAO_SOJA!$A$6:$A$20,_REGIONALIZACAO_SOJA!$BF$6:$BF$20,_REGIONALIZACAO_SOJA!$BF$21),0)*$BK258</f>
        <v>0</v>
      </c>
      <c r="CK258" s="831">
        <f>IFERROR(_xlfn.XLOOKUP(I258,_REGIONALIZACAO_SOJA!$A$6:$A$20,_REGIONALIZACAO_SOJA!$BG$6:$BG$20,_REGIONALIZACAO_SOJA!$BG$21),0)*$BK258</f>
        <v>0</v>
      </c>
      <c r="CL258" s="384">
        <f>IFERROR((AO258*(1-0.1)+AP258*(1-0.11)+AQ258*(1-0.12)+AR258*(1-AS258)+AT258*(1-AU258)+AV258*(1-AW258)+AX258*(1-AY258)+AZ258*(1-1))*(_DADOSAUXILIARES!$D$26),0)</f>
        <v>0</v>
      </c>
      <c r="CM258" s="384">
        <f>IFERROR((AO258*(0.1)+AP258*(0.11)+AQ258*(0.12)+AR258*(AS258)+AT258*(AU258)+AV258*(AW258)+AX258*(AY258)+AZ258*(1))*(_DADOSAUXILIARES!$D$16),0)</f>
        <v>0</v>
      </c>
      <c r="CN258" s="384">
        <f>IFERROR(BA258*(1-_FEQUEIMACOMB!$D$19)*_DADOSAUXILIARES!$D$24,0)</f>
        <v>0</v>
      </c>
      <c r="CO258" s="384">
        <f>IFERROR(BA258*(_FEQUEIMACOMB!$D$19)*_DADOSAUXILIARES!$D$14,0)</f>
        <v>0</v>
      </c>
      <c r="CP258" s="384">
        <f>IFERROR(BB258*_DADOSAUXILIARES!$D$15,0)</f>
        <v>0</v>
      </c>
      <c r="CQ258" s="384">
        <f t="shared" si="213"/>
        <v>0</v>
      </c>
      <c r="CR258" s="384">
        <f t="shared" si="214"/>
        <v>0</v>
      </c>
      <c r="CS258" s="384">
        <f t="shared" si="215"/>
        <v>0</v>
      </c>
      <c r="CT258" s="384">
        <f t="shared" si="216"/>
        <v>0</v>
      </c>
      <c r="CU258" s="384">
        <f t="shared" si="217"/>
        <v>0</v>
      </c>
      <c r="CV258" s="384">
        <f t="shared" si="218"/>
        <v>0</v>
      </c>
      <c r="CW258" s="385">
        <f>IFERROR(CL258*_DADOSAUXILIARES!$H$161,0)</f>
        <v>0</v>
      </c>
      <c r="CX258" s="385">
        <f>IFERROR(CM258*_DADOSAUXILIARES!$H$162,0)</f>
        <v>0</v>
      </c>
      <c r="CY258" s="385">
        <f>IFERROR(CN258*_DADOSAUXILIARES!$H$165,0)</f>
        <v>0</v>
      </c>
      <c r="CZ258" s="385">
        <f>IFERROR(CO258*_DADOSAUXILIARES!$H$166,0)</f>
        <v>0</v>
      </c>
      <c r="DA258" s="385">
        <f>IFERROR(CP258*_DADOSAUXILIARES!$H$167,0)</f>
        <v>0</v>
      </c>
      <c r="DB258" s="385">
        <f>IFERROR(CQ258*_DADOSAUXILIARES!$F$34*_DADOSAUXILIARES!$H$170,0)</f>
        <v>0</v>
      </c>
      <c r="DC258" s="385">
        <f>IFERROR(CR258*_DADOSAUXILIARES!$H$152,0)</f>
        <v>0</v>
      </c>
      <c r="DD258" s="385">
        <f>IFERROR(CS258*_DADOSAUXILIARES!$H$153,0)</f>
        <v>0</v>
      </c>
      <c r="DE258" s="385">
        <f>IFERROR(CT258*_DADOSAUXILIARES!$H$154,0)</f>
        <v>0</v>
      </c>
      <c r="DF258" s="385">
        <f>IFERROR(CU258*_DADOSAUXILIARES!$H$155,0)</f>
        <v>0</v>
      </c>
      <c r="DG258" s="385">
        <f>IFERROR(CV258*_DADOSAUXILIARES!$H$156,0)</f>
        <v>0</v>
      </c>
      <c r="DH258" s="384">
        <f t="shared" si="219"/>
        <v>0</v>
      </c>
      <c r="DI258" s="384">
        <f t="shared" si="220"/>
        <v>0</v>
      </c>
      <c r="DJ258" s="384">
        <f t="shared" si="221"/>
        <v>0</v>
      </c>
      <c r="DK258" s="384">
        <f>IFERROR(J258*_EMISSOES!$E$28+K258*_EMISSOES!$E$29,0)</f>
        <v>0</v>
      </c>
      <c r="DL258" s="384">
        <f>IFERROR(O258*_EMISSOES!$E$30,0)</f>
        <v>0</v>
      </c>
      <c r="DM258" s="592">
        <f>IFERROR(CL258*_FEQUEIMACOMB!$I$64,0)</f>
        <v>0</v>
      </c>
      <c r="DN258" s="592">
        <f>IFERROR(CM258*_FEQUEIMACOMB!$I$65,0)</f>
        <v>0</v>
      </c>
      <c r="DO258" s="593">
        <f>IFERROR(CN258*_FEQUEIMACOMB!$I$9*_DADOSAUXILIARES!$F$24,0)</f>
        <v>0</v>
      </c>
      <c r="DP258" s="593">
        <f>IFERROR(CO258*_FEQUEIMACOMB!$I$7*_DADOSAUXILIARES!$F$14,0)</f>
        <v>0</v>
      </c>
      <c r="DQ258" s="593">
        <f>IFERROR(CP258*_FEQUEIMACOMB!$I$8*_DADOSAUXILIARES!$F$15,0)</f>
        <v>0</v>
      </c>
      <c r="DR258" s="985">
        <f>IFERROR((CQ258+BD258)*_FEQUEIMACOMB!$I$66,0)</f>
        <v>0</v>
      </c>
      <c r="DS258" s="385">
        <f>IFERROR(DH258*1000*_DADOSAUXILIARES!$D$8,0)</f>
        <v>0</v>
      </c>
      <c r="DT258" s="385">
        <f>IFERROR(DI258*1000*_DADOSAUXILIARES!$D$8,0)</f>
        <v>0</v>
      </c>
      <c r="DU258" s="385">
        <f>IFERROR(DJ258*1000*_DADOSAUXILIARES!$D$8,0)</f>
        <v>0</v>
      </c>
      <c r="DV258" s="385">
        <f t="shared" si="222"/>
        <v>0</v>
      </c>
      <c r="DW258" s="385">
        <f t="shared" si="223"/>
        <v>0</v>
      </c>
      <c r="DX258" s="592">
        <f t="shared" si="224"/>
        <v>0</v>
      </c>
      <c r="DY258" s="592">
        <f t="shared" si="225"/>
        <v>0</v>
      </c>
      <c r="DZ258" s="592">
        <f t="shared" si="226"/>
        <v>0</v>
      </c>
      <c r="EA258" s="592">
        <f t="shared" si="227"/>
        <v>0</v>
      </c>
      <c r="EB258" s="592">
        <f t="shared" si="228"/>
        <v>0</v>
      </c>
      <c r="EC258" s="592">
        <f t="shared" si="229"/>
        <v>0</v>
      </c>
      <c r="ED258" s="386">
        <f t="shared" si="230"/>
        <v>0</v>
      </c>
      <c r="EE258" s="680">
        <f t="shared" si="231"/>
        <v>0</v>
      </c>
      <c r="EF258" s="387">
        <f t="shared" si="232"/>
        <v>0</v>
      </c>
      <c r="EG258" s="185">
        <f t="shared" si="233"/>
        <v>0</v>
      </c>
      <c r="EH258" s="361">
        <f t="shared" si="234"/>
        <v>1</v>
      </c>
      <c r="EI258" s="408">
        <f t="shared" si="235"/>
        <v>0</v>
      </c>
      <c r="EJ258" s="419">
        <f t="shared" si="236"/>
        <v>0</v>
      </c>
      <c r="EK258" s="1011">
        <f t="shared" si="206"/>
        <v>0</v>
      </c>
      <c r="EL258" s="419">
        <f t="shared" si="207"/>
        <v>8.0000000000000002E-3</v>
      </c>
      <c r="EM258" s="402">
        <f t="shared" si="208"/>
        <v>0</v>
      </c>
      <c r="EN258" s="388">
        <f t="shared" si="209"/>
        <v>0.19</v>
      </c>
      <c r="EO258" s="388">
        <f t="shared" si="210"/>
        <v>8.0000000000000002E-3</v>
      </c>
      <c r="EP258" s="389">
        <f t="shared" si="237"/>
        <v>0</v>
      </c>
      <c r="EQ258" s="389">
        <f t="shared" si="238"/>
        <v>0</v>
      </c>
      <c r="ER258" s="411">
        <f t="shared" si="239"/>
        <v>0</v>
      </c>
      <c r="ES258" s="409">
        <f t="shared" si="240"/>
        <v>0</v>
      </c>
      <c r="ET258" s="409">
        <f t="shared" si="241"/>
        <v>0</v>
      </c>
      <c r="EU258" s="418">
        <f t="shared" si="242"/>
        <v>0</v>
      </c>
      <c r="EV258" s="409">
        <f t="shared" si="243"/>
        <v>0</v>
      </c>
      <c r="EW258" s="409">
        <f t="shared" si="244"/>
        <v>0</v>
      </c>
      <c r="EX258" s="418">
        <f t="shared" si="245"/>
        <v>0</v>
      </c>
      <c r="EY258" s="409"/>
      <c r="EZ258" s="409">
        <f t="shared" si="246"/>
        <v>0</v>
      </c>
      <c r="FA258" s="616">
        <f t="shared" si="247"/>
        <v>0</v>
      </c>
    </row>
    <row r="259" spans="1:157" x14ac:dyDescent="0.25">
      <c r="A259" s="140"/>
      <c r="B259" s="140"/>
      <c r="C259" s="1053"/>
      <c r="D259" s="174"/>
      <c r="E259" s="175"/>
      <c r="F259" s="175"/>
      <c r="G259" s="176"/>
      <c r="H259" s="1055" t="s">
        <v>492</v>
      </c>
      <c r="I259" s="177"/>
      <c r="J259" s="142"/>
      <c r="K259" s="142"/>
      <c r="L259" s="142"/>
      <c r="M259" s="142"/>
      <c r="N259" s="142"/>
      <c r="O259" s="142"/>
      <c r="P259" s="142"/>
      <c r="Q259" s="142"/>
      <c r="R259" s="142"/>
      <c r="S259" s="142"/>
      <c r="T259" s="142"/>
      <c r="U259" s="142"/>
      <c r="V259" s="142"/>
      <c r="W259" s="142"/>
      <c r="X259" s="142"/>
      <c r="Y259" s="142"/>
      <c r="Z259" s="142"/>
      <c r="AA259" s="143"/>
      <c r="AB259" s="143"/>
      <c r="AC259" s="143"/>
      <c r="AD259" s="143"/>
      <c r="AE259" s="143"/>
      <c r="AF259" s="143"/>
      <c r="AG259" s="143"/>
      <c r="AH259" s="143"/>
      <c r="AI259" s="143"/>
      <c r="AJ259" s="143"/>
      <c r="AK259" s="143"/>
      <c r="AL259" s="143"/>
      <c r="AM259" s="143"/>
      <c r="AN259" s="143"/>
      <c r="AO259" s="143"/>
      <c r="AP259" s="143"/>
      <c r="AQ259" s="143"/>
      <c r="AR259" s="143"/>
      <c r="AS259" s="144"/>
      <c r="AT259" s="143"/>
      <c r="AU259" s="340"/>
      <c r="AV259" s="343"/>
      <c r="AW259" s="340"/>
      <c r="AX259" s="343"/>
      <c r="AY259" s="340"/>
      <c r="AZ259" s="143"/>
      <c r="BA259" s="143"/>
      <c r="BB259" s="143"/>
      <c r="BC259" s="143"/>
      <c r="BD259" s="143"/>
      <c r="BE259" s="143"/>
      <c r="BF259" s="143"/>
      <c r="BG259" s="143"/>
      <c r="BH259" s="143"/>
      <c r="BI259" s="143"/>
      <c r="BJ259" s="182">
        <f t="shared" si="211"/>
        <v>0</v>
      </c>
      <c r="BK259" s="771">
        <f t="shared" si="212"/>
        <v>0</v>
      </c>
      <c r="BL259" s="183">
        <f>IFERROR(N259*_DADOSAUXILIARES!$H$114,0)</f>
        <v>0</v>
      </c>
      <c r="BM259" s="184">
        <f>IFERROR(J259*_DADOSAUXILIARES!$H$77,0)</f>
        <v>0</v>
      </c>
      <c r="BN259" s="184">
        <f>IFERROR(K259*_DADOSAUXILIARES!$H$78,0)</f>
        <v>0</v>
      </c>
      <c r="BO259" s="591">
        <f>IFERROR(L259*_DADOSAUXILIARES!$H$79,0)</f>
        <v>0</v>
      </c>
      <c r="BP259" s="184">
        <f>IFERROR(M259*_DADOSAUXILIARES!$H$80,0)</f>
        <v>0</v>
      </c>
      <c r="BQ259" s="184">
        <f>IFERROR(O259*_DADOSAUXILIARES!$H$82,0)</f>
        <v>0</v>
      </c>
      <c r="BR259" s="184">
        <f>IFERROR(P259*_DADOSAUXILIARES!$H$84,0)</f>
        <v>0</v>
      </c>
      <c r="BS259" s="184">
        <f>IFERROR(Q259*_DADOSAUXILIARES!$H$85,0)</f>
        <v>0</v>
      </c>
      <c r="BT259" s="182">
        <f>IFERROR(R259*_DADOSAUXILIARES!$H$87,0)</f>
        <v>0</v>
      </c>
      <c r="BU259" s="182">
        <f>IFERROR(S259*_DADOSAUXILIARES!$H$88,0)</f>
        <v>0</v>
      </c>
      <c r="BV259" s="182">
        <f>IFERROR(T259*_DADOSAUXILIARES!$H$90,0)</f>
        <v>0</v>
      </c>
      <c r="BW259" s="182">
        <f>IFERROR(U259*_DADOSAUXILIARES!$H$92,0)</f>
        <v>0</v>
      </c>
      <c r="BX259" s="182">
        <f>IFERROR(V259*_DADOSAUXILIARES!$H$94,0)</f>
        <v>0</v>
      </c>
      <c r="BY259" s="591">
        <f>IFERROR(W259*_DADOSAUXILIARES!$H$96,0)</f>
        <v>0</v>
      </c>
      <c r="BZ259" s="591">
        <f>IFERROR(X259*_DADOSAUXILIARES!$H$98,0)</f>
        <v>0</v>
      </c>
      <c r="CA259" s="591">
        <f>IFERROR(Y259*_DADOSAUXILIARES!$H$102,0)</f>
        <v>0</v>
      </c>
      <c r="CB259" s="591">
        <f>IFERROR(Z259*_DADOSAUXILIARES!$H$104,0)</f>
        <v>0</v>
      </c>
      <c r="CC259" s="591">
        <f>IFERROR(AA259*_DADOSAUXILIARES!$H$106,0)</f>
        <v>0</v>
      </c>
      <c r="CD259" s="182">
        <f>IFERROR(AB259*_DADOSAUXILIARES!$H$107,0)</f>
        <v>0</v>
      </c>
      <c r="CE259" s="182">
        <f>IFERROR(AC259*_DADOSAUXILIARES!$H$108,0)</f>
        <v>0</v>
      </c>
      <c r="CF259" s="182">
        <f>IFERROR(AD259*_DADOSAUXILIARES!$H$109,0)</f>
        <v>0</v>
      </c>
      <c r="CG259" s="383">
        <v>0</v>
      </c>
      <c r="CH259" s="821">
        <f t="shared" si="205"/>
        <v>0</v>
      </c>
      <c r="CI259" s="831">
        <f>IFERROR(_xlfn.XLOOKUP(I259,_REGIONALIZACAO_SOJA!$A$6:$A$20,_REGIONALIZACAO_SOJA!$BE$6:$BE$20,_REGIONALIZACAO_SOJA!$BE$21),0)*$BK259</f>
        <v>0</v>
      </c>
      <c r="CJ259" s="831">
        <f>IFERROR(_xlfn.XLOOKUP(I259,_REGIONALIZACAO_SOJA!$A$6:$A$20,_REGIONALIZACAO_SOJA!$BF$6:$BF$20,_REGIONALIZACAO_SOJA!$BF$21),0)*$BK259</f>
        <v>0</v>
      </c>
      <c r="CK259" s="831">
        <f>IFERROR(_xlfn.XLOOKUP(I259,_REGIONALIZACAO_SOJA!$A$6:$A$20,_REGIONALIZACAO_SOJA!$BG$6:$BG$20,_REGIONALIZACAO_SOJA!$BG$21),0)*$BK259</f>
        <v>0</v>
      </c>
      <c r="CL259" s="384">
        <f>IFERROR((AO259*(1-0.1)+AP259*(1-0.11)+AQ259*(1-0.12)+AR259*(1-AS259)+AT259*(1-AU259)+AV259*(1-AW259)+AX259*(1-AY259)+AZ259*(1-1))*(_DADOSAUXILIARES!$D$26),0)</f>
        <v>0</v>
      </c>
      <c r="CM259" s="384">
        <f>IFERROR((AO259*(0.1)+AP259*(0.11)+AQ259*(0.12)+AR259*(AS259)+AT259*(AU259)+AV259*(AW259)+AX259*(AY259)+AZ259*(1))*(_DADOSAUXILIARES!$D$16),0)</f>
        <v>0</v>
      </c>
      <c r="CN259" s="384">
        <f>IFERROR(BA259*(1-_FEQUEIMACOMB!$D$19)*_DADOSAUXILIARES!$D$24,0)</f>
        <v>0</v>
      </c>
      <c r="CO259" s="384">
        <f>IFERROR(BA259*(_FEQUEIMACOMB!$D$19)*_DADOSAUXILIARES!$D$14,0)</f>
        <v>0</v>
      </c>
      <c r="CP259" s="384">
        <f>IFERROR(BB259*_DADOSAUXILIARES!$D$15,0)</f>
        <v>0</v>
      </c>
      <c r="CQ259" s="384">
        <f t="shared" si="213"/>
        <v>0</v>
      </c>
      <c r="CR259" s="384">
        <f t="shared" si="214"/>
        <v>0</v>
      </c>
      <c r="CS259" s="384">
        <f t="shared" si="215"/>
        <v>0</v>
      </c>
      <c r="CT259" s="384">
        <f t="shared" si="216"/>
        <v>0</v>
      </c>
      <c r="CU259" s="384">
        <f t="shared" si="217"/>
        <v>0</v>
      </c>
      <c r="CV259" s="384">
        <f t="shared" si="218"/>
        <v>0</v>
      </c>
      <c r="CW259" s="385">
        <f>IFERROR(CL259*_DADOSAUXILIARES!$H$161,0)</f>
        <v>0</v>
      </c>
      <c r="CX259" s="385">
        <f>IFERROR(CM259*_DADOSAUXILIARES!$H$162,0)</f>
        <v>0</v>
      </c>
      <c r="CY259" s="385">
        <f>IFERROR(CN259*_DADOSAUXILIARES!$H$165,0)</f>
        <v>0</v>
      </c>
      <c r="CZ259" s="385">
        <f>IFERROR(CO259*_DADOSAUXILIARES!$H$166,0)</f>
        <v>0</v>
      </c>
      <c r="DA259" s="385">
        <f>IFERROR(CP259*_DADOSAUXILIARES!$H$167,0)</f>
        <v>0</v>
      </c>
      <c r="DB259" s="385">
        <f>IFERROR(CQ259*_DADOSAUXILIARES!$F$34*_DADOSAUXILIARES!$H$170,0)</f>
        <v>0</v>
      </c>
      <c r="DC259" s="385">
        <f>IFERROR(CR259*_DADOSAUXILIARES!$H$152,0)</f>
        <v>0</v>
      </c>
      <c r="DD259" s="385">
        <f>IFERROR(CS259*_DADOSAUXILIARES!$H$153,0)</f>
        <v>0</v>
      </c>
      <c r="DE259" s="385">
        <f>IFERROR(CT259*_DADOSAUXILIARES!$H$154,0)</f>
        <v>0</v>
      </c>
      <c r="DF259" s="385">
        <f>IFERROR(CU259*_DADOSAUXILIARES!$H$155,0)</f>
        <v>0</v>
      </c>
      <c r="DG259" s="385">
        <f>IFERROR(CV259*_DADOSAUXILIARES!$H$156,0)</f>
        <v>0</v>
      </c>
      <c r="DH259" s="384">
        <f t="shared" si="219"/>
        <v>0</v>
      </c>
      <c r="DI259" s="384">
        <f t="shared" si="220"/>
        <v>0</v>
      </c>
      <c r="DJ259" s="384">
        <f t="shared" si="221"/>
        <v>0</v>
      </c>
      <c r="DK259" s="384">
        <f>IFERROR(J259*_EMISSOES!$E$28+K259*_EMISSOES!$E$29,0)</f>
        <v>0</v>
      </c>
      <c r="DL259" s="384">
        <f>IFERROR(O259*_EMISSOES!$E$30,0)</f>
        <v>0</v>
      </c>
      <c r="DM259" s="592">
        <f>IFERROR(CL259*_FEQUEIMACOMB!$I$64,0)</f>
        <v>0</v>
      </c>
      <c r="DN259" s="592">
        <f>IFERROR(CM259*_FEQUEIMACOMB!$I$65,0)</f>
        <v>0</v>
      </c>
      <c r="DO259" s="593">
        <f>IFERROR(CN259*_FEQUEIMACOMB!$I$9*_DADOSAUXILIARES!$F$24,0)</f>
        <v>0</v>
      </c>
      <c r="DP259" s="593">
        <f>IFERROR(CO259*_FEQUEIMACOMB!$I$7*_DADOSAUXILIARES!$F$14,0)</f>
        <v>0</v>
      </c>
      <c r="DQ259" s="593">
        <f>IFERROR(CP259*_FEQUEIMACOMB!$I$8*_DADOSAUXILIARES!$F$15,0)</f>
        <v>0</v>
      </c>
      <c r="DR259" s="985">
        <f>IFERROR((CQ259+BD259)*_FEQUEIMACOMB!$I$66,0)</f>
        <v>0</v>
      </c>
      <c r="DS259" s="385">
        <f>IFERROR(DH259*1000*_DADOSAUXILIARES!$D$8,0)</f>
        <v>0</v>
      </c>
      <c r="DT259" s="385">
        <f>IFERROR(DI259*1000*_DADOSAUXILIARES!$D$8,0)</f>
        <v>0</v>
      </c>
      <c r="DU259" s="385">
        <f>IFERROR(DJ259*1000*_DADOSAUXILIARES!$D$8,0)</f>
        <v>0</v>
      </c>
      <c r="DV259" s="385">
        <f t="shared" si="222"/>
        <v>0</v>
      </c>
      <c r="DW259" s="385">
        <f t="shared" si="223"/>
        <v>0</v>
      </c>
      <c r="DX259" s="592">
        <f t="shared" si="224"/>
        <v>0</v>
      </c>
      <c r="DY259" s="592">
        <f t="shared" si="225"/>
        <v>0</v>
      </c>
      <c r="DZ259" s="592">
        <f t="shared" si="226"/>
        <v>0</v>
      </c>
      <c r="EA259" s="592">
        <f t="shared" si="227"/>
        <v>0</v>
      </c>
      <c r="EB259" s="592">
        <f t="shared" si="228"/>
        <v>0</v>
      </c>
      <c r="EC259" s="592">
        <f t="shared" si="229"/>
        <v>0</v>
      </c>
      <c r="ED259" s="386">
        <f t="shared" si="230"/>
        <v>0</v>
      </c>
      <c r="EE259" s="680">
        <f t="shared" si="231"/>
        <v>0</v>
      </c>
      <c r="EF259" s="387">
        <f t="shared" si="232"/>
        <v>0</v>
      </c>
      <c r="EG259" s="185">
        <f t="shared" si="233"/>
        <v>0</v>
      </c>
      <c r="EH259" s="361">
        <f t="shared" si="234"/>
        <v>1</v>
      </c>
      <c r="EI259" s="408">
        <f t="shared" si="235"/>
        <v>0</v>
      </c>
      <c r="EJ259" s="419">
        <f t="shared" si="236"/>
        <v>0</v>
      </c>
      <c r="EK259" s="1011">
        <f t="shared" si="206"/>
        <v>0</v>
      </c>
      <c r="EL259" s="419">
        <f t="shared" si="207"/>
        <v>8.0000000000000002E-3</v>
      </c>
      <c r="EM259" s="402">
        <f t="shared" si="208"/>
        <v>0</v>
      </c>
      <c r="EN259" s="388">
        <f t="shared" si="209"/>
        <v>0.19</v>
      </c>
      <c r="EO259" s="388">
        <f t="shared" si="210"/>
        <v>8.0000000000000002E-3</v>
      </c>
      <c r="EP259" s="389">
        <f t="shared" si="237"/>
        <v>0</v>
      </c>
      <c r="EQ259" s="389">
        <f t="shared" si="238"/>
        <v>0</v>
      </c>
      <c r="ER259" s="411">
        <f t="shared" si="239"/>
        <v>0</v>
      </c>
      <c r="ES259" s="409">
        <f t="shared" si="240"/>
        <v>0</v>
      </c>
      <c r="ET259" s="409">
        <f t="shared" si="241"/>
        <v>0</v>
      </c>
      <c r="EU259" s="418">
        <f t="shared" si="242"/>
        <v>0</v>
      </c>
      <c r="EV259" s="409">
        <f t="shared" si="243"/>
        <v>0</v>
      </c>
      <c r="EW259" s="409">
        <f t="shared" si="244"/>
        <v>0</v>
      </c>
      <c r="EX259" s="418">
        <f t="shared" si="245"/>
        <v>0</v>
      </c>
      <c r="EY259" s="409"/>
      <c r="EZ259" s="409">
        <f t="shared" si="246"/>
        <v>0</v>
      </c>
      <c r="FA259" s="616">
        <f t="shared" si="247"/>
        <v>0</v>
      </c>
    </row>
    <row r="260" spans="1:157" x14ac:dyDescent="0.25">
      <c r="A260" s="140"/>
      <c r="B260" s="140"/>
      <c r="C260" s="1053"/>
      <c r="D260" s="174"/>
      <c r="E260" s="175"/>
      <c r="F260" s="175"/>
      <c r="G260" s="176"/>
      <c r="H260" s="1055" t="s">
        <v>492</v>
      </c>
      <c r="I260" s="177"/>
      <c r="J260" s="142"/>
      <c r="K260" s="142"/>
      <c r="L260" s="142"/>
      <c r="M260" s="142"/>
      <c r="N260" s="142"/>
      <c r="O260" s="142"/>
      <c r="P260" s="142"/>
      <c r="Q260" s="142"/>
      <c r="R260" s="142"/>
      <c r="S260" s="142"/>
      <c r="T260" s="142"/>
      <c r="U260" s="142"/>
      <c r="V260" s="142"/>
      <c r="W260" s="142"/>
      <c r="X260" s="142"/>
      <c r="Y260" s="142"/>
      <c r="Z260" s="142"/>
      <c r="AA260" s="143"/>
      <c r="AB260" s="143"/>
      <c r="AC260" s="143"/>
      <c r="AD260" s="143"/>
      <c r="AE260" s="143"/>
      <c r="AF260" s="143"/>
      <c r="AG260" s="143"/>
      <c r="AH260" s="143"/>
      <c r="AI260" s="143"/>
      <c r="AJ260" s="143"/>
      <c r="AK260" s="143"/>
      <c r="AL260" s="143"/>
      <c r="AM260" s="143"/>
      <c r="AN260" s="143"/>
      <c r="AO260" s="143"/>
      <c r="AP260" s="143"/>
      <c r="AQ260" s="143"/>
      <c r="AR260" s="143"/>
      <c r="AS260" s="144"/>
      <c r="AT260" s="143"/>
      <c r="AU260" s="340"/>
      <c r="AV260" s="343"/>
      <c r="AW260" s="340"/>
      <c r="AX260" s="343"/>
      <c r="AY260" s="340"/>
      <c r="AZ260" s="143"/>
      <c r="BA260" s="143"/>
      <c r="BB260" s="143"/>
      <c r="BC260" s="143"/>
      <c r="BD260" s="143"/>
      <c r="BE260" s="143"/>
      <c r="BF260" s="143"/>
      <c r="BG260" s="143"/>
      <c r="BH260" s="143"/>
      <c r="BI260" s="143"/>
      <c r="BJ260" s="182">
        <f t="shared" si="211"/>
        <v>0</v>
      </c>
      <c r="BK260" s="771">
        <f t="shared" si="212"/>
        <v>0</v>
      </c>
      <c r="BL260" s="183">
        <f>IFERROR(N260*_DADOSAUXILIARES!$H$114,0)</f>
        <v>0</v>
      </c>
      <c r="BM260" s="184">
        <f>IFERROR(J260*_DADOSAUXILIARES!$H$77,0)</f>
        <v>0</v>
      </c>
      <c r="BN260" s="184">
        <f>IFERROR(K260*_DADOSAUXILIARES!$H$78,0)</f>
        <v>0</v>
      </c>
      <c r="BO260" s="591">
        <f>IFERROR(L260*_DADOSAUXILIARES!$H$79,0)</f>
        <v>0</v>
      </c>
      <c r="BP260" s="184">
        <f>IFERROR(M260*_DADOSAUXILIARES!$H$80,0)</f>
        <v>0</v>
      </c>
      <c r="BQ260" s="184">
        <f>IFERROR(O260*_DADOSAUXILIARES!$H$82,0)</f>
        <v>0</v>
      </c>
      <c r="BR260" s="184">
        <f>IFERROR(P260*_DADOSAUXILIARES!$H$84,0)</f>
        <v>0</v>
      </c>
      <c r="BS260" s="184">
        <f>IFERROR(Q260*_DADOSAUXILIARES!$H$85,0)</f>
        <v>0</v>
      </c>
      <c r="BT260" s="182">
        <f>IFERROR(R260*_DADOSAUXILIARES!$H$87,0)</f>
        <v>0</v>
      </c>
      <c r="BU260" s="182">
        <f>IFERROR(S260*_DADOSAUXILIARES!$H$88,0)</f>
        <v>0</v>
      </c>
      <c r="BV260" s="182">
        <f>IFERROR(T260*_DADOSAUXILIARES!$H$90,0)</f>
        <v>0</v>
      </c>
      <c r="BW260" s="182">
        <f>IFERROR(U260*_DADOSAUXILIARES!$H$92,0)</f>
        <v>0</v>
      </c>
      <c r="BX260" s="182">
        <f>IFERROR(V260*_DADOSAUXILIARES!$H$94,0)</f>
        <v>0</v>
      </c>
      <c r="BY260" s="591">
        <f>IFERROR(W260*_DADOSAUXILIARES!$H$96,0)</f>
        <v>0</v>
      </c>
      <c r="BZ260" s="591">
        <f>IFERROR(X260*_DADOSAUXILIARES!$H$98,0)</f>
        <v>0</v>
      </c>
      <c r="CA260" s="591">
        <f>IFERROR(Y260*_DADOSAUXILIARES!$H$102,0)</f>
        <v>0</v>
      </c>
      <c r="CB260" s="591">
        <f>IFERROR(Z260*_DADOSAUXILIARES!$H$104,0)</f>
        <v>0</v>
      </c>
      <c r="CC260" s="591">
        <f>IFERROR(AA260*_DADOSAUXILIARES!$H$106,0)</f>
        <v>0</v>
      </c>
      <c r="CD260" s="182">
        <f>IFERROR(AB260*_DADOSAUXILIARES!$H$107,0)</f>
        <v>0</v>
      </c>
      <c r="CE260" s="182">
        <f>IFERROR(AC260*_DADOSAUXILIARES!$H$108,0)</f>
        <v>0</v>
      </c>
      <c r="CF260" s="182">
        <f>IFERROR(AD260*_DADOSAUXILIARES!$H$109,0)</f>
        <v>0</v>
      </c>
      <c r="CG260" s="383">
        <v>0</v>
      </c>
      <c r="CH260" s="821">
        <f t="shared" si="205"/>
        <v>0</v>
      </c>
      <c r="CI260" s="831">
        <f>IFERROR(_xlfn.XLOOKUP(I260,_REGIONALIZACAO_SOJA!$A$6:$A$20,_REGIONALIZACAO_SOJA!$BE$6:$BE$20,_REGIONALIZACAO_SOJA!$BE$21),0)*$BK260</f>
        <v>0</v>
      </c>
      <c r="CJ260" s="831">
        <f>IFERROR(_xlfn.XLOOKUP(I260,_REGIONALIZACAO_SOJA!$A$6:$A$20,_REGIONALIZACAO_SOJA!$BF$6:$BF$20,_REGIONALIZACAO_SOJA!$BF$21),0)*$BK260</f>
        <v>0</v>
      </c>
      <c r="CK260" s="831">
        <f>IFERROR(_xlfn.XLOOKUP(I260,_REGIONALIZACAO_SOJA!$A$6:$A$20,_REGIONALIZACAO_SOJA!$BG$6:$BG$20,_REGIONALIZACAO_SOJA!$BG$21),0)*$BK260</f>
        <v>0</v>
      </c>
      <c r="CL260" s="384">
        <f>IFERROR((AO260*(1-0.1)+AP260*(1-0.11)+AQ260*(1-0.12)+AR260*(1-AS260)+AT260*(1-AU260)+AV260*(1-AW260)+AX260*(1-AY260)+AZ260*(1-1))*(_DADOSAUXILIARES!$D$26),0)</f>
        <v>0</v>
      </c>
      <c r="CM260" s="384">
        <f>IFERROR((AO260*(0.1)+AP260*(0.11)+AQ260*(0.12)+AR260*(AS260)+AT260*(AU260)+AV260*(AW260)+AX260*(AY260)+AZ260*(1))*(_DADOSAUXILIARES!$D$16),0)</f>
        <v>0</v>
      </c>
      <c r="CN260" s="384">
        <f>IFERROR(BA260*(1-_FEQUEIMACOMB!$D$19)*_DADOSAUXILIARES!$D$24,0)</f>
        <v>0</v>
      </c>
      <c r="CO260" s="384">
        <f>IFERROR(BA260*(_FEQUEIMACOMB!$D$19)*_DADOSAUXILIARES!$D$14,0)</f>
        <v>0</v>
      </c>
      <c r="CP260" s="384">
        <f>IFERROR(BB260*_DADOSAUXILIARES!$D$15,0)</f>
        <v>0</v>
      </c>
      <c r="CQ260" s="384">
        <f t="shared" si="213"/>
        <v>0</v>
      </c>
      <c r="CR260" s="384">
        <f t="shared" si="214"/>
        <v>0</v>
      </c>
      <c r="CS260" s="384">
        <f t="shared" si="215"/>
        <v>0</v>
      </c>
      <c r="CT260" s="384">
        <f t="shared" si="216"/>
        <v>0</v>
      </c>
      <c r="CU260" s="384">
        <f t="shared" si="217"/>
        <v>0</v>
      </c>
      <c r="CV260" s="384">
        <f t="shared" si="218"/>
        <v>0</v>
      </c>
      <c r="CW260" s="385">
        <f>IFERROR(CL260*_DADOSAUXILIARES!$H$161,0)</f>
        <v>0</v>
      </c>
      <c r="CX260" s="385">
        <f>IFERROR(CM260*_DADOSAUXILIARES!$H$162,0)</f>
        <v>0</v>
      </c>
      <c r="CY260" s="385">
        <f>IFERROR(CN260*_DADOSAUXILIARES!$H$165,0)</f>
        <v>0</v>
      </c>
      <c r="CZ260" s="385">
        <f>IFERROR(CO260*_DADOSAUXILIARES!$H$166,0)</f>
        <v>0</v>
      </c>
      <c r="DA260" s="385">
        <f>IFERROR(CP260*_DADOSAUXILIARES!$H$167,0)</f>
        <v>0</v>
      </c>
      <c r="DB260" s="385">
        <f>IFERROR(CQ260*_DADOSAUXILIARES!$F$34*_DADOSAUXILIARES!$H$170,0)</f>
        <v>0</v>
      </c>
      <c r="DC260" s="385">
        <f>IFERROR(CR260*_DADOSAUXILIARES!$H$152,0)</f>
        <v>0</v>
      </c>
      <c r="DD260" s="385">
        <f>IFERROR(CS260*_DADOSAUXILIARES!$H$153,0)</f>
        <v>0</v>
      </c>
      <c r="DE260" s="385">
        <f>IFERROR(CT260*_DADOSAUXILIARES!$H$154,0)</f>
        <v>0</v>
      </c>
      <c r="DF260" s="385">
        <f>IFERROR(CU260*_DADOSAUXILIARES!$H$155,0)</f>
        <v>0</v>
      </c>
      <c r="DG260" s="385">
        <f>IFERROR(CV260*_DADOSAUXILIARES!$H$156,0)</f>
        <v>0</v>
      </c>
      <c r="DH260" s="384">
        <f t="shared" si="219"/>
        <v>0</v>
      </c>
      <c r="DI260" s="384">
        <f t="shared" si="220"/>
        <v>0</v>
      </c>
      <c r="DJ260" s="384">
        <f t="shared" si="221"/>
        <v>0</v>
      </c>
      <c r="DK260" s="384">
        <f>IFERROR(J260*_EMISSOES!$E$28+K260*_EMISSOES!$E$29,0)</f>
        <v>0</v>
      </c>
      <c r="DL260" s="384">
        <f>IFERROR(O260*_EMISSOES!$E$30,0)</f>
        <v>0</v>
      </c>
      <c r="DM260" s="592">
        <f>IFERROR(CL260*_FEQUEIMACOMB!$I$64,0)</f>
        <v>0</v>
      </c>
      <c r="DN260" s="592">
        <f>IFERROR(CM260*_FEQUEIMACOMB!$I$65,0)</f>
        <v>0</v>
      </c>
      <c r="DO260" s="593">
        <f>IFERROR(CN260*_FEQUEIMACOMB!$I$9*_DADOSAUXILIARES!$F$24,0)</f>
        <v>0</v>
      </c>
      <c r="DP260" s="593">
        <f>IFERROR(CO260*_FEQUEIMACOMB!$I$7*_DADOSAUXILIARES!$F$14,0)</f>
        <v>0</v>
      </c>
      <c r="DQ260" s="593">
        <f>IFERROR(CP260*_FEQUEIMACOMB!$I$8*_DADOSAUXILIARES!$F$15,0)</f>
        <v>0</v>
      </c>
      <c r="DR260" s="985">
        <f>IFERROR((CQ260+BD260)*_FEQUEIMACOMB!$I$66,0)</f>
        <v>0</v>
      </c>
      <c r="DS260" s="385">
        <f>IFERROR(DH260*1000*_DADOSAUXILIARES!$D$8,0)</f>
        <v>0</v>
      </c>
      <c r="DT260" s="385">
        <f>IFERROR(DI260*1000*_DADOSAUXILIARES!$D$8,0)</f>
        <v>0</v>
      </c>
      <c r="DU260" s="385">
        <f>IFERROR(DJ260*1000*_DADOSAUXILIARES!$D$8,0)</f>
        <v>0</v>
      </c>
      <c r="DV260" s="385">
        <f t="shared" si="222"/>
        <v>0</v>
      </c>
      <c r="DW260" s="385">
        <f t="shared" si="223"/>
        <v>0</v>
      </c>
      <c r="DX260" s="592">
        <f t="shared" si="224"/>
        <v>0</v>
      </c>
      <c r="DY260" s="592">
        <f t="shared" si="225"/>
        <v>0</v>
      </c>
      <c r="DZ260" s="592">
        <f t="shared" si="226"/>
        <v>0</v>
      </c>
      <c r="EA260" s="592">
        <f t="shared" si="227"/>
        <v>0</v>
      </c>
      <c r="EB260" s="592">
        <f t="shared" si="228"/>
        <v>0</v>
      </c>
      <c r="EC260" s="592">
        <f t="shared" si="229"/>
        <v>0</v>
      </c>
      <c r="ED260" s="386">
        <f t="shared" si="230"/>
        <v>0</v>
      </c>
      <c r="EE260" s="680">
        <f t="shared" si="231"/>
        <v>0</v>
      </c>
      <c r="EF260" s="387">
        <f t="shared" si="232"/>
        <v>0</v>
      </c>
      <c r="EG260" s="185">
        <f t="shared" si="233"/>
        <v>0</v>
      </c>
      <c r="EH260" s="361">
        <f t="shared" si="234"/>
        <v>1</v>
      </c>
      <c r="EI260" s="408">
        <f t="shared" si="235"/>
        <v>0</v>
      </c>
      <c r="EJ260" s="419">
        <f t="shared" si="236"/>
        <v>0</v>
      </c>
      <c r="EK260" s="1011">
        <f t="shared" si="206"/>
        <v>0</v>
      </c>
      <c r="EL260" s="419">
        <f t="shared" si="207"/>
        <v>8.0000000000000002E-3</v>
      </c>
      <c r="EM260" s="402">
        <f t="shared" si="208"/>
        <v>0</v>
      </c>
      <c r="EN260" s="388">
        <f t="shared" si="209"/>
        <v>0.19</v>
      </c>
      <c r="EO260" s="388">
        <f t="shared" si="210"/>
        <v>8.0000000000000002E-3</v>
      </c>
      <c r="EP260" s="389">
        <f t="shared" si="237"/>
        <v>0</v>
      </c>
      <c r="EQ260" s="389">
        <f t="shared" si="238"/>
        <v>0</v>
      </c>
      <c r="ER260" s="411">
        <f t="shared" si="239"/>
        <v>0</v>
      </c>
      <c r="ES260" s="409">
        <f t="shared" si="240"/>
        <v>0</v>
      </c>
      <c r="ET260" s="409">
        <f t="shared" si="241"/>
        <v>0</v>
      </c>
      <c r="EU260" s="418">
        <f t="shared" si="242"/>
        <v>0</v>
      </c>
      <c r="EV260" s="409">
        <f t="shared" si="243"/>
        <v>0</v>
      </c>
      <c r="EW260" s="409">
        <f t="shared" si="244"/>
        <v>0</v>
      </c>
      <c r="EX260" s="418">
        <f t="shared" si="245"/>
        <v>0</v>
      </c>
      <c r="EY260" s="409"/>
      <c r="EZ260" s="409">
        <f t="shared" si="246"/>
        <v>0</v>
      </c>
      <c r="FA260" s="616">
        <f t="shared" si="247"/>
        <v>0</v>
      </c>
    </row>
    <row r="261" spans="1:157" x14ac:dyDescent="0.25">
      <c r="A261" s="140"/>
      <c r="B261" s="140"/>
      <c r="C261" s="1053"/>
      <c r="D261" s="174"/>
      <c r="E261" s="175"/>
      <c r="F261" s="175"/>
      <c r="G261" s="176"/>
      <c r="H261" s="1055" t="s">
        <v>492</v>
      </c>
      <c r="I261" s="177"/>
      <c r="J261" s="142"/>
      <c r="K261" s="142"/>
      <c r="L261" s="142"/>
      <c r="M261" s="142"/>
      <c r="N261" s="142"/>
      <c r="O261" s="142"/>
      <c r="P261" s="142"/>
      <c r="Q261" s="142"/>
      <c r="R261" s="142"/>
      <c r="S261" s="142"/>
      <c r="T261" s="142"/>
      <c r="U261" s="142"/>
      <c r="V261" s="142"/>
      <c r="W261" s="142"/>
      <c r="X261" s="142"/>
      <c r="Y261" s="142"/>
      <c r="Z261" s="142"/>
      <c r="AA261" s="143"/>
      <c r="AB261" s="143"/>
      <c r="AC261" s="143"/>
      <c r="AD261" s="143"/>
      <c r="AE261" s="143"/>
      <c r="AF261" s="143"/>
      <c r="AG261" s="143"/>
      <c r="AH261" s="143"/>
      <c r="AI261" s="143"/>
      <c r="AJ261" s="143"/>
      <c r="AK261" s="143"/>
      <c r="AL261" s="143"/>
      <c r="AM261" s="143"/>
      <c r="AN261" s="143"/>
      <c r="AO261" s="143"/>
      <c r="AP261" s="143"/>
      <c r="AQ261" s="143"/>
      <c r="AR261" s="143"/>
      <c r="AS261" s="144"/>
      <c r="AT261" s="143"/>
      <c r="AU261" s="340"/>
      <c r="AV261" s="343"/>
      <c r="AW261" s="340"/>
      <c r="AX261" s="343"/>
      <c r="AY261" s="340"/>
      <c r="AZ261" s="143"/>
      <c r="BA261" s="143"/>
      <c r="BB261" s="143"/>
      <c r="BC261" s="143"/>
      <c r="BD261" s="143"/>
      <c r="BE261" s="143"/>
      <c r="BF261" s="143"/>
      <c r="BG261" s="143"/>
      <c r="BH261" s="143"/>
      <c r="BI261" s="143"/>
      <c r="BJ261" s="182">
        <f t="shared" si="211"/>
        <v>0</v>
      </c>
      <c r="BK261" s="771">
        <f t="shared" si="212"/>
        <v>0</v>
      </c>
      <c r="BL261" s="183">
        <f>IFERROR(N261*_DADOSAUXILIARES!$H$114,0)</f>
        <v>0</v>
      </c>
      <c r="BM261" s="184">
        <f>IFERROR(J261*_DADOSAUXILIARES!$H$77,0)</f>
        <v>0</v>
      </c>
      <c r="BN261" s="184">
        <f>IFERROR(K261*_DADOSAUXILIARES!$H$78,0)</f>
        <v>0</v>
      </c>
      <c r="BO261" s="591">
        <f>IFERROR(L261*_DADOSAUXILIARES!$H$79,0)</f>
        <v>0</v>
      </c>
      <c r="BP261" s="184">
        <f>IFERROR(M261*_DADOSAUXILIARES!$H$80,0)</f>
        <v>0</v>
      </c>
      <c r="BQ261" s="184">
        <f>IFERROR(O261*_DADOSAUXILIARES!$H$82,0)</f>
        <v>0</v>
      </c>
      <c r="BR261" s="184">
        <f>IFERROR(P261*_DADOSAUXILIARES!$H$84,0)</f>
        <v>0</v>
      </c>
      <c r="BS261" s="184">
        <f>IFERROR(Q261*_DADOSAUXILIARES!$H$85,0)</f>
        <v>0</v>
      </c>
      <c r="BT261" s="182">
        <f>IFERROR(R261*_DADOSAUXILIARES!$H$87,0)</f>
        <v>0</v>
      </c>
      <c r="BU261" s="182">
        <f>IFERROR(S261*_DADOSAUXILIARES!$H$88,0)</f>
        <v>0</v>
      </c>
      <c r="BV261" s="182">
        <f>IFERROR(T261*_DADOSAUXILIARES!$H$90,0)</f>
        <v>0</v>
      </c>
      <c r="BW261" s="182">
        <f>IFERROR(U261*_DADOSAUXILIARES!$H$92,0)</f>
        <v>0</v>
      </c>
      <c r="BX261" s="182">
        <f>IFERROR(V261*_DADOSAUXILIARES!$H$94,0)</f>
        <v>0</v>
      </c>
      <c r="BY261" s="591">
        <f>IFERROR(W261*_DADOSAUXILIARES!$H$96,0)</f>
        <v>0</v>
      </c>
      <c r="BZ261" s="591">
        <f>IFERROR(X261*_DADOSAUXILIARES!$H$98,0)</f>
        <v>0</v>
      </c>
      <c r="CA261" s="591">
        <f>IFERROR(Y261*_DADOSAUXILIARES!$H$102,0)</f>
        <v>0</v>
      </c>
      <c r="CB261" s="591">
        <f>IFERROR(Z261*_DADOSAUXILIARES!$H$104,0)</f>
        <v>0</v>
      </c>
      <c r="CC261" s="591">
        <f>IFERROR(AA261*_DADOSAUXILIARES!$H$106,0)</f>
        <v>0</v>
      </c>
      <c r="CD261" s="182">
        <f>IFERROR(AB261*_DADOSAUXILIARES!$H$107,0)</f>
        <v>0</v>
      </c>
      <c r="CE261" s="182">
        <f>IFERROR(AC261*_DADOSAUXILIARES!$H$108,0)</f>
        <v>0</v>
      </c>
      <c r="CF261" s="182">
        <f>IFERROR(AD261*_DADOSAUXILIARES!$H$109,0)</f>
        <v>0</v>
      </c>
      <c r="CG261" s="383">
        <v>0</v>
      </c>
      <c r="CH261" s="821">
        <f t="shared" si="205"/>
        <v>0</v>
      </c>
      <c r="CI261" s="831">
        <f>IFERROR(_xlfn.XLOOKUP(I261,_REGIONALIZACAO_SOJA!$A$6:$A$20,_REGIONALIZACAO_SOJA!$BE$6:$BE$20,_REGIONALIZACAO_SOJA!$BE$21),0)*$BK261</f>
        <v>0</v>
      </c>
      <c r="CJ261" s="831">
        <f>IFERROR(_xlfn.XLOOKUP(I261,_REGIONALIZACAO_SOJA!$A$6:$A$20,_REGIONALIZACAO_SOJA!$BF$6:$BF$20,_REGIONALIZACAO_SOJA!$BF$21),0)*$BK261</f>
        <v>0</v>
      </c>
      <c r="CK261" s="831">
        <f>IFERROR(_xlfn.XLOOKUP(I261,_REGIONALIZACAO_SOJA!$A$6:$A$20,_REGIONALIZACAO_SOJA!$BG$6:$BG$20,_REGIONALIZACAO_SOJA!$BG$21),0)*$BK261</f>
        <v>0</v>
      </c>
      <c r="CL261" s="384">
        <f>IFERROR((AO261*(1-0.1)+AP261*(1-0.11)+AQ261*(1-0.12)+AR261*(1-AS261)+AT261*(1-AU261)+AV261*(1-AW261)+AX261*(1-AY261)+AZ261*(1-1))*(_DADOSAUXILIARES!$D$26),0)</f>
        <v>0</v>
      </c>
      <c r="CM261" s="384">
        <f>IFERROR((AO261*(0.1)+AP261*(0.11)+AQ261*(0.12)+AR261*(AS261)+AT261*(AU261)+AV261*(AW261)+AX261*(AY261)+AZ261*(1))*(_DADOSAUXILIARES!$D$16),0)</f>
        <v>0</v>
      </c>
      <c r="CN261" s="384">
        <f>IFERROR(BA261*(1-_FEQUEIMACOMB!$D$19)*_DADOSAUXILIARES!$D$24,0)</f>
        <v>0</v>
      </c>
      <c r="CO261" s="384">
        <f>IFERROR(BA261*(_FEQUEIMACOMB!$D$19)*_DADOSAUXILIARES!$D$14,0)</f>
        <v>0</v>
      </c>
      <c r="CP261" s="384">
        <f>IFERROR(BB261*_DADOSAUXILIARES!$D$15,0)</f>
        <v>0</v>
      </c>
      <c r="CQ261" s="384">
        <f t="shared" si="213"/>
        <v>0</v>
      </c>
      <c r="CR261" s="384">
        <f t="shared" si="214"/>
        <v>0</v>
      </c>
      <c r="CS261" s="384">
        <f t="shared" si="215"/>
        <v>0</v>
      </c>
      <c r="CT261" s="384">
        <f t="shared" si="216"/>
        <v>0</v>
      </c>
      <c r="CU261" s="384">
        <f t="shared" si="217"/>
        <v>0</v>
      </c>
      <c r="CV261" s="384">
        <f t="shared" si="218"/>
        <v>0</v>
      </c>
      <c r="CW261" s="385">
        <f>IFERROR(CL261*_DADOSAUXILIARES!$H$161,0)</f>
        <v>0</v>
      </c>
      <c r="CX261" s="385">
        <f>IFERROR(CM261*_DADOSAUXILIARES!$H$162,0)</f>
        <v>0</v>
      </c>
      <c r="CY261" s="385">
        <f>IFERROR(CN261*_DADOSAUXILIARES!$H$165,0)</f>
        <v>0</v>
      </c>
      <c r="CZ261" s="385">
        <f>IFERROR(CO261*_DADOSAUXILIARES!$H$166,0)</f>
        <v>0</v>
      </c>
      <c r="DA261" s="385">
        <f>IFERROR(CP261*_DADOSAUXILIARES!$H$167,0)</f>
        <v>0</v>
      </c>
      <c r="DB261" s="385">
        <f>IFERROR(CQ261*_DADOSAUXILIARES!$F$34*_DADOSAUXILIARES!$H$170,0)</f>
        <v>0</v>
      </c>
      <c r="DC261" s="385">
        <f>IFERROR(CR261*_DADOSAUXILIARES!$H$152,0)</f>
        <v>0</v>
      </c>
      <c r="DD261" s="385">
        <f>IFERROR(CS261*_DADOSAUXILIARES!$H$153,0)</f>
        <v>0</v>
      </c>
      <c r="DE261" s="385">
        <f>IFERROR(CT261*_DADOSAUXILIARES!$H$154,0)</f>
        <v>0</v>
      </c>
      <c r="DF261" s="385">
        <f>IFERROR(CU261*_DADOSAUXILIARES!$H$155,0)</f>
        <v>0</v>
      </c>
      <c r="DG261" s="385">
        <f>IFERROR(CV261*_DADOSAUXILIARES!$H$156,0)</f>
        <v>0</v>
      </c>
      <c r="DH261" s="384">
        <f t="shared" si="219"/>
        <v>0</v>
      </c>
      <c r="DI261" s="384">
        <f t="shared" si="220"/>
        <v>0</v>
      </c>
      <c r="DJ261" s="384">
        <f t="shared" si="221"/>
        <v>0</v>
      </c>
      <c r="DK261" s="384">
        <f>IFERROR(J261*_EMISSOES!$E$28+K261*_EMISSOES!$E$29,0)</f>
        <v>0</v>
      </c>
      <c r="DL261" s="384">
        <f>IFERROR(O261*_EMISSOES!$E$30,0)</f>
        <v>0</v>
      </c>
      <c r="DM261" s="592">
        <f>IFERROR(CL261*_FEQUEIMACOMB!$I$64,0)</f>
        <v>0</v>
      </c>
      <c r="DN261" s="592">
        <f>IFERROR(CM261*_FEQUEIMACOMB!$I$65,0)</f>
        <v>0</v>
      </c>
      <c r="DO261" s="593">
        <f>IFERROR(CN261*_FEQUEIMACOMB!$I$9*_DADOSAUXILIARES!$F$24,0)</f>
        <v>0</v>
      </c>
      <c r="DP261" s="593">
        <f>IFERROR(CO261*_FEQUEIMACOMB!$I$7*_DADOSAUXILIARES!$F$14,0)</f>
        <v>0</v>
      </c>
      <c r="DQ261" s="593">
        <f>IFERROR(CP261*_FEQUEIMACOMB!$I$8*_DADOSAUXILIARES!$F$15,0)</f>
        <v>0</v>
      </c>
      <c r="DR261" s="985">
        <f>IFERROR((CQ261+BD261)*_FEQUEIMACOMB!$I$66,0)</f>
        <v>0</v>
      </c>
      <c r="DS261" s="385">
        <f>IFERROR(DH261*1000*_DADOSAUXILIARES!$D$8,0)</f>
        <v>0</v>
      </c>
      <c r="DT261" s="385">
        <f>IFERROR(DI261*1000*_DADOSAUXILIARES!$D$8,0)</f>
        <v>0</v>
      </c>
      <c r="DU261" s="385">
        <f>IFERROR(DJ261*1000*_DADOSAUXILIARES!$D$8,0)</f>
        <v>0</v>
      </c>
      <c r="DV261" s="385">
        <f t="shared" si="222"/>
        <v>0</v>
      </c>
      <c r="DW261" s="385">
        <f t="shared" si="223"/>
        <v>0</v>
      </c>
      <c r="DX261" s="592">
        <f t="shared" si="224"/>
        <v>0</v>
      </c>
      <c r="DY261" s="592">
        <f t="shared" si="225"/>
        <v>0</v>
      </c>
      <c r="DZ261" s="592">
        <f t="shared" si="226"/>
        <v>0</v>
      </c>
      <c r="EA261" s="592">
        <f t="shared" si="227"/>
        <v>0</v>
      </c>
      <c r="EB261" s="592">
        <f t="shared" si="228"/>
        <v>0</v>
      </c>
      <c r="EC261" s="592">
        <f t="shared" si="229"/>
        <v>0</v>
      </c>
      <c r="ED261" s="386">
        <f t="shared" si="230"/>
        <v>0</v>
      </c>
      <c r="EE261" s="680">
        <f t="shared" si="231"/>
        <v>0</v>
      </c>
      <c r="EF261" s="387">
        <f t="shared" si="232"/>
        <v>0</v>
      </c>
      <c r="EG261" s="185">
        <f t="shared" si="233"/>
        <v>0</v>
      </c>
      <c r="EH261" s="361">
        <f t="shared" si="234"/>
        <v>1</v>
      </c>
      <c r="EI261" s="408">
        <f t="shared" si="235"/>
        <v>0</v>
      </c>
      <c r="EJ261" s="419">
        <f t="shared" si="236"/>
        <v>0</v>
      </c>
      <c r="EK261" s="1011">
        <f t="shared" si="206"/>
        <v>0</v>
      </c>
      <c r="EL261" s="419">
        <f t="shared" si="207"/>
        <v>8.0000000000000002E-3</v>
      </c>
      <c r="EM261" s="402">
        <f t="shared" si="208"/>
        <v>0</v>
      </c>
      <c r="EN261" s="388">
        <f t="shared" si="209"/>
        <v>0.19</v>
      </c>
      <c r="EO261" s="388">
        <f t="shared" si="210"/>
        <v>8.0000000000000002E-3</v>
      </c>
      <c r="EP261" s="389">
        <f t="shared" si="237"/>
        <v>0</v>
      </c>
      <c r="EQ261" s="389">
        <f t="shared" si="238"/>
        <v>0</v>
      </c>
      <c r="ER261" s="411">
        <f t="shared" si="239"/>
        <v>0</v>
      </c>
      <c r="ES261" s="409">
        <f t="shared" si="240"/>
        <v>0</v>
      </c>
      <c r="ET261" s="409">
        <f t="shared" si="241"/>
        <v>0</v>
      </c>
      <c r="EU261" s="418">
        <f t="shared" si="242"/>
        <v>0</v>
      </c>
      <c r="EV261" s="409">
        <f t="shared" si="243"/>
        <v>0</v>
      </c>
      <c r="EW261" s="409">
        <f t="shared" si="244"/>
        <v>0</v>
      </c>
      <c r="EX261" s="418">
        <f t="shared" si="245"/>
        <v>0</v>
      </c>
      <c r="EY261" s="409"/>
      <c r="EZ261" s="409">
        <f t="shared" si="246"/>
        <v>0</v>
      </c>
      <c r="FA261" s="616">
        <f t="shared" si="247"/>
        <v>0</v>
      </c>
    </row>
    <row r="262" spans="1:157" x14ac:dyDescent="0.25">
      <c r="A262" s="140"/>
      <c r="B262" s="140"/>
      <c r="C262" s="1053"/>
      <c r="D262" s="174"/>
      <c r="E262" s="175"/>
      <c r="F262" s="175"/>
      <c r="G262" s="176"/>
      <c r="H262" s="1055" t="s">
        <v>492</v>
      </c>
      <c r="I262" s="177"/>
      <c r="J262" s="142"/>
      <c r="K262" s="142"/>
      <c r="L262" s="142"/>
      <c r="M262" s="142"/>
      <c r="N262" s="142"/>
      <c r="O262" s="142"/>
      <c r="P262" s="142"/>
      <c r="Q262" s="142"/>
      <c r="R262" s="142"/>
      <c r="S262" s="142"/>
      <c r="T262" s="142"/>
      <c r="U262" s="142"/>
      <c r="V262" s="142"/>
      <c r="W262" s="142"/>
      <c r="X262" s="142"/>
      <c r="Y262" s="142"/>
      <c r="Z262" s="142"/>
      <c r="AA262" s="143"/>
      <c r="AB262" s="143"/>
      <c r="AC262" s="143"/>
      <c r="AD262" s="143"/>
      <c r="AE262" s="143"/>
      <c r="AF262" s="143"/>
      <c r="AG262" s="143"/>
      <c r="AH262" s="143"/>
      <c r="AI262" s="143"/>
      <c r="AJ262" s="143"/>
      <c r="AK262" s="143"/>
      <c r="AL262" s="143"/>
      <c r="AM262" s="143"/>
      <c r="AN262" s="143"/>
      <c r="AO262" s="143"/>
      <c r="AP262" s="143"/>
      <c r="AQ262" s="143"/>
      <c r="AR262" s="143"/>
      <c r="AS262" s="144"/>
      <c r="AT262" s="143"/>
      <c r="AU262" s="340"/>
      <c r="AV262" s="343"/>
      <c r="AW262" s="340"/>
      <c r="AX262" s="343"/>
      <c r="AY262" s="340"/>
      <c r="AZ262" s="143"/>
      <c r="BA262" s="143"/>
      <c r="BB262" s="143"/>
      <c r="BC262" s="143"/>
      <c r="BD262" s="143"/>
      <c r="BE262" s="143"/>
      <c r="BF262" s="143"/>
      <c r="BG262" s="143"/>
      <c r="BH262" s="143"/>
      <c r="BI262" s="143"/>
      <c r="BJ262" s="182">
        <f t="shared" si="211"/>
        <v>0</v>
      </c>
      <c r="BK262" s="771">
        <f t="shared" si="212"/>
        <v>0</v>
      </c>
      <c r="BL262" s="183">
        <f>IFERROR(N262*_DADOSAUXILIARES!$H$114,0)</f>
        <v>0</v>
      </c>
      <c r="BM262" s="184">
        <f>IFERROR(J262*_DADOSAUXILIARES!$H$77,0)</f>
        <v>0</v>
      </c>
      <c r="BN262" s="184">
        <f>IFERROR(K262*_DADOSAUXILIARES!$H$78,0)</f>
        <v>0</v>
      </c>
      <c r="BO262" s="591">
        <f>IFERROR(L262*_DADOSAUXILIARES!$H$79,0)</f>
        <v>0</v>
      </c>
      <c r="BP262" s="184">
        <f>IFERROR(M262*_DADOSAUXILIARES!$H$80,0)</f>
        <v>0</v>
      </c>
      <c r="BQ262" s="184">
        <f>IFERROR(O262*_DADOSAUXILIARES!$H$82,0)</f>
        <v>0</v>
      </c>
      <c r="BR262" s="184">
        <f>IFERROR(P262*_DADOSAUXILIARES!$H$84,0)</f>
        <v>0</v>
      </c>
      <c r="BS262" s="184">
        <f>IFERROR(Q262*_DADOSAUXILIARES!$H$85,0)</f>
        <v>0</v>
      </c>
      <c r="BT262" s="182">
        <f>IFERROR(R262*_DADOSAUXILIARES!$H$87,0)</f>
        <v>0</v>
      </c>
      <c r="BU262" s="182">
        <f>IFERROR(S262*_DADOSAUXILIARES!$H$88,0)</f>
        <v>0</v>
      </c>
      <c r="BV262" s="182">
        <f>IFERROR(T262*_DADOSAUXILIARES!$H$90,0)</f>
        <v>0</v>
      </c>
      <c r="BW262" s="182">
        <f>IFERROR(U262*_DADOSAUXILIARES!$H$92,0)</f>
        <v>0</v>
      </c>
      <c r="BX262" s="182">
        <f>IFERROR(V262*_DADOSAUXILIARES!$H$94,0)</f>
        <v>0</v>
      </c>
      <c r="BY262" s="591">
        <f>IFERROR(W262*_DADOSAUXILIARES!$H$96,0)</f>
        <v>0</v>
      </c>
      <c r="BZ262" s="591">
        <f>IFERROR(X262*_DADOSAUXILIARES!$H$98,0)</f>
        <v>0</v>
      </c>
      <c r="CA262" s="591">
        <f>IFERROR(Y262*_DADOSAUXILIARES!$H$102,0)</f>
        <v>0</v>
      </c>
      <c r="CB262" s="591">
        <f>IFERROR(Z262*_DADOSAUXILIARES!$H$104,0)</f>
        <v>0</v>
      </c>
      <c r="CC262" s="591">
        <f>IFERROR(AA262*_DADOSAUXILIARES!$H$106,0)</f>
        <v>0</v>
      </c>
      <c r="CD262" s="182">
        <f>IFERROR(AB262*_DADOSAUXILIARES!$H$107,0)</f>
        <v>0</v>
      </c>
      <c r="CE262" s="182">
        <f>IFERROR(AC262*_DADOSAUXILIARES!$H$108,0)</f>
        <v>0</v>
      </c>
      <c r="CF262" s="182">
        <f>IFERROR(AD262*_DADOSAUXILIARES!$H$109,0)</f>
        <v>0</v>
      </c>
      <c r="CG262" s="383">
        <v>0</v>
      </c>
      <c r="CH262" s="821">
        <f t="shared" si="205"/>
        <v>0</v>
      </c>
      <c r="CI262" s="831">
        <f>IFERROR(_xlfn.XLOOKUP(I262,_REGIONALIZACAO_SOJA!$A$6:$A$20,_REGIONALIZACAO_SOJA!$BE$6:$BE$20,_REGIONALIZACAO_SOJA!$BE$21),0)*$BK262</f>
        <v>0</v>
      </c>
      <c r="CJ262" s="831">
        <f>IFERROR(_xlfn.XLOOKUP(I262,_REGIONALIZACAO_SOJA!$A$6:$A$20,_REGIONALIZACAO_SOJA!$BF$6:$BF$20,_REGIONALIZACAO_SOJA!$BF$21),0)*$BK262</f>
        <v>0</v>
      </c>
      <c r="CK262" s="831">
        <f>IFERROR(_xlfn.XLOOKUP(I262,_REGIONALIZACAO_SOJA!$A$6:$A$20,_REGIONALIZACAO_SOJA!$BG$6:$BG$20,_REGIONALIZACAO_SOJA!$BG$21),0)*$BK262</f>
        <v>0</v>
      </c>
      <c r="CL262" s="384">
        <f>IFERROR((AO262*(1-0.1)+AP262*(1-0.11)+AQ262*(1-0.12)+AR262*(1-AS262)+AT262*(1-AU262)+AV262*(1-AW262)+AX262*(1-AY262)+AZ262*(1-1))*(_DADOSAUXILIARES!$D$26),0)</f>
        <v>0</v>
      </c>
      <c r="CM262" s="384">
        <f>IFERROR((AO262*(0.1)+AP262*(0.11)+AQ262*(0.12)+AR262*(AS262)+AT262*(AU262)+AV262*(AW262)+AX262*(AY262)+AZ262*(1))*(_DADOSAUXILIARES!$D$16),0)</f>
        <v>0</v>
      </c>
      <c r="CN262" s="384">
        <f>IFERROR(BA262*(1-_FEQUEIMACOMB!$D$19)*_DADOSAUXILIARES!$D$24,0)</f>
        <v>0</v>
      </c>
      <c r="CO262" s="384">
        <f>IFERROR(BA262*(_FEQUEIMACOMB!$D$19)*_DADOSAUXILIARES!$D$14,0)</f>
        <v>0</v>
      </c>
      <c r="CP262" s="384">
        <f>IFERROR(BB262*_DADOSAUXILIARES!$D$15,0)</f>
        <v>0</v>
      </c>
      <c r="CQ262" s="384">
        <f t="shared" si="213"/>
        <v>0</v>
      </c>
      <c r="CR262" s="384">
        <f t="shared" si="214"/>
        <v>0</v>
      </c>
      <c r="CS262" s="384">
        <f t="shared" si="215"/>
        <v>0</v>
      </c>
      <c r="CT262" s="384">
        <f t="shared" si="216"/>
        <v>0</v>
      </c>
      <c r="CU262" s="384">
        <f t="shared" si="217"/>
        <v>0</v>
      </c>
      <c r="CV262" s="384">
        <f t="shared" si="218"/>
        <v>0</v>
      </c>
      <c r="CW262" s="385">
        <f>IFERROR(CL262*_DADOSAUXILIARES!$H$161,0)</f>
        <v>0</v>
      </c>
      <c r="CX262" s="385">
        <f>IFERROR(CM262*_DADOSAUXILIARES!$H$162,0)</f>
        <v>0</v>
      </c>
      <c r="CY262" s="385">
        <f>IFERROR(CN262*_DADOSAUXILIARES!$H$165,0)</f>
        <v>0</v>
      </c>
      <c r="CZ262" s="385">
        <f>IFERROR(CO262*_DADOSAUXILIARES!$H$166,0)</f>
        <v>0</v>
      </c>
      <c r="DA262" s="385">
        <f>IFERROR(CP262*_DADOSAUXILIARES!$H$167,0)</f>
        <v>0</v>
      </c>
      <c r="DB262" s="385">
        <f>IFERROR(CQ262*_DADOSAUXILIARES!$F$34*_DADOSAUXILIARES!$H$170,0)</f>
        <v>0</v>
      </c>
      <c r="DC262" s="385">
        <f>IFERROR(CR262*_DADOSAUXILIARES!$H$152,0)</f>
        <v>0</v>
      </c>
      <c r="DD262" s="385">
        <f>IFERROR(CS262*_DADOSAUXILIARES!$H$153,0)</f>
        <v>0</v>
      </c>
      <c r="DE262" s="385">
        <f>IFERROR(CT262*_DADOSAUXILIARES!$H$154,0)</f>
        <v>0</v>
      </c>
      <c r="DF262" s="385">
        <f>IFERROR(CU262*_DADOSAUXILIARES!$H$155,0)</f>
        <v>0</v>
      </c>
      <c r="DG262" s="385">
        <f>IFERROR(CV262*_DADOSAUXILIARES!$H$156,0)</f>
        <v>0</v>
      </c>
      <c r="DH262" s="384">
        <f t="shared" si="219"/>
        <v>0</v>
      </c>
      <c r="DI262" s="384">
        <f t="shared" si="220"/>
        <v>0</v>
      </c>
      <c r="DJ262" s="384">
        <f t="shared" si="221"/>
        <v>0</v>
      </c>
      <c r="DK262" s="384">
        <f>IFERROR(J262*_EMISSOES!$E$28+K262*_EMISSOES!$E$29,0)</f>
        <v>0</v>
      </c>
      <c r="DL262" s="384">
        <f>IFERROR(O262*_EMISSOES!$E$30,0)</f>
        <v>0</v>
      </c>
      <c r="DM262" s="592">
        <f>IFERROR(CL262*_FEQUEIMACOMB!$I$64,0)</f>
        <v>0</v>
      </c>
      <c r="DN262" s="592">
        <f>IFERROR(CM262*_FEQUEIMACOMB!$I$65,0)</f>
        <v>0</v>
      </c>
      <c r="DO262" s="593">
        <f>IFERROR(CN262*_FEQUEIMACOMB!$I$9*_DADOSAUXILIARES!$F$24,0)</f>
        <v>0</v>
      </c>
      <c r="DP262" s="593">
        <f>IFERROR(CO262*_FEQUEIMACOMB!$I$7*_DADOSAUXILIARES!$F$14,0)</f>
        <v>0</v>
      </c>
      <c r="DQ262" s="593">
        <f>IFERROR(CP262*_FEQUEIMACOMB!$I$8*_DADOSAUXILIARES!$F$15,0)</f>
        <v>0</v>
      </c>
      <c r="DR262" s="985">
        <f>IFERROR((CQ262+BD262)*_FEQUEIMACOMB!$I$66,0)</f>
        <v>0</v>
      </c>
      <c r="DS262" s="385">
        <f>IFERROR(DH262*1000*_DADOSAUXILIARES!$D$8,0)</f>
        <v>0</v>
      </c>
      <c r="DT262" s="385">
        <f>IFERROR(DI262*1000*_DADOSAUXILIARES!$D$8,0)</f>
        <v>0</v>
      </c>
      <c r="DU262" s="385">
        <f>IFERROR(DJ262*1000*_DADOSAUXILIARES!$D$8,0)</f>
        <v>0</v>
      </c>
      <c r="DV262" s="385">
        <f t="shared" si="222"/>
        <v>0</v>
      </c>
      <c r="DW262" s="385">
        <f t="shared" si="223"/>
        <v>0</v>
      </c>
      <c r="DX262" s="592">
        <f t="shared" si="224"/>
        <v>0</v>
      </c>
      <c r="DY262" s="592">
        <f t="shared" si="225"/>
        <v>0</v>
      </c>
      <c r="DZ262" s="592">
        <f t="shared" si="226"/>
        <v>0</v>
      </c>
      <c r="EA262" s="592">
        <f t="shared" si="227"/>
        <v>0</v>
      </c>
      <c r="EB262" s="592">
        <f t="shared" si="228"/>
        <v>0</v>
      </c>
      <c r="EC262" s="592">
        <f t="shared" si="229"/>
        <v>0</v>
      </c>
      <c r="ED262" s="386">
        <f t="shared" si="230"/>
        <v>0</v>
      </c>
      <c r="EE262" s="680">
        <f t="shared" si="231"/>
        <v>0</v>
      </c>
      <c r="EF262" s="387">
        <f t="shared" si="232"/>
        <v>0</v>
      </c>
      <c r="EG262" s="185">
        <f t="shared" si="233"/>
        <v>0</v>
      </c>
      <c r="EH262" s="361">
        <f t="shared" si="234"/>
        <v>1</v>
      </c>
      <c r="EI262" s="408">
        <f t="shared" si="235"/>
        <v>0</v>
      </c>
      <c r="EJ262" s="419">
        <f t="shared" si="236"/>
        <v>0</v>
      </c>
      <c r="EK262" s="1011">
        <f t="shared" si="206"/>
        <v>0</v>
      </c>
      <c r="EL262" s="419">
        <f t="shared" si="207"/>
        <v>8.0000000000000002E-3</v>
      </c>
      <c r="EM262" s="402">
        <f t="shared" si="208"/>
        <v>0</v>
      </c>
      <c r="EN262" s="388">
        <f t="shared" si="209"/>
        <v>0.19</v>
      </c>
      <c r="EO262" s="388">
        <f t="shared" si="210"/>
        <v>8.0000000000000002E-3</v>
      </c>
      <c r="EP262" s="389">
        <f t="shared" si="237"/>
        <v>0</v>
      </c>
      <c r="EQ262" s="389">
        <f t="shared" si="238"/>
        <v>0</v>
      </c>
      <c r="ER262" s="411">
        <f t="shared" si="239"/>
        <v>0</v>
      </c>
      <c r="ES262" s="409">
        <f t="shared" si="240"/>
        <v>0</v>
      </c>
      <c r="ET262" s="409">
        <f t="shared" si="241"/>
        <v>0</v>
      </c>
      <c r="EU262" s="418">
        <f t="shared" si="242"/>
        <v>0</v>
      </c>
      <c r="EV262" s="409">
        <f t="shared" si="243"/>
        <v>0</v>
      </c>
      <c r="EW262" s="409">
        <f t="shared" si="244"/>
        <v>0</v>
      </c>
      <c r="EX262" s="418">
        <f t="shared" si="245"/>
        <v>0</v>
      </c>
      <c r="EY262" s="409"/>
      <c r="EZ262" s="409">
        <f t="shared" si="246"/>
        <v>0</v>
      </c>
      <c r="FA262" s="616">
        <f t="shared" si="247"/>
        <v>0</v>
      </c>
    </row>
    <row r="263" spans="1:157" x14ac:dyDescent="0.25">
      <c r="A263" s="140"/>
      <c r="B263" s="140"/>
      <c r="C263" s="1053"/>
      <c r="D263" s="174"/>
      <c r="E263" s="175"/>
      <c r="F263" s="175"/>
      <c r="G263" s="176"/>
      <c r="H263" s="1055" t="s">
        <v>492</v>
      </c>
      <c r="I263" s="177"/>
      <c r="J263" s="142"/>
      <c r="K263" s="142"/>
      <c r="L263" s="142"/>
      <c r="M263" s="142"/>
      <c r="N263" s="142"/>
      <c r="O263" s="142"/>
      <c r="P263" s="142"/>
      <c r="Q263" s="142"/>
      <c r="R263" s="142"/>
      <c r="S263" s="142"/>
      <c r="T263" s="142"/>
      <c r="U263" s="142"/>
      <c r="V263" s="142"/>
      <c r="W263" s="142"/>
      <c r="X263" s="142"/>
      <c r="Y263" s="142"/>
      <c r="Z263" s="142"/>
      <c r="AA263" s="143"/>
      <c r="AB263" s="143"/>
      <c r="AC263" s="143"/>
      <c r="AD263" s="143"/>
      <c r="AE263" s="143"/>
      <c r="AF263" s="143"/>
      <c r="AG263" s="143"/>
      <c r="AH263" s="143"/>
      <c r="AI263" s="143"/>
      <c r="AJ263" s="143"/>
      <c r="AK263" s="143"/>
      <c r="AL263" s="143"/>
      <c r="AM263" s="143"/>
      <c r="AN263" s="143"/>
      <c r="AO263" s="143"/>
      <c r="AP263" s="143"/>
      <c r="AQ263" s="143"/>
      <c r="AR263" s="143"/>
      <c r="AS263" s="144"/>
      <c r="AT263" s="143"/>
      <c r="AU263" s="340"/>
      <c r="AV263" s="343"/>
      <c r="AW263" s="340"/>
      <c r="AX263" s="343"/>
      <c r="AY263" s="340"/>
      <c r="AZ263" s="143"/>
      <c r="BA263" s="143"/>
      <c r="BB263" s="143"/>
      <c r="BC263" s="143"/>
      <c r="BD263" s="143"/>
      <c r="BE263" s="143"/>
      <c r="BF263" s="143"/>
      <c r="BG263" s="143"/>
      <c r="BH263" s="143"/>
      <c r="BI263" s="143"/>
      <c r="BJ263" s="182">
        <f t="shared" si="211"/>
        <v>0</v>
      </c>
      <c r="BK263" s="771">
        <f t="shared" si="212"/>
        <v>0</v>
      </c>
      <c r="BL263" s="183">
        <f>IFERROR(N263*_DADOSAUXILIARES!$H$114,0)</f>
        <v>0</v>
      </c>
      <c r="BM263" s="184">
        <f>IFERROR(J263*_DADOSAUXILIARES!$H$77,0)</f>
        <v>0</v>
      </c>
      <c r="BN263" s="184">
        <f>IFERROR(K263*_DADOSAUXILIARES!$H$78,0)</f>
        <v>0</v>
      </c>
      <c r="BO263" s="591">
        <f>IFERROR(L263*_DADOSAUXILIARES!$H$79,0)</f>
        <v>0</v>
      </c>
      <c r="BP263" s="184">
        <f>IFERROR(M263*_DADOSAUXILIARES!$H$80,0)</f>
        <v>0</v>
      </c>
      <c r="BQ263" s="184">
        <f>IFERROR(O263*_DADOSAUXILIARES!$H$82,0)</f>
        <v>0</v>
      </c>
      <c r="BR263" s="184">
        <f>IFERROR(P263*_DADOSAUXILIARES!$H$84,0)</f>
        <v>0</v>
      </c>
      <c r="BS263" s="184">
        <f>IFERROR(Q263*_DADOSAUXILIARES!$H$85,0)</f>
        <v>0</v>
      </c>
      <c r="BT263" s="182">
        <f>IFERROR(R263*_DADOSAUXILIARES!$H$87,0)</f>
        <v>0</v>
      </c>
      <c r="BU263" s="182">
        <f>IFERROR(S263*_DADOSAUXILIARES!$H$88,0)</f>
        <v>0</v>
      </c>
      <c r="BV263" s="182">
        <f>IFERROR(T263*_DADOSAUXILIARES!$H$90,0)</f>
        <v>0</v>
      </c>
      <c r="BW263" s="182">
        <f>IFERROR(U263*_DADOSAUXILIARES!$H$92,0)</f>
        <v>0</v>
      </c>
      <c r="BX263" s="182">
        <f>IFERROR(V263*_DADOSAUXILIARES!$H$94,0)</f>
        <v>0</v>
      </c>
      <c r="BY263" s="591">
        <f>IFERROR(W263*_DADOSAUXILIARES!$H$96,0)</f>
        <v>0</v>
      </c>
      <c r="BZ263" s="591">
        <f>IFERROR(X263*_DADOSAUXILIARES!$H$98,0)</f>
        <v>0</v>
      </c>
      <c r="CA263" s="591">
        <f>IFERROR(Y263*_DADOSAUXILIARES!$H$102,0)</f>
        <v>0</v>
      </c>
      <c r="CB263" s="591">
        <f>IFERROR(Z263*_DADOSAUXILIARES!$H$104,0)</f>
        <v>0</v>
      </c>
      <c r="CC263" s="591">
        <f>IFERROR(AA263*_DADOSAUXILIARES!$H$106,0)</f>
        <v>0</v>
      </c>
      <c r="CD263" s="182">
        <f>IFERROR(AB263*_DADOSAUXILIARES!$H$107,0)</f>
        <v>0</v>
      </c>
      <c r="CE263" s="182">
        <f>IFERROR(AC263*_DADOSAUXILIARES!$H$108,0)</f>
        <v>0</v>
      </c>
      <c r="CF263" s="182">
        <f>IFERROR(AD263*_DADOSAUXILIARES!$H$109,0)</f>
        <v>0</v>
      </c>
      <c r="CG263" s="383">
        <v>0</v>
      </c>
      <c r="CH263" s="821">
        <f t="shared" si="205"/>
        <v>0</v>
      </c>
      <c r="CI263" s="831">
        <f>IFERROR(_xlfn.XLOOKUP(I263,_REGIONALIZACAO_SOJA!$A$6:$A$20,_REGIONALIZACAO_SOJA!$BE$6:$BE$20,_REGIONALIZACAO_SOJA!$BE$21),0)*$BK263</f>
        <v>0</v>
      </c>
      <c r="CJ263" s="831">
        <f>IFERROR(_xlfn.XLOOKUP(I263,_REGIONALIZACAO_SOJA!$A$6:$A$20,_REGIONALIZACAO_SOJA!$BF$6:$BF$20,_REGIONALIZACAO_SOJA!$BF$21),0)*$BK263</f>
        <v>0</v>
      </c>
      <c r="CK263" s="831">
        <f>IFERROR(_xlfn.XLOOKUP(I263,_REGIONALIZACAO_SOJA!$A$6:$A$20,_REGIONALIZACAO_SOJA!$BG$6:$BG$20,_REGIONALIZACAO_SOJA!$BG$21),0)*$BK263</f>
        <v>0</v>
      </c>
      <c r="CL263" s="384">
        <f>IFERROR((AO263*(1-0.1)+AP263*(1-0.11)+AQ263*(1-0.12)+AR263*(1-AS263)+AT263*(1-AU263)+AV263*(1-AW263)+AX263*(1-AY263)+AZ263*(1-1))*(_DADOSAUXILIARES!$D$26),0)</f>
        <v>0</v>
      </c>
      <c r="CM263" s="384">
        <f>IFERROR((AO263*(0.1)+AP263*(0.11)+AQ263*(0.12)+AR263*(AS263)+AT263*(AU263)+AV263*(AW263)+AX263*(AY263)+AZ263*(1))*(_DADOSAUXILIARES!$D$16),0)</f>
        <v>0</v>
      </c>
      <c r="CN263" s="384">
        <f>IFERROR(BA263*(1-_FEQUEIMACOMB!$D$19)*_DADOSAUXILIARES!$D$24,0)</f>
        <v>0</v>
      </c>
      <c r="CO263" s="384">
        <f>IFERROR(BA263*(_FEQUEIMACOMB!$D$19)*_DADOSAUXILIARES!$D$14,0)</f>
        <v>0</v>
      </c>
      <c r="CP263" s="384">
        <f>IFERROR(BB263*_DADOSAUXILIARES!$D$15,0)</f>
        <v>0</v>
      </c>
      <c r="CQ263" s="384">
        <f t="shared" si="213"/>
        <v>0</v>
      </c>
      <c r="CR263" s="384">
        <f t="shared" si="214"/>
        <v>0</v>
      </c>
      <c r="CS263" s="384">
        <f t="shared" si="215"/>
        <v>0</v>
      </c>
      <c r="CT263" s="384">
        <f t="shared" si="216"/>
        <v>0</v>
      </c>
      <c r="CU263" s="384">
        <f t="shared" si="217"/>
        <v>0</v>
      </c>
      <c r="CV263" s="384">
        <f t="shared" si="218"/>
        <v>0</v>
      </c>
      <c r="CW263" s="385">
        <f>IFERROR(CL263*_DADOSAUXILIARES!$H$161,0)</f>
        <v>0</v>
      </c>
      <c r="CX263" s="385">
        <f>IFERROR(CM263*_DADOSAUXILIARES!$H$162,0)</f>
        <v>0</v>
      </c>
      <c r="CY263" s="385">
        <f>IFERROR(CN263*_DADOSAUXILIARES!$H$165,0)</f>
        <v>0</v>
      </c>
      <c r="CZ263" s="385">
        <f>IFERROR(CO263*_DADOSAUXILIARES!$H$166,0)</f>
        <v>0</v>
      </c>
      <c r="DA263" s="385">
        <f>IFERROR(CP263*_DADOSAUXILIARES!$H$167,0)</f>
        <v>0</v>
      </c>
      <c r="DB263" s="385">
        <f>IFERROR(CQ263*_DADOSAUXILIARES!$F$34*_DADOSAUXILIARES!$H$170,0)</f>
        <v>0</v>
      </c>
      <c r="DC263" s="385">
        <f>IFERROR(CR263*_DADOSAUXILIARES!$H$152,0)</f>
        <v>0</v>
      </c>
      <c r="DD263" s="385">
        <f>IFERROR(CS263*_DADOSAUXILIARES!$H$153,0)</f>
        <v>0</v>
      </c>
      <c r="DE263" s="385">
        <f>IFERROR(CT263*_DADOSAUXILIARES!$H$154,0)</f>
        <v>0</v>
      </c>
      <c r="DF263" s="385">
        <f>IFERROR(CU263*_DADOSAUXILIARES!$H$155,0)</f>
        <v>0</v>
      </c>
      <c r="DG263" s="385">
        <f>IFERROR(CV263*_DADOSAUXILIARES!$H$156,0)</f>
        <v>0</v>
      </c>
      <c r="DH263" s="384">
        <f t="shared" si="219"/>
        <v>0</v>
      </c>
      <c r="DI263" s="384">
        <f t="shared" si="220"/>
        <v>0</v>
      </c>
      <c r="DJ263" s="384">
        <f t="shared" si="221"/>
        <v>0</v>
      </c>
      <c r="DK263" s="384">
        <f>IFERROR(J263*_EMISSOES!$E$28+K263*_EMISSOES!$E$29,0)</f>
        <v>0</v>
      </c>
      <c r="DL263" s="384">
        <f>IFERROR(O263*_EMISSOES!$E$30,0)</f>
        <v>0</v>
      </c>
      <c r="DM263" s="592">
        <f>IFERROR(CL263*_FEQUEIMACOMB!$I$64,0)</f>
        <v>0</v>
      </c>
      <c r="DN263" s="592">
        <f>IFERROR(CM263*_FEQUEIMACOMB!$I$65,0)</f>
        <v>0</v>
      </c>
      <c r="DO263" s="593">
        <f>IFERROR(CN263*_FEQUEIMACOMB!$I$9*_DADOSAUXILIARES!$F$24,0)</f>
        <v>0</v>
      </c>
      <c r="DP263" s="593">
        <f>IFERROR(CO263*_FEQUEIMACOMB!$I$7*_DADOSAUXILIARES!$F$14,0)</f>
        <v>0</v>
      </c>
      <c r="DQ263" s="593">
        <f>IFERROR(CP263*_FEQUEIMACOMB!$I$8*_DADOSAUXILIARES!$F$15,0)</f>
        <v>0</v>
      </c>
      <c r="DR263" s="985">
        <f>IFERROR((CQ263+BD263)*_FEQUEIMACOMB!$I$66,0)</f>
        <v>0</v>
      </c>
      <c r="DS263" s="385">
        <f>IFERROR(DH263*1000*_DADOSAUXILIARES!$D$8,0)</f>
        <v>0</v>
      </c>
      <c r="DT263" s="385">
        <f>IFERROR(DI263*1000*_DADOSAUXILIARES!$D$8,0)</f>
        <v>0</v>
      </c>
      <c r="DU263" s="385">
        <f>IFERROR(DJ263*1000*_DADOSAUXILIARES!$D$8,0)</f>
        <v>0</v>
      </c>
      <c r="DV263" s="385">
        <f t="shared" si="222"/>
        <v>0</v>
      </c>
      <c r="DW263" s="385">
        <f t="shared" si="223"/>
        <v>0</v>
      </c>
      <c r="DX263" s="592">
        <f t="shared" si="224"/>
        <v>0</v>
      </c>
      <c r="DY263" s="592">
        <f t="shared" si="225"/>
        <v>0</v>
      </c>
      <c r="DZ263" s="592">
        <f t="shared" si="226"/>
        <v>0</v>
      </c>
      <c r="EA263" s="592">
        <f t="shared" si="227"/>
        <v>0</v>
      </c>
      <c r="EB263" s="592">
        <f t="shared" si="228"/>
        <v>0</v>
      </c>
      <c r="EC263" s="592">
        <f t="shared" si="229"/>
        <v>0</v>
      </c>
      <c r="ED263" s="386">
        <f t="shared" si="230"/>
        <v>0</v>
      </c>
      <c r="EE263" s="680">
        <f t="shared" si="231"/>
        <v>0</v>
      </c>
      <c r="EF263" s="387">
        <f t="shared" si="232"/>
        <v>0</v>
      </c>
      <c r="EG263" s="185">
        <f t="shared" si="233"/>
        <v>0</v>
      </c>
      <c r="EH263" s="361">
        <f t="shared" si="234"/>
        <v>1</v>
      </c>
      <c r="EI263" s="408">
        <f t="shared" si="235"/>
        <v>0</v>
      </c>
      <c r="EJ263" s="419">
        <f t="shared" si="236"/>
        <v>0</v>
      </c>
      <c r="EK263" s="1011">
        <f t="shared" si="206"/>
        <v>0</v>
      </c>
      <c r="EL263" s="419">
        <f t="shared" si="207"/>
        <v>8.0000000000000002E-3</v>
      </c>
      <c r="EM263" s="402">
        <f t="shared" si="208"/>
        <v>0</v>
      </c>
      <c r="EN263" s="388">
        <f t="shared" si="209"/>
        <v>0.19</v>
      </c>
      <c r="EO263" s="388">
        <f t="shared" si="210"/>
        <v>8.0000000000000002E-3</v>
      </c>
      <c r="EP263" s="389">
        <f t="shared" si="237"/>
        <v>0</v>
      </c>
      <c r="EQ263" s="389">
        <f t="shared" si="238"/>
        <v>0</v>
      </c>
      <c r="ER263" s="411">
        <f t="shared" si="239"/>
        <v>0</v>
      </c>
      <c r="ES263" s="409">
        <f t="shared" si="240"/>
        <v>0</v>
      </c>
      <c r="ET263" s="409">
        <f t="shared" si="241"/>
        <v>0</v>
      </c>
      <c r="EU263" s="418">
        <f t="shared" si="242"/>
        <v>0</v>
      </c>
      <c r="EV263" s="409">
        <f t="shared" si="243"/>
        <v>0</v>
      </c>
      <c r="EW263" s="409">
        <f t="shared" si="244"/>
        <v>0</v>
      </c>
      <c r="EX263" s="418">
        <f t="shared" si="245"/>
        <v>0</v>
      </c>
      <c r="EY263" s="409"/>
      <c r="EZ263" s="409">
        <f t="shared" si="246"/>
        <v>0</v>
      </c>
      <c r="FA263" s="616">
        <f t="shared" si="247"/>
        <v>0</v>
      </c>
    </row>
    <row r="264" spans="1:157" x14ac:dyDescent="0.25">
      <c r="A264" s="140"/>
      <c r="B264" s="140"/>
      <c r="C264" s="1053"/>
      <c r="D264" s="174"/>
      <c r="E264" s="175"/>
      <c r="F264" s="175"/>
      <c r="G264" s="176"/>
      <c r="H264" s="1055" t="s">
        <v>492</v>
      </c>
      <c r="I264" s="177"/>
      <c r="J264" s="142"/>
      <c r="K264" s="142"/>
      <c r="L264" s="142"/>
      <c r="M264" s="142"/>
      <c r="N264" s="142"/>
      <c r="O264" s="142"/>
      <c r="P264" s="142"/>
      <c r="Q264" s="142"/>
      <c r="R264" s="142"/>
      <c r="S264" s="142"/>
      <c r="T264" s="142"/>
      <c r="U264" s="142"/>
      <c r="V264" s="142"/>
      <c r="W264" s="142"/>
      <c r="X264" s="142"/>
      <c r="Y264" s="142"/>
      <c r="Z264" s="142"/>
      <c r="AA264" s="143"/>
      <c r="AB264" s="143"/>
      <c r="AC264" s="143"/>
      <c r="AD264" s="143"/>
      <c r="AE264" s="143"/>
      <c r="AF264" s="143"/>
      <c r="AG264" s="143"/>
      <c r="AH264" s="143"/>
      <c r="AI264" s="143"/>
      <c r="AJ264" s="143"/>
      <c r="AK264" s="143"/>
      <c r="AL264" s="143"/>
      <c r="AM264" s="143"/>
      <c r="AN264" s="143"/>
      <c r="AO264" s="143"/>
      <c r="AP264" s="143"/>
      <c r="AQ264" s="143"/>
      <c r="AR264" s="143"/>
      <c r="AS264" s="144"/>
      <c r="AT264" s="143"/>
      <c r="AU264" s="340"/>
      <c r="AV264" s="343"/>
      <c r="AW264" s="340"/>
      <c r="AX264" s="343"/>
      <c r="AY264" s="340"/>
      <c r="AZ264" s="143"/>
      <c r="BA264" s="143"/>
      <c r="BB264" s="143"/>
      <c r="BC264" s="143"/>
      <c r="BD264" s="143"/>
      <c r="BE264" s="143"/>
      <c r="BF264" s="143"/>
      <c r="BG264" s="143"/>
      <c r="BH264" s="143"/>
      <c r="BI264" s="143"/>
      <c r="BJ264" s="182">
        <f t="shared" si="211"/>
        <v>0</v>
      </c>
      <c r="BK264" s="771">
        <f t="shared" si="212"/>
        <v>0</v>
      </c>
      <c r="BL264" s="183">
        <f>IFERROR(N264*_DADOSAUXILIARES!$H$114,0)</f>
        <v>0</v>
      </c>
      <c r="BM264" s="184">
        <f>IFERROR(J264*_DADOSAUXILIARES!$H$77,0)</f>
        <v>0</v>
      </c>
      <c r="BN264" s="184">
        <f>IFERROR(K264*_DADOSAUXILIARES!$H$78,0)</f>
        <v>0</v>
      </c>
      <c r="BO264" s="591">
        <f>IFERROR(L264*_DADOSAUXILIARES!$H$79,0)</f>
        <v>0</v>
      </c>
      <c r="BP264" s="184">
        <f>IFERROR(M264*_DADOSAUXILIARES!$H$80,0)</f>
        <v>0</v>
      </c>
      <c r="BQ264" s="184">
        <f>IFERROR(O264*_DADOSAUXILIARES!$H$82,0)</f>
        <v>0</v>
      </c>
      <c r="BR264" s="184">
        <f>IFERROR(P264*_DADOSAUXILIARES!$H$84,0)</f>
        <v>0</v>
      </c>
      <c r="BS264" s="184">
        <f>IFERROR(Q264*_DADOSAUXILIARES!$H$85,0)</f>
        <v>0</v>
      </c>
      <c r="BT264" s="182">
        <f>IFERROR(R264*_DADOSAUXILIARES!$H$87,0)</f>
        <v>0</v>
      </c>
      <c r="BU264" s="182">
        <f>IFERROR(S264*_DADOSAUXILIARES!$H$88,0)</f>
        <v>0</v>
      </c>
      <c r="BV264" s="182">
        <f>IFERROR(T264*_DADOSAUXILIARES!$H$90,0)</f>
        <v>0</v>
      </c>
      <c r="BW264" s="182">
        <f>IFERROR(U264*_DADOSAUXILIARES!$H$92,0)</f>
        <v>0</v>
      </c>
      <c r="BX264" s="182">
        <f>IFERROR(V264*_DADOSAUXILIARES!$H$94,0)</f>
        <v>0</v>
      </c>
      <c r="BY264" s="591">
        <f>IFERROR(W264*_DADOSAUXILIARES!$H$96,0)</f>
        <v>0</v>
      </c>
      <c r="BZ264" s="591">
        <f>IFERROR(X264*_DADOSAUXILIARES!$H$98,0)</f>
        <v>0</v>
      </c>
      <c r="CA264" s="591">
        <f>IFERROR(Y264*_DADOSAUXILIARES!$H$102,0)</f>
        <v>0</v>
      </c>
      <c r="CB264" s="591">
        <f>IFERROR(Z264*_DADOSAUXILIARES!$H$104,0)</f>
        <v>0</v>
      </c>
      <c r="CC264" s="591">
        <f>IFERROR(AA264*_DADOSAUXILIARES!$H$106,0)</f>
        <v>0</v>
      </c>
      <c r="CD264" s="182">
        <f>IFERROR(AB264*_DADOSAUXILIARES!$H$107,0)</f>
        <v>0</v>
      </c>
      <c r="CE264" s="182">
        <f>IFERROR(AC264*_DADOSAUXILIARES!$H$108,0)</f>
        <v>0</v>
      </c>
      <c r="CF264" s="182">
        <f>IFERROR(AD264*_DADOSAUXILIARES!$H$109,0)</f>
        <v>0</v>
      </c>
      <c r="CG264" s="383">
        <v>0</v>
      </c>
      <c r="CH264" s="821">
        <f t="shared" ref="CH264:CH327" si="248">SUM(CI264:CK264)</f>
        <v>0</v>
      </c>
      <c r="CI264" s="831">
        <f>IFERROR(_xlfn.XLOOKUP(I264,_REGIONALIZACAO_SOJA!$A$6:$A$20,_REGIONALIZACAO_SOJA!$BE$6:$BE$20,_REGIONALIZACAO_SOJA!$BE$21),0)*$BK264</f>
        <v>0</v>
      </c>
      <c r="CJ264" s="831">
        <f>IFERROR(_xlfn.XLOOKUP(I264,_REGIONALIZACAO_SOJA!$A$6:$A$20,_REGIONALIZACAO_SOJA!$BF$6:$BF$20,_REGIONALIZACAO_SOJA!$BF$21),0)*$BK264</f>
        <v>0</v>
      </c>
      <c r="CK264" s="831">
        <f>IFERROR(_xlfn.XLOOKUP(I264,_REGIONALIZACAO_SOJA!$A$6:$A$20,_REGIONALIZACAO_SOJA!$BG$6:$BG$20,_REGIONALIZACAO_SOJA!$BG$21),0)*$BK264</f>
        <v>0</v>
      </c>
      <c r="CL264" s="384">
        <f>IFERROR((AO264*(1-0.1)+AP264*(1-0.11)+AQ264*(1-0.12)+AR264*(1-AS264)+AT264*(1-AU264)+AV264*(1-AW264)+AX264*(1-AY264)+AZ264*(1-1))*(_DADOSAUXILIARES!$D$26),0)</f>
        <v>0</v>
      </c>
      <c r="CM264" s="384">
        <f>IFERROR((AO264*(0.1)+AP264*(0.11)+AQ264*(0.12)+AR264*(AS264)+AT264*(AU264)+AV264*(AW264)+AX264*(AY264)+AZ264*(1))*(_DADOSAUXILIARES!$D$16),0)</f>
        <v>0</v>
      </c>
      <c r="CN264" s="384">
        <f>IFERROR(BA264*(1-_FEQUEIMACOMB!$D$19)*_DADOSAUXILIARES!$D$24,0)</f>
        <v>0</v>
      </c>
      <c r="CO264" s="384">
        <f>IFERROR(BA264*(_FEQUEIMACOMB!$D$19)*_DADOSAUXILIARES!$D$14,0)</f>
        <v>0</v>
      </c>
      <c r="CP264" s="384">
        <f>IFERROR(BB264*_DADOSAUXILIARES!$D$15,0)</f>
        <v>0</v>
      </c>
      <c r="CQ264" s="384">
        <f t="shared" si="213"/>
        <v>0</v>
      </c>
      <c r="CR264" s="384">
        <f t="shared" si="214"/>
        <v>0</v>
      </c>
      <c r="CS264" s="384">
        <f t="shared" si="215"/>
        <v>0</v>
      </c>
      <c r="CT264" s="384">
        <f t="shared" si="216"/>
        <v>0</v>
      </c>
      <c r="CU264" s="384">
        <f t="shared" si="217"/>
        <v>0</v>
      </c>
      <c r="CV264" s="384">
        <f t="shared" si="218"/>
        <v>0</v>
      </c>
      <c r="CW264" s="385">
        <f>IFERROR(CL264*_DADOSAUXILIARES!$H$161,0)</f>
        <v>0</v>
      </c>
      <c r="CX264" s="385">
        <f>IFERROR(CM264*_DADOSAUXILIARES!$H$162,0)</f>
        <v>0</v>
      </c>
      <c r="CY264" s="385">
        <f>IFERROR(CN264*_DADOSAUXILIARES!$H$165,0)</f>
        <v>0</v>
      </c>
      <c r="CZ264" s="385">
        <f>IFERROR(CO264*_DADOSAUXILIARES!$H$166,0)</f>
        <v>0</v>
      </c>
      <c r="DA264" s="385">
        <f>IFERROR(CP264*_DADOSAUXILIARES!$H$167,0)</f>
        <v>0</v>
      </c>
      <c r="DB264" s="385">
        <f>IFERROR(CQ264*_DADOSAUXILIARES!$F$34*_DADOSAUXILIARES!$H$170,0)</f>
        <v>0</v>
      </c>
      <c r="DC264" s="385">
        <f>IFERROR(CR264*_DADOSAUXILIARES!$H$152,0)</f>
        <v>0</v>
      </c>
      <c r="DD264" s="385">
        <f>IFERROR(CS264*_DADOSAUXILIARES!$H$153,0)</f>
        <v>0</v>
      </c>
      <c r="DE264" s="385">
        <f>IFERROR(CT264*_DADOSAUXILIARES!$H$154,0)</f>
        <v>0</v>
      </c>
      <c r="DF264" s="385">
        <f>IFERROR(CU264*_DADOSAUXILIARES!$H$155,0)</f>
        <v>0</v>
      </c>
      <c r="DG264" s="385">
        <f>IFERROR(CV264*_DADOSAUXILIARES!$H$156,0)</f>
        <v>0</v>
      </c>
      <c r="DH264" s="384">
        <f t="shared" si="219"/>
        <v>0</v>
      </c>
      <c r="DI264" s="384">
        <f t="shared" si="220"/>
        <v>0</v>
      </c>
      <c r="DJ264" s="384">
        <f t="shared" si="221"/>
        <v>0</v>
      </c>
      <c r="DK264" s="384">
        <f>IFERROR(J264*_EMISSOES!$E$28+K264*_EMISSOES!$E$29,0)</f>
        <v>0</v>
      </c>
      <c r="DL264" s="384">
        <f>IFERROR(O264*_EMISSOES!$E$30,0)</f>
        <v>0</v>
      </c>
      <c r="DM264" s="592">
        <f>IFERROR(CL264*_FEQUEIMACOMB!$I$64,0)</f>
        <v>0</v>
      </c>
      <c r="DN264" s="592">
        <f>IFERROR(CM264*_FEQUEIMACOMB!$I$65,0)</f>
        <v>0</v>
      </c>
      <c r="DO264" s="593">
        <f>IFERROR(CN264*_FEQUEIMACOMB!$I$9*_DADOSAUXILIARES!$F$24,0)</f>
        <v>0</v>
      </c>
      <c r="DP264" s="593">
        <f>IFERROR(CO264*_FEQUEIMACOMB!$I$7*_DADOSAUXILIARES!$F$14,0)</f>
        <v>0</v>
      </c>
      <c r="DQ264" s="593">
        <f>IFERROR(CP264*_FEQUEIMACOMB!$I$8*_DADOSAUXILIARES!$F$15,0)</f>
        <v>0</v>
      </c>
      <c r="DR264" s="985">
        <f>IFERROR((CQ264+BD264)*_FEQUEIMACOMB!$I$66,0)</f>
        <v>0</v>
      </c>
      <c r="DS264" s="385">
        <f>IFERROR(DH264*1000*_DADOSAUXILIARES!$D$8,0)</f>
        <v>0</v>
      </c>
      <c r="DT264" s="385">
        <f>IFERROR(DI264*1000*_DADOSAUXILIARES!$D$8,0)</f>
        <v>0</v>
      </c>
      <c r="DU264" s="385">
        <f>IFERROR(DJ264*1000*_DADOSAUXILIARES!$D$8,0)</f>
        <v>0</v>
      </c>
      <c r="DV264" s="385">
        <f t="shared" si="222"/>
        <v>0</v>
      </c>
      <c r="DW264" s="385">
        <f t="shared" si="223"/>
        <v>0</v>
      </c>
      <c r="DX264" s="592">
        <f t="shared" si="224"/>
        <v>0</v>
      </c>
      <c r="DY264" s="592">
        <f t="shared" si="225"/>
        <v>0</v>
      </c>
      <c r="DZ264" s="592">
        <f t="shared" si="226"/>
        <v>0</v>
      </c>
      <c r="EA264" s="592">
        <f t="shared" si="227"/>
        <v>0</v>
      </c>
      <c r="EB264" s="592">
        <f t="shared" si="228"/>
        <v>0</v>
      </c>
      <c r="EC264" s="592">
        <f t="shared" si="229"/>
        <v>0</v>
      </c>
      <c r="ED264" s="386">
        <f t="shared" si="230"/>
        <v>0</v>
      </c>
      <c r="EE264" s="680">
        <f t="shared" si="231"/>
        <v>0</v>
      </c>
      <c r="EF264" s="387">
        <f t="shared" si="232"/>
        <v>0</v>
      </c>
      <c r="EG264" s="185">
        <f t="shared" si="233"/>
        <v>0</v>
      </c>
      <c r="EH264" s="361">
        <f t="shared" si="234"/>
        <v>1</v>
      </c>
      <c r="EI264" s="408">
        <f t="shared" si="235"/>
        <v>0</v>
      </c>
      <c r="EJ264" s="419">
        <f t="shared" si="236"/>
        <v>0</v>
      </c>
      <c r="EK264" s="1011">
        <f t="shared" ref="EK264:EK327" si="249">IFERROR((EJ264*2.1),0)</f>
        <v>0</v>
      </c>
      <c r="EL264" s="419">
        <f t="shared" ref="EL264:EL327" si="250">IFERROR($EL$5,0)</f>
        <v>8.0000000000000002E-3</v>
      </c>
      <c r="EM264" s="402">
        <f t="shared" ref="EM264:EM327" si="251">IFERROR($EM$5,0)</f>
        <v>0</v>
      </c>
      <c r="EN264" s="388">
        <f t="shared" ref="EN264:EN327" si="252">IFERROR($EN$5,0)</f>
        <v>0.19</v>
      </c>
      <c r="EO264" s="388">
        <f t="shared" ref="EO264:EO327" si="253">IFERROR($EO$5,)</f>
        <v>8.0000000000000002E-3</v>
      </c>
      <c r="EP264" s="389">
        <f t="shared" si="237"/>
        <v>0</v>
      </c>
      <c r="EQ264" s="389">
        <f t="shared" si="238"/>
        <v>0</v>
      </c>
      <c r="ER264" s="411">
        <f t="shared" si="239"/>
        <v>0</v>
      </c>
      <c r="ES264" s="409">
        <f t="shared" si="240"/>
        <v>0</v>
      </c>
      <c r="ET264" s="409">
        <f t="shared" si="241"/>
        <v>0</v>
      </c>
      <c r="EU264" s="418">
        <f t="shared" si="242"/>
        <v>0</v>
      </c>
      <c r="EV264" s="409">
        <f t="shared" si="243"/>
        <v>0</v>
      </c>
      <c r="EW264" s="409">
        <f t="shared" si="244"/>
        <v>0</v>
      </c>
      <c r="EX264" s="418">
        <f t="shared" si="245"/>
        <v>0</v>
      </c>
      <c r="EY264" s="409"/>
      <c r="EZ264" s="409">
        <f t="shared" si="246"/>
        <v>0</v>
      </c>
      <c r="FA264" s="616">
        <f t="shared" si="247"/>
        <v>0</v>
      </c>
    </row>
    <row r="265" spans="1:157" x14ac:dyDescent="0.25">
      <c r="A265" s="140"/>
      <c r="B265" s="140"/>
      <c r="C265" s="1053"/>
      <c r="D265" s="174"/>
      <c r="E265" s="175"/>
      <c r="F265" s="175"/>
      <c r="G265" s="176"/>
      <c r="H265" s="1055" t="s">
        <v>492</v>
      </c>
      <c r="I265" s="177"/>
      <c r="J265" s="142"/>
      <c r="K265" s="142"/>
      <c r="L265" s="142"/>
      <c r="M265" s="142"/>
      <c r="N265" s="142"/>
      <c r="O265" s="142"/>
      <c r="P265" s="142"/>
      <c r="Q265" s="142"/>
      <c r="R265" s="142"/>
      <c r="S265" s="142"/>
      <c r="T265" s="142"/>
      <c r="U265" s="142"/>
      <c r="V265" s="142"/>
      <c r="W265" s="142"/>
      <c r="X265" s="142"/>
      <c r="Y265" s="142"/>
      <c r="Z265" s="142"/>
      <c r="AA265" s="143"/>
      <c r="AB265" s="143"/>
      <c r="AC265" s="143"/>
      <c r="AD265" s="143"/>
      <c r="AE265" s="143"/>
      <c r="AF265" s="143"/>
      <c r="AG265" s="143"/>
      <c r="AH265" s="143"/>
      <c r="AI265" s="143"/>
      <c r="AJ265" s="143"/>
      <c r="AK265" s="143"/>
      <c r="AL265" s="143"/>
      <c r="AM265" s="143"/>
      <c r="AN265" s="143"/>
      <c r="AO265" s="143"/>
      <c r="AP265" s="143"/>
      <c r="AQ265" s="143"/>
      <c r="AR265" s="143"/>
      <c r="AS265" s="144"/>
      <c r="AT265" s="143"/>
      <c r="AU265" s="340"/>
      <c r="AV265" s="343"/>
      <c r="AW265" s="340"/>
      <c r="AX265" s="343"/>
      <c r="AY265" s="340"/>
      <c r="AZ265" s="143"/>
      <c r="BA265" s="143"/>
      <c r="BB265" s="143"/>
      <c r="BC265" s="143"/>
      <c r="BD265" s="143"/>
      <c r="BE265" s="143"/>
      <c r="BF265" s="143"/>
      <c r="BG265" s="143"/>
      <c r="BH265" s="143"/>
      <c r="BI265" s="143"/>
      <c r="BJ265" s="182">
        <f t="shared" si="211"/>
        <v>0</v>
      </c>
      <c r="BK265" s="771">
        <f t="shared" si="212"/>
        <v>0</v>
      </c>
      <c r="BL265" s="183">
        <f>IFERROR(N265*_DADOSAUXILIARES!$H$114,0)</f>
        <v>0</v>
      </c>
      <c r="BM265" s="184">
        <f>IFERROR(J265*_DADOSAUXILIARES!$H$77,0)</f>
        <v>0</v>
      </c>
      <c r="BN265" s="184">
        <f>IFERROR(K265*_DADOSAUXILIARES!$H$78,0)</f>
        <v>0</v>
      </c>
      <c r="BO265" s="591">
        <f>IFERROR(L265*_DADOSAUXILIARES!$H$79,0)</f>
        <v>0</v>
      </c>
      <c r="BP265" s="184">
        <f>IFERROR(M265*_DADOSAUXILIARES!$H$80,0)</f>
        <v>0</v>
      </c>
      <c r="BQ265" s="184">
        <f>IFERROR(O265*_DADOSAUXILIARES!$H$82,0)</f>
        <v>0</v>
      </c>
      <c r="BR265" s="184">
        <f>IFERROR(P265*_DADOSAUXILIARES!$H$84,0)</f>
        <v>0</v>
      </c>
      <c r="BS265" s="184">
        <f>IFERROR(Q265*_DADOSAUXILIARES!$H$85,0)</f>
        <v>0</v>
      </c>
      <c r="BT265" s="182">
        <f>IFERROR(R265*_DADOSAUXILIARES!$H$87,0)</f>
        <v>0</v>
      </c>
      <c r="BU265" s="182">
        <f>IFERROR(S265*_DADOSAUXILIARES!$H$88,0)</f>
        <v>0</v>
      </c>
      <c r="BV265" s="182">
        <f>IFERROR(T265*_DADOSAUXILIARES!$H$90,0)</f>
        <v>0</v>
      </c>
      <c r="BW265" s="182">
        <f>IFERROR(U265*_DADOSAUXILIARES!$H$92,0)</f>
        <v>0</v>
      </c>
      <c r="BX265" s="182">
        <f>IFERROR(V265*_DADOSAUXILIARES!$H$94,0)</f>
        <v>0</v>
      </c>
      <c r="BY265" s="591">
        <f>IFERROR(W265*_DADOSAUXILIARES!$H$96,0)</f>
        <v>0</v>
      </c>
      <c r="BZ265" s="591">
        <f>IFERROR(X265*_DADOSAUXILIARES!$H$98,0)</f>
        <v>0</v>
      </c>
      <c r="CA265" s="591">
        <f>IFERROR(Y265*_DADOSAUXILIARES!$H$102,0)</f>
        <v>0</v>
      </c>
      <c r="CB265" s="591">
        <f>IFERROR(Z265*_DADOSAUXILIARES!$H$104,0)</f>
        <v>0</v>
      </c>
      <c r="CC265" s="591">
        <f>IFERROR(AA265*_DADOSAUXILIARES!$H$106,0)</f>
        <v>0</v>
      </c>
      <c r="CD265" s="182">
        <f>IFERROR(AB265*_DADOSAUXILIARES!$H$107,0)</f>
        <v>0</v>
      </c>
      <c r="CE265" s="182">
        <f>IFERROR(AC265*_DADOSAUXILIARES!$H$108,0)</f>
        <v>0</v>
      </c>
      <c r="CF265" s="182">
        <f>IFERROR(AD265*_DADOSAUXILIARES!$H$109,0)</f>
        <v>0</v>
      </c>
      <c r="CG265" s="383">
        <v>0</v>
      </c>
      <c r="CH265" s="821">
        <f t="shared" si="248"/>
        <v>0</v>
      </c>
      <c r="CI265" s="831">
        <f>IFERROR(_xlfn.XLOOKUP(I265,_REGIONALIZACAO_SOJA!$A$6:$A$20,_REGIONALIZACAO_SOJA!$BE$6:$BE$20,_REGIONALIZACAO_SOJA!$BE$21),0)*$BK265</f>
        <v>0</v>
      </c>
      <c r="CJ265" s="831">
        <f>IFERROR(_xlfn.XLOOKUP(I265,_REGIONALIZACAO_SOJA!$A$6:$A$20,_REGIONALIZACAO_SOJA!$BF$6:$BF$20,_REGIONALIZACAO_SOJA!$BF$21),0)*$BK265</f>
        <v>0</v>
      </c>
      <c r="CK265" s="831">
        <f>IFERROR(_xlfn.XLOOKUP(I265,_REGIONALIZACAO_SOJA!$A$6:$A$20,_REGIONALIZACAO_SOJA!$BG$6:$BG$20,_REGIONALIZACAO_SOJA!$BG$21),0)*$BK265</f>
        <v>0</v>
      </c>
      <c r="CL265" s="384">
        <f>IFERROR((AO265*(1-0.1)+AP265*(1-0.11)+AQ265*(1-0.12)+AR265*(1-AS265)+AT265*(1-AU265)+AV265*(1-AW265)+AX265*(1-AY265)+AZ265*(1-1))*(_DADOSAUXILIARES!$D$26),0)</f>
        <v>0</v>
      </c>
      <c r="CM265" s="384">
        <f>IFERROR((AO265*(0.1)+AP265*(0.11)+AQ265*(0.12)+AR265*(AS265)+AT265*(AU265)+AV265*(AW265)+AX265*(AY265)+AZ265*(1))*(_DADOSAUXILIARES!$D$16),0)</f>
        <v>0</v>
      </c>
      <c r="CN265" s="384">
        <f>IFERROR(BA265*(1-_FEQUEIMACOMB!$D$19)*_DADOSAUXILIARES!$D$24,0)</f>
        <v>0</v>
      </c>
      <c r="CO265" s="384">
        <f>IFERROR(BA265*(_FEQUEIMACOMB!$D$19)*_DADOSAUXILIARES!$D$14,0)</f>
        <v>0</v>
      </c>
      <c r="CP265" s="384">
        <f>IFERROR(BB265*_DADOSAUXILIARES!$D$15,0)</f>
        <v>0</v>
      </c>
      <c r="CQ265" s="384">
        <f t="shared" si="213"/>
        <v>0</v>
      </c>
      <c r="CR265" s="384">
        <f t="shared" si="214"/>
        <v>0</v>
      </c>
      <c r="CS265" s="384">
        <f t="shared" si="215"/>
        <v>0</v>
      </c>
      <c r="CT265" s="384">
        <f t="shared" si="216"/>
        <v>0</v>
      </c>
      <c r="CU265" s="384">
        <f t="shared" si="217"/>
        <v>0</v>
      </c>
      <c r="CV265" s="384">
        <f t="shared" si="218"/>
        <v>0</v>
      </c>
      <c r="CW265" s="385">
        <f>IFERROR(CL265*_DADOSAUXILIARES!$H$161,0)</f>
        <v>0</v>
      </c>
      <c r="CX265" s="385">
        <f>IFERROR(CM265*_DADOSAUXILIARES!$H$162,0)</f>
        <v>0</v>
      </c>
      <c r="CY265" s="385">
        <f>IFERROR(CN265*_DADOSAUXILIARES!$H$165,0)</f>
        <v>0</v>
      </c>
      <c r="CZ265" s="385">
        <f>IFERROR(CO265*_DADOSAUXILIARES!$H$166,0)</f>
        <v>0</v>
      </c>
      <c r="DA265" s="385">
        <f>IFERROR(CP265*_DADOSAUXILIARES!$H$167,0)</f>
        <v>0</v>
      </c>
      <c r="DB265" s="385">
        <f>IFERROR(CQ265*_DADOSAUXILIARES!$F$34*_DADOSAUXILIARES!$H$170,0)</f>
        <v>0</v>
      </c>
      <c r="DC265" s="385">
        <f>IFERROR(CR265*_DADOSAUXILIARES!$H$152,0)</f>
        <v>0</v>
      </c>
      <c r="DD265" s="385">
        <f>IFERROR(CS265*_DADOSAUXILIARES!$H$153,0)</f>
        <v>0</v>
      </c>
      <c r="DE265" s="385">
        <f>IFERROR(CT265*_DADOSAUXILIARES!$H$154,0)</f>
        <v>0</v>
      </c>
      <c r="DF265" s="385">
        <f>IFERROR(CU265*_DADOSAUXILIARES!$H$155,0)</f>
        <v>0</v>
      </c>
      <c r="DG265" s="385">
        <f>IFERROR(CV265*_DADOSAUXILIARES!$H$156,0)</f>
        <v>0</v>
      </c>
      <c r="DH265" s="384">
        <f t="shared" si="219"/>
        <v>0</v>
      </c>
      <c r="DI265" s="384">
        <f t="shared" si="220"/>
        <v>0</v>
      </c>
      <c r="DJ265" s="384">
        <f t="shared" si="221"/>
        <v>0</v>
      </c>
      <c r="DK265" s="384">
        <f>IFERROR(J265*_EMISSOES!$E$28+K265*_EMISSOES!$E$29,0)</f>
        <v>0</v>
      </c>
      <c r="DL265" s="384">
        <f>IFERROR(O265*_EMISSOES!$E$30,0)</f>
        <v>0</v>
      </c>
      <c r="DM265" s="592">
        <f>IFERROR(CL265*_FEQUEIMACOMB!$I$64,0)</f>
        <v>0</v>
      </c>
      <c r="DN265" s="592">
        <f>IFERROR(CM265*_FEQUEIMACOMB!$I$65,0)</f>
        <v>0</v>
      </c>
      <c r="DO265" s="593">
        <f>IFERROR(CN265*_FEQUEIMACOMB!$I$9*_DADOSAUXILIARES!$F$24,0)</f>
        <v>0</v>
      </c>
      <c r="DP265" s="593">
        <f>IFERROR(CO265*_FEQUEIMACOMB!$I$7*_DADOSAUXILIARES!$F$14,0)</f>
        <v>0</v>
      </c>
      <c r="DQ265" s="593">
        <f>IFERROR(CP265*_FEQUEIMACOMB!$I$8*_DADOSAUXILIARES!$F$15,0)</f>
        <v>0</v>
      </c>
      <c r="DR265" s="985">
        <f>IFERROR((CQ265+BD265)*_FEQUEIMACOMB!$I$66,0)</f>
        <v>0</v>
      </c>
      <c r="DS265" s="385">
        <f>IFERROR(DH265*1000*_DADOSAUXILIARES!$D$8,0)</f>
        <v>0</v>
      </c>
      <c r="DT265" s="385">
        <f>IFERROR(DI265*1000*_DADOSAUXILIARES!$D$8,0)</f>
        <v>0</v>
      </c>
      <c r="DU265" s="385">
        <f>IFERROR(DJ265*1000*_DADOSAUXILIARES!$D$8,0)</f>
        <v>0</v>
      </c>
      <c r="DV265" s="385">
        <f t="shared" si="222"/>
        <v>0</v>
      </c>
      <c r="DW265" s="385">
        <f t="shared" si="223"/>
        <v>0</v>
      </c>
      <c r="DX265" s="592">
        <f t="shared" si="224"/>
        <v>0</v>
      </c>
      <c r="DY265" s="592">
        <f t="shared" si="225"/>
        <v>0</v>
      </c>
      <c r="DZ265" s="592">
        <f t="shared" si="226"/>
        <v>0</v>
      </c>
      <c r="EA265" s="592">
        <f t="shared" si="227"/>
        <v>0</v>
      </c>
      <c r="EB265" s="592">
        <f t="shared" si="228"/>
        <v>0</v>
      </c>
      <c r="EC265" s="592">
        <f t="shared" si="229"/>
        <v>0</v>
      </c>
      <c r="ED265" s="386">
        <f t="shared" si="230"/>
        <v>0</v>
      </c>
      <c r="EE265" s="680">
        <f t="shared" si="231"/>
        <v>0</v>
      </c>
      <c r="EF265" s="387">
        <f t="shared" si="232"/>
        <v>0</v>
      </c>
      <c r="EG265" s="185">
        <f t="shared" si="233"/>
        <v>0</v>
      </c>
      <c r="EH265" s="361">
        <f t="shared" si="234"/>
        <v>1</v>
      </c>
      <c r="EI265" s="408">
        <f t="shared" si="235"/>
        <v>0</v>
      </c>
      <c r="EJ265" s="419">
        <f t="shared" si="236"/>
        <v>0</v>
      </c>
      <c r="EK265" s="1011">
        <f t="shared" si="249"/>
        <v>0</v>
      </c>
      <c r="EL265" s="419">
        <f t="shared" si="250"/>
        <v>8.0000000000000002E-3</v>
      </c>
      <c r="EM265" s="402">
        <f t="shared" si="251"/>
        <v>0</v>
      </c>
      <c r="EN265" s="388">
        <f t="shared" si="252"/>
        <v>0.19</v>
      </c>
      <c r="EO265" s="388">
        <f t="shared" si="253"/>
        <v>8.0000000000000002E-3</v>
      </c>
      <c r="EP265" s="389">
        <f t="shared" si="237"/>
        <v>0</v>
      </c>
      <c r="EQ265" s="389">
        <f t="shared" si="238"/>
        <v>0</v>
      </c>
      <c r="ER265" s="411">
        <f t="shared" si="239"/>
        <v>0</v>
      </c>
      <c r="ES265" s="409">
        <f t="shared" si="240"/>
        <v>0</v>
      </c>
      <c r="ET265" s="409">
        <f t="shared" si="241"/>
        <v>0</v>
      </c>
      <c r="EU265" s="418">
        <f t="shared" si="242"/>
        <v>0</v>
      </c>
      <c r="EV265" s="409">
        <f t="shared" si="243"/>
        <v>0</v>
      </c>
      <c r="EW265" s="409">
        <f t="shared" si="244"/>
        <v>0</v>
      </c>
      <c r="EX265" s="418">
        <f t="shared" si="245"/>
        <v>0</v>
      </c>
      <c r="EY265" s="409"/>
      <c r="EZ265" s="409">
        <f t="shared" si="246"/>
        <v>0</v>
      </c>
      <c r="FA265" s="616">
        <f t="shared" si="247"/>
        <v>0</v>
      </c>
    </row>
    <row r="266" spans="1:157" x14ac:dyDescent="0.25">
      <c r="A266" s="140"/>
      <c r="B266" s="140"/>
      <c r="C266" s="1053"/>
      <c r="D266" s="174"/>
      <c r="E266" s="175"/>
      <c r="F266" s="175"/>
      <c r="G266" s="176"/>
      <c r="H266" s="1055" t="s">
        <v>492</v>
      </c>
      <c r="I266" s="177"/>
      <c r="J266" s="142"/>
      <c r="K266" s="142"/>
      <c r="L266" s="142"/>
      <c r="M266" s="142"/>
      <c r="N266" s="142"/>
      <c r="O266" s="142"/>
      <c r="P266" s="142"/>
      <c r="Q266" s="142"/>
      <c r="R266" s="142"/>
      <c r="S266" s="142"/>
      <c r="T266" s="142"/>
      <c r="U266" s="142"/>
      <c r="V266" s="142"/>
      <c r="W266" s="142"/>
      <c r="X266" s="142"/>
      <c r="Y266" s="142"/>
      <c r="Z266" s="142"/>
      <c r="AA266" s="143"/>
      <c r="AB266" s="143"/>
      <c r="AC266" s="143"/>
      <c r="AD266" s="143"/>
      <c r="AE266" s="143"/>
      <c r="AF266" s="143"/>
      <c r="AG266" s="143"/>
      <c r="AH266" s="143"/>
      <c r="AI266" s="143"/>
      <c r="AJ266" s="143"/>
      <c r="AK266" s="143"/>
      <c r="AL266" s="143"/>
      <c r="AM266" s="143"/>
      <c r="AN266" s="143"/>
      <c r="AO266" s="143"/>
      <c r="AP266" s="143"/>
      <c r="AQ266" s="143"/>
      <c r="AR266" s="143"/>
      <c r="AS266" s="144"/>
      <c r="AT266" s="143"/>
      <c r="AU266" s="340"/>
      <c r="AV266" s="343"/>
      <c r="AW266" s="340"/>
      <c r="AX266" s="343"/>
      <c r="AY266" s="340"/>
      <c r="AZ266" s="143"/>
      <c r="BA266" s="143"/>
      <c r="BB266" s="143"/>
      <c r="BC266" s="143"/>
      <c r="BD266" s="143"/>
      <c r="BE266" s="143"/>
      <c r="BF266" s="143"/>
      <c r="BG266" s="143"/>
      <c r="BH266" s="143"/>
      <c r="BI266" s="143"/>
      <c r="BJ266" s="182">
        <f t="shared" si="211"/>
        <v>0</v>
      </c>
      <c r="BK266" s="771">
        <f t="shared" si="212"/>
        <v>0</v>
      </c>
      <c r="BL266" s="183">
        <f>IFERROR(N266*_DADOSAUXILIARES!$H$114,0)</f>
        <v>0</v>
      </c>
      <c r="BM266" s="184">
        <f>IFERROR(J266*_DADOSAUXILIARES!$H$77,0)</f>
        <v>0</v>
      </c>
      <c r="BN266" s="184">
        <f>IFERROR(K266*_DADOSAUXILIARES!$H$78,0)</f>
        <v>0</v>
      </c>
      <c r="BO266" s="591">
        <f>IFERROR(L266*_DADOSAUXILIARES!$H$79,0)</f>
        <v>0</v>
      </c>
      <c r="BP266" s="184">
        <f>IFERROR(M266*_DADOSAUXILIARES!$H$80,0)</f>
        <v>0</v>
      </c>
      <c r="BQ266" s="184">
        <f>IFERROR(O266*_DADOSAUXILIARES!$H$82,0)</f>
        <v>0</v>
      </c>
      <c r="BR266" s="184">
        <f>IFERROR(P266*_DADOSAUXILIARES!$H$84,0)</f>
        <v>0</v>
      </c>
      <c r="BS266" s="184">
        <f>IFERROR(Q266*_DADOSAUXILIARES!$H$85,0)</f>
        <v>0</v>
      </c>
      <c r="BT266" s="182">
        <f>IFERROR(R266*_DADOSAUXILIARES!$H$87,0)</f>
        <v>0</v>
      </c>
      <c r="BU266" s="182">
        <f>IFERROR(S266*_DADOSAUXILIARES!$H$88,0)</f>
        <v>0</v>
      </c>
      <c r="BV266" s="182">
        <f>IFERROR(T266*_DADOSAUXILIARES!$H$90,0)</f>
        <v>0</v>
      </c>
      <c r="BW266" s="182">
        <f>IFERROR(U266*_DADOSAUXILIARES!$H$92,0)</f>
        <v>0</v>
      </c>
      <c r="BX266" s="182">
        <f>IFERROR(V266*_DADOSAUXILIARES!$H$94,0)</f>
        <v>0</v>
      </c>
      <c r="BY266" s="591">
        <f>IFERROR(W266*_DADOSAUXILIARES!$H$96,0)</f>
        <v>0</v>
      </c>
      <c r="BZ266" s="591">
        <f>IFERROR(X266*_DADOSAUXILIARES!$H$98,0)</f>
        <v>0</v>
      </c>
      <c r="CA266" s="591">
        <f>IFERROR(Y266*_DADOSAUXILIARES!$H$102,0)</f>
        <v>0</v>
      </c>
      <c r="CB266" s="591">
        <f>IFERROR(Z266*_DADOSAUXILIARES!$H$104,0)</f>
        <v>0</v>
      </c>
      <c r="CC266" s="591">
        <f>IFERROR(AA266*_DADOSAUXILIARES!$H$106,0)</f>
        <v>0</v>
      </c>
      <c r="CD266" s="182">
        <f>IFERROR(AB266*_DADOSAUXILIARES!$H$107,0)</f>
        <v>0</v>
      </c>
      <c r="CE266" s="182">
        <f>IFERROR(AC266*_DADOSAUXILIARES!$H$108,0)</f>
        <v>0</v>
      </c>
      <c r="CF266" s="182">
        <f>IFERROR(AD266*_DADOSAUXILIARES!$H$109,0)</f>
        <v>0</v>
      </c>
      <c r="CG266" s="383">
        <v>0</v>
      </c>
      <c r="CH266" s="821">
        <f t="shared" si="248"/>
        <v>0</v>
      </c>
      <c r="CI266" s="831">
        <f>IFERROR(_xlfn.XLOOKUP(I266,_REGIONALIZACAO_SOJA!$A$6:$A$20,_REGIONALIZACAO_SOJA!$BE$6:$BE$20,_REGIONALIZACAO_SOJA!$BE$21),0)*$BK266</f>
        <v>0</v>
      </c>
      <c r="CJ266" s="831">
        <f>IFERROR(_xlfn.XLOOKUP(I266,_REGIONALIZACAO_SOJA!$A$6:$A$20,_REGIONALIZACAO_SOJA!$BF$6:$BF$20,_REGIONALIZACAO_SOJA!$BF$21),0)*$BK266</f>
        <v>0</v>
      </c>
      <c r="CK266" s="831">
        <f>IFERROR(_xlfn.XLOOKUP(I266,_REGIONALIZACAO_SOJA!$A$6:$A$20,_REGIONALIZACAO_SOJA!$BG$6:$BG$20,_REGIONALIZACAO_SOJA!$BG$21),0)*$BK266</f>
        <v>0</v>
      </c>
      <c r="CL266" s="384">
        <f>IFERROR((AO266*(1-0.1)+AP266*(1-0.11)+AQ266*(1-0.12)+AR266*(1-AS266)+AT266*(1-AU266)+AV266*(1-AW266)+AX266*(1-AY266)+AZ266*(1-1))*(_DADOSAUXILIARES!$D$26),0)</f>
        <v>0</v>
      </c>
      <c r="CM266" s="384">
        <f>IFERROR((AO266*(0.1)+AP266*(0.11)+AQ266*(0.12)+AR266*(AS266)+AT266*(AU266)+AV266*(AW266)+AX266*(AY266)+AZ266*(1))*(_DADOSAUXILIARES!$D$16),0)</f>
        <v>0</v>
      </c>
      <c r="CN266" s="384">
        <f>IFERROR(BA266*(1-_FEQUEIMACOMB!$D$19)*_DADOSAUXILIARES!$D$24,0)</f>
        <v>0</v>
      </c>
      <c r="CO266" s="384">
        <f>IFERROR(BA266*(_FEQUEIMACOMB!$D$19)*_DADOSAUXILIARES!$D$14,0)</f>
        <v>0</v>
      </c>
      <c r="CP266" s="384">
        <f>IFERROR(BB266*_DADOSAUXILIARES!$D$15,0)</f>
        <v>0</v>
      </c>
      <c r="CQ266" s="384">
        <f t="shared" si="213"/>
        <v>0</v>
      </c>
      <c r="CR266" s="384">
        <f t="shared" si="214"/>
        <v>0</v>
      </c>
      <c r="CS266" s="384">
        <f t="shared" si="215"/>
        <v>0</v>
      </c>
      <c r="CT266" s="384">
        <f t="shared" si="216"/>
        <v>0</v>
      </c>
      <c r="CU266" s="384">
        <f t="shared" si="217"/>
        <v>0</v>
      </c>
      <c r="CV266" s="384">
        <f t="shared" si="218"/>
        <v>0</v>
      </c>
      <c r="CW266" s="385">
        <f>IFERROR(CL266*_DADOSAUXILIARES!$H$161,0)</f>
        <v>0</v>
      </c>
      <c r="CX266" s="385">
        <f>IFERROR(CM266*_DADOSAUXILIARES!$H$162,0)</f>
        <v>0</v>
      </c>
      <c r="CY266" s="385">
        <f>IFERROR(CN266*_DADOSAUXILIARES!$H$165,0)</f>
        <v>0</v>
      </c>
      <c r="CZ266" s="385">
        <f>IFERROR(CO266*_DADOSAUXILIARES!$H$166,0)</f>
        <v>0</v>
      </c>
      <c r="DA266" s="385">
        <f>IFERROR(CP266*_DADOSAUXILIARES!$H$167,0)</f>
        <v>0</v>
      </c>
      <c r="DB266" s="385">
        <f>IFERROR(CQ266*_DADOSAUXILIARES!$F$34*_DADOSAUXILIARES!$H$170,0)</f>
        <v>0</v>
      </c>
      <c r="DC266" s="385">
        <f>IFERROR(CR266*_DADOSAUXILIARES!$H$152,0)</f>
        <v>0</v>
      </c>
      <c r="DD266" s="385">
        <f>IFERROR(CS266*_DADOSAUXILIARES!$H$153,0)</f>
        <v>0</v>
      </c>
      <c r="DE266" s="385">
        <f>IFERROR(CT266*_DADOSAUXILIARES!$H$154,0)</f>
        <v>0</v>
      </c>
      <c r="DF266" s="385">
        <f>IFERROR(CU266*_DADOSAUXILIARES!$H$155,0)</f>
        <v>0</v>
      </c>
      <c r="DG266" s="385">
        <f>IFERROR(CV266*_DADOSAUXILIARES!$H$156,0)</f>
        <v>0</v>
      </c>
      <c r="DH266" s="384">
        <f t="shared" si="219"/>
        <v>0</v>
      </c>
      <c r="DI266" s="384">
        <f t="shared" si="220"/>
        <v>0</v>
      </c>
      <c r="DJ266" s="384">
        <f t="shared" si="221"/>
        <v>0</v>
      </c>
      <c r="DK266" s="384">
        <f>IFERROR(J266*_EMISSOES!$E$28+K266*_EMISSOES!$E$29,0)</f>
        <v>0</v>
      </c>
      <c r="DL266" s="384">
        <f>IFERROR(O266*_EMISSOES!$E$30,0)</f>
        <v>0</v>
      </c>
      <c r="DM266" s="592">
        <f>IFERROR(CL266*_FEQUEIMACOMB!$I$64,0)</f>
        <v>0</v>
      </c>
      <c r="DN266" s="592">
        <f>IFERROR(CM266*_FEQUEIMACOMB!$I$65,0)</f>
        <v>0</v>
      </c>
      <c r="DO266" s="593">
        <f>IFERROR(CN266*_FEQUEIMACOMB!$I$9*_DADOSAUXILIARES!$F$24,0)</f>
        <v>0</v>
      </c>
      <c r="DP266" s="593">
        <f>IFERROR(CO266*_FEQUEIMACOMB!$I$7*_DADOSAUXILIARES!$F$14,0)</f>
        <v>0</v>
      </c>
      <c r="DQ266" s="593">
        <f>IFERROR(CP266*_FEQUEIMACOMB!$I$8*_DADOSAUXILIARES!$F$15,0)</f>
        <v>0</v>
      </c>
      <c r="DR266" s="985">
        <f>IFERROR((CQ266+BD266)*_FEQUEIMACOMB!$I$66,0)</f>
        <v>0</v>
      </c>
      <c r="DS266" s="385">
        <f>IFERROR(DH266*1000*_DADOSAUXILIARES!$D$8,0)</f>
        <v>0</v>
      </c>
      <c r="DT266" s="385">
        <f>IFERROR(DI266*1000*_DADOSAUXILIARES!$D$8,0)</f>
        <v>0</v>
      </c>
      <c r="DU266" s="385">
        <f>IFERROR(DJ266*1000*_DADOSAUXILIARES!$D$8,0)</f>
        <v>0</v>
      </c>
      <c r="DV266" s="385">
        <f t="shared" si="222"/>
        <v>0</v>
      </c>
      <c r="DW266" s="385">
        <f t="shared" si="223"/>
        <v>0</v>
      </c>
      <c r="DX266" s="592">
        <f t="shared" si="224"/>
        <v>0</v>
      </c>
      <c r="DY266" s="592">
        <f t="shared" si="225"/>
        <v>0</v>
      </c>
      <c r="DZ266" s="592">
        <f t="shared" si="226"/>
        <v>0</v>
      </c>
      <c r="EA266" s="592">
        <f t="shared" si="227"/>
        <v>0</v>
      </c>
      <c r="EB266" s="592">
        <f t="shared" si="228"/>
        <v>0</v>
      </c>
      <c r="EC266" s="592">
        <f t="shared" si="229"/>
        <v>0</v>
      </c>
      <c r="ED266" s="386">
        <f t="shared" si="230"/>
        <v>0</v>
      </c>
      <c r="EE266" s="680">
        <f t="shared" si="231"/>
        <v>0</v>
      </c>
      <c r="EF266" s="387">
        <f t="shared" si="232"/>
        <v>0</v>
      </c>
      <c r="EG266" s="185">
        <f t="shared" si="233"/>
        <v>0</v>
      </c>
      <c r="EH266" s="361">
        <f t="shared" si="234"/>
        <v>1</v>
      </c>
      <c r="EI266" s="408">
        <f t="shared" si="235"/>
        <v>0</v>
      </c>
      <c r="EJ266" s="419">
        <f t="shared" si="236"/>
        <v>0</v>
      </c>
      <c r="EK266" s="1011">
        <f t="shared" si="249"/>
        <v>0</v>
      </c>
      <c r="EL266" s="419">
        <f t="shared" si="250"/>
        <v>8.0000000000000002E-3</v>
      </c>
      <c r="EM266" s="402">
        <f t="shared" si="251"/>
        <v>0</v>
      </c>
      <c r="EN266" s="388">
        <f t="shared" si="252"/>
        <v>0.19</v>
      </c>
      <c r="EO266" s="388">
        <f t="shared" si="253"/>
        <v>8.0000000000000002E-3</v>
      </c>
      <c r="EP266" s="389">
        <f t="shared" si="237"/>
        <v>0</v>
      </c>
      <c r="EQ266" s="389">
        <f t="shared" si="238"/>
        <v>0</v>
      </c>
      <c r="ER266" s="411">
        <f t="shared" si="239"/>
        <v>0</v>
      </c>
      <c r="ES266" s="409">
        <f t="shared" si="240"/>
        <v>0</v>
      </c>
      <c r="ET266" s="409">
        <f t="shared" si="241"/>
        <v>0</v>
      </c>
      <c r="EU266" s="418">
        <f t="shared" si="242"/>
        <v>0</v>
      </c>
      <c r="EV266" s="409">
        <f t="shared" si="243"/>
        <v>0</v>
      </c>
      <c r="EW266" s="409">
        <f t="shared" si="244"/>
        <v>0</v>
      </c>
      <c r="EX266" s="418">
        <f t="shared" si="245"/>
        <v>0</v>
      </c>
      <c r="EY266" s="409"/>
      <c r="EZ266" s="409">
        <f t="shared" si="246"/>
        <v>0</v>
      </c>
      <c r="FA266" s="616">
        <f t="shared" si="247"/>
        <v>0</v>
      </c>
    </row>
    <row r="267" spans="1:157" x14ac:dyDescent="0.25">
      <c r="A267" s="140"/>
      <c r="B267" s="140"/>
      <c r="C267" s="1053"/>
      <c r="D267" s="174"/>
      <c r="E267" s="175"/>
      <c r="F267" s="175"/>
      <c r="G267" s="176"/>
      <c r="H267" s="1055" t="s">
        <v>492</v>
      </c>
      <c r="I267" s="177"/>
      <c r="J267" s="142"/>
      <c r="K267" s="142"/>
      <c r="L267" s="142"/>
      <c r="M267" s="142"/>
      <c r="N267" s="142"/>
      <c r="O267" s="142"/>
      <c r="P267" s="142"/>
      <c r="Q267" s="142"/>
      <c r="R267" s="142"/>
      <c r="S267" s="142"/>
      <c r="T267" s="142"/>
      <c r="U267" s="142"/>
      <c r="V267" s="142"/>
      <c r="W267" s="142"/>
      <c r="X267" s="142"/>
      <c r="Y267" s="142"/>
      <c r="Z267" s="142"/>
      <c r="AA267" s="143"/>
      <c r="AB267" s="143"/>
      <c r="AC267" s="143"/>
      <c r="AD267" s="143"/>
      <c r="AE267" s="143"/>
      <c r="AF267" s="143"/>
      <c r="AG267" s="143"/>
      <c r="AH267" s="143"/>
      <c r="AI267" s="143"/>
      <c r="AJ267" s="143"/>
      <c r="AK267" s="143"/>
      <c r="AL267" s="143"/>
      <c r="AM267" s="143"/>
      <c r="AN267" s="143"/>
      <c r="AO267" s="143"/>
      <c r="AP267" s="143"/>
      <c r="AQ267" s="143"/>
      <c r="AR267" s="143"/>
      <c r="AS267" s="144"/>
      <c r="AT267" s="143"/>
      <c r="AU267" s="340"/>
      <c r="AV267" s="343"/>
      <c r="AW267" s="340"/>
      <c r="AX267" s="343"/>
      <c r="AY267" s="340"/>
      <c r="AZ267" s="143"/>
      <c r="BA267" s="143"/>
      <c r="BB267" s="143"/>
      <c r="BC267" s="143"/>
      <c r="BD267" s="143"/>
      <c r="BE267" s="143"/>
      <c r="BF267" s="143"/>
      <c r="BG267" s="143"/>
      <c r="BH267" s="143"/>
      <c r="BI267" s="143"/>
      <c r="BJ267" s="182">
        <f t="shared" si="211"/>
        <v>0</v>
      </c>
      <c r="BK267" s="771">
        <f t="shared" si="212"/>
        <v>0</v>
      </c>
      <c r="BL267" s="183">
        <f>IFERROR(N267*_DADOSAUXILIARES!$H$114,0)</f>
        <v>0</v>
      </c>
      <c r="BM267" s="184">
        <f>IFERROR(J267*_DADOSAUXILIARES!$H$77,0)</f>
        <v>0</v>
      </c>
      <c r="BN267" s="184">
        <f>IFERROR(K267*_DADOSAUXILIARES!$H$78,0)</f>
        <v>0</v>
      </c>
      <c r="BO267" s="591">
        <f>IFERROR(L267*_DADOSAUXILIARES!$H$79,0)</f>
        <v>0</v>
      </c>
      <c r="BP267" s="184">
        <f>IFERROR(M267*_DADOSAUXILIARES!$H$80,0)</f>
        <v>0</v>
      </c>
      <c r="BQ267" s="184">
        <f>IFERROR(O267*_DADOSAUXILIARES!$H$82,0)</f>
        <v>0</v>
      </c>
      <c r="BR267" s="184">
        <f>IFERROR(P267*_DADOSAUXILIARES!$H$84,0)</f>
        <v>0</v>
      </c>
      <c r="BS267" s="184">
        <f>IFERROR(Q267*_DADOSAUXILIARES!$H$85,0)</f>
        <v>0</v>
      </c>
      <c r="BT267" s="182">
        <f>IFERROR(R267*_DADOSAUXILIARES!$H$87,0)</f>
        <v>0</v>
      </c>
      <c r="BU267" s="182">
        <f>IFERROR(S267*_DADOSAUXILIARES!$H$88,0)</f>
        <v>0</v>
      </c>
      <c r="BV267" s="182">
        <f>IFERROR(T267*_DADOSAUXILIARES!$H$90,0)</f>
        <v>0</v>
      </c>
      <c r="BW267" s="182">
        <f>IFERROR(U267*_DADOSAUXILIARES!$H$92,0)</f>
        <v>0</v>
      </c>
      <c r="BX267" s="182">
        <f>IFERROR(V267*_DADOSAUXILIARES!$H$94,0)</f>
        <v>0</v>
      </c>
      <c r="BY267" s="591">
        <f>IFERROR(W267*_DADOSAUXILIARES!$H$96,0)</f>
        <v>0</v>
      </c>
      <c r="BZ267" s="591">
        <f>IFERROR(X267*_DADOSAUXILIARES!$H$98,0)</f>
        <v>0</v>
      </c>
      <c r="CA267" s="591">
        <f>IFERROR(Y267*_DADOSAUXILIARES!$H$102,0)</f>
        <v>0</v>
      </c>
      <c r="CB267" s="591">
        <f>IFERROR(Z267*_DADOSAUXILIARES!$H$104,0)</f>
        <v>0</v>
      </c>
      <c r="CC267" s="591">
        <f>IFERROR(AA267*_DADOSAUXILIARES!$H$106,0)</f>
        <v>0</v>
      </c>
      <c r="CD267" s="182">
        <f>IFERROR(AB267*_DADOSAUXILIARES!$H$107,0)</f>
        <v>0</v>
      </c>
      <c r="CE267" s="182">
        <f>IFERROR(AC267*_DADOSAUXILIARES!$H$108,0)</f>
        <v>0</v>
      </c>
      <c r="CF267" s="182">
        <f>IFERROR(AD267*_DADOSAUXILIARES!$H$109,0)</f>
        <v>0</v>
      </c>
      <c r="CG267" s="383">
        <v>0</v>
      </c>
      <c r="CH267" s="821">
        <f t="shared" si="248"/>
        <v>0</v>
      </c>
      <c r="CI267" s="831">
        <f>IFERROR(_xlfn.XLOOKUP(I267,_REGIONALIZACAO_SOJA!$A$6:$A$20,_REGIONALIZACAO_SOJA!$BE$6:$BE$20,_REGIONALIZACAO_SOJA!$BE$21),0)*$BK267</f>
        <v>0</v>
      </c>
      <c r="CJ267" s="831">
        <f>IFERROR(_xlfn.XLOOKUP(I267,_REGIONALIZACAO_SOJA!$A$6:$A$20,_REGIONALIZACAO_SOJA!$BF$6:$BF$20,_REGIONALIZACAO_SOJA!$BF$21),0)*$BK267</f>
        <v>0</v>
      </c>
      <c r="CK267" s="831">
        <f>IFERROR(_xlfn.XLOOKUP(I267,_REGIONALIZACAO_SOJA!$A$6:$A$20,_REGIONALIZACAO_SOJA!$BG$6:$BG$20,_REGIONALIZACAO_SOJA!$BG$21),0)*$BK267</f>
        <v>0</v>
      </c>
      <c r="CL267" s="384">
        <f>IFERROR((AO267*(1-0.1)+AP267*(1-0.11)+AQ267*(1-0.12)+AR267*(1-AS267)+AT267*(1-AU267)+AV267*(1-AW267)+AX267*(1-AY267)+AZ267*(1-1))*(_DADOSAUXILIARES!$D$26),0)</f>
        <v>0</v>
      </c>
      <c r="CM267" s="384">
        <f>IFERROR((AO267*(0.1)+AP267*(0.11)+AQ267*(0.12)+AR267*(AS267)+AT267*(AU267)+AV267*(AW267)+AX267*(AY267)+AZ267*(1))*(_DADOSAUXILIARES!$D$16),0)</f>
        <v>0</v>
      </c>
      <c r="CN267" s="384">
        <f>IFERROR(BA267*(1-_FEQUEIMACOMB!$D$19)*_DADOSAUXILIARES!$D$24,0)</f>
        <v>0</v>
      </c>
      <c r="CO267" s="384">
        <f>IFERROR(BA267*(_FEQUEIMACOMB!$D$19)*_DADOSAUXILIARES!$D$14,0)</f>
        <v>0</v>
      </c>
      <c r="CP267" s="384">
        <f>IFERROR(BB267*_DADOSAUXILIARES!$D$15,0)</f>
        <v>0</v>
      </c>
      <c r="CQ267" s="384">
        <f t="shared" si="213"/>
        <v>0</v>
      </c>
      <c r="CR267" s="384">
        <f t="shared" si="214"/>
        <v>0</v>
      </c>
      <c r="CS267" s="384">
        <f t="shared" si="215"/>
        <v>0</v>
      </c>
      <c r="CT267" s="384">
        <f t="shared" si="216"/>
        <v>0</v>
      </c>
      <c r="CU267" s="384">
        <f t="shared" si="217"/>
        <v>0</v>
      </c>
      <c r="CV267" s="384">
        <f t="shared" si="218"/>
        <v>0</v>
      </c>
      <c r="CW267" s="385">
        <f>IFERROR(CL267*_DADOSAUXILIARES!$H$161,0)</f>
        <v>0</v>
      </c>
      <c r="CX267" s="385">
        <f>IFERROR(CM267*_DADOSAUXILIARES!$H$162,0)</f>
        <v>0</v>
      </c>
      <c r="CY267" s="385">
        <f>IFERROR(CN267*_DADOSAUXILIARES!$H$165,0)</f>
        <v>0</v>
      </c>
      <c r="CZ267" s="385">
        <f>IFERROR(CO267*_DADOSAUXILIARES!$H$166,0)</f>
        <v>0</v>
      </c>
      <c r="DA267" s="385">
        <f>IFERROR(CP267*_DADOSAUXILIARES!$H$167,0)</f>
        <v>0</v>
      </c>
      <c r="DB267" s="385">
        <f>IFERROR(CQ267*_DADOSAUXILIARES!$F$34*_DADOSAUXILIARES!$H$170,0)</f>
        <v>0</v>
      </c>
      <c r="DC267" s="385">
        <f>IFERROR(CR267*_DADOSAUXILIARES!$H$152,0)</f>
        <v>0</v>
      </c>
      <c r="DD267" s="385">
        <f>IFERROR(CS267*_DADOSAUXILIARES!$H$153,0)</f>
        <v>0</v>
      </c>
      <c r="DE267" s="385">
        <f>IFERROR(CT267*_DADOSAUXILIARES!$H$154,0)</f>
        <v>0</v>
      </c>
      <c r="DF267" s="385">
        <f>IFERROR(CU267*_DADOSAUXILIARES!$H$155,0)</f>
        <v>0</v>
      </c>
      <c r="DG267" s="385">
        <f>IFERROR(CV267*_DADOSAUXILIARES!$H$156,0)</f>
        <v>0</v>
      </c>
      <c r="DH267" s="384">
        <f t="shared" si="219"/>
        <v>0</v>
      </c>
      <c r="DI267" s="384">
        <f t="shared" si="220"/>
        <v>0</v>
      </c>
      <c r="DJ267" s="384">
        <f t="shared" si="221"/>
        <v>0</v>
      </c>
      <c r="DK267" s="384">
        <f>IFERROR(J267*_EMISSOES!$E$28+K267*_EMISSOES!$E$29,0)</f>
        <v>0</v>
      </c>
      <c r="DL267" s="384">
        <f>IFERROR(O267*_EMISSOES!$E$30,0)</f>
        <v>0</v>
      </c>
      <c r="DM267" s="592">
        <f>IFERROR(CL267*_FEQUEIMACOMB!$I$64,0)</f>
        <v>0</v>
      </c>
      <c r="DN267" s="592">
        <f>IFERROR(CM267*_FEQUEIMACOMB!$I$65,0)</f>
        <v>0</v>
      </c>
      <c r="DO267" s="593">
        <f>IFERROR(CN267*_FEQUEIMACOMB!$I$9*_DADOSAUXILIARES!$F$24,0)</f>
        <v>0</v>
      </c>
      <c r="DP267" s="593">
        <f>IFERROR(CO267*_FEQUEIMACOMB!$I$7*_DADOSAUXILIARES!$F$14,0)</f>
        <v>0</v>
      </c>
      <c r="DQ267" s="593">
        <f>IFERROR(CP267*_FEQUEIMACOMB!$I$8*_DADOSAUXILIARES!$F$15,0)</f>
        <v>0</v>
      </c>
      <c r="DR267" s="985">
        <f>IFERROR((CQ267+BD267)*_FEQUEIMACOMB!$I$66,0)</f>
        <v>0</v>
      </c>
      <c r="DS267" s="385">
        <f>IFERROR(DH267*1000*_DADOSAUXILIARES!$D$8,0)</f>
        <v>0</v>
      </c>
      <c r="DT267" s="385">
        <f>IFERROR(DI267*1000*_DADOSAUXILIARES!$D$8,0)</f>
        <v>0</v>
      </c>
      <c r="DU267" s="385">
        <f>IFERROR(DJ267*1000*_DADOSAUXILIARES!$D$8,0)</f>
        <v>0</v>
      </c>
      <c r="DV267" s="385">
        <f t="shared" si="222"/>
        <v>0</v>
      </c>
      <c r="DW267" s="385">
        <f t="shared" si="223"/>
        <v>0</v>
      </c>
      <c r="DX267" s="592">
        <f t="shared" si="224"/>
        <v>0</v>
      </c>
      <c r="DY267" s="592">
        <f t="shared" si="225"/>
        <v>0</v>
      </c>
      <c r="DZ267" s="592">
        <f t="shared" si="226"/>
        <v>0</v>
      </c>
      <c r="EA267" s="592">
        <f t="shared" si="227"/>
        <v>0</v>
      </c>
      <c r="EB267" s="592">
        <f t="shared" si="228"/>
        <v>0</v>
      </c>
      <c r="EC267" s="592">
        <f t="shared" si="229"/>
        <v>0</v>
      </c>
      <c r="ED267" s="386">
        <f t="shared" si="230"/>
        <v>0</v>
      </c>
      <c r="EE267" s="680">
        <f t="shared" si="231"/>
        <v>0</v>
      </c>
      <c r="EF267" s="387">
        <f t="shared" si="232"/>
        <v>0</v>
      </c>
      <c r="EG267" s="185">
        <f t="shared" si="233"/>
        <v>0</v>
      </c>
      <c r="EH267" s="361">
        <f t="shared" si="234"/>
        <v>1</v>
      </c>
      <c r="EI267" s="408">
        <f t="shared" si="235"/>
        <v>0</v>
      </c>
      <c r="EJ267" s="419">
        <f t="shared" si="236"/>
        <v>0</v>
      </c>
      <c r="EK267" s="1011">
        <f t="shared" si="249"/>
        <v>0</v>
      </c>
      <c r="EL267" s="419">
        <f t="shared" si="250"/>
        <v>8.0000000000000002E-3</v>
      </c>
      <c r="EM267" s="402">
        <f t="shared" si="251"/>
        <v>0</v>
      </c>
      <c r="EN267" s="388">
        <f t="shared" si="252"/>
        <v>0.19</v>
      </c>
      <c r="EO267" s="388">
        <f t="shared" si="253"/>
        <v>8.0000000000000002E-3</v>
      </c>
      <c r="EP267" s="389">
        <f t="shared" si="237"/>
        <v>0</v>
      </c>
      <c r="EQ267" s="389">
        <f t="shared" si="238"/>
        <v>0</v>
      </c>
      <c r="ER267" s="411">
        <f t="shared" si="239"/>
        <v>0</v>
      </c>
      <c r="ES267" s="409">
        <f t="shared" si="240"/>
        <v>0</v>
      </c>
      <c r="ET267" s="409">
        <f t="shared" si="241"/>
        <v>0</v>
      </c>
      <c r="EU267" s="418">
        <f t="shared" si="242"/>
        <v>0</v>
      </c>
      <c r="EV267" s="409">
        <f t="shared" si="243"/>
        <v>0</v>
      </c>
      <c r="EW267" s="409">
        <f t="shared" si="244"/>
        <v>0</v>
      </c>
      <c r="EX267" s="418">
        <f t="shared" si="245"/>
        <v>0</v>
      </c>
      <c r="EY267" s="409"/>
      <c r="EZ267" s="409">
        <f t="shared" si="246"/>
        <v>0</v>
      </c>
      <c r="FA267" s="616">
        <f t="shared" si="247"/>
        <v>0</v>
      </c>
    </row>
    <row r="268" spans="1:157" x14ac:dyDescent="0.25">
      <c r="A268" s="140"/>
      <c r="B268" s="140"/>
      <c r="C268" s="1053"/>
      <c r="D268" s="174"/>
      <c r="E268" s="175"/>
      <c r="F268" s="175"/>
      <c r="G268" s="176"/>
      <c r="H268" s="1055" t="s">
        <v>492</v>
      </c>
      <c r="I268" s="177"/>
      <c r="J268" s="142"/>
      <c r="K268" s="142"/>
      <c r="L268" s="142"/>
      <c r="M268" s="142"/>
      <c r="N268" s="142"/>
      <c r="O268" s="142"/>
      <c r="P268" s="142"/>
      <c r="Q268" s="142"/>
      <c r="R268" s="142"/>
      <c r="S268" s="142"/>
      <c r="T268" s="142"/>
      <c r="U268" s="142"/>
      <c r="V268" s="142"/>
      <c r="W268" s="142"/>
      <c r="X268" s="142"/>
      <c r="Y268" s="142"/>
      <c r="Z268" s="142"/>
      <c r="AA268" s="143"/>
      <c r="AB268" s="143"/>
      <c r="AC268" s="143"/>
      <c r="AD268" s="143"/>
      <c r="AE268" s="143"/>
      <c r="AF268" s="143"/>
      <c r="AG268" s="143"/>
      <c r="AH268" s="143"/>
      <c r="AI268" s="143"/>
      <c r="AJ268" s="143"/>
      <c r="AK268" s="143"/>
      <c r="AL268" s="143"/>
      <c r="AM268" s="143"/>
      <c r="AN268" s="143"/>
      <c r="AO268" s="143"/>
      <c r="AP268" s="143"/>
      <c r="AQ268" s="143"/>
      <c r="AR268" s="143"/>
      <c r="AS268" s="144"/>
      <c r="AT268" s="143"/>
      <c r="AU268" s="340"/>
      <c r="AV268" s="343"/>
      <c r="AW268" s="340"/>
      <c r="AX268" s="343"/>
      <c r="AY268" s="340"/>
      <c r="AZ268" s="143"/>
      <c r="BA268" s="143"/>
      <c r="BB268" s="143"/>
      <c r="BC268" s="143"/>
      <c r="BD268" s="143"/>
      <c r="BE268" s="143"/>
      <c r="BF268" s="143"/>
      <c r="BG268" s="143"/>
      <c r="BH268" s="143"/>
      <c r="BI268" s="143"/>
      <c r="BJ268" s="182">
        <f t="shared" si="211"/>
        <v>0</v>
      </c>
      <c r="BK268" s="771">
        <f t="shared" si="212"/>
        <v>0</v>
      </c>
      <c r="BL268" s="183">
        <f>IFERROR(N268*_DADOSAUXILIARES!$H$114,0)</f>
        <v>0</v>
      </c>
      <c r="BM268" s="184">
        <f>IFERROR(J268*_DADOSAUXILIARES!$H$77,0)</f>
        <v>0</v>
      </c>
      <c r="BN268" s="184">
        <f>IFERROR(K268*_DADOSAUXILIARES!$H$78,0)</f>
        <v>0</v>
      </c>
      <c r="BO268" s="591">
        <f>IFERROR(L268*_DADOSAUXILIARES!$H$79,0)</f>
        <v>0</v>
      </c>
      <c r="BP268" s="184">
        <f>IFERROR(M268*_DADOSAUXILIARES!$H$80,0)</f>
        <v>0</v>
      </c>
      <c r="BQ268" s="184">
        <f>IFERROR(O268*_DADOSAUXILIARES!$H$82,0)</f>
        <v>0</v>
      </c>
      <c r="BR268" s="184">
        <f>IFERROR(P268*_DADOSAUXILIARES!$H$84,0)</f>
        <v>0</v>
      </c>
      <c r="BS268" s="184">
        <f>IFERROR(Q268*_DADOSAUXILIARES!$H$85,0)</f>
        <v>0</v>
      </c>
      <c r="BT268" s="182">
        <f>IFERROR(R268*_DADOSAUXILIARES!$H$87,0)</f>
        <v>0</v>
      </c>
      <c r="BU268" s="182">
        <f>IFERROR(S268*_DADOSAUXILIARES!$H$88,0)</f>
        <v>0</v>
      </c>
      <c r="BV268" s="182">
        <f>IFERROR(T268*_DADOSAUXILIARES!$H$90,0)</f>
        <v>0</v>
      </c>
      <c r="BW268" s="182">
        <f>IFERROR(U268*_DADOSAUXILIARES!$H$92,0)</f>
        <v>0</v>
      </c>
      <c r="BX268" s="182">
        <f>IFERROR(V268*_DADOSAUXILIARES!$H$94,0)</f>
        <v>0</v>
      </c>
      <c r="BY268" s="591">
        <f>IFERROR(W268*_DADOSAUXILIARES!$H$96,0)</f>
        <v>0</v>
      </c>
      <c r="BZ268" s="591">
        <f>IFERROR(X268*_DADOSAUXILIARES!$H$98,0)</f>
        <v>0</v>
      </c>
      <c r="CA268" s="591">
        <f>IFERROR(Y268*_DADOSAUXILIARES!$H$102,0)</f>
        <v>0</v>
      </c>
      <c r="CB268" s="591">
        <f>IFERROR(Z268*_DADOSAUXILIARES!$H$104,0)</f>
        <v>0</v>
      </c>
      <c r="CC268" s="591">
        <f>IFERROR(AA268*_DADOSAUXILIARES!$H$106,0)</f>
        <v>0</v>
      </c>
      <c r="CD268" s="182">
        <f>IFERROR(AB268*_DADOSAUXILIARES!$H$107,0)</f>
        <v>0</v>
      </c>
      <c r="CE268" s="182">
        <f>IFERROR(AC268*_DADOSAUXILIARES!$H$108,0)</f>
        <v>0</v>
      </c>
      <c r="CF268" s="182">
        <f>IFERROR(AD268*_DADOSAUXILIARES!$H$109,0)</f>
        <v>0</v>
      </c>
      <c r="CG268" s="383">
        <v>0</v>
      </c>
      <c r="CH268" s="821">
        <f t="shared" si="248"/>
        <v>0</v>
      </c>
      <c r="CI268" s="831">
        <f>IFERROR(_xlfn.XLOOKUP(I268,_REGIONALIZACAO_SOJA!$A$6:$A$20,_REGIONALIZACAO_SOJA!$BE$6:$BE$20,_REGIONALIZACAO_SOJA!$BE$21),0)*$BK268</f>
        <v>0</v>
      </c>
      <c r="CJ268" s="831">
        <f>IFERROR(_xlfn.XLOOKUP(I268,_REGIONALIZACAO_SOJA!$A$6:$A$20,_REGIONALIZACAO_SOJA!$BF$6:$BF$20,_REGIONALIZACAO_SOJA!$BF$21),0)*$BK268</f>
        <v>0</v>
      </c>
      <c r="CK268" s="831">
        <f>IFERROR(_xlfn.XLOOKUP(I268,_REGIONALIZACAO_SOJA!$A$6:$A$20,_REGIONALIZACAO_SOJA!$BG$6:$BG$20,_REGIONALIZACAO_SOJA!$BG$21),0)*$BK268</f>
        <v>0</v>
      </c>
      <c r="CL268" s="384">
        <f>IFERROR((AO268*(1-0.1)+AP268*(1-0.11)+AQ268*(1-0.12)+AR268*(1-AS268)+AT268*(1-AU268)+AV268*(1-AW268)+AX268*(1-AY268)+AZ268*(1-1))*(_DADOSAUXILIARES!$D$26),0)</f>
        <v>0</v>
      </c>
      <c r="CM268" s="384">
        <f>IFERROR((AO268*(0.1)+AP268*(0.11)+AQ268*(0.12)+AR268*(AS268)+AT268*(AU268)+AV268*(AW268)+AX268*(AY268)+AZ268*(1))*(_DADOSAUXILIARES!$D$16),0)</f>
        <v>0</v>
      </c>
      <c r="CN268" s="384">
        <f>IFERROR(BA268*(1-_FEQUEIMACOMB!$D$19)*_DADOSAUXILIARES!$D$24,0)</f>
        <v>0</v>
      </c>
      <c r="CO268" s="384">
        <f>IFERROR(BA268*(_FEQUEIMACOMB!$D$19)*_DADOSAUXILIARES!$D$14,0)</f>
        <v>0</v>
      </c>
      <c r="CP268" s="384">
        <f>IFERROR(BB268*_DADOSAUXILIARES!$D$15,0)</f>
        <v>0</v>
      </c>
      <c r="CQ268" s="384">
        <f t="shared" si="213"/>
        <v>0</v>
      </c>
      <c r="CR268" s="384">
        <f t="shared" si="214"/>
        <v>0</v>
      </c>
      <c r="CS268" s="384">
        <f t="shared" si="215"/>
        <v>0</v>
      </c>
      <c r="CT268" s="384">
        <f t="shared" si="216"/>
        <v>0</v>
      </c>
      <c r="CU268" s="384">
        <f t="shared" si="217"/>
        <v>0</v>
      </c>
      <c r="CV268" s="384">
        <f t="shared" si="218"/>
        <v>0</v>
      </c>
      <c r="CW268" s="385">
        <f>IFERROR(CL268*_DADOSAUXILIARES!$H$161,0)</f>
        <v>0</v>
      </c>
      <c r="CX268" s="385">
        <f>IFERROR(CM268*_DADOSAUXILIARES!$H$162,0)</f>
        <v>0</v>
      </c>
      <c r="CY268" s="385">
        <f>IFERROR(CN268*_DADOSAUXILIARES!$H$165,0)</f>
        <v>0</v>
      </c>
      <c r="CZ268" s="385">
        <f>IFERROR(CO268*_DADOSAUXILIARES!$H$166,0)</f>
        <v>0</v>
      </c>
      <c r="DA268" s="385">
        <f>IFERROR(CP268*_DADOSAUXILIARES!$H$167,0)</f>
        <v>0</v>
      </c>
      <c r="DB268" s="385">
        <f>IFERROR(CQ268*_DADOSAUXILIARES!$F$34*_DADOSAUXILIARES!$H$170,0)</f>
        <v>0</v>
      </c>
      <c r="DC268" s="385">
        <f>IFERROR(CR268*_DADOSAUXILIARES!$H$152,0)</f>
        <v>0</v>
      </c>
      <c r="DD268" s="385">
        <f>IFERROR(CS268*_DADOSAUXILIARES!$H$153,0)</f>
        <v>0</v>
      </c>
      <c r="DE268" s="385">
        <f>IFERROR(CT268*_DADOSAUXILIARES!$H$154,0)</f>
        <v>0</v>
      </c>
      <c r="DF268" s="385">
        <f>IFERROR(CU268*_DADOSAUXILIARES!$H$155,0)</f>
        <v>0</v>
      </c>
      <c r="DG268" s="385">
        <f>IFERROR(CV268*_DADOSAUXILIARES!$H$156,0)</f>
        <v>0</v>
      </c>
      <c r="DH268" s="384">
        <f t="shared" si="219"/>
        <v>0</v>
      </c>
      <c r="DI268" s="384">
        <f t="shared" si="220"/>
        <v>0</v>
      </c>
      <c r="DJ268" s="384">
        <f t="shared" si="221"/>
        <v>0</v>
      </c>
      <c r="DK268" s="384">
        <f>IFERROR(J268*_EMISSOES!$E$28+K268*_EMISSOES!$E$29,0)</f>
        <v>0</v>
      </c>
      <c r="DL268" s="384">
        <f>IFERROR(O268*_EMISSOES!$E$30,0)</f>
        <v>0</v>
      </c>
      <c r="DM268" s="592">
        <f>IFERROR(CL268*_FEQUEIMACOMB!$I$64,0)</f>
        <v>0</v>
      </c>
      <c r="DN268" s="592">
        <f>IFERROR(CM268*_FEQUEIMACOMB!$I$65,0)</f>
        <v>0</v>
      </c>
      <c r="DO268" s="593">
        <f>IFERROR(CN268*_FEQUEIMACOMB!$I$9*_DADOSAUXILIARES!$F$24,0)</f>
        <v>0</v>
      </c>
      <c r="DP268" s="593">
        <f>IFERROR(CO268*_FEQUEIMACOMB!$I$7*_DADOSAUXILIARES!$F$14,0)</f>
        <v>0</v>
      </c>
      <c r="DQ268" s="593">
        <f>IFERROR(CP268*_FEQUEIMACOMB!$I$8*_DADOSAUXILIARES!$F$15,0)</f>
        <v>0</v>
      </c>
      <c r="DR268" s="985">
        <f>IFERROR((CQ268+BD268)*_FEQUEIMACOMB!$I$66,0)</f>
        <v>0</v>
      </c>
      <c r="DS268" s="385">
        <f>IFERROR(DH268*1000*_DADOSAUXILIARES!$D$8,0)</f>
        <v>0</v>
      </c>
      <c r="DT268" s="385">
        <f>IFERROR(DI268*1000*_DADOSAUXILIARES!$D$8,0)</f>
        <v>0</v>
      </c>
      <c r="DU268" s="385">
        <f>IFERROR(DJ268*1000*_DADOSAUXILIARES!$D$8,0)</f>
        <v>0</v>
      </c>
      <c r="DV268" s="385">
        <f t="shared" si="222"/>
        <v>0</v>
      </c>
      <c r="DW268" s="385">
        <f t="shared" si="223"/>
        <v>0</v>
      </c>
      <c r="DX268" s="592">
        <f t="shared" si="224"/>
        <v>0</v>
      </c>
      <c r="DY268" s="592">
        <f t="shared" si="225"/>
        <v>0</v>
      </c>
      <c r="DZ268" s="592">
        <f t="shared" si="226"/>
        <v>0</v>
      </c>
      <c r="EA268" s="592">
        <f t="shared" si="227"/>
        <v>0</v>
      </c>
      <c r="EB268" s="592">
        <f t="shared" si="228"/>
        <v>0</v>
      </c>
      <c r="EC268" s="592">
        <f t="shared" si="229"/>
        <v>0</v>
      </c>
      <c r="ED268" s="386">
        <f t="shared" si="230"/>
        <v>0</v>
      </c>
      <c r="EE268" s="680">
        <f t="shared" si="231"/>
        <v>0</v>
      </c>
      <c r="EF268" s="387">
        <f t="shared" si="232"/>
        <v>0</v>
      </c>
      <c r="EG268" s="185">
        <f t="shared" si="233"/>
        <v>0</v>
      </c>
      <c r="EH268" s="361">
        <f t="shared" si="234"/>
        <v>1</v>
      </c>
      <c r="EI268" s="408">
        <f t="shared" si="235"/>
        <v>0</v>
      </c>
      <c r="EJ268" s="419">
        <f t="shared" si="236"/>
        <v>0</v>
      </c>
      <c r="EK268" s="1011">
        <f t="shared" si="249"/>
        <v>0</v>
      </c>
      <c r="EL268" s="419">
        <f t="shared" si="250"/>
        <v>8.0000000000000002E-3</v>
      </c>
      <c r="EM268" s="402">
        <f t="shared" si="251"/>
        <v>0</v>
      </c>
      <c r="EN268" s="388">
        <f t="shared" si="252"/>
        <v>0.19</v>
      </c>
      <c r="EO268" s="388">
        <f t="shared" si="253"/>
        <v>8.0000000000000002E-3</v>
      </c>
      <c r="EP268" s="389">
        <f t="shared" si="237"/>
        <v>0</v>
      </c>
      <c r="EQ268" s="389">
        <f t="shared" si="238"/>
        <v>0</v>
      </c>
      <c r="ER268" s="411">
        <f t="shared" si="239"/>
        <v>0</v>
      </c>
      <c r="ES268" s="409">
        <f t="shared" si="240"/>
        <v>0</v>
      </c>
      <c r="ET268" s="409">
        <f t="shared" si="241"/>
        <v>0</v>
      </c>
      <c r="EU268" s="418">
        <f t="shared" si="242"/>
        <v>0</v>
      </c>
      <c r="EV268" s="409">
        <f t="shared" si="243"/>
        <v>0</v>
      </c>
      <c r="EW268" s="409">
        <f t="shared" si="244"/>
        <v>0</v>
      </c>
      <c r="EX268" s="418">
        <f t="shared" si="245"/>
        <v>0</v>
      </c>
      <c r="EY268" s="409"/>
      <c r="EZ268" s="409">
        <f t="shared" si="246"/>
        <v>0</v>
      </c>
      <c r="FA268" s="616">
        <f t="shared" si="247"/>
        <v>0</v>
      </c>
    </row>
    <row r="269" spans="1:157" x14ac:dyDescent="0.25">
      <c r="A269" s="140"/>
      <c r="B269" s="140"/>
      <c r="C269" s="1053"/>
      <c r="D269" s="174"/>
      <c r="E269" s="175"/>
      <c r="F269" s="175"/>
      <c r="G269" s="176"/>
      <c r="H269" s="1055" t="s">
        <v>492</v>
      </c>
      <c r="I269" s="177"/>
      <c r="J269" s="142"/>
      <c r="K269" s="142"/>
      <c r="L269" s="142"/>
      <c r="M269" s="142"/>
      <c r="N269" s="142"/>
      <c r="O269" s="142"/>
      <c r="P269" s="142"/>
      <c r="Q269" s="142"/>
      <c r="R269" s="142"/>
      <c r="S269" s="142"/>
      <c r="T269" s="142"/>
      <c r="U269" s="142"/>
      <c r="V269" s="142"/>
      <c r="W269" s="142"/>
      <c r="X269" s="142"/>
      <c r="Y269" s="142"/>
      <c r="Z269" s="142"/>
      <c r="AA269" s="143"/>
      <c r="AB269" s="143"/>
      <c r="AC269" s="143"/>
      <c r="AD269" s="143"/>
      <c r="AE269" s="143"/>
      <c r="AF269" s="143"/>
      <c r="AG269" s="143"/>
      <c r="AH269" s="143"/>
      <c r="AI269" s="143"/>
      <c r="AJ269" s="143"/>
      <c r="AK269" s="143"/>
      <c r="AL269" s="143"/>
      <c r="AM269" s="143"/>
      <c r="AN269" s="143"/>
      <c r="AO269" s="143"/>
      <c r="AP269" s="143"/>
      <c r="AQ269" s="143"/>
      <c r="AR269" s="143"/>
      <c r="AS269" s="144"/>
      <c r="AT269" s="143"/>
      <c r="AU269" s="340"/>
      <c r="AV269" s="343"/>
      <c r="AW269" s="340"/>
      <c r="AX269" s="343"/>
      <c r="AY269" s="340"/>
      <c r="AZ269" s="143"/>
      <c r="BA269" s="143"/>
      <c r="BB269" s="143"/>
      <c r="BC269" s="143"/>
      <c r="BD269" s="143"/>
      <c r="BE269" s="143"/>
      <c r="BF269" s="143"/>
      <c r="BG269" s="143"/>
      <c r="BH269" s="143"/>
      <c r="BI269" s="143"/>
      <c r="BJ269" s="182">
        <f t="shared" si="211"/>
        <v>0</v>
      </c>
      <c r="BK269" s="771">
        <f t="shared" si="212"/>
        <v>0</v>
      </c>
      <c r="BL269" s="183">
        <f>IFERROR(N269*_DADOSAUXILIARES!$H$114,0)</f>
        <v>0</v>
      </c>
      <c r="BM269" s="184">
        <f>IFERROR(J269*_DADOSAUXILIARES!$H$77,0)</f>
        <v>0</v>
      </c>
      <c r="BN269" s="184">
        <f>IFERROR(K269*_DADOSAUXILIARES!$H$78,0)</f>
        <v>0</v>
      </c>
      <c r="BO269" s="591">
        <f>IFERROR(L269*_DADOSAUXILIARES!$H$79,0)</f>
        <v>0</v>
      </c>
      <c r="BP269" s="184">
        <f>IFERROR(M269*_DADOSAUXILIARES!$H$80,0)</f>
        <v>0</v>
      </c>
      <c r="BQ269" s="184">
        <f>IFERROR(O269*_DADOSAUXILIARES!$H$82,0)</f>
        <v>0</v>
      </c>
      <c r="BR269" s="184">
        <f>IFERROR(P269*_DADOSAUXILIARES!$H$84,0)</f>
        <v>0</v>
      </c>
      <c r="BS269" s="184">
        <f>IFERROR(Q269*_DADOSAUXILIARES!$H$85,0)</f>
        <v>0</v>
      </c>
      <c r="BT269" s="182">
        <f>IFERROR(R269*_DADOSAUXILIARES!$H$87,0)</f>
        <v>0</v>
      </c>
      <c r="BU269" s="182">
        <f>IFERROR(S269*_DADOSAUXILIARES!$H$88,0)</f>
        <v>0</v>
      </c>
      <c r="BV269" s="182">
        <f>IFERROR(T269*_DADOSAUXILIARES!$H$90,0)</f>
        <v>0</v>
      </c>
      <c r="BW269" s="182">
        <f>IFERROR(U269*_DADOSAUXILIARES!$H$92,0)</f>
        <v>0</v>
      </c>
      <c r="BX269" s="182">
        <f>IFERROR(V269*_DADOSAUXILIARES!$H$94,0)</f>
        <v>0</v>
      </c>
      <c r="BY269" s="591">
        <f>IFERROR(W269*_DADOSAUXILIARES!$H$96,0)</f>
        <v>0</v>
      </c>
      <c r="BZ269" s="591">
        <f>IFERROR(X269*_DADOSAUXILIARES!$H$98,0)</f>
        <v>0</v>
      </c>
      <c r="CA269" s="591">
        <f>IFERROR(Y269*_DADOSAUXILIARES!$H$102,0)</f>
        <v>0</v>
      </c>
      <c r="CB269" s="591">
        <f>IFERROR(Z269*_DADOSAUXILIARES!$H$104,0)</f>
        <v>0</v>
      </c>
      <c r="CC269" s="591">
        <f>IFERROR(AA269*_DADOSAUXILIARES!$H$106,0)</f>
        <v>0</v>
      </c>
      <c r="CD269" s="182">
        <f>IFERROR(AB269*_DADOSAUXILIARES!$H$107,0)</f>
        <v>0</v>
      </c>
      <c r="CE269" s="182">
        <f>IFERROR(AC269*_DADOSAUXILIARES!$H$108,0)</f>
        <v>0</v>
      </c>
      <c r="CF269" s="182">
        <f>IFERROR(AD269*_DADOSAUXILIARES!$H$109,0)</f>
        <v>0</v>
      </c>
      <c r="CG269" s="383">
        <v>0</v>
      </c>
      <c r="CH269" s="821">
        <f t="shared" si="248"/>
        <v>0</v>
      </c>
      <c r="CI269" s="831">
        <f>IFERROR(_xlfn.XLOOKUP(I269,_REGIONALIZACAO_SOJA!$A$6:$A$20,_REGIONALIZACAO_SOJA!$BE$6:$BE$20,_REGIONALIZACAO_SOJA!$BE$21),0)*$BK269</f>
        <v>0</v>
      </c>
      <c r="CJ269" s="831">
        <f>IFERROR(_xlfn.XLOOKUP(I269,_REGIONALIZACAO_SOJA!$A$6:$A$20,_REGIONALIZACAO_SOJA!$BF$6:$BF$20,_REGIONALIZACAO_SOJA!$BF$21),0)*$BK269</f>
        <v>0</v>
      </c>
      <c r="CK269" s="831">
        <f>IFERROR(_xlfn.XLOOKUP(I269,_REGIONALIZACAO_SOJA!$A$6:$A$20,_REGIONALIZACAO_SOJA!$BG$6:$BG$20,_REGIONALIZACAO_SOJA!$BG$21),0)*$BK269</f>
        <v>0</v>
      </c>
      <c r="CL269" s="384">
        <f>IFERROR((AO269*(1-0.1)+AP269*(1-0.11)+AQ269*(1-0.12)+AR269*(1-AS269)+AT269*(1-AU269)+AV269*(1-AW269)+AX269*(1-AY269)+AZ269*(1-1))*(_DADOSAUXILIARES!$D$26),0)</f>
        <v>0</v>
      </c>
      <c r="CM269" s="384">
        <f>IFERROR((AO269*(0.1)+AP269*(0.11)+AQ269*(0.12)+AR269*(AS269)+AT269*(AU269)+AV269*(AW269)+AX269*(AY269)+AZ269*(1))*(_DADOSAUXILIARES!$D$16),0)</f>
        <v>0</v>
      </c>
      <c r="CN269" s="384">
        <f>IFERROR(BA269*(1-_FEQUEIMACOMB!$D$19)*_DADOSAUXILIARES!$D$24,0)</f>
        <v>0</v>
      </c>
      <c r="CO269" s="384">
        <f>IFERROR(BA269*(_FEQUEIMACOMB!$D$19)*_DADOSAUXILIARES!$D$14,0)</f>
        <v>0</v>
      </c>
      <c r="CP269" s="384">
        <f>IFERROR(BB269*_DADOSAUXILIARES!$D$15,0)</f>
        <v>0</v>
      </c>
      <c r="CQ269" s="384">
        <f t="shared" si="213"/>
        <v>0</v>
      </c>
      <c r="CR269" s="384">
        <f t="shared" si="214"/>
        <v>0</v>
      </c>
      <c r="CS269" s="384">
        <f t="shared" si="215"/>
        <v>0</v>
      </c>
      <c r="CT269" s="384">
        <f t="shared" si="216"/>
        <v>0</v>
      </c>
      <c r="CU269" s="384">
        <f t="shared" si="217"/>
        <v>0</v>
      </c>
      <c r="CV269" s="384">
        <f t="shared" si="218"/>
        <v>0</v>
      </c>
      <c r="CW269" s="385">
        <f>IFERROR(CL269*_DADOSAUXILIARES!$H$161,0)</f>
        <v>0</v>
      </c>
      <c r="CX269" s="385">
        <f>IFERROR(CM269*_DADOSAUXILIARES!$H$162,0)</f>
        <v>0</v>
      </c>
      <c r="CY269" s="385">
        <f>IFERROR(CN269*_DADOSAUXILIARES!$H$165,0)</f>
        <v>0</v>
      </c>
      <c r="CZ269" s="385">
        <f>IFERROR(CO269*_DADOSAUXILIARES!$H$166,0)</f>
        <v>0</v>
      </c>
      <c r="DA269" s="385">
        <f>IFERROR(CP269*_DADOSAUXILIARES!$H$167,0)</f>
        <v>0</v>
      </c>
      <c r="DB269" s="385">
        <f>IFERROR(CQ269*_DADOSAUXILIARES!$F$34*_DADOSAUXILIARES!$H$170,0)</f>
        <v>0</v>
      </c>
      <c r="DC269" s="385">
        <f>IFERROR(CR269*_DADOSAUXILIARES!$H$152,0)</f>
        <v>0</v>
      </c>
      <c r="DD269" s="385">
        <f>IFERROR(CS269*_DADOSAUXILIARES!$H$153,0)</f>
        <v>0</v>
      </c>
      <c r="DE269" s="385">
        <f>IFERROR(CT269*_DADOSAUXILIARES!$H$154,0)</f>
        <v>0</v>
      </c>
      <c r="DF269" s="385">
        <f>IFERROR(CU269*_DADOSAUXILIARES!$H$155,0)</f>
        <v>0</v>
      </c>
      <c r="DG269" s="385">
        <f>IFERROR(CV269*_DADOSAUXILIARES!$H$156,0)</f>
        <v>0</v>
      </c>
      <c r="DH269" s="384">
        <f t="shared" si="219"/>
        <v>0</v>
      </c>
      <c r="DI269" s="384">
        <f t="shared" si="220"/>
        <v>0</v>
      </c>
      <c r="DJ269" s="384">
        <f t="shared" si="221"/>
        <v>0</v>
      </c>
      <c r="DK269" s="384">
        <f>IFERROR(J269*_EMISSOES!$E$28+K269*_EMISSOES!$E$29,0)</f>
        <v>0</v>
      </c>
      <c r="DL269" s="384">
        <f>IFERROR(O269*_EMISSOES!$E$30,0)</f>
        <v>0</v>
      </c>
      <c r="DM269" s="592">
        <f>IFERROR(CL269*_FEQUEIMACOMB!$I$64,0)</f>
        <v>0</v>
      </c>
      <c r="DN269" s="592">
        <f>IFERROR(CM269*_FEQUEIMACOMB!$I$65,0)</f>
        <v>0</v>
      </c>
      <c r="DO269" s="593">
        <f>IFERROR(CN269*_FEQUEIMACOMB!$I$9*_DADOSAUXILIARES!$F$24,0)</f>
        <v>0</v>
      </c>
      <c r="DP269" s="593">
        <f>IFERROR(CO269*_FEQUEIMACOMB!$I$7*_DADOSAUXILIARES!$F$14,0)</f>
        <v>0</v>
      </c>
      <c r="DQ269" s="593">
        <f>IFERROR(CP269*_FEQUEIMACOMB!$I$8*_DADOSAUXILIARES!$F$15,0)</f>
        <v>0</v>
      </c>
      <c r="DR269" s="985">
        <f>IFERROR((CQ269+BD269)*_FEQUEIMACOMB!$I$66,0)</f>
        <v>0</v>
      </c>
      <c r="DS269" s="385">
        <f>IFERROR(DH269*1000*_DADOSAUXILIARES!$D$8,0)</f>
        <v>0</v>
      </c>
      <c r="DT269" s="385">
        <f>IFERROR(DI269*1000*_DADOSAUXILIARES!$D$8,0)</f>
        <v>0</v>
      </c>
      <c r="DU269" s="385">
        <f>IFERROR(DJ269*1000*_DADOSAUXILIARES!$D$8,0)</f>
        <v>0</v>
      </c>
      <c r="DV269" s="385">
        <f t="shared" si="222"/>
        <v>0</v>
      </c>
      <c r="DW269" s="385">
        <f t="shared" si="223"/>
        <v>0</v>
      </c>
      <c r="DX269" s="592">
        <f t="shared" si="224"/>
        <v>0</v>
      </c>
      <c r="DY269" s="592">
        <f t="shared" si="225"/>
        <v>0</v>
      </c>
      <c r="DZ269" s="592">
        <f t="shared" si="226"/>
        <v>0</v>
      </c>
      <c r="EA269" s="592">
        <f t="shared" si="227"/>
        <v>0</v>
      </c>
      <c r="EB269" s="592">
        <f t="shared" si="228"/>
        <v>0</v>
      </c>
      <c r="EC269" s="592">
        <f t="shared" si="229"/>
        <v>0</v>
      </c>
      <c r="ED269" s="386">
        <f t="shared" si="230"/>
        <v>0</v>
      </c>
      <c r="EE269" s="680">
        <f t="shared" si="231"/>
        <v>0</v>
      </c>
      <c r="EF269" s="387">
        <f t="shared" si="232"/>
        <v>0</v>
      </c>
      <c r="EG269" s="185">
        <f t="shared" si="233"/>
        <v>0</v>
      </c>
      <c r="EH269" s="361">
        <f t="shared" si="234"/>
        <v>1</v>
      </c>
      <c r="EI269" s="408">
        <f t="shared" si="235"/>
        <v>0</v>
      </c>
      <c r="EJ269" s="419">
        <f t="shared" si="236"/>
        <v>0</v>
      </c>
      <c r="EK269" s="1011">
        <f t="shared" si="249"/>
        <v>0</v>
      </c>
      <c r="EL269" s="419">
        <f t="shared" si="250"/>
        <v>8.0000000000000002E-3</v>
      </c>
      <c r="EM269" s="402">
        <f t="shared" si="251"/>
        <v>0</v>
      </c>
      <c r="EN269" s="388">
        <f t="shared" si="252"/>
        <v>0.19</v>
      </c>
      <c r="EO269" s="388">
        <f t="shared" si="253"/>
        <v>8.0000000000000002E-3</v>
      </c>
      <c r="EP269" s="389">
        <f t="shared" si="237"/>
        <v>0</v>
      </c>
      <c r="EQ269" s="389">
        <f t="shared" si="238"/>
        <v>0</v>
      </c>
      <c r="ER269" s="411">
        <f t="shared" si="239"/>
        <v>0</v>
      </c>
      <c r="ES269" s="409">
        <f t="shared" si="240"/>
        <v>0</v>
      </c>
      <c r="ET269" s="409">
        <f t="shared" si="241"/>
        <v>0</v>
      </c>
      <c r="EU269" s="418">
        <f t="shared" si="242"/>
        <v>0</v>
      </c>
      <c r="EV269" s="409">
        <f t="shared" si="243"/>
        <v>0</v>
      </c>
      <c r="EW269" s="409">
        <f t="shared" si="244"/>
        <v>0</v>
      </c>
      <c r="EX269" s="418">
        <f t="shared" si="245"/>
        <v>0</v>
      </c>
      <c r="EY269" s="409"/>
      <c r="EZ269" s="409">
        <f t="shared" si="246"/>
        <v>0</v>
      </c>
      <c r="FA269" s="616">
        <f t="shared" si="247"/>
        <v>0</v>
      </c>
    </row>
    <row r="270" spans="1:157" x14ac:dyDescent="0.25">
      <c r="A270" s="140"/>
      <c r="B270" s="140"/>
      <c r="C270" s="1053"/>
      <c r="D270" s="174"/>
      <c r="E270" s="175"/>
      <c r="F270" s="175"/>
      <c r="G270" s="176"/>
      <c r="H270" s="1055" t="s">
        <v>492</v>
      </c>
      <c r="I270" s="177"/>
      <c r="J270" s="142"/>
      <c r="K270" s="142"/>
      <c r="L270" s="142"/>
      <c r="M270" s="142"/>
      <c r="N270" s="142"/>
      <c r="O270" s="142"/>
      <c r="P270" s="142"/>
      <c r="Q270" s="142"/>
      <c r="R270" s="142"/>
      <c r="S270" s="142"/>
      <c r="T270" s="142"/>
      <c r="U270" s="142"/>
      <c r="V270" s="142"/>
      <c r="W270" s="142"/>
      <c r="X270" s="142"/>
      <c r="Y270" s="142"/>
      <c r="Z270" s="142"/>
      <c r="AA270" s="143"/>
      <c r="AB270" s="143"/>
      <c r="AC270" s="143"/>
      <c r="AD270" s="143"/>
      <c r="AE270" s="143"/>
      <c r="AF270" s="143"/>
      <c r="AG270" s="143"/>
      <c r="AH270" s="143"/>
      <c r="AI270" s="143"/>
      <c r="AJ270" s="143"/>
      <c r="AK270" s="143"/>
      <c r="AL270" s="143"/>
      <c r="AM270" s="143"/>
      <c r="AN270" s="143"/>
      <c r="AO270" s="143"/>
      <c r="AP270" s="143"/>
      <c r="AQ270" s="143"/>
      <c r="AR270" s="143"/>
      <c r="AS270" s="144"/>
      <c r="AT270" s="143"/>
      <c r="AU270" s="340"/>
      <c r="AV270" s="343"/>
      <c r="AW270" s="340"/>
      <c r="AX270" s="343"/>
      <c r="AY270" s="340"/>
      <c r="AZ270" s="143"/>
      <c r="BA270" s="143"/>
      <c r="BB270" s="143"/>
      <c r="BC270" s="143"/>
      <c r="BD270" s="143"/>
      <c r="BE270" s="143"/>
      <c r="BF270" s="143"/>
      <c r="BG270" s="143"/>
      <c r="BH270" s="143"/>
      <c r="BI270" s="143"/>
      <c r="BJ270" s="182">
        <f t="shared" si="211"/>
        <v>0</v>
      </c>
      <c r="BK270" s="771">
        <f t="shared" si="212"/>
        <v>0</v>
      </c>
      <c r="BL270" s="183">
        <f>IFERROR(N270*_DADOSAUXILIARES!$H$114,0)</f>
        <v>0</v>
      </c>
      <c r="BM270" s="184">
        <f>IFERROR(J270*_DADOSAUXILIARES!$H$77,0)</f>
        <v>0</v>
      </c>
      <c r="BN270" s="184">
        <f>IFERROR(K270*_DADOSAUXILIARES!$H$78,0)</f>
        <v>0</v>
      </c>
      <c r="BO270" s="591">
        <f>IFERROR(L270*_DADOSAUXILIARES!$H$79,0)</f>
        <v>0</v>
      </c>
      <c r="BP270" s="184">
        <f>IFERROR(M270*_DADOSAUXILIARES!$H$80,0)</f>
        <v>0</v>
      </c>
      <c r="BQ270" s="184">
        <f>IFERROR(O270*_DADOSAUXILIARES!$H$82,0)</f>
        <v>0</v>
      </c>
      <c r="BR270" s="184">
        <f>IFERROR(P270*_DADOSAUXILIARES!$H$84,0)</f>
        <v>0</v>
      </c>
      <c r="BS270" s="184">
        <f>IFERROR(Q270*_DADOSAUXILIARES!$H$85,0)</f>
        <v>0</v>
      </c>
      <c r="BT270" s="182">
        <f>IFERROR(R270*_DADOSAUXILIARES!$H$87,0)</f>
        <v>0</v>
      </c>
      <c r="BU270" s="182">
        <f>IFERROR(S270*_DADOSAUXILIARES!$H$88,0)</f>
        <v>0</v>
      </c>
      <c r="BV270" s="182">
        <f>IFERROR(T270*_DADOSAUXILIARES!$H$90,0)</f>
        <v>0</v>
      </c>
      <c r="BW270" s="182">
        <f>IFERROR(U270*_DADOSAUXILIARES!$H$92,0)</f>
        <v>0</v>
      </c>
      <c r="BX270" s="182">
        <f>IFERROR(V270*_DADOSAUXILIARES!$H$94,0)</f>
        <v>0</v>
      </c>
      <c r="BY270" s="591">
        <f>IFERROR(W270*_DADOSAUXILIARES!$H$96,0)</f>
        <v>0</v>
      </c>
      <c r="BZ270" s="591">
        <f>IFERROR(X270*_DADOSAUXILIARES!$H$98,0)</f>
        <v>0</v>
      </c>
      <c r="CA270" s="591">
        <f>IFERROR(Y270*_DADOSAUXILIARES!$H$102,0)</f>
        <v>0</v>
      </c>
      <c r="CB270" s="591">
        <f>IFERROR(Z270*_DADOSAUXILIARES!$H$104,0)</f>
        <v>0</v>
      </c>
      <c r="CC270" s="591">
        <f>IFERROR(AA270*_DADOSAUXILIARES!$H$106,0)</f>
        <v>0</v>
      </c>
      <c r="CD270" s="182">
        <f>IFERROR(AB270*_DADOSAUXILIARES!$H$107,0)</f>
        <v>0</v>
      </c>
      <c r="CE270" s="182">
        <f>IFERROR(AC270*_DADOSAUXILIARES!$H$108,0)</f>
        <v>0</v>
      </c>
      <c r="CF270" s="182">
        <f>IFERROR(AD270*_DADOSAUXILIARES!$H$109,0)</f>
        <v>0</v>
      </c>
      <c r="CG270" s="383">
        <v>0</v>
      </c>
      <c r="CH270" s="821">
        <f t="shared" si="248"/>
        <v>0</v>
      </c>
      <c r="CI270" s="831">
        <f>IFERROR(_xlfn.XLOOKUP(I270,_REGIONALIZACAO_SOJA!$A$6:$A$20,_REGIONALIZACAO_SOJA!$BE$6:$BE$20,_REGIONALIZACAO_SOJA!$BE$21),0)*$BK270</f>
        <v>0</v>
      </c>
      <c r="CJ270" s="831">
        <f>IFERROR(_xlfn.XLOOKUP(I270,_REGIONALIZACAO_SOJA!$A$6:$A$20,_REGIONALIZACAO_SOJA!$BF$6:$BF$20,_REGIONALIZACAO_SOJA!$BF$21),0)*$BK270</f>
        <v>0</v>
      </c>
      <c r="CK270" s="831">
        <f>IFERROR(_xlfn.XLOOKUP(I270,_REGIONALIZACAO_SOJA!$A$6:$A$20,_REGIONALIZACAO_SOJA!$BG$6:$BG$20,_REGIONALIZACAO_SOJA!$BG$21),0)*$BK270</f>
        <v>0</v>
      </c>
      <c r="CL270" s="384">
        <f>IFERROR((AO270*(1-0.1)+AP270*(1-0.11)+AQ270*(1-0.12)+AR270*(1-AS270)+AT270*(1-AU270)+AV270*(1-AW270)+AX270*(1-AY270)+AZ270*(1-1))*(_DADOSAUXILIARES!$D$26),0)</f>
        <v>0</v>
      </c>
      <c r="CM270" s="384">
        <f>IFERROR((AO270*(0.1)+AP270*(0.11)+AQ270*(0.12)+AR270*(AS270)+AT270*(AU270)+AV270*(AW270)+AX270*(AY270)+AZ270*(1))*(_DADOSAUXILIARES!$D$16),0)</f>
        <v>0</v>
      </c>
      <c r="CN270" s="384">
        <f>IFERROR(BA270*(1-_FEQUEIMACOMB!$D$19)*_DADOSAUXILIARES!$D$24,0)</f>
        <v>0</v>
      </c>
      <c r="CO270" s="384">
        <f>IFERROR(BA270*(_FEQUEIMACOMB!$D$19)*_DADOSAUXILIARES!$D$14,0)</f>
        <v>0</v>
      </c>
      <c r="CP270" s="384">
        <f>IFERROR(BB270*_DADOSAUXILIARES!$D$15,0)</f>
        <v>0</v>
      </c>
      <c r="CQ270" s="384">
        <f t="shared" si="213"/>
        <v>0</v>
      </c>
      <c r="CR270" s="384">
        <f t="shared" si="214"/>
        <v>0</v>
      </c>
      <c r="CS270" s="384">
        <f t="shared" si="215"/>
        <v>0</v>
      </c>
      <c r="CT270" s="384">
        <f t="shared" si="216"/>
        <v>0</v>
      </c>
      <c r="CU270" s="384">
        <f t="shared" si="217"/>
        <v>0</v>
      </c>
      <c r="CV270" s="384">
        <f t="shared" si="218"/>
        <v>0</v>
      </c>
      <c r="CW270" s="385">
        <f>IFERROR(CL270*_DADOSAUXILIARES!$H$161,0)</f>
        <v>0</v>
      </c>
      <c r="CX270" s="385">
        <f>IFERROR(CM270*_DADOSAUXILIARES!$H$162,0)</f>
        <v>0</v>
      </c>
      <c r="CY270" s="385">
        <f>IFERROR(CN270*_DADOSAUXILIARES!$H$165,0)</f>
        <v>0</v>
      </c>
      <c r="CZ270" s="385">
        <f>IFERROR(CO270*_DADOSAUXILIARES!$H$166,0)</f>
        <v>0</v>
      </c>
      <c r="DA270" s="385">
        <f>IFERROR(CP270*_DADOSAUXILIARES!$H$167,0)</f>
        <v>0</v>
      </c>
      <c r="DB270" s="385">
        <f>IFERROR(CQ270*_DADOSAUXILIARES!$F$34*_DADOSAUXILIARES!$H$170,0)</f>
        <v>0</v>
      </c>
      <c r="DC270" s="385">
        <f>IFERROR(CR270*_DADOSAUXILIARES!$H$152,0)</f>
        <v>0</v>
      </c>
      <c r="DD270" s="385">
        <f>IFERROR(CS270*_DADOSAUXILIARES!$H$153,0)</f>
        <v>0</v>
      </c>
      <c r="DE270" s="385">
        <f>IFERROR(CT270*_DADOSAUXILIARES!$H$154,0)</f>
        <v>0</v>
      </c>
      <c r="DF270" s="385">
        <f>IFERROR(CU270*_DADOSAUXILIARES!$H$155,0)</f>
        <v>0</v>
      </c>
      <c r="DG270" s="385">
        <f>IFERROR(CV270*_DADOSAUXILIARES!$H$156,0)</f>
        <v>0</v>
      </c>
      <c r="DH270" s="384">
        <f t="shared" si="219"/>
        <v>0</v>
      </c>
      <c r="DI270" s="384">
        <f t="shared" si="220"/>
        <v>0</v>
      </c>
      <c r="DJ270" s="384">
        <f t="shared" si="221"/>
        <v>0</v>
      </c>
      <c r="DK270" s="384">
        <f>IFERROR(J270*_EMISSOES!$E$28+K270*_EMISSOES!$E$29,0)</f>
        <v>0</v>
      </c>
      <c r="DL270" s="384">
        <f>IFERROR(O270*_EMISSOES!$E$30,0)</f>
        <v>0</v>
      </c>
      <c r="DM270" s="592">
        <f>IFERROR(CL270*_FEQUEIMACOMB!$I$64,0)</f>
        <v>0</v>
      </c>
      <c r="DN270" s="592">
        <f>IFERROR(CM270*_FEQUEIMACOMB!$I$65,0)</f>
        <v>0</v>
      </c>
      <c r="DO270" s="593">
        <f>IFERROR(CN270*_FEQUEIMACOMB!$I$9*_DADOSAUXILIARES!$F$24,0)</f>
        <v>0</v>
      </c>
      <c r="DP270" s="593">
        <f>IFERROR(CO270*_FEQUEIMACOMB!$I$7*_DADOSAUXILIARES!$F$14,0)</f>
        <v>0</v>
      </c>
      <c r="DQ270" s="593">
        <f>IFERROR(CP270*_FEQUEIMACOMB!$I$8*_DADOSAUXILIARES!$F$15,0)</f>
        <v>0</v>
      </c>
      <c r="DR270" s="985">
        <f>IFERROR((CQ270+BD270)*_FEQUEIMACOMB!$I$66,0)</f>
        <v>0</v>
      </c>
      <c r="DS270" s="385">
        <f>IFERROR(DH270*1000*_DADOSAUXILIARES!$D$8,0)</f>
        <v>0</v>
      </c>
      <c r="DT270" s="385">
        <f>IFERROR(DI270*1000*_DADOSAUXILIARES!$D$8,0)</f>
        <v>0</v>
      </c>
      <c r="DU270" s="385">
        <f>IFERROR(DJ270*1000*_DADOSAUXILIARES!$D$8,0)</f>
        <v>0</v>
      </c>
      <c r="DV270" s="385">
        <f t="shared" si="222"/>
        <v>0</v>
      </c>
      <c r="DW270" s="385">
        <f t="shared" si="223"/>
        <v>0</v>
      </c>
      <c r="DX270" s="592">
        <f t="shared" si="224"/>
        <v>0</v>
      </c>
      <c r="DY270" s="592">
        <f t="shared" si="225"/>
        <v>0</v>
      </c>
      <c r="DZ270" s="592">
        <f t="shared" si="226"/>
        <v>0</v>
      </c>
      <c r="EA270" s="592">
        <f t="shared" si="227"/>
        <v>0</v>
      </c>
      <c r="EB270" s="592">
        <f t="shared" si="228"/>
        <v>0</v>
      </c>
      <c r="EC270" s="592">
        <f t="shared" si="229"/>
        <v>0</v>
      </c>
      <c r="ED270" s="386">
        <f t="shared" si="230"/>
        <v>0</v>
      </c>
      <c r="EE270" s="680">
        <f t="shared" si="231"/>
        <v>0</v>
      </c>
      <c r="EF270" s="387">
        <f t="shared" si="232"/>
        <v>0</v>
      </c>
      <c r="EG270" s="185">
        <f t="shared" si="233"/>
        <v>0</v>
      </c>
      <c r="EH270" s="361">
        <f t="shared" si="234"/>
        <v>1</v>
      </c>
      <c r="EI270" s="408">
        <f t="shared" si="235"/>
        <v>0</v>
      </c>
      <c r="EJ270" s="419">
        <f t="shared" si="236"/>
        <v>0</v>
      </c>
      <c r="EK270" s="1011">
        <f t="shared" si="249"/>
        <v>0</v>
      </c>
      <c r="EL270" s="419">
        <f t="shared" si="250"/>
        <v>8.0000000000000002E-3</v>
      </c>
      <c r="EM270" s="402">
        <f t="shared" si="251"/>
        <v>0</v>
      </c>
      <c r="EN270" s="388">
        <f t="shared" si="252"/>
        <v>0.19</v>
      </c>
      <c r="EO270" s="388">
        <f t="shared" si="253"/>
        <v>8.0000000000000002E-3</v>
      </c>
      <c r="EP270" s="389">
        <f t="shared" si="237"/>
        <v>0</v>
      </c>
      <c r="EQ270" s="389">
        <f t="shared" si="238"/>
        <v>0</v>
      </c>
      <c r="ER270" s="411">
        <f t="shared" si="239"/>
        <v>0</v>
      </c>
      <c r="ES270" s="409">
        <f t="shared" si="240"/>
        <v>0</v>
      </c>
      <c r="ET270" s="409">
        <f t="shared" si="241"/>
        <v>0</v>
      </c>
      <c r="EU270" s="418">
        <f t="shared" si="242"/>
        <v>0</v>
      </c>
      <c r="EV270" s="409">
        <f t="shared" si="243"/>
        <v>0</v>
      </c>
      <c r="EW270" s="409">
        <f t="shared" si="244"/>
        <v>0</v>
      </c>
      <c r="EX270" s="418">
        <f t="shared" si="245"/>
        <v>0</v>
      </c>
      <c r="EY270" s="409"/>
      <c r="EZ270" s="409">
        <f t="shared" si="246"/>
        <v>0</v>
      </c>
      <c r="FA270" s="616">
        <f t="shared" si="247"/>
        <v>0</v>
      </c>
    </row>
    <row r="271" spans="1:157" x14ac:dyDescent="0.25">
      <c r="A271" s="140"/>
      <c r="B271" s="140"/>
      <c r="C271" s="1053"/>
      <c r="D271" s="174"/>
      <c r="E271" s="175"/>
      <c r="F271" s="175"/>
      <c r="G271" s="176"/>
      <c r="H271" s="1055" t="s">
        <v>492</v>
      </c>
      <c r="I271" s="177"/>
      <c r="J271" s="142"/>
      <c r="K271" s="142"/>
      <c r="L271" s="142"/>
      <c r="M271" s="142"/>
      <c r="N271" s="142"/>
      <c r="O271" s="142"/>
      <c r="P271" s="142"/>
      <c r="Q271" s="142"/>
      <c r="R271" s="142"/>
      <c r="S271" s="142"/>
      <c r="T271" s="142"/>
      <c r="U271" s="142"/>
      <c r="V271" s="142"/>
      <c r="W271" s="142"/>
      <c r="X271" s="142"/>
      <c r="Y271" s="142"/>
      <c r="Z271" s="142"/>
      <c r="AA271" s="143"/>
      <c r="AB271" s="143"/>
      <c r="AC271" s="143"/>
      <c r="AD271" s="143"/>
      <c r="AE271" s="143"/>
      <c r="AF271" s="143"/>
      <c r="AG271" s="143"/>
      <c r="AH271" s="143"/>
      <c r="AI271" s="143"/>
      <c r="AJ271" s="143"/>
      <c r="AK271" s="143"/>
      <c r="AL271" s="143"/>
      <c r="AM271" s="143"/>
      <c r="AN271" s="143"/>
      <c r="AO271" s="143"/>
      <c r="AP271" s="143"/>
      <c r="AQ271" s="143"/>
      <c r="AR271" s="143"/>
      <c r="AS271" s="144"/>
      <c r="AT271" s="143"/>
      <c r="AU271" s="340"/>
      <c r="AV271" s="343"/>
      <c r="AW271" s="340"/>
      <c r="AX271" s="343"/>
      <c r="AY271" s="340"/>
      <c r="AZ271" s="143"/>
      <c r="BA271" s="143"/>
      <c r="BB271" s="143"/>
      <c r="BC271" s="143"/>
      <c r="BD271" s="143"/>
      <c r="BE271" s="143"/>
      <c r="BF271" s="143"/>
      <c r="BG271" s="143"/>
      <c r="BH271" s="143"/>
      <c r="BI271" s="143"/>
      <c r="BJ271" s="182">
        <f t="shared" si="211"/>
        <v>0</v>
      </c>
      <c r="BK271" s="771">
        <f t="shared" si="212"/>
        <v>0</v>
      </c>
      <c r="BL271" s="183">
        <f>IFERROR(N271*_DADOSAUXILIARES!$H$114,0)</f>
        <v>0</v>
      </c>
      <c r="BM271" s="184">
        <f>IFERROR(J271*_DADOSAUXILIARES!$H$77,0)</f>
        <v>0</v>
      </c>
      <c r="BN271" s="184">
        <f>IFERROR(K271*_DADOSAUXILIARES!$H$78,0)</f>
        <v>0</v>
      </c>
      <c r="BO271" s="591">
        <f>IFERROR(L271*_DADOSAUXILIARES!$H$79,0)</f>
        <v>0</v>
      </c>
      <c r="BP271" s="184">
        <f>IFERROR(M271*_DADOSAUXILIARES!$H$80,0)</f>
        <v>0</v>
      </c>
      <c r="BQ271" s="184">
        <f>IFERROR(O271*_DADOSAUXILIARES!$H$82,0)</f>
        <v>0</v>
      </c>
      <c r="BR271" s="184">
        <f>IFERROR(P271*_DADOSAUXILIARES!$H$84,0)</f>
        <v>0</v>
      </c>
      <c r="BS271" s="184">
        <f>IFERROR(Q271*_DADOSAUXILIARES!$H$85,0)</f>
        <v>0</v>
      </c>
      <c r="BT271" s="182">
        <f>IFERROR(R271*_DADOSAUXILIARES!$H$87,0)</f>
        <v>0</v>
      </c>
      <c r="BU271" s="182">
        <f>IFERROR(S271*_DADOSAUXILIARES!$H$88,0)</f>
        <v>0</v>
      </c>
      <c r="BV271" s="182">
        <f>IFERROR(T271*_DADOSAUXILIARES!$H$90,0)</f>
        <v>0</v>
      </c>
      <c r="BW271" s="182">
        <f>IFERROR(U271*_DADOSAUXILIARES!$H$92,0)</f>
        <v>0</v>
      </c>
      <c r="BX271" s="182">
        <f>IFERROR(V271*_DADOSAUXILIARES!$H$94,0)</f>
        <v>0</v>
      </c>
      <c r="BY271" s="591">
        <f>IFERROR(W271*_DADOSAUXILIARES!$H$96,0)</f>
        <v>0</v>
      </c>
      <c r="BZ271" s="591">
        <f>IFERROR(X271*_DADOSAUXILIARES!$H$98,0)</f>
        <v>0</v>
      </c>
      <c r="CA271" s="591">
        <f>IFERROR(Y271*_DADOSAUXILIARES!$H$102,0)</f>
        <v>0</v>
      </c>
      <c r="CB271" s="591">
        <f>IFERROR(Z271*_DADOSAUXILIARES!$H$104,0)</f>
        <v>0</v>
      </c>
      <c r="CC271" s="591">
        <f>IFERROR(AA271*_DADOSAUXILIARES!$H$106,0)</f>
        <v>0</v>
      </c>
      <c r="CD271" s="182">
        <f>IFERROR(AB271*_DADOSAUXILIARES!$H$107,0)</f>
        <v>0</v>
      </c>
      <c r="CE271" s="182">
        <f>IFERROR(AC271*_DADOSAUXILIARES!$H$108,0)</f>
        <v>0</v>
      </c>
      <c r="CF271" s="182">
        <f>IFERROR(AD271*_DADOSAUXILIARES!$H$109,0)</f>
        <v>0</v>
      </c>
      <c r="CG271" s="383">
        <v>0</v>
      </c>
      <c r="CH271" s="821">
        <f t="shared" si="248"/>
        <v>0</v>
      </c>
      <c r="CI271" s="831">
        <f>IFERROR(_xlfn.XLOOKUP(I271,_REGIONALIZACAO_SOJA!$A$6:$A$20,_REGIONALIZACAO_SOJA!$BE$6:$BE$20,_REGIONALIZACAO_SOJA!$BE$21),0)*$BK271</f>
        <v>0</v>
      </c>
      <c r="CJ271" s="831">
        <f>IFERROR(_xlfn.XLOOKUP(I271,_REGIONALIZACAO_SOJA!$A$6:$A$20,_REGIONALIZACAO_SOJA!$BF$6:$BF$20,_REGIONALIZACAO_SOJA!$BF$21),0)*$BK271</f>
        <v>0</v>
      </c>
      <c r="CK271" s="831">
        <f>IFERROR(_xlfn.XLOOKUP(I271,_REGIONALIZACAO_SOJA!$A$6:$A$20,_REGIONALIZACAO_SOJA!$BG$6:$BG$20,_REGIONALIZACAO_SOJA!$BG$21),0)*$BK271</f>
        <v>0</v>
      </c>
      <c r="CL271" s="384">
        <f>IFERROR((AO271*(1-0.1)+AP271*(1-0.11)+AQ271*(1-0.12)+AR271*(1-AS271)+AT271*(1-AU271)+AV271*(1-AW271)+AX271*(1-AY271)+AZ271*(1-1))*(_DADOSAUXILIARES!$D$26),0)</f>
        <v>0</v>
      </c>
      <c r="CM271" s="384">
        <f>IFERROR((AO271*(0.1)+AP271*(0.11)+AQ271*(0.12)+AR271*(AS271)+AT271*(AU271)+AV271*(AW271)+AX271*(AY271)+AZ271*(1))*(_DADOSAUXILIARES!$D$16),0)</f>
        <v>0</v>
      </c>
      <c r="CN271" s="384">
        <f>IFERROR(BA271*(1-_FEQUEIMACOMB!$D$19)*_DADOSAUXILIARES!$D$24,0)</f>
        <v>0</v>
      </c>
      <c r="CO271" s="384">
        <f>IFERROR(BA271*(_FEQUEIMACOMB!$D$19)*_DADOSAUXILIARES!$D$14,0)</f>
        <v>0</v>
      </c>
      <c r="CP271" s="384">
        <f>IFERROR(BB271*_DADOSAUXILIARES!$D$15,0)</f>
        <v>0</v>
      </c>
      <c r="CQ271" s="384">
        <f t="shared" si="213"/>
        <v>0</v>
      </c>
      <c r="CR271" s="384">
        <f t="shared" si="214"/>
        <v>0</v>
      </c>
      <c r="CS271" s="384">
        <f t="shared" si="215"/>
        <v>0</v>
      </c>
      <c r="CT271" s="384">
        <f t="shared" si="216"/>
        <v>0</v>
      </c>
      <c r="CU271" s="384">
        <f t="shared" si="217"/>
        <v>0</v>
      </c>
      <c r="CV271" s="384">
        <f t="shared" si="218"/>
        <v>0</v>
      </c>
      <c r="CW271" s="385">
        <f>IFERROR(CL271*_DADOSAUXILIARES!$H$161,0)</f>
        <v>0</v>
      </c>
      <c r="CX271" s="385">
        <f>IFERROR(CM271*_DADOSAUXILIARES!$H$162,0)</f>
        <v>0</v>
      </c>
      <c r="CY271" s="385">
        <f>IFERROR(CN271*_DADOSAUXILIARES!$H$165,0)</f>
        <v>0</v>
      </c>
      <c r="CZ271" s="385">
        <f>IFERROR(CO271*_DADOSAUXILIARES!$H$166,0)</f>
        <v>0</v>
      </c>
      <c r="DA271" s="385">
        <f>IFERROR(CP271*_DADOSAUXILIARES!$H$167,0)</f>
        <v>0</v>
      </c>
      <c r="DB271" s="385">
        <f>IFERROR(CQ271*_DADOSAUXILIARES!$F$34*_DADOSAUXILIARES!$H$170,0)</f>
        <v>0</v>
      </c>
      <c r="DC271" s="385">
        <f>IFERROR(CR271*_DADOSAUXILIARES!$H$152,0)</f>
        <v>0</v>
      </c>
      <c r="DD271" s="385">
        <f>IFERROR(CS271*_DADOSAUXILIARES!$H$153,0)</f>
        <v>0</v>
      </c>
      <c r="DE271" s="385">
        <f>IFERROR(CT271*_DADOSAUXILIARES!$H$154,0)</f>
        <v>0</v>
      </c>
      <c r="DF271" s="385">
        <f>IFERROR(CU271*_DADOSAUXILIARES!$H$155,0)</f>
        <v>0</v>
      </c>
      <c r="DG271" s="385">
        <f>IFERROR(CV271*_DADOSAUXILIARES!$H$156,0)</f>
        <v>0</v>
      </c>
      <c r="DH271" s="384">
        <f t="shared" si="219"/>
        <v>0</v>
      </c>
      <c r="DI271" s="384">
        <f t="shared" si="220"/>
        <v>0</v>
      </c>
      <c r="DJ271" s="384">
        <f t="shared" si="221"/>
        <v>0</v>
      </c>
      <c r="DK271" s="384">
        <f>IFERROR(J271*_EMISSOES!$E$28+K271*_EMISSOES!$E$29,0)</f>
        <v>0</v>
      </c>
      <c r="DL271" s="384">
        <f>IFERROR(O271*_EMISSOES!$E$30,0)</f>
        <v>0</v>
      </c>
      <c r="DM271" s="592">
        <f>IFERROR(CL271*_FEQUEIMACOMB!$I$64,0)</f>
        <v>0</v>
      </c>
      <c r="DN271" s="592">
        <f>IFERROR(CM271*_FEQUEIMACOMB!$I$65,0)</f>
        <v>0</v>
      </c>
      <c r="DO271" s="593">
        <f>IFERROR(CN271*_FEQUEIMACOMB!$I$9*_DADOSAUXILIARES!$F$24,0)</f>
        <v>0</v>
      </c>
      <c r="DP271" s="593">
        <f>IFERROR(CO271*_FEQUEIMACOMB!$I$7*_DADOSAUXILIARES!$F$14,0)</f>
        <v>0</v>
      </c>
      <c r="DQ271" s="593">
        <f>IFERROR(CP271*_FEQUEIMACOMB!$I$8*_DADOSAUXILIARES!$F$15,0)</f>
        <v>0</v>
      </c>
      <c r="DR271" s="985">
        <f>IFERROR((CQ271+BD271)*_FEQUEIMACOMB!$I$66,0)</f>
        <v>0</v>
      </c>
      <c r="DS271" s="385">
        <f>IFERROR(DH271*1000*_DADOSAUXILIARES!$D$8,0)</f>
        <v>0</v>
      </c>
      <c r="DT271" s="385">
        <f>IFERROR(DI271*1000*_DADOSAUXILIARES!$D$8,0)</f>
        <v>0</v>
      </c>
      <c r="DU271" s="385">
        <f>IFERROR(DJ271*1000*_DADOSAUXILIARES!$D$8,0)</f>
        <v>0</v>
      </c>
      <c r="DV271" s="385">
        <f t="shared" si="222"/>
        <v>0</v>
      </c>
      <c r="DW271" s="385">
        <f t="shared" si="223"/>
        <v>0</v>
      </c>
      <c r="DX271" s="592">
        <f t="shared" si="224"/>
        <v>0</v>
      </c>
      <c r="DY271" s="592">
        <f t="shared" si="225"/>
        <v>0</v>
      </c>
      <c r="DZ271" s="592">
        <f t="shared" si="226"/>
        <v>0</v>
      </c>
      <c r="EA271" s="592">
        <f t="shared" si="227"/>
        <v>0</v>
      </c>
      <c r="EB271" s="592">
        <f t="shared" si="228"/>
        <v>0</v>
      </c>
      <c r="EC271" s="592">
        <f t="shared" si="229"/>
        <v>0</v>
      </c>
      <c r="ED271" s="386">
        <f t="shared" si="230"/>
        <v>0</v>
      </c>
      <c r="EE271" s="680">
        <f t="shared" si="231"/>
        <v>0</v>
      </c>
      <c r="EF271" s="387">
        <f t="shared" si="232"/>
        <v>0</v>
      </c>
      <c r="EG271" s="185">
        <f t="shared" si="233"/>
        <v>0</v>
      </c>
      <c r="EH271" s="361">
        <f t="shared" si="234"/>
        <v>1</v>
      </c>
      <c r="EI271" s="408">
        <f t="shared" si="235"/>
        <v>0</v>
      </c>
      <c r="EJ271" s="419">
        <f t="shared" si="236"/>
        <v>0</v>
      </c>
      <c r="EK271" s="1011">
        <f t="shared" si="249"/>
        <v>0</v>
      </c>
      <c r="EL271" s="419">
        <f t="shared" si="250"/>
        <v>8.0000000000000002E-3</v>
      </c>
      <c r="EM271" s="402">
        <f t="shared" si="251"/>
        <v>0</v>
      </c>
      <c r="EN271" s="388">
        <f t="shared" si="252"/>
        <v>0.19</v>
      </c>
      <c r="EO271" s="388">
        <f t="shared" si="253"/>
        <v>8.0000000000000002E-3</v>
      </c>
      <c r="EP271" s="389">
        <f t="shared" si="237"/>
        <v>0</v>
      </c>
      <c r="EQ271" s="389">
        <f t="shared" si="238"/>
        <v>0</v>
      </c>
      <c r="ER271" s="411">
        <f t="shared" si="239"/>
        <v>0</v>
      </c>
      <c r="ES271" s="409">
        <f t="shared" si="240"/>
        <v>0</v>
      </c>
      <c r="ET271" s="409">
        <f t="shared" si="241"/>
        <v>0</v>
      </c>
      <c r="EU271" s="418">
        <f t="shared" si="242"/>
        <v>0</v>
      </c>
      <c r="EV271" s="409">
        <f t="shared" si="243"/>
        <v>0</v>
      </c>
      <c r="EW271" s="409">
        <f t="shared" si="244"/>
        <v>0</v>
      </c>
      <c r="EX271" s="418">
        <f t="shared" si="245"/>
        <v>0</v>
      </c>
      <c r="EY271" s="409"/>
      <c r="EZ271" s="409">
        <f t="shared" si="246"/>
        <v>0</v>
      </c>
      <c r="FA271" s="616">
        <f t="shared" si="247"/>
        <v>0</v>
      </c>
    </row>
    <row r="272" spans="1:157" x14ac:dyDescent="0.25">
      <c r="A272" s="140"/>
      <c r="B272" s="140"/>
      <c r="C272" s="1053"/>
      <c r="D272" s="174"/>
      <c r="E272" s="175"/>
      <c r="F272" s="175"/>
      <c r="G272" s="176"/>
      <c r="H272" s="1055" t="s">
        <v>492</v>
      </c>
      <c r="I272" s="177"/>
      <c r="J272" s="142"/>
      <c r="K272" s="142"/>
      <c r="L272" s="142"/>
      <c r="M272" s="142"/>
      <c r="N272" s="142"/>
      <c r="O272" s="142"/>
      <c r="P272" s="142"/>
      <c r="Q272" s="142"/>
      <c r="R272" s="142"/>
      <c r="S272" s="142"/>
      <c r="T272" s="142"/>
      <c r="U272" s="142"/>
      <c r="V272" s="142"/>
      <c r="W272" s="142"/>
      <c r="X272" s="142"/>
      <c r="Y272" s="142"/>
      <c r="Z272" s="142"/>
      <c r="AA272" s="143"/>
      <c r="AB272" s="143"/>
      <c r="AC272" s="143"/>
      <c r="AD272" s="143"/>
      <c r="AE272" s="143"/>
      <c r="AF272" s="143"/>
      <c r="AG272" s="143"/>
      <c r="AH272" s="143"/>
      <c r="AI272" s="143"/>
      <c r="AJ272" s="143"/>
      <c r="AK272" s="143"/>
      <c r="AL272" s="143"/>
      <c r="AM272" s="143"/>
      <c r="AN272" s="143"/>
      <c r="AO272" s="143"/>
      <c r="AP272" s="143"/>
      <c r="AQ272" s="143"/>
      <c r="AR272" s="143"/>
      <c r="AS272" s="144"/>
      <c r="AT272" s="143"/>
      <c r="AU272" s="340"/>
      <c r="AV272" s="343"/>
      <c r="AW272" s="340"/>
      <c r="AX272" s="343"/>
      <c r="AY272" s="340"/>
      <c r="AZ272" s="143"/>
      <c r="BA272" s="143"/>
      <c r="BB272" s="143"/>
      <c r="BC272" s="143"/>
      <c r="BD272" s="143"/>
      <c r="BE272" s="143"/>
      <c r="BF272" s="143"/>
      <c r="BG272" s="143"/>
      <c r="BH272" s="143"/>
      <c r="BI272" s="143"/>
      <c r="BJ272" s="182">
        <f t="shared" si="211"/>
        <v>0</v>
      </c>
      <c r="BK272" s="771">
        <f t="shared" si="212"/>
        <v>0</v>
      </c>
      <c r="BL272" s="183">
        <f>IFERROR(N272*_DADOSAUXILIARES!$H$114,0)</f>
        <v>0</v>
      </c>
      <c r="BM272" s="184">
        <f>IFERROR(J272*_DADOSAUXILIARES!$H$77,0)</f>
        <v>0</v>
      </c>
      <c r="BN272" s="184">
        <f>IFERROR(K272*_DADOSAUXILIARES!$H$78,0)</f>
        <v>0</v>
      </c>
      <c r="BO272" s="591">
        <f>IFERROR(L272*_DADOSAUXILIARES!$H$79,0)</f>
        <v>0</v>
      </c>
      <c r="BP272" s="184">
        <f>IFERROR(M272*_DADOSAUXILIARES!$H$80,0)</f>
        <v>0</v>
      </c>
      <c r="BQ272" s="184">
        <f>IFERROR(O272*_DADOSAUXILIARES!$H$82,0)</f>
        <v>0</v>
      </c>
      <c r="BR272" s="184">
        <f>IFERROR(P272*_DADOSAUXILIARES!$H$84,0)</f>
        <v>0</v>
      </c>
      <c r="BS272" s="184">
        <f>IFERROR(Q272*_DADOSAUXILIARES!$H$85,0)</f>
        <v>0</v>
      </c>
      <c r="BT272" s="182">
        <f>IFERROR(R272*_DADOSAUXILIARES!$H$87,0)</f>
        <v>0</v>
      </c>
      <c r="BU272" s="182">
        <f>IFERROR(S272*_DADOSAUXILIARES!$H$88,0)</f>
        <v>0</v>
      </c>
      <c r="BV272" s="182">
        <f>IFERROR(T272*_DADOSAUXILIARES!$H$90,0)</f>
        <v>0</v>
      </c>
      <c r="BW272" s="182">
        <f>IFERROR(U272*_DADOSAUXILIARES!$H$92,0)</f>
        <v>0</v>
      </c>
      <c r="BX272" s="182">
        <f>IFERROR(V272*_DADOSAUXILIARES!$H$94,0)</f>
        <v>0</v>
      </c>
      <c r="BY272" s="591">
        <f>IFERROR(W272*_DADOSAUXILIARES!$H$96,0)</f>
        <v>0</v>
      </c>
      <c r="BZ272" s="591">
        <f>IFERROR(X272*_DADOSAUXILIARES!$H$98,0)</f>
        <v>0</v>
      </c>
      <c r="CA272" s="591">
        <f>IFERROR(Y272*_DADOSAUXILIARES!$H$102,0)</f>
        <v>0</v>
      </c>
      <c r="CB272" s="591">
        <f>IFERROR(Z272*_DADOSAUXILIARES!$H$104,0)</f>
        <v>0</v>
      </c>
      <c r="CC272" s="591">
        <f>IFERROR(AA272*_DADOSAUXILIARES!$H$106,0)</f>
        <v>0</v>
      </c>
      <c r="CD272" s="182">
        <f>IFERROR(AB272*_DADOSAUXILIARES!$H$107,0)</f>
        <v>0</v>
      </c>
      <c r="CE272" s="182">
        <f>IFERROR(AC272*_DADOSAUXILIARES!$H$108,0)</f>
        <v>0</v>
      </c>
      <c r="CF272" s="182">
        <f>IFERROR(AD272*_DADOSAUXILIARES!$H$109,0)</f>
        <v>0</v>
      </c>
      <c r="CG272" s="383">
        <v>0</v>
      </c>
      <c r="CH272" s="821">
        <f t="shared" si="248"/>
        <v>0</v>
      </c>
      <c r="CI272" s="831">
        <f>IFERROR(_xlfn.XLOOKUP(I272,_REGIONALIZACAO_SOJA!$A$6:$A$20,_REGIONALIZACAO_SOJA!$BE$6:$BE$20,_REGIONALIZACAO_SOJA!$BE$21),0)*$BK272</f>
        <v>0</v>
      </c>
      <c r="CJ272" s="831">
        <f>IFERROR(_xlfn.XLOOKUP(I272,_REGIONALIZACAO_SOJA!$A$6:$A$20,_REGIONALIZACAO_SOJA!$BF$6:$BF$20,_REGIONALIZACAO_SOJA!$BF$21),0)*$BK272</f>
        <v>0</v>
      </c>
      <c r="CK272" s="831">
        <f>IFERROR(_xlfn.XLOOKUP(I272,_REGIONALIZACAO_SOJA!$A$6:$A$20,_REGIONALIZACAO_SOJA!$BG$6:$BG$20,_REGIONALIZACAO_SOJA!$BG$21),0)*$BK272</f>
        <v>0</v>
      </c>
      <c r="CL272" s="384">
        <f>IFERROR((AO272*(1-0.1)+AP272*(1-0.11)+AQ272*(1-0.12)+AR272*(1-AS272)+AT272*(1-AU272)+AV272*(1-AW272)+AX272*(1-AY272)+AZ272*(1-1))*(_DADOSAUXILIARES!$D$26),0)</f>
        <v>0</v>
      </c>
      <c r="CM272" s="384">
        <f>IFERROR((AO272*(0.1)+AP272*(0.11)+AQ272*(0.12)+AR272*(AS272)+AT272*(AU272)+AV272*(AW272)+AX272*(AY272)+AZ272*(1))*(_DADOSAUXILIARES!$D$16),0)</f>
        <v>0</v>
      </c>
      <c r="CN272" s="384">
        <f>IFERROR(BA272*(1-_FEQUEIMACOMB!$D$19)*_DADOSAUXILIARES!$D$24,0)</f>
        <v>0</v>
      </c>
      <c r="CO272" s="384">
        <f>IFERROR(BA272*(_FEQUEIMACOMB!$D$19)*_DADOSAUXILIARES!$D$14,0)</f>
        <v>0</v>
      </c>
      <c r="CP272" s="384">
        <f>IFERROR(BB272*_DADOSAUXILIARES!$D$15,0)</f>
        <v>0</v>
      </c>
      <c r="CQ272" s="384">
        <f t="shared" si="213"/>
        <v>0</v>
      </c>
      <c r="CR272" s="384">
        <f t="shared" si="214"/>
        <v>0</v>
      </c>
      <c r="CS272" s="384">
        <f t="shared" si="215"/>
        <v>0</v>
      </c>
      <c r="CT272" s="384">
        <f t="shared" si="216"/>
        <v>0</v>
      </c>
      <c r="CU272" s="384">
        <f t="shared" si="217"/>
        <v>0</v>
      </c>
      <c r="CV272" s="384">
        <f t="shared" si="218"/>
        <v>0</v>
      </c>
      <c r="CW272" s="385">
        <f>IFERROR(CL272*_DADOSAUXILIARES!$H$161,0)</f>
        <v>0</v>
      </c>
      <c r="CX272" s="385">
        <f>IFERROR(CM272*_DADOSAUXILIARES!$H$162,0)</f>
        <v>0</v>
      </c>
      <c r="CY272" s="385">
        <f>IFERROR(CN272*_DADOSAUXILIARES!$H$165,0)</f>
        <v>0</v>
      </c>
      <c r="CZ272" s="385">
        <f>IFERROR(CO272*_DADOSAUXILIARES!$H$166,0)</f>
        <v>0</v>
      </c>
      <c r="DA272" s="385">
        <f>IFERROR(CP272*_DADOSAUXILIARES!$H$167,0)</f>
        <v>0</v>
      </c>
      <c r="DB272" s="385">
        <f>IFERROR(CQ272*_DADOSAUXILIARES!$F$34*_DADOSAUXILIARES!$H$170,0)</f>
        <v>0</v>
      </c>
      <c r="DC272" s="385">
        <f>IFERROR(CR272*_DADOSAUXILIARES!$H$152,0)</f>
        <v>0</v>
      </c>
      <c r="DD272" s="385">
        <f>IFERROR(CS272*_DADOSAUXILIARES!$H$153,0)</f>
        <v>0</v>
      </c>
      <c r="DE272" s="385">
        <f>IFERROR(CT272*_DADOSAUXILIARES!$H$154,0)</f>
        <v>0</v>
      </c>
      <c r="DF272" s="385">
        <f>IFERROR(CU272*_DADOSAUXILIARES!$H$155,0)</f>
        <v>0</v>
      </c>
      <c r="DG272" s="385">
        <f>IFERROR(CV272*_DADOSAUXILIARES!$H$156,0)</f>
        <v>0</v>
      </c>
      <c r="DH272" s="384">
        <f t="shared" si="219"/>
        <v>0</v>
      </c>
      <c r="DI272" s="384">
        <f t="shared" si="220"/>
        <v>0</v>
      </c>
      <c r="DJ272" s="384">
        <f t="shared" si="221"/>
        <v>0</v>
      </c>
      <c r="DK272" s="384">
        <f>IFERROR(J272*_EMISSOES!$E$28+K272*_EMISSOES!$E$29,0)</f>
        <v>0</v>
      </c>
      <c r="DL272" s="384">
        <f>IFERROR(O272*_EMISSOES!$E$30,0)</f>
        <v>0</v>
      </c>
      <c r="DM272" s="592">
        <f>IFERROR(CL272*_FEQUEIMACOMB!$I$64,0)</f>
        <v>0</v>
      </c>
      <c r="DN272" s="592">
        <f>IFERROR(CM272*_FEQUEIMACOMB!$I$65,0)</f>
        <v>0</v>
      </c>
      <c r="DO272" s="593">
        <f>IFERROR(CN272*_FEQUEIMACOMB!$I$9*_DADOSAUXILIARES!$F$24,0)</f>
        <v>0</v>
      </c>
      <c r="DP272" s="593">
        <f>IFERROR(CO272*_FEQUEIMACOMB!$I$7*_DADOSAUXILIARES!$F$14,0)</f>
        <v>0</v>
      </c>
      <c r="DQ272" s="593">
        <f>IFERROR(CP272*_FEQUEIMACOMB!$I$8*_DADOSAUXILIARES!$F$15,0)</f>
        <v>0</v>
      </c>
      <c r="DR272" s="985">
        <f>IFERROR((CQ272+BD272)*_FEQUEIMACOMB!$I$66,0)</f>
        <v>0</v>
      </c>
      <c r="DS272" s="385">
        <f>IFERROR(DH272*1000*_DADOSAUXILIARES!$D$8,0)</f>
        <v>0</v>
      </c>
      <c r="DT272" s="385">
        <f>IFERROR(DI272*1000*_DADOSAUXILIARES!$D$8,0)</f>
        <v>0</v>
      </c>
      <c r="DU272" s="385">
        <f>IFERROR(DJ272*1000*_DADOSAUXILIARES!$D$8,0)</f>
        <v>0</v>
      </c>
      <c r="DV272" s="385">
        <f t="shared" si="222"/>
        <v>0</v>
      </c>
      <c r="DW272" s="385">
        <f t="shared" si="223"/>
        <v>0</v>
      </c>
      <c r="DX272" s="592">
        <f t="shared" si="224"/>
        <v>0</v>
      </c>
      <c r="DY272" s="592">
        <f t="shared" si="225"/>
        <v>0</v>
      </c>
      <c r="DZ272" s="592">
        <f t="shared" si="226"/>
        <v>0</v>
      </c>
      <c r="EA272" s="592">
        <f t="shared" si="227"/>
        <v>0</v>
      </c>
      <c r="EB272" s="592">
        <f t="shared" si="228"/>
        <v>0</v>
      </c>
      <c r="EC272" s="592">
        <f t="shared" si="229"/>
        <v>0</v>
      </c>
      <c r="ED272" s="386">
        <f t="shared" si="230"/>
        <v>0</v>
      </c>
      <c r="EE272" s="680">
        <f t="shared" si="231"/>
        <v>0</v>
      </c>
      <c r="EF272" s="387">
        <f t="shared" si="232"/>
        <v>0</v>
      </c>
      <c r="EG272" s="185">
        <f t="shared" si="233"/>
        <v>0</v>
      </c>
      <c r="EH272" s="361">
        <f t="shared" si="234"/>
        <v>1</v>
      </c>
      <c r="EI272" s="408">
        <f t="shared" si="235"/>
        <v>0</v>
      </c>
      <c r="EJ272" s="419">
        <f t="shared" si="236"/>
        <v>0</v>
      </c>
      <c r="EK272" s="1011">
        <f t="shared" si="249"/>
        <v>0</v>
      </c>
      <c r="EL272" s="419">
        <f t="shared" si="250"/>
        <v>8.0000000000000002E-3</v>
      </c>
      <c r="EM272" s="402">
        <f t="shared" si="251"/>
        <v>0</v>
      </c>
      <c r="EN272" s="388">
        <f t="shared" si="252"/>
        <v>0.19</v>
      </c>
      <c r="EO272" s="388">
        <f t="shared" si="253"/>
        <v>8.0000000000000002E-3</v>
      </c>
      <c r="EP272" s="389">
        <f t="shared" si="237"/>
        <v>0</v>
      </c>
      <c r="EQ272" s="389">
        <f t="shared" si="238"/>
        <v>0</v>
      </c>
      <c r="ER272" s="411">
        <f t="shared" si="239"/>
        <v>0</v>
      </c>
      <c r="ES272" s="409">
        <f t="shared" si="240"/>
        <v>0</v>
      </c>
      <c r="ET272" s="409">
        <f t="shared" si="241"/>
        <v>0</v>
      </c>
      <c r="EU272" s="418">
        <f t="shared" si="242"/>
        <v>0</v>
      </c>
      <c r="EV272" s="409">
        <f t="shared" si="243"/>
        <v>0</v>
      </c>
      <c r="EW272" s="409">
        <f t="shared" si="244"/>
        <v>0</v>
      </c>
      <c r="EX272" s="418">
        <f t="shared" si="245"/>
        <v>0</v>
      </c>
      <c r="EY272" s="409"/>
      <c r="EZ272" s="409">
        <f t="shared" si="246"/>
        <v>0</v>
      </c>
      <c r="FA272" s="616">
        <f t="shared" si="247"/>
        <v>0</v>
      </c>
    </row>
    <row r="273" spans="1:157" x14ac:dyDescent="0.25">
      <c r="A273" s="140"/>
      <c r="B273" s="140"/>
      <c r="C273" s="1053"/>
      <c r="D273" s="174"/>
      <c r="E273" s="175"/>
      <c r="F273" s="175"/>
      <c r="G273" s="176"/>
      <c r="H273" s="1055" t="s">
        <v>492</v>
      </c>
      <c r="I273" s="177"/>
      <c r="J273" s="142"/>
      <c r="K273" s="142"/>
      <c r="L273" s="142"/>
      <c r="M273" s="142"/>
      <c r="N273" s="142"/>
      <c r="O273" s="142"/>
      <c r="P273" s="142"/>
      <c r="Q273" s="142"/>
      <c r="R273" s="142"/>
      <c r="S273" s="142"/>
      <c r="T273" s="142"/>
      <c r="U273" s="142"/>
      <c r="V273" s="142"/>
      <c r="W273" s="142"/>
      <c r="X273" s="142"/>
      <c r="Y273" s="142"/>
      <c r="Z273" s="142"/>
      <c r="AA273" s="143"/>
      <c r="AB273" s="143"/>
      <c r="AC273" s="143"/>
      <c r="AD273" s="143"/>
      <c r="AE273" s="143"/>
      <c r="AF273" s="143"/>
      <c r="AG273" s="143"/>
      <c r="AH273" s="143"/>
      <c r="AI273" s="143"/>
      <c r="AJ273" s="143"/>
      <c r="AK273" s="143"/>
      <c r="AL273" s="143"/>
      <c r="AM273" s="143"/>
      <c r="AN273" s="143"/>
      <c r="AO273" s="143"/>
      <c r="AP273" s="143"/>
      <c r="AQ273" s="143"/>
      <c r="AR273" s="143"/>
      <c r="AS273" s="144"/>
      <c r="AT273" s="143"/>
      <c r="AU273" s="340"/>
      <c r="AV273" s="343"/>
      <c r="AW273" s="340"/>
      <c r="AX273" s="343"/>
      <c r="AY273" s="340"/>
      <c r="AZ273" s="143"/>
      <c r="BA273" s="143"/>
      <c r="BB273" s="143"/>
      <c r="BC273" s="143"/>
      <c r="BD273" s="143"/>
      <c r="BE273" s="143"/>
      <c r="BF273" s="143"/>
      <c r="BG273" s="143"/>
      <c r="BH273" s="143"/>
      <c r="BI273" s="143"/>
      <c r="BJ273" s="182">
        <f t="shared" si="211"/>
        <v>0</v>
      </c>
      <c r="BK273" s="771">
        <f t="shared" si="212"/>
        <v>0</v>
      </c>
      <c r="BL273" s="183">
        <f>IFERROR(N273*_DADOSAUXILIARES!$H$114,0)</f>
        <v>0</v>
      </c>
      <c r="BM273" s="184">
        <f>IFERROR(J273*_DADOSAUXILIARES!$H$77,0)</f>
        <v>0</v>
      </c>
      <c r="BN273" s="184">
        <f>IFERROR(K273*_DADOSAUXILIARES!$H$78,0)</f>
        <v>0</v>
      </c>
      <c r="BO273" s="591">
        <f>IFERROR(L273*_DADOSAUXILIARES!$H$79,0)</f>
        <v>0</v>
      </c>
      <c r="BP273" s="184">
        <f>IFERROR(M273*_DADOSAUXILIARES!$H$80,0)</f>
        <v>0</v>
      </c>
      <c r="BQ273" s="184">
        <f>IFERROR(O273*_DADOSAUXILIARES!$H$82,0)</f>
        <v>0</v>
      </c>
      <c r="BR273" s="184">
        <f>IFERROR(P273*_DADOSAUXILIARES!$H$84,0)</f>
        <v>0</v>
      </c>
      <c r="BS273" s="184">
        <f>IFERROR(Q273*_DADOSAUXILIARES!$H$85,0)</f>
        <v>0</v>
      </c>
      <c r="BT273" s="182">
        <f>IFERROR(R273*_DADOSAUXILIARES!$H$87,0)</f>
        <v>0</v>
      </c>
      <c r="BU273" s="182">
        <f>IFERROR(S273*_DADOSAUXILIARES!$H$88,0)</f>
        <v>0</v>
      </c>
      <c r="BV273" s="182">
        <f>IFERROR(T273*_DADOSAUXILIARES!$H$90,0)</f>
        <v>0</v>
      </c>
      <c r="BW273" s="182">
        <f>IFERROR(U273*_DADOSAUXILIARES!$H$92,0)</f>
        <v>0</v>
      </c>
      <c r="BX273" s="182">
        <f>IFERROR(V273*_DADOSAUXILIARES!$H$94,0)</f>
        <v>0</v>
      </c>
      <c r="BY273" s="591">
        <f>IFERROR(W273*_DADOSAUXILIARES!$H$96,0)</f>
        <v>0</v>
      </c>
      <c r="BZ273" s="591">
        <f>IFERROR(X273*_DADOSAUXILIARES!$H$98,0)</f>
        <v>0</v>
      </c>
      <c r="CA273" s="591">
        <f>IFERROR(Y273*_DADOSAUXILIARES!$H$102,0)</f>
        <v>0</v>
      </c>
      <c r="CB273" s="591">
        <f>IFERROR(Z273*_DADOSAUXILIARES!$H$104,0)</f>
        <v>0</v>
      </c>
      <c r="CC273" s="591">
        <f>IFERROR(AA273*_DADOSAUXILIARES!$H$106,0)</f>
        <v>0</v>
      </c>
      <c r="CD273" s="182">
        <f>IFERROR(AB273*_DADOSAUXILIARES!$H$107,0)</f>
        <v>0</v>
      </c>
      <c r="CE273" s="182">
        <f>IFERROR(AC273*_DADOSAUXILIARES!$H$108,0)</f>
        <v>0</v>
      </c>
      <c r="CF273" s="182">
        <f>IFERROR(AD273*_DADOSAUXILIARES!$H$109,0)</f>
        <v>0</v>
      </c>
      <c r="CG273" s="383">
        <v>0</v>
      </c>
      <c r="CH273" s="821">
        <f t="shared" si="248"/>
        <v>0</v>
      </c>
      <c r="CI273" s="831">
        <f>IFERROR(_xlfn.XLOOKUP(I273,_REGIONALIZACAO_SOJA!$A$6:$A$20,_REGIONALIZACAO_SOJA!$BE$6:$BE$20,_REGIONALIZACAO_SOJA!$BE$21),0)*$BK273</f>
        <v>0</v>
      </c>
      <c r="CJ273" s="831">
        <f>IFERROR(_xlfn.XLOOKUP(I273,_REGIONALIZACAO_SOJA!$A$6:$A$20,_REGIONALIZACAO_SOJA!$BF$6:$BF$20,_REGIONALIZACAO_SOJA!$BF$21),0)*$BK273</f>
        <v>0</v>
      </c>
      <c r="CK273" s="831">
        <f>IFERROR(_xlfn.XLOOKUP(I273,_REGIONALIZACAO_SOJA!$A$6:$A$20,_REGIONALIZACAO_SOJA!$BG$6:$BG$20,_REGIONALIZACAO_SOJA!$BG$21),0)*$BK273</f>
        <v>0</v>
      </c>
      <c r="CL273" s="384">
        <f>IFERROR((AO273*(1-0.1)+AP273*(1-0.11)+AQ273*(1-0.12)+AR273*(1-AS273)+AT273*(1-AU273)+AV273*(1-AW273)+AX273*(1-AY273)+AZ273*(1-1))*(_DADOSAUXILIARES!$D$26),0)</f>
        <v>0</v>
      </c>
      <c r="CM273" s="384">
        <f>IFERROR((AO273*(0.1)+AP273*(0.11)+AQ273*(0.12)+AR273*(AS273)+AT273*(AU273)+AV273*(AW273)+AX273*(AY273)+AZ273*(1))*(_DADOSAUXILIARES!$D$16),0)</f>
        <v>0</v>
      </c>
      <c r="CN273" s="384">
        <f>IFERROR(BA273*(1-_FEQUEIMACOMB!$D$19)*_DADOSAUXILIARES!$D$24,0)</f>
        <v>0</v>
      </c>
      <c r="CO273" s="384">
        <f>IFERROR(BA273*(_FEQUEIMACOMB!$D$19)*_DADOSAUXILIARES!$D$14,0)</f>
        <v>0</v>
      </c>
      <c r="CP273" s="384">
        <f>IFERROR(BB273*_DADOSAUXILIARES!$D$15,0)</f>
        <v>0</v>
      </c>
      <c r="CQ273" s="384">
        <f t="shared" si="213"/>
        <v>0</v>
      </c>
      <c r="CR273" s="384">
        <f t="shared" si="214"/>
        <v>0</v>
      </c>
      <c r="CS273" s="384">
        <f t="shared" si="215"/>
        <v>0</v>
      </c>
      <c r="CT273" s="384">
        <f t="shared" si="216"/>
        <v>0</v>
      </c>
      <c r="CU273" s="384">
        <f t="shared" si="217"/>
        <v>0</v>
      </c>
      <c r="CV273" s="384">
        <f t="shared" si="218"/>
        <v>0</v>
      </c>
      <c r="CW273" s="385">
        <f>IFERROR(CL273*_DADOSAUXILIARES!$H$161,0)</f>
        <v>0</v>
      </c>
      <c r="CX273" s="385">
        <f>IFERROR(CM273*_DADOSAUXILIARES!$H$162,0)</f>
        <v>0</v>
      </c>
      <c r="CY273" s="385">
        <f>IFERROR(CN273*_DADOSAUXILIARES!$H$165,0)</f>
        <v>0</v>
      </c>
      <c r="CZ273" s="385">
        <f>IFERROR(CO273*_DADOSAUXILIARES!$H$166,0)</f>
        <v>0</v>
      </c>
      <c r="DA273" s="385">
        <f>IFERROR(CP273*_DADOSAUXILIARES!$H$167,0)</f>
        <v>0</v>
      </c>
      <c r="DB273" s="385">
        <f>IFERROR(CQ273*_DADOSAUXILIARES!$F$34*_DADOSAUXILIARES!$H$170,0)</f>
        <v>0</v>
      </c>
      <c r="DC273" s="385">
        <f>IFERROR(CR273*_DADOSAUXILIARES!$H$152,0)</f>
        <v>0</v>
      </c>
      <c r="DD273" s="385">
        <f>IFERROR(CS273*_DADOSAUXILIARES!$H$153,0)</f>
        <v>0</v>
      </c>
      <c r="DE273" s="385">
        <f>IFERROR(CT273*_DADOSAUXILIARES!$H$154,0)</f>
        <v>0</v>
      </c>
      <c r="DF273" s="385">
        <f>IFERROR(CU273*_DADOSAUXILIARES!$H$155,0)</f>
        <v>0</v>
      </c>
      <c r="DG273" s="385">
        <f>IFERROR(CV273*_DADOSAUXILIARES!$H$156,0)</f>
        <v>0</v>
      </c>
      <c r="DH273" s="384">
        <f t="shared" si="219"/>
        <v>0</v>
      </c>
      <c r="DI273" s="384">
        <f t="shared" si="220"/>
        <v>0</v>
      </c>
      <c r="DJ273" s="384">
        <f t="shared" si="221"/>
        <v>0</v>
      </c>
      <c r="DK273" s="384">
        <f>IFERROR(J273*_EMISSOES!$E$28+K273*_EMISSOES!$E$29,0)</f>
        <v>0</v>
      </c>
      <c r="DL273" s="384">
        <f>IFERROR(O273*_EMISSOES!$E$30,0)</f>
        <v>0</v>
      </c>
      <c r="DM273" s="592">
        <f>IFERROR(CL273*_FEQUEIMACOMB!$I$64,0)</f>
        <v>0</v>
      </c>
      <c r="DN273" s="592">
        <f>IFERROR(CM273*_FEQUEIMACOMB!$I$65,0)</f>
        <v>0</v>
      </c>
      <c r="DO273" s="593">
        <f>IFERROR(CN273*_FEQUEIMACOMB!$I$9*_DADOSAUXILIARES!$F$24,0)</f>
        <v>0</v>
      </c>
      <c r="DP273" s="593">
        <f>IFERROR(CO273*_FEQUEIMACOMB!$I$7*_DADOSAUXILIARES!$F$14,0)</f>
        <v>0</v>
      </c>
      <c r="DQ273" s="593">
        <f>IFERROR(CP273*_FEQUEIMACOMB!$I$8*_DADOSAUXILIARES!$F$15,0)</f>
        <v>0</v>
      </c>
      <c r="DR273" s="985">
        <f>IFERROR((CQ273+BD273)*_FEQUEIMACOMB!$I$66,0)</f>
        <v>0</v>
      </c>
      <c r="DS273" s="385">
        <f>IFERROR(DH273*1000*_DADOSAUXILIARES!$D$8,0)</f>
        <v>0</v>
      </c>
      <c r="DT273" s="385">
        <f>IFERROR(DI273*1000*_DADOSAUXILIARES!$D$8,0)</f>
        <v>0</v>
      </c>
      <c r="DU273" s="385">
        <f>IFERROR(DJ273*1000*_DADOSAUXILIARES!$D$8,0)</f>
        <v>0</v>
      </c>
      <c r="DV273" s="385">
        <f t="shared" si="222"/>
        <v>0</v>
      </c>
      <c r="DW273" s="385">
        <f t="shared" si="223"/>
        <v>0</v>
      </c>
      <c r="DX273" s="592">
        <f t="shared" si="224"/>
        <v>0</v>
      </c>
      <c r="DY273" s="592">
        <f t="shared" si="225"/>
        <v>0</v>
      </c>
      <c r="DZ273" s="592">
        <f t="shared" si="226"/>
        <v>0</v>
      </c>
      <c r="EA273" s="592">
        <f t="shared" si="227"/>
        <v>0</v>
      </c>
      <c r="EB273" s="592">
        <f t="shared" si="228"/>
        <v>0</v>
      </c>
      <c r="EC273" s="592">
        <f t="shared" si="229"/>
        <v>0</v>
      </c>
      <c r="ED273" s="386">
        <f t="shared" si="230"/>
        <v>0</v>
      </c>
      <c r="EE273" s="680">
        <f t="shared" si="231"/>
        <v>0</v>
      </c>
      <c r="EF273" s="387">
        <f t="shared" si="232"/>
        <v>0</v>
      </c>
      <c r="EG273" s="185">
        <f t="shared" si="233"/>
        <v>0</v>
      </c>
      <c r="EH273" s="361">
        <f t="shared" si="234"/>
        <v>1</v>
      </c>
      <c r="EI273" s="408">
        <f t="shared" si="235"/>
        <v>0</v>
      </c>
      <c r="EJ273" s="419">
        <f t="shared" si="236"/>
        <v>0</v>
      </c>
      <c r="EK273" s="1011">
        <f t="shared" si="249"/>
        <v>0</v>
      </c>
      <c r="EL273" s="419">
        <f t="shared" si="250"/>
        <v>8.0000000000000002E-3</v>
      </c>
      <c r="EM273" s="402">
        <f t="shared" si="251"/>
        <v>0</v>
      </c>
      <c r="EN273" s="388">
        <f t="shared" si="252"/>
        <v>0.19</v>
      </c>
      <c r="EO273" s="388">
        <f t="shared" si="253"/>
        <v>8.0000000000000002E-3</v>
      </c>
      <c r="EP273" s="389">
        <f t="shared" si="237"/>
        <v>0</v>
      </c>
      <c r="EQ273" s="389">
        <f t="shared" si="238"/>
        <v>0</v>
      </c>
      <c r="ER273" s="411">
        <f t="shared" si="239"/>
        <v>0</v>
      </c>
      <c r="ES273" s="409">
        <f t="shared" si="240"/>
        <v>0</v>
      </c>
      <c r="ET273" s="409">
        <f t="shared" si="241"/>
        <v>0</v>
      </c>
      <c r="EU273" s="418">
        <f t="shared" si="242"/>
        <v>0</v>
      </c>
      <c r="EV273" s="409">
        <f t="shared" si="243"/>
        <v>0</v>
      </c>
      <c r="EW273" s="409">
        <f t="shared" si="244"/>
        <v>0</v>
      </c>
      <c r="EX273" s="418">
        <f t="shared" si="245"/>
        <v>0</v>
      </c>
      <c r="EY273" s="409"/>
      <c r="EZ273" s="409">
        <f t="shared" si="246"/>
        <v>0</v>
      </c>
      <c r="FA273" s="616">
        <f t="shared" si="247"/>
        <v>0</v>
      </c>
    </row>
    <row r="274" spans="1:157" x14ac:dyDescent="0.25">
      <c r="A274" s="140"/>
      <c r="B274" s="140"/>
      <c r="C274" s="1053"/>
      <c r="D274" s="174"/>
      <c r="E274" s="175"/>
      <c r="F274" s="175"/>
      <c r="G274" s="176"/>
      <c r="H274" s="1055" t="s">
        <v>492</v>
      </c>
      <c r="I274" s="177"/>
      <c r="J274" s="142"/>
      <c r="K274" s="142"/>
      <c r="L274" s="142"/>
      <c r="M274" s="142"/>
      <c r="N274" s="142"/>
      <c r="O274" s="142"/>
      <c r="P274" s="142"/>
      <c r="Q274" s="142"/>
      <c r="R274" s="142"/>
      <c r="S274" s="142"/>
      <c r="T274" s="142"/>
      <c r="U274" s="142"/>
      <c r="V274" s="142"/>
      <c r="W274" s="142"/>
      <c r="X274" s="142"/>
      <c r="Y274" s="142"/>
      <c r="Z274" s="142"/>
      <c r="AA274" s="143"/>
      <c r="AB274" s="143"/>
      <c r="AC274" s="143"/>
      <c r="AD274" s="143"/>
      <c r="AE274" s="143"/>
      <c r="AF274" s="143"/>
      <c r="AG274" s="143"/>
      <c r="AH274" s="143"/>
      <c r="AI274" s="143"/>
      <c r="AJ274" s="143"/>
      <c r="AK274" s="143"/>
      <c r="AL274" s="143"/>
      <c r="AM274" s="143"/>
      <c r="AN274" s="143"/>
      <c r="AO274" s="143"/>
      <c r="AP274" s="143"/>
      <c r="AQ274" s="143"/>
      <c r="AR274" s="143"/>
      <c r="AS274" s="144"/>
      <c r="AT274" s="143"/>
      <c r="AU274" s="340"/>
      <c r="AV274" s="343"/>
      <c r="AW274" s="340"/>
      <c r="AX274" s="343"/>
      <c r="AY274" s="340"/>
      <c r="AZ274" s="143"/>
      <c r="BA274" s="143"/>
      <c r="BB274" s="143"/>
      <c r="BC274" s="143"/>
      <c r="BD274" s="143"/>
      <c r="BE274" s="143"/>
      <c r="BF274" s="143"/>
      <c r="BG274" s="143"/>
      <c r="BH274" s="143"/>
      <c r="BI274" s="143"/>
      <c r="BJ274" s="182">
        <f t="shared" si="211"/>
        <v>0</v>
      </c>
      <c r="BK274" s="771">
        <f t="shared" si="212"/>
        <v>0</v>
      </c>
      <c r="BL274" s="183">
        <f>IFERROR(N274*_DADOSAUXILIARES!$H$114,0)</f>
        <v>0</v>
      </c>
      <c r="BM274" s="184">
        <f>IFERROR(J274*_DADOSAUXILIARES!$H$77,0)</f>
        <v>0</v>
      </c>
      <c r="BN274" s="184">
        <f>IFERROR(K274*_DADOSAUXILIARES!$H$78,0)</f>
        <v>0</v>
      </c>
      <c r="BO274" s="591">
        <f>IFERROR(L274*_DADOSAUXILIARES!$H$79,0)</f>
        <v>0</v>
      </c>
      <c r="BP274" s="184">
        <f>IFERROR(M274*_DADOSAUXILIARES!$H$80,0)</f>
        <v>0</v>
      </c>
      <c r="BQ274" s="184">
        <f>IFERROR(O274*_DADOSAUXILIARES!$H$82,0)</f>
        <v>0</v>
      </c>
      <c r="BR274" s="184">
        <f>IFERROR(P274*_DADOSAUXILIARES!$H$84,0)</f>
        <v>0</v>
      </c>
      <c r="BS274" s="184">
        <f>IFERROR(Q274*_DADOSAUXILIARES!$H$85,0)</f>
        <v>0</v>
      </c>
      <c r="BT274" s="182">
        <f>IFERROR(R274*_DADOSAUXILIARES!$H$87,0)</f>
        <v>0</v>
      </c>
      <c r="BU274" s="182">
        <f>IFERROR(S274*_DADOSAUXILIARES!$H$88,0)</f>
        <v>0</v>
      </c>
      <c r="BV274" s="182">
        <f>IFERROR(T274*_DADOSAUXILIARES!$H$90,0)</f>
        <v>0</v>
      </c>
      <c r="BW274" s="182">
        <f>IFERROR(U274*_DADOSAUXILIARES!$H$92,0)</f>
        <v>0</v>
      </c>
      <c r="BX274" s="182">
        <f>IFERROR(V274*_DADOSAUXILIARES!$H$94,0)</f>
        <v>0</v>
      </c>
      <c r="BY274" s="591">
        <f>IFERROR(W274*_DADOSAUXILIARES!$H$96,0)</f>
        <v>0</v>
      </c>
      <c r="BZ274" s="591">
        <f>IFERROR(X274*_DADOSAUXILIARES!$H$98,0)</f>
        <v>0</v>
      </c>
      <c r="CA274" s="591">
        <f>IFERROR(Y274*_DADOSAUXILIARES!$H$102,0)</f>
        <v>0</v>
      </c>
      <c r="CB274" s="591">
        <f>IFERROR(Z274*_DADOSAUXILIARES!$H$104,0)</f>
        <v>0</v>
      </c>
      <c r="CC274" s="591">
        <f>IFERROR(AA274*_DADOSAUXILIARES!$H$106,0)</f>
        <v>0</v>
      </c>
      <c r="CD274" s="182">
        <f>IFERROR(AB274*_DADOSAUXILIARES!$H$107,0)</f>
        <v>0</v>
      </c>
      <c r="CE274" s="182">
        <f>IFERROR(AC274*_DADOSAUXILIARES!$H$108,0)</f>
        <v>0</v>
      </c>
      <c r="CF274" s="182">
        <f>IFERROR(AD274*_DADOSAUXILIARES!$H$109,0)</f>
        <v>0</v>
      </c>
      <c r="CG274" s="383">
        <v>0</v>
      </c>
      <c r="CH274" s="821">
        <f t="shared" si="248"/>
        <v>0</v>
      </c>
      <c r="CI274" s="831">
        <f>IFERROR(_xlfn.XLOOKUP(I274,_REGIONALIZACAO_SOJA!$A$6:$A$20,_REGIONALIZACAO_SOJA!$BE$6:$BE$20,_REGIONALIZACAO_SOJA!$BE$21),0)*$BK274</f>
        <v>0</v>
      </c>
      <c r="CJ274" s="831">
        <f>IFERROR(_xlfn.XLOOKUP(I274,_REGIONALIZACAO_SOJA!$A$6:$A$20,_REGIONALIZACAO_SOJA!$BF$6:$BF$20,_REGIONALIZACAO_SOJA!$BF$21),0)*$BK274</f>
        <v>0</v>
      </c>
      <c r="CK274" s="831">
        <f>IFERROR(_xlfn.XLOOKUP(I274,_REGIONALIZACAO_SOJA!$A$6:$A$20,_REGIONALIZACAO_SOJA!$BG$6:$BG$20,_REGIONALIZACAO_SOJA!$BG$21),0)*$BK274</f>
        <v>0</v>
      </c>
      <c r="CL274" s="384">
        <f>IFERROR((AO274*(1-0.1)+AP274*(1-0.11)+AQ274*(1-0.12)+AR274*(1-AS274)+AT274*(1-AU274)+AV274*(1-AW274)+AX274*(1-AY274)+AZ274*(1-1))*(_DADOSAUXILIARES!$D$26),0)</f>
        <v>0</v>
      </c>
      <c r="CM274" s="384">
        <f>IFERROR((AO274*(0.1)+AP274*(0.11)+AQ274*(0.12)+AR274*(AS274)+AT274*(AU274)+AV274*(AW274)+AX274*(AY274)+AZ274*(1))*(_DADOSAUXILIARES!$D$16),0)</f>
        <v>0</v>
      </c>
      <c r="CN274" s="384">
        <f>IFERROR(BA274*(1-_FEQUEIMACOMB!$D$19)*_DADOSAUXILIARES!$D$24,0)</f>
        <v>0</v>
      </c>
      <c r="CO274" s="384">
        <f>IFERROR(BA274*(_FEQUEIMACOMB!$D$19)*_DADOSAUXILIARES!$D$14,0)</f>
        <v>0</v>
      </c>
      <c r="CP274" s="384">
        <f>IFERROR(BB274*_DADOSAUXILIARES!$D$15,0)</f>
        <v>0</v>
      </c>
      <c r="CQ274" s="384">
        <f t="shared" si="213"/>
        <v>0</v>
      </c>
      <c r="CR274" s="384">
        <f t="shared" si="214"/>
        <v>0</v>
      </c>
      <c r="CS274" s="384">
        <f t="shared" si="215"/>
        <v>0</v>
      </c>
      <c r="CT274" s="384">
        <f t="shared" si="216"/>
        <v>0</v>
      </c>
      <c r="CU274" s="384">
        <f t="shared" si="217"/>
        <v>0</v>
      </c>
      <c r="CV274" s="384">
        <f t="shared" si="218"/>
        <v>0</v>
      </c>
      <c r="CW274" s="385">
        <f>IFERROR(CL274*_DADOSAUXILIARES!$H$161,0)</f>
        <v>0</v>
      </c>
      <c r="CX274" s="385">
        <f>IFERROR(CM274*_DADOSAUXILIARES!$H$162,0)</f>
        <v>0</v>
      </c>
      <c r="CY274" s="385">
        <f>IFERROR(CN274*_DADOSAUXILIARES!$H$165,0)</f>
        <v>0</v>
      </c>
      <c r="CZ274" s="385">
        <f>IFERROR(CO274*_DADOSAUXILIARES!$H$166,0)</f>
        <v>0</v>
      </c>
      <c r="DA274" s="385">
        <f>IFERROR(CP274*_DADOSAUXILIARES!$H$167,0)</f>
        <v>0</v>
      </c>
      <c r="DB274" s="385">
        <f>IFERROR(CQ274*_DADOSAUXILIARES!$F$34*_DADOSAUXILIARES!$H$170,0)</f>
        <v>0</v>
      </c>
      <c r="DC274" s="385">
        <f>IFERROR(CR274*_DADOSAUXILIARES!$H$152,0)</f>
        <v>0</v>
      </c>
      <c r="DD274" s="385">
        <f>IFERROR(CS274*_DADOSAUXILIARES!$H$153,0)</f>
        <v>0</v>
      </c>
      <c r="DE274" s="385">
        <f>IFERROR(CT274*_DADOSAUXILIARES!$H$154,0)</f>
        <v>0</v>
      </c>
      <c r="DF274" s="385">
        <f>IFERROR(CU274*_DADOSAUXILIARES!$H$155,0)</f>
        <v>0</v>
      </c>
      <c r="DG274" s="385">
        <f>IFERROR(CV274*_DADOSAUXILIARES!$H$156,0)</f>
        <v>0</v>
      </c>
      <c r="DH274" s="384">
        <f t="shared" si="219"/>
        <v>0</v>
      </c>
      <c r="DI274" s="384">
        <f t="shared" si="220"/>
        <v>0</v>
      </c>
      <c r="DJ274" s="384">
        <f t="shared" si="221"/>
        <v>0</v>
      </c>
      <c r="DK274" s="384">
        <f>IFERROR(J274*_EMISSOES!$E$28+K274*_EMISSOES!$E$29,0)</f>
        <v>0</v>
      </c>
      <c r="DL274" s="384">
        <f>IFERROR(O274*_EMISSOES!$E$30,0)</f>
        <v>0</v>
      </c>
      <c r="DM274" s="592">
        <f>IFERROR(CL274*_FEQUEIMACOMB!$I$64,0)</f>
        <v>0</v>
      </c>
      <c r="DN274" s="592">
        <f>IFERROR(CM274*_FEQUEIMACOMB!$I$65,0)</f>
        <v>0</v>
      </c>
      <c r="DO274" s="593">
        <f>IFERROR(CN274*_FEQUEIMACOMB!$I$9*_DADOSAUXILIARES!$F$24,0)</f>
        <v>0</v>
      </c>
      <c r="DP274" s="593">
        <f>IFERROR(CO274*_FEQUEIMACOMB!$I$7*_DADOSAUXILIARES!$F$14,0)</f>
        <v>0</v>
      </c>
      <c r="DQ274" s="593">
        <f>IFERROR(CP274*_FEQUEIMACOMB!$I$8*_DADOSAUXILIARES!$F$15,0)</f>
        <v>0</v>
      </c>
      <c r="DR274" s="985">
        <f>IFERROR((CQ274+BD274)*_FEQUEIMACOMB!$I$66,0)</f>
        <v>0</v>
      </c>
      <c r="DS274" s="385">
        <f>IFERROR(DH274*1000*_DADOSAUXILIARES!$D$8,0)</f>
        <v>0</v>
      </c>
      <c r="DT274" s="385">
        <f>IFERROR(DI274*1000*_DADOSAUXILIARES!$D$8,0)</f>
        <v>0</v>
      </c>
      <c r="DU274" s="385">
        <f>IFERROR(DJ274*1000*_DADOSAUXILIARES!$D$8,0)</f>
        <v>0</v>
      </c>
      <c r="DV274" s="385">
        <f t="shared" si="222"/>
        <v>0</v>
      </c>
      <c r="DW274" s="385">
        <f t="shared" si="223"/>
        <v>0</v>
      </c>
      <c r="DX274" s="592">
        <f t="shared" si="224"/>
        <v>0</v>
      </c>
      <c r="DY274" s="592">
        <f t="shared" si="225"/>
        <v>0</v>
      </c>
      <c r="DZ274" s="592">
        <f t="shared" si="226"/>
        <v>0</v>
      </c>
      <c r="EA274" s="592">
        <f t="shared" si="227"/>
        <v>0</v>
      </c>
      <c r="EB274" s="592">
        <f t="shared" si="228"/>
        <v>0</v>
      </c>
      <c r="EC274" s="592">
        <f t="shared" si="229"/>
        <v>0</v>
      </c>
      <c r="ED274" s="386">
        <f t="shared" si="230"/>
        <v>0</v>
      </c>
      <c r="EE274" s="680">
        <f t="shared" si="231"/>
        <v>0</v>
      </c>
      <c r="EF274" s="387">
        <f t="shared" si="232"/>
        <v>0</v>
      </c>
      <c r="EG274" s="185">
        <f t="shared" si="233"/>
        <v>0</v>
      </c>
      <c r="EH274" s="361">
        <f t="shared" si="234"/>
        <v>1</v>
      </c>
      <c r="EI274" s="408">
        <f t="shared" si="235"/>
        <v>0</v>
      </c>
      <c r="EJ274" s="419">
        <f t="shared" si="236"/>
        <v>0</v>
      </c>
      <c r="EK274" s="1011">
        <f t="shared" si="249"/>
        <v>0</v>
      </c>
      <c r="EL274" s="419">
        <f t="shared" si="250"/>
        <v>8.0000000000000002E-3</v>
      </c>
      <c r="EM274" s="402">
        <f t="shared" si="251"/>
        <v>0</v>
      </c>
      <c r="EN274" s="388">
        <f t="shared" si="252"/>
        <v>0.19</v>
      </c>
      <c r="EO274" s="388">
        <f t="shared" si="253"/>
        <v>8.0000000000000002E-3</v>
      </c>
      <c r="EP274" s="389">
        <f t="shared" si="237"/>
        <v>0</v>
      </c>
      <c r="EQ274" s="389">
        <f t="shared" si="238"/>
        <v>0</v>
      </c>
      <c r="ER274" s="411">
        <f t="shared" si="239"/>
        <v>0</v>
      </c>
      <c r="ES274" s="409">
        <f t="shared" si="240"/>
        <v>0</v>
      </c>
      <c r="ET274" s="409">
        <f t="shared" si="241"/>
        <v>0</v>
      </c>
      <c r="EU274" s="418">
        <f t="shared" si="242"/>
        <v>0</v>
      </c>
      <c r="EV274" s="409">
        <f t="shared" si="243"/>
        <v>0</v>
      </c>
      <c r="EW274" s="409">
        <f t="shared" si="244"/>
        <v>0</v>
      </c>
      <c r="EX274" s="418">
        <f t="shared" si="245"/>
        <v>0</v>
      </c>
      <c r="EY274" s="409"/>
      <c r="EZ274" s="409">
        <f t="shared" si="246"/>
        <v>0</v>
      </c>
      <c r="FA274" s="616">
        <f t="shared" si="247"/>
        <v>0</v>
      </c>
    </row>
    <row r="275" spans="1:157" x14ac:dyDescent="0.25">
      <c r="A275" s="140"/>
      <c r="B275" s="140"/>
      <c r="C275" s="1053"/>
      <c r="D275" s="174"/>
      <c r="E275" s="175"/>
      <c r="F275" s="175"/>
      <c r="G275" s="176"/>
      <c r="H275" s="1055" t="s">
        <v>492</v>
      </c>
      <c r="I275" s="177"/>
      <c r="J275" s="142"/>
      <c r="K275" s="142"/>
      <c r="L275" s="142"/>
      <c r="M275" s="142"/>
      <c r="N275" s="142"/>
      <c r="O275" s="142"/>
      <c r="P275" s="142"/>
      <c r="Q275" s="142"/>
      <c r="R275" s="142"/>
      <c r="S275" s="142"/>
      <c r="T275" s="142"/>
      <c r="U275" s="142"/>
      <c r="V275" s="142"/>
      <c r="W275" s="142"/>
      <c r="X275" s="142"/>
      <c r="Y275" s="142"/>
      <c r="Z275" s="142"/>
      <c r="AA275" s="143"/>
      <c r="AB275" s="143"/>
      <c r="AC275" s="143"/>
      <c r="AD275" s="143"/>
      <c r="AE275" s="143"/>
      <c r="AF275" s="143"/>
      <c r="AG275" s="143"/>
      <c r="AH275" s="143"/>
      <c r="AI275" s="143"/>
      <c r="AJ275" s="143"/>
      <c r="AK275" s="143"/>
      <c r="AL275" s="143"/>
      <c r="AM275" s="143"/>
      <c r="AN275" s="143"/>
      <c r="AO275" s="143"/>
      <c r="AP275" s="143"/>
      <c r="AQ275" s="143"/>
      <c r="AR275" s="143"/>
      <c r="AS275" s="144"/>
      <c r="AT275" s="143"/>
      <c r="AU275" s="340"/>
      <c r="AV275" s="343"/>
      <c r="AW275" s="340"/>
      <c r="AX275" s="343"/>
      <c r="AY275" s="340"/>
      <c r="AZ275" s="143"/>
      <c r="BA275" s="143"/>
      <c r="BB275" s="143"/>
      <c r="BC275" s="143"/>
      <c r="BD275" s="143"/>
      <c r="BE275" s="143"/>
      <c r="BF275" s="143"/>
      <c r="BG275" s="143"/>
      <c r="BH275" s="143"/>
      <c r="BI275" s="143"/>
      <c r="BJ275" s="182">
        <f t="shared" si="211"/>
        <v>0</v>
      </c>
      <c r="BK275" s="771">
        <f t="shared" si="212"/>
        <v>0</v>
      </c>
      <c r="BL275" s="183">
        <f>IFERROR(N275*_DADOSAUXILIARES!$H$114,0)</f>
        <v>0</v>
      </c>
      <c r="BM275" s="184">
        <f>IFERROR(J275*_DADOSAUXILIARES!$H$77,0)</f>
        <v>0</v>
      </c>
      <c r="BN275" s="184">
        <f>IFERROR(K275*_DADOSAUXILIARES!$H$78,0)</f>
        <v>0</v>
      </c>
      <c r="BO275" s="591">
        <f>IFERROR(L275*_DADOSAUXILIARES!$H$79,0)</f>
        <v>0</v>
      </c>
      <c r="BP275" s="184">
        <f>IFERROR(M275*_DADOSAUXILIARES!$H$80,0)</f>
        <v>0</v>
      </c>
      <c r="BQ275" s="184">
        <f>IFERROR(O275*_DADOSAUXILIARES!$H$82,0)</f>
        <v>0</v>
      </c>
      <c r="BR275" s="184">
        <f>IFERROR(P275*_DADOSAUXILIARES!$H$84,0)</f>
        <v>0</v>
      </c>
      <c r="BS275" s="184">
        <f>IFERROR(Q275*_DADOSAUXILIARES!$H$85,0)</f>
        <v>0</v>
      </c>
      <c r="BT275" s="182">
        <f>IFERROR(R275*_DADOSAUXILIARES!$H$87,0)</f>
        <v>0</v>
      </c>
      <c r="BU275" s="182">
        <f>IFERROR(S275*_DADOSAUXILIARES!$H$88,0)</f>
        <v>0</v>
      </c>
      <c r="BV275" s="182">
        <f>IFERROR(T275*_DADOSAUXILIARES!$H$90,0)</f>
        <v>0</v>
      </c>
      <c r="BW275" s="182">
        <f>IFERROR(U275*_DADOSAUXILIARES!$H$92,0)</f>
        <v>0</v>
      </c>
      <c r="BX275" s="182">
        <f>IFERROR(V275*_DADOSAUXILIARES!$H$94,0)</f>
        <v>0</v>
      </c>
      <c r="BY275" s="591">
        <f>IFERROR(W275*_DADOSAUXILIARES!$H$96,0)</f>
        <v>0</v>
      </c>
      <c r="BZ275" s="591">
        <f>IFERROR(X275*_DADOSAUXILIARES!$H$98,0)</f>
        <v>0</v>
      </c>
      <c r="CA275" s="591">
        <f>IFERROR(Y275*_DADOSAUXILIARES!$H$102,0)</f>
        <v>0</v>
      </c>
      <c r="CB275" s="591">
        <f>IFERROR(Z275*_DADOSAUXILIARES!$H$104,0)</f>
        <v>0</v>
      </c>
      <c r="CC275" s="591">
        <f>IFERROR(AA275*_DADOSAUXILIARES!$H$106,0)</f>
        <v>0</v>
      </c>
      <c r="CD275" s="182">
        <f>IFERROR(AB275*_DADOSAUXILIARES!$H$107,0)</f>
        <v>0</v>
      </c>
      <c r="CE275" s="182">
        <f>IFERROR(AC275*_DADOSAUXILIARES!$H$108,0)</f>
        <v>0</v>
      </c>
      <c r="CF275" s="182">
        <f>IFERROR(AD275*_DADOSAUXILIARES!$H$109,0)</f>
        <v>0</v>
      </c>
      <c r="CG275" s="383">
        <v>0</v>
      </c>
      <c r="CH275" s="821">
        <f t="shared" si="248"/>
        <v>0</v>
      </c>
      <c r="CI275" s="831">
        <f>IFERROR(_xlfn.XLOOKUP(I275,_REGIONALIZACAO_SOJA!$A$6:$A$20,_REGIONALIZACAO_SOJA!$BE$6:$BE$20,_REGIONALIZACAO_SOJA!$BE$21),0)*$BK275</f>
        <v>0</v>
      </c>
      <c r="CJ275" s="831">
        <f>IFERROR(_xlfn.XLOOKUP(I275,_REGIONALIZACAO_SOJA!$A$6:$A$20,_REGIONALIZACAO_SOJA!$BF$6:$BF$20,_REGIONALIZACAO_SOJA!$BF$21),0)*$BK275</f>
        <v>0</v>
      </c>
      <c r="CK275" s="831">
        <f>IFERROR(_xlfn.XLOOKUP(I275,_REGIONALIZACAO_SOJA!$A$6:$A$20,_REGIONALIZACAO_SOJA!$BG$6:$BG$20,_REGIONALIZACAO_SOJA!$BG$21),0)*$BK275</f>
        <v>0</v>
      </c>
      <c r="CL275" s="384">
        <f>IFERROR((AO275*(1-0.1)+AP275*(1-0.11)+AQ275*(1-0.12)+AR275*(1-AS275)+AT275*(1-AU275)+AV275*(1-AW275)+AX275*(1-AY275)+AZ275*(1-1))*(_DADOSAUXILIARES!$D$26),0)</f>
        <v>0</v>
      </c>
      <c r="CM275" s="384">
        <f>IFERROR((AO275*(0.1)+AP275*(0.11)+AQ275*(0.12)+AR275*(AS275)+AT275*(AU275)+AV275*(AW275)+AX275*(AY275)+AZ275*(1))*(_DADOSAUXILIARES!$D$16),0)</f>
        <v>0</v>
      </c>
      <c r="CN275" s="384">
        <f>IFERROR(BA275*(1-_FEQUEIMACOMB!$D$19)*_DADOSAUXILIARES!$D$24,0)</f>
        <v>0</v>
      </c>
      <c r="CO275" s="384">
        <f>IFERROR(BA275*(_FEQUEIMACOMB!$D$19)*_DADOSAUXILIARES!$D$14,0)</f>
        <v>0</v>
      </c>
      <c r="CP275" s="384">
        <f>IFERROR(BB275*_DADOSAUXILIARES!$D$15,0)</f>
        <v>0</v>
      </c>
      <c r="CQ275" s="384">
        <f t="shared" si="213"/>
        <v>0</v>
      </c>
      <c r="CR275" s="384">
        <f t="shared" si="214"/>
        <v>0</v>
      </c>
      <c r="CS275" s="384">
        <f t="shared" si="215"/>
        <v>0</v>
      </c>
      <c r="CT275" s="384">
        <f t="shared" si="216"/>
        <v>0</v>
      </c>
      <c r="CU275" s="384">
        <f t="shared" si="217"/>
        <v>0</v>
      </c>
      <c r="CV275" s="384">
        <f t="shared" si="218"/>
        <v>0</v>
      </c>
      <c r="CW275" s="385">
        <f>IFERROR(CL275*_DADOSAUXILIARES!$H$161,0)</f>
        <v>0</v>
      </c>
      <c r="CX275" s="385">
        <f>IFERROR(CM275*_DADOSAUXILIARES!$H$162,0)</f>
        <v>0</v>
      </c>
      <c r="CY275" s="385">
        <f>IFERROR(CN275*_DADOSAUXILIARES!$H$165,0)</f>
        <v>0</v>
      </c>
      <c r="CZ275" s="385">
        <f>IFERROR(CO275*_DADOSAUXILIARES!$H$166,0)</f>
        <v>0</v>
      </c>
      <c r="DA275" s="385">
        <f>IFERROR(CP275*_DADOSAUXILIARES!$H$167,0)</f>
        <v>0</v>
      </c>
      <c r="DB275" s="385">
        <f>IFERROR(CQ275*_DADOSAUXILIARES!$F$34*_DADOSAUXILIARES!$H$170,0)</f>
        <v>0</v>
      </c>
      <c r="DC275" s="385">
        <f>IFERROR(CR275*_DADOSAUXILIARES!$H$152,0)</f>
        <v>0</v>
      </c>
      <c r="DD275" s="385">
        <f>IFERROR(CS275*_DADOSAUXILIARES!$H$153,0)</f>
        <v>0</v>
      </c>
      <c r="DE275" s="385">
        <f>IFERROR(CT275*_DADOSAUXILIARES!$H$154,0)</f>
        <v>0</v>
      </c>
      <c r="DF275" s="385">
        <f>IFERROR(CU275*_DADOSAUXILIARES!$H$155,0)</f>
        <v>0</v>
      </c>
      <c r="DG275" s="385">
        <f>IFERROR(CV275*_DADOSAUXILIARES!$H$156,0)</f>
        <v>0</v>
      </c>
      <c r="DH275" s="384">
        <f t="shared" si="219"/>
        <v>0</v>
      </c>
      <c r="DI275" s="384">
        <f t="shared" si="220"/>
        <v>0</v>
      </c>
      <c r="DJ275" s="384">
        <f t="shared" si="221"/>
        <v>0</v>
      </c>
      <c r="DK275" s="384">
        <f>IFERROR(J275*_EMISSOES!$E$28+K275*_EMISSOES!$E$29,0)</f>
        <v>0</v>
      </c>
      <c r="DL275" s="384">
        <f>IFERROR(O275*_EMISSOES!$E$30,0)</f>
        <v>0</v>
      </c>
      <c r="DM275" s="592">
        <f>IFERROR(CL275*_FEQUEIMACOMB!$I$64,0)</f>
        <v>0</v>
      </c>
      <c r="DN275" s="592">
        <f>IFERROR(CM275*_FEQUEIMACOMB!$I$65,0)</f>
        <v>0</v>
      </c>
      <c r="DO275" s="593">
        <f>IFERROR(CN275*_FEQUEIMACOMB!$I$9*_DADOSAUXILIARES!$F$24,0)</f>
        <v>0</v>
      </c>
      <c r="DP275" s="593">
        <f>IFERROR(CO275*_FEQUEIMACOMB!$I$7*_DADOSAUXILIARES!$F$14,0)</f>
        <v>0</v>
      </c>
      <c r="DQ275" s="593">
        <f>IFERROR(CP275*_FEQUEIMACOMB!$I$8*_DADOSAUXILIARES!$F$15,0)</f>
        <v>0</v>
      </c>
      <c r="DR275" s="985">
        <f>IFERROR((CQ275+BD275)*_FEQUEIMACOMB!$I$66,0)</f>
        <v>0</v>
      </c>
      <c r="DS275" s="385">
        <f>IFERROR(DH275*1000*_DADOSAUXILIARES!$D$8,0)</f>
        <v>0</v>
      </c>
      <c r="DT275" s="385">
        <f>IFERROR(DI275*1000*_DADOSAUXILIARES!$D$8,0)</f>
        <v>0</v>
      </c>
      <c r="DU275" s="385">
        <f>IFERROR(DJ275*1000*_DADOSAUXILIARES!$D$8,0)</f>
        <v>0</v>
      </c>
      <c r="DV275" s="385">
        <f t="shared" si="222"/>
        <v>0</v>
      </c>
      <c r="DW275" s="385">
        <f t="shared" si="223"/>
        <v>0</v>
      </c>
      <c r="DX275" s="592">
        <f t="shared" si="224"/>
        <v>0</v>
      </c>
      <c r="DY275" s="592">
        <f t="shared" si="225"/>
        <v>0</v>
      </c>
      <c r="DZ275" s="592">
        <f t="shared" si="226"/>
        <v>0</v>
      </c>
      <c r="EA275" s="592">
        <f t="shared" si="227"/>
        <v>0</v>
      </c>
      <c r="EB275" s="592">
        <f t="shared" si="228"/>
        <v>0</v>
      </c>
      <c r="EC275" s="592">
        <f t="shared" si="229"/>
        <v>0</v>
      </c>
      <c r="ED275" s="386">
        <f t="shared" si="230"/>
        <v>0</v>
      </c>
      <c r="EE275" s="680">
        <f t="shared" si="231"/>
        <v>0</v>
      </c>
      <c r="EF275" s="387">
        <f t="shared" si="232"/>
        <v>0</v>
      </c>
      <c r="EG275" s="185">
        <f t="shared" si="233"/>
        <v>0</v>
      </c>
      <c r="EH275" s="361">
        <f t="shared" si="234"/>
        <v>1</v>
      </c>
      <c r="EI275" s="408">
        <f t="shared" si="235"/>
        <v>0</v>
      </c>
      <c r="EJ275" s="419">
        <f t="shared" si="236"/>
        <v>0</v>
      </c>
      <c r="EK275" s="1011">
        <f t="shared" si="249"/>
        <v>0</v>
      </c>
      <c r="EL275" s="419">
        <f t="shared" si="250"/>
        <v>8.0000000000000002E-3</v>
      </c>
      <c r="EM275" s="402">
        <f t="shared" si="251"/>
        <v>0</v>
      </c>
      <c r="EN275" s="388">
        <f t="shared" si="252"/>
        <v>0.19</v>
      </c>
      <c r="EO275" s="388">
        <f t="shared" si="253"/>
        <v>8.0000000000000002E-3</v>
      </c>
      <c r="EP275" s="389">
        <f t="shared" si="237"/>
        <v>0</v>
      </c>
      <c r="EQ275" s="389">
        <f t="shared" si="238"/>
        <v>0</v>
      </c>
      <c r="ER275" s="411">
        <f t="shared" si="239"/>
        <v>0</v>
      </c>
      <c r="ES275" s="409">
        <f t="shared" si="240"/>
        <v>0</v>
      </c>
      <c r="ET275" s="409">
        <f t="shared" si="241"/>
        <v>0</v>
      </c>
      <c r="EU275" s="418">
        <f t="shared" si="242"/>
        <v>0</v>
      </c>
      <c r="EV275" s="409">
        <f t="shared" si="243"/>
        <v>0</v>
      </c>
      <c r="EW275" s="409">
        <f t="shared" si="244"/>
        <v>0</v>
      </c>
      <c r="EX275" s="418">
        <f t="shared" si="245"/>
        <v>0</v>
      </c>
      <c r="EY275" s="409"/>
      <c r="EZ275" s="409">
        <f t="shared" si="246"/>
        <v>0</v>
      </c>
      <c r="FA275" s="616">
        <f t="shared" si="247"/>
        <v>0</v>
      </c>
    </row>
    <row r="276" spans="1:157" x14ac:dyDescent="0.25">
      <c r="A276" s="140"/>
      <c r="B276" s="140"/>
      <c r="C276" s="1053"/>
      <c r="D276" s="174"/>
      <c r="E276" s="175"/>
      <c r="F276" s="175"/>
      <c r="G276" s="176"/>
      <c r="H276" s="1055" t="s">
        <v>492</v>
      </c>
      <c r="I276" s="177"/>
      <c r="J276" s="142"/>
      <c r="K276" s="142"/>
      <c r="L276" s="142"/>
      <c r="M276" s="142"/>
      <c r="N276" s="142"/>
      <c r="O276" s="142"/>
      <c r="P276" s="142"/>
      <c r="Q276" s="142"/>
      <c r="R276" s="142"/>
      <c r="S276" s="142"/>
      <c r="T276" s="142"/>
      <c r="U276" s="142"/>
      <c r="V276" s="142"/>
      <c r="W276" s="142"/>
      <c r="X276" s="142"/>
      <c r="Y276" s="142"/>
      <c r="Z276" s="142"/>
      <c r="AA276" s="143"/>
      <c r="AB276" s="143"/>
      <c r="AC276" s="143"/>
      <c r="AD276" s="143"/>
      <c r="AE276" s="143"/>
      <c r="AF276" s="143"/>
      <c r="AG276" s="143"/>
      <c r="AH276" s="143"/>
      <c r="AI276" s="143"/>
      <c r="AJ276" s="143"/>
      <c r="AK276" s="143"/>
      <c r="AL276" s="143"/>
      <c r="AM276" s="143"/>
      <c r="AN276" s="143"/>
      <c r="AO276" s="143"/>
      <c r="AP276" s="143"/>
      <c r="AQ276" s="143"/>
      <c r="AR276" s="143"/>
      <c r="AS276" s="144"/>
      <c r="AT276" s="143"/>
      <c r="AU276" s="340"/>
      <c r="AV276" s="343"/>
      <c r="AW276" s="340"/>
      <c r="AX276" s="343"/>
      <c r="AY276" s="340"/>
      <c r="AZ276" s="143"/>
      <c r="BA276" s="143"/>
      <c r="BB276" s="143"/>
      <c r="BC276" s="143"/>
      <c r="BD276" s="143"/>
      <c r="BE276" s="143"/>
      <c r="BF276" s="143"/>
      <c r="BG276" s="143"/>
      <c r="BH276" s="143"/>
      <c r="BI276" s="143"/>
      <c r="BJ276" s="182">
        <f t="shared" si="211"/>
        <v>0</v>
      </c>
      <c r="BK276" s="771">
        <f t="shared" si="212"/>
        <v>0</v>
      </c>
      <c r="BL276" s="183">
        <f>IFERROR(N276*_DADOSAUXILIARES!$H$114,0)</f>
        <v>0</v>
      </c>
      <c r="BM276" s="184">
        <f>IFERROR(J276*_DADOSAUXILIARES!$H$77,0)</f>
        <v>0</v>
      </c>
      <c r="BN276" s="184">
        <f>IFERROR(K276*_DADOSAUXILIARES!$H$78,0)</f>
        <v>0</v>
      </c>
      <c r="BO276" s="591">
        <f>IFERROR(L276*_DADOSAUXILIARES!$H$79,0)</f>
        <v>0</v>
      </c>
      <c r="BP276" s="184">
        <f>IFERROR(M276*_DADOSAUXILIARES!$H$80,0)</f>
        <v>0</v>
      </c>
      <c r="BQ276" s="184">
        <f>IFERROR(O276*_DADOSAUXILIARES!$H$82,0)</f>
        <v>0</v>
      </c>
      <c r="BR276" s="184">
        <f>IFERROR(P276*_DADOSAUXILIARES!$H$84,0)</f>
        <v>0</v>
      </c>
      <c r="BS276" s="184">
        <f>IFERROR(Q276*_DADOSAUXILIARES!$H$85,0)</f>
        <v>0</v>
      </c>
      <c r="BT276" s="182">
        <f>IFERROR(R276*_DADOSAUXILIARES!$H$87,0)</f>
        <v>0</v>
      </c>
      <c r="BU276" s="182">
        <f>IFERROR(S276*_DADOSAUXILIARES!$H$88,0)</f>
        <v>0</v>
      </c>
      <c r="BV276" s="182">
        <f>IFERROR(T276*_DADOSAUXILIARES!$H$90,0)</f>
        <v>0</v>
      </c>
      <c r="BW276" s="182">
        <f>IFERROR(U276*_DADOSAUXILIARES!$H$92,0)</f>
        <v>0</v>
      </c>
      <c r="BX276" s="182">
        <f>IFERROR(V276*_DADOSAUXILIARES!$H$94,0)</f>
        <v>0</v>
      </c>
      <c r="BY276" s="591">
        <f>IFERROR(W276*_DADOSAUXILIARES!$H$96,0)</f>
        <v>0</v>
      </c>
      <c r="BZ276" s="591">
        <f>IFERROR(X276*_DADOSAUXILIARES!$H$98,0)</f>
        <v>0</v>
      </c>
      <c r="CA276" s="591">
        <f>IFERROR(Y276*_DADOSAUXILIARES!$H$102,0)</f>
        <v>0</v>
      </c>
      <c r="CB276" s="591">
        <f>IFERROR(Z276*_DADOSAUXILIARES!$H$104,0)</f>
        <v>0</v>
      </c>
      <c r="CC276" s="591">
        <f>IFERROR(AA276*_DADOSAUXILIARES!$H$106,0)</f>
        <v>0</v>
      </c>
      <c r="CD276" s="182">
        <f>IFERROR(AB276*_DADOSAUXILIARES!$H$107,0)</f>
        <v>0</v>
      </c>
      <c r="CE276" s="182">
        <f>IFERROR(AC276*_DADOSAUXILIARES!$H$108,0)</f>
        <v>0</v>
      </c>
      <c r="CF276" s="182">
        <f>IFERROR(AD276*_DADOSAUXILIARES!$H$109,0)</f>
        <v>0</v>
      </c>
      <c r="CG276" s="383">
        <v>0</v>
      </c>
      <c r="CH276" s="821">
        <f t="shared" si="248"/>
        <v>0</v>
      </c>
      <c r="CI276" s="831">
        <f>IFERROR(_xlfn.XLOOKUP(I276,_REGIONALIZACAO_SOJA!$A$6:$A$20,_REGIONALIZACAO_SOJA!$BE$6:$BE$20,_REGIONALIZACAO_SOJA!$BE$21),0)*$BK276</f>
        <v>0</v>
      </c>
      <c r="CJ276" s="831">
        <f>IFERROR(_xlfn.XLOOKUP(I276,_REGIONALIZACAO_SOJA!$A$6:$A$20,_REGIONALIZACAO_SOJA!$BF$6:$BF$20,_REGIONALIZACAO_SOJA!$BF$21),0)*$BK276</f>
        <v>0</v>
      </c>
      <c r="CK276" s="831">
        <f>IFERROR(_xlfn.XLOOKUP(I276,_REGIONALIZACAO_SOJA!$A$6:$A$20,_REGIONALIZACAO_SOJA!$BG$6:$BG$20,_REGIONALIZACAO_SOJA!$BG$21),0)*$BK276</f>
        <v>0</v>
      </c>
      <c r="CL276" s="384">
        <f>IFERROR((AO276*(1-0.1)+AP276*(1-0.11)+AQ276*(1-0.12)+AR276*(1-AS276)+AT276*(1-AU276)+AV276*(1-AW276)+AX276*(1-AY276)+AZ276*(1-1))*(_DADOSAUXILIARES!$D$26),0)</f>
        <v>0</v>
      </c>
      <c r="CM276" s="384">
        <f>IFERROR((AO276*(0.1)+AP276*(0.11)+AQ276*(0.12)+AR276*(AS276)+AT276*(AU276)+AV276*(AW276)+AX276*(AY276)+AZ276*(1))*(_DADOSAUXILIARES!$D$16),0)</f>
        <v>0</v>
      </c>
      <c r="CN276" s="384">
        <f>IFERROR(BA276*(1-_FEQUEIMACOMB!$D$19)*_DADOSAUXILIARES!$D$24,0)</f>
        <v>0</v>
      </c>
      <c r="CO276" s="384">
        <f>IFERROR(BA276*(_FEQUEIMACOMB!$D$19)*_DADOSAUXILIARES!$D$14,0)</f>
        <v>0</v>
      </c>
      <c r="CP276" s="384">
        <f>IFERROR(BB276*_DADOSAUXILIARES!$D$15,0)</f>
        <v>0</v>
      </c>
      <c r="CQ276" s="384">
        <f t="shared" si="213"/>
        <v>0</v>
      </c>
      <c r="CR276" s="384">
        <f t="shared" si="214"/>
        <v>0</v>
      </c>
      <c r="CS276" s="384">
        <f t="shared" si="215"/>
        <v>0</v>
      </c>
      <c r="CT276" s="384">
        <f t="shared" si="216"/>
        <v>0</v>
      </c>
      <c r="CU276" s="384">
        <f t="shared" si="217"/>
        <v>0</v>
      </c>
      <c r="CV276" s="384">
        <f t="shared" si="218"/>
        <v>0</v>
      </c>
      <c r="CW276" s="385">
        <f>IFERROR(CL276*_DADOSAUXILIARES!$H$161,0)</f>
        <v>0</v>
      </c>
      <c r="CX276" s="385">
        <f>IFERROR(CM276*_DADOSAUXILIARES!$H$162,0)</f>
        <v>0</v>
      </c>
      <c r="CY276" s="385">
        <f>IFERROR(CN276*_DADOSAUXILIARES!$H$165,0)</f>
        <v>0</v>
      </c>
      <c r="CZ276" s="385">
        <f>IFERROR(CO276*_DADOSAUXILIARES!$H$166,0)</f>
        <v>0</v>
      </c>
      <c r="DA276" s="385">
        <f>IFERROR(CP276*_DADOSAUXILIARES!$H$167,0)</f>
        <v>0</v>
      </c>
      <c r="DB276" s="385">
        <f>IFERROR(CQ276*_DADOSAUXILIARES!$F$34*_DADOSAUXILIARES!$H$170,0)</f>
        <v>0</v>
      </c>
      <c r="DC276" s="385">
        <f>IFERROR(CR276*_DADOSAUXILIARES!$H$152,0)</f>
        <v>0</v>
      </c>
      <c r="DD276" s="385">
        <f>IFERROR(CS276*_DADOSAUXILIARES!$H$153,0)</f>
        <v>0</v>
      </c>
      <c r="DE276" s="385">
        <f>IFERROR(CT276*_DADOSAUXILIARES!$H$154,0)</f>
        <v>0</v>
      </c>
      <c r="DF276" s="385">
        <f>IFERROR(CU276*_DADOSAUXILIARES!$H$155,0)</f>
        <v>0</v>
      </c>
      <c r="DG276" s="385">
        <f>IFERROR(CV276*_DADOSAUXILIARES!$H$156,0)</f>
        <v>0</v>
      </c>
      <c r="DH276" s="384">
        <f t="shared" si="219"/>
        <v>0</v>
      </c>
      <c r="DI276" s="384">
        <f t="shared" si="220"/>
        <v>0</v>
      </c>
      <c r="DJ276" s="384">
        <f t="shared" si="221"/>
        <v>0</v>
      </c>
      <c r="DK276" s="384">
        <f>IFERROR(J276*_EMISSOES!$E$28+K276*_EMISSOES!$E$29,0)</f>
        <v>0</v>
      </c>
      <c r="DL276" s="384">
        <f>IFERROR(O276*_EMISSOES!$E$30,0)</f>
        <v>0</v>
      </c>
      <c r="DM276" s="592">
        <f>IFERROR(CL276*_FEQUEIMACOMB!$I$64,0)</f>
        <v>0</v>
      </c>
      <c r="DN276" s="592">
        <f>IFERROR(CM276*_FEQUEIMACOMB!$I$65,0)</f>
        <v>0</v>
      </c>
      <c r="DO276" s="593">
        <f>IFERROR(CN276*_FEQUEIMACOMB!$I$9*_DADOSAUXILIARES!$F$24,0)</f>
        <v>0</v>
      </c>
      <c r="DP276" s="593">
        <f>IFERROR(CO276*_FEQUEIMACOMB!$I$7*_DADOSAUXILIARES!$F$14,0)</f>
        <v>0</v>
      </c>
      <c r="DQ276" s="593">
        <f>IFERROR(CP276*_FEQUEIMACOMB!$I$8*_DADOSAUXILIARES!$F$15,0)</f>
        <v>0</v>
      </c>
      <c r="DR276" s="985">
        <f>IFERROR((CQ276+BD276)*_FEQUEIMACOMB!$I$66,0)</f>
        <v>0</v>
      </c>
      <c r="DS276" s="385">
        <f>IFERROR(DH276*1000*_DADOSAUXILIARES!$D$8,0)</f>
        <v>0</v>
      </c>
      <c r="DT276" s="385">
        <f>IFERROR(DI276*1000*_DADOSAUXILIARES!$D$8,0)</f>
        <v>0</v>
      </c>
      <c r="DU276" s="385">
        <f>IFERROR(DJ276*1000*_DADOSAUXILIARES!$D$8,0)</f>
        <v>0</v>
      </c>
      <c r="DV276" s="385">
        <f t="shared" si="222"/>
        <v>0</v>
      </c>
      <c r="DW276" s="385">
        <f t="shared" si="223"/>
        <v>0</v>
      </c>
      <c r="DX276" s="592">
        <f t="shared" si="224"/>
        <v>0</v>
      </c>
      <c r="DY276" s="592">
        <f t="shared" si="225"/>
        <v>0</v>
      </c>
      <c r="DZ276" s="592">
        <f t="shared" si="226"/>
        <v>0</v>
      </c>
      <c r="EA276" s="592">
        <f t="shared" si="227"/>
        <v>0</v>
      </c>
      <c r="EB276" s="592">
        <f t="shared" si="228"/>
        <v>0</v>
      </c>
      <c r="EC276" s="592">
        <f t="shared" si="229"/>
        <v>0</v>
      </c>
      <c r="ED276" s="386">
        <f t="shared" si="230"/>
        <v>0</v>
      </c>
      <c r="EE276" s="680">
        <f t="shared" si="231"/>
        <v>0</v>
      </c>
      <c r="EF276" s="387">
        <f t="shared" si="232"/>
        <v>0</v>
      </c>
      <c r="EG276" s="185">
        <f t="shared" si="233"/>
        <v>0</v>
      </c>
      <c r="EH276" s="361">
        <f t="shared" si="234"/>
        <v>1</v>
      </c>
      <c r="EI276" s="408">
        <f t="shared" si="235"/>
        <v>0</v>
      </c>
      <c r="EJ276" s="419">
        <f t="shared" si="236"/>
        <v>0</v>
      </c>
      <c r="EK276" s="1011">
        <f t="shared" si="249"/>
        <v>0</v>
      </c>
      <c r="EL276" s="419">
        <f t="shared" si="250"/>
        <v>8.0000000000000002E-3</v>
      </c>
      <c r="EM276" s="402">
        <f t="shared" si="251"/>
        <v>0</v>
      </c>
      <c r="EN276" s="388">
        <f t="shared" si="252"/>
        <v>0.19</v>
      </c>
      <c r="EO276" s="388">
        <f t="shared" si="253"/>
        <v>8.0000000000000002E-3</v>
      </c>
      <c r="EP276" s="389">
        <f t="shared" si="237"/>
        <v>0</v>
      </c>
      <c r="EQ276" s="389">
        <f t="shared" si="238"/>
        <v>0</v>
      </c>
      <c r="ER276" s="411">
        <f t="shared" si="239"/>
        <v>0</v>
      </c>
      <c r="ES276" s="409">
        <f t="shared" si="240"/>
        <v>0</v>
      </c>
      <c r="ET276" s="409">
        <f t="shared" si="241"/>
        <v>0</v>
      </c>
      <c r="EU276" s="418">
        <f t="shared" si="242"/>
        <v>0</v>
      </c>
      <c r="EV276" s="409">
        <f t="shared" si="243"/>
        <v>0</v>
      </c>
      <c r="EW276" s="409">
        <f t="shared" si="244"/>
        <v>0</v>
      </c>
      <c r="EX276" s="418">
        <f t="shared" si="245"/>
        <v>0</v>
      </c>
      <c r="EY276" s="409"/>
      <c r="EZ276" s="409">
        <f t="shared" si="246"/>
        <v>0</v>
      </c>
      <c r="FA276" s="616">
        <f t="shared" si="247"/>
        <v>0</v>
      </c>
    </row>
    <row r="277" spans="1:157" x14ac:dyDescent="0.25">
      <c r="A277" s="140"/>
      <c r="B277" s="140"/>
      <c r="C277" s="1053"/>
      <c r="D277" s="174"/>
      <c r="E277" s="175"/>
      <c r="F277" s="175"/>
      <c r="G277" s="176"/>
      <c r="H277" s="1055" t="s">
        <v>492</v>
      </c>
      <c r="I277" s="177"/>
      <c r="J277" s="142"/>
      <c r="K277" s="142"/>
      <c r="L277" s="142"/>
      <c r="M277" s="142"/>
      <c r="N277" s="142"/>
      <c r="O277" s="142"/>
      <c r="P277" s="142"/>
      <c r="Q277" s="142"/>
      <c r="R277" s="142"/>
      <c r="S277" s="142"/>
      <c r="T277" s="142"/>
      <c r="U277" s="142"/>
      <c r="V277" s="142"/>
      <c r="W277" s="142"/>
      <c r="X277" s="142"/>
      <c r="Y277" s="142"/>
      <c r="Z277" s="142"/>
      <c r="AA277" s="143"/>
      <c r="AB277" s="143"/>
      <c r="AC277" s="143"/>
      <c r="AD277" s="143"/>
      <c r="AE277" s="143"/>
      <c r="AF277" s="143"/>
      <c r="AG277" s="143"/>
      <c r="AH277" s="143"/>
      <c r="AI277" s="143"/>
      <c r="AJ277" s="143"/>
      <c r="AK277" s="143"/>
      <c r="AL277" s="143"/>
      <c r="AM277" s="143"/>
      <c r="AN277" s="143"/>
      <c r="AO277" s="143"/>
      <c r="AP277" s="143"/>
      <c r="AQ277" s="143"/>
      <c r="AR277" s="143"/>
      <c r="AS277" s="144"/>
      <c r="AT277" s="143"/>
      <c r="AU277" s="340"/>
      <c r="AV277" s="343"/>
      <c r="AW277" s="340"/>
      <c r="AX277" s="343"/>
      <c r="AY277" s="340"/>
      <c r="AZ277" s="143"/>
      <c r="BA277" s="143"/>
      <c r="BB277" s="143"/>
      <c r="BC277" s="143"/>
      <c r="BD277" s="143"/>
      <c r="BE277" s="143"/>
      <c r="BF277" s="143"/>
      <c r="BG277" s="143"/>
      <c r="BH277" s="143"/>
      <c r="BI277" s="143"/>
      <c r="BJ277" s="182">
        <f t="shared" si="211"/>
        <v>0</v>
      </c>
      <c r="BK277" s="771">
        <f t="shared" si="212"/>
        <v>0</v>
      </c>
      <c r="BL277" s="183">
        <f>IFERROR(N277*_DADOSAUXILIARES!$H$114,0)</f>
        <v>0</v>
      </c>
      <c r="BM277" s="184">
        <f>IFERROR(J277*_DADOSAUXILIARES!$H$77,0)</f>
        <v>0</v>
      </c>
      <c r="BN277" s="184">
        <f>IFERROR(K277*_DADOSAUXILIARES!$H$78,0)</f>
        <v>0</v>
      </c>
      <c r="BO277" s="591">
        <f>IFERROR(L277*_DADOSAUXILIARES!$H$79,0)</f>
        <v>0</v>
      </c>
      <c r="BP277" s="184">
        <f>IFERROR(M277*_DADOSAUXILIARES!$H$80,0)</f>
        <v>0</v>
      </c>
      <c r="BQ277" s="184">
        <f>IFERROR(O277*_DADOSAUXILIARES!$H$82,0)</f>
        <v>0</v>
      </c>
      <c r="BR277" s="184">
        <f>IFERROR(P277*_DADOSAUXILIARES!$H$84,0)</f>
        <v>0</v>
      </c>
      <c r="BS277" s="184">
        <f>IFERROR(Q277*_DADOSAUXILIARES!$H$85,0)</f>
        <v>0</v>
      </c>
      <c r="BT277" s="182">
        <f>IFERROR(R277*_DADOSAUXILIARES!$H$87,0)</f>
        <v>0</v>
      </c>
      <c r="BU277" s="182">
        <f>IFERROR(S277*_DADOSAUXILIARES!$H$88,0)</f>
        <v>0</v>
      </c>
      <c r="BV277" s="182">
        <f>IFERROR(T277*_DADOSAUXILIARES!$H$90,0)</f>
        <v>0</v>
      </c>
      <c r="BW277" s="182">
        <f>IFERROR(U277*_DADOSAUXILIARES!$H$92,0)</f>
        <v>0</v>
      </c>
      <c r="BX277" s="182">
        <f>IFERROR(V277*_DADOSAUXILIARES!$H$94,0)</f>
        <v>0</v>
      </c>
      <c r="BY277" s="591">
        <f>IFERROR(W277*_DADOSAUXILIARES!$H$96,0)</f>
        <v>0</v>
      </c>
      <c r="BZ277" s="591">
        <f>IFERROR(X277*_DADOSAUXILIARES!$H$98,0)</f>
        <v>0</v>
      </c>
      <c r="CA277" s="591">
        <f>IFERROR(Y277*_DADOSAUXILIARES!$H$102,0)</f>
        <v>0</v>
      </c>
      <c r="CB277" s="591">
        <f>IFERROR(Z277*_DADOSAUXILIARES!$H$104,0)</f>
        <v>0</v>
      </c>
      <c r="CC277" s="591">
        <f>IFERROR(AA277*_DADOSAUXILIARES!$H$106,0)</f>
        <v>0</v>
      </c>
      <c r="CD277" s="182">
        <f>IFERROR(AB277*_DADOSAUXILIARES!$H$107,0)</f>
        <v>0</v>
      </c>
      <c r="CE277" s="182">
        <f>IFERROR(AC277*_DADOSAUXILIARES!$H$108,0)</f>
        <v>0</v>
      </c>
      <c r="CF277" s="182">
        <f>IFERROR(AD277*_DADOSAUXILIARES!$H$109,0)</f>
        <v>0</v>
      </c>
      <c r="CG277" s="383">
        <v>0</v>
      </c>
      <c r="CH277" s="821">
        <f t="shared" si="248"/>
        <v>0</v>
      </c>
      <c r="CI277" s="831">
        <f>IFERROR(_xlfn.XLOOKUP(I277,_REGIONALIZACAO_SOJA!$A$6:$A$20,_REGIONALIZACAO_SOJA!$BE$6:$BE$20,_REGIONALIZACAO_SOJA!$BE$21),0)*$BK277</f>
        <v>0</v>
      </c>
      <c r="CJ277" s="831">
        <f>IFERROR(_xlfn.XLOOKUP(I277,_REGIONALIZACAO_SOJA!$A$6:$A$20,_REGIONALIZACAO_SOJA!$BF$6:$BF$20,_REGIONALIZACAO_SOJA!$BF$21),0)*$BK277</f>
        <v>0</v>
      </c>
      <c r="CK277" s="831">
        <f>IFERROR(_xlfn.XLOOKUP(I277,_REGIONALIZACAO_SOJA!$A$6:$A$20,_REGIONALIZACAO_SOJA!$BG$6:$BG$20,_REGIONALIZACAO_SOJA!$BG$21),0)*$BK277</f>
        <v>0</v>
      </c>
      <c r="CL277" s="384">
        <f>IFERROR((AO277*(1-0.1)+AP277*(1-0.11)+AQ277*(1-0.12)+AR277*(1-AS277)+AT277*(1-AU277)+AV277*(1-AW277)+AX277*(1-AY277)+AZ277*(1-1))*(_DADOSAUXILIARES!$D$26),0)</f>
        <v>0</v>
      </c>
      <c r="CM277" s="384">
        <f>IFERROR((AO277*(0.1)+AP277*(0.11)+AQ277*(0.12)+AR277*(AS277)+AT277*(AU277)+AV277*(AW277)+AX277*(AY277)+AZ277*(1))*(_DADOSAUXILIARES!$D$16),0)</f>
        <v>0</v>
      </c>
      <c r="CN277" s="384">
        <f>IFERROR(BA277*(1-_FEQUEIMACOMB!$D$19)*_DADOSAUXILIARES!$D$24,0)</f>
        <v>0</v>
      </c>
      <c r="CO277" s="384">
        <f>IFERROR(BA277*(_FEQUEIMACOMB!$D$19)*_DADOSAUXILIARES!$D$14,0)</f>
        <v>0</v>
      </c>
      <c r="CP277" s="384">
        <f>IFERROR(BB277*_DADOSAUXILIARES!$D$15,0)</f>
        <v>0</v>
      </c>
      <c r="CQ277" s="384">
        <f t="shared" si="213"/>
        <v>0</v>
      </c>
      <c r="CR277" s="384">
        <f t="shared" si="214"/>
        <v>0</v>
      </c>
      <c r="CS277" s="384">
        <f t="shared" si="215"/>
        <v>0</v>
      </c>
      <c r="CT277" s="384">
        <f t="shared" si="216"/>
        <v>0</v>
      </c>
      <c r="CU277" s="384">
        <f t="shared" si="217"/>
        <v>0</v>
      </c>
      <c r="CV277" s="384">
        <f t="shared" si="218"/>
        <v>0</v>
      </c>
      <c r="CW277" s="385">
        <f>IFERROR(CL277*_DADOSAUXILIARES!$H$161,0)</f>
        <v>0</v>
      </c>
      <c r="CX277" s="385">
        <f>IFERROR(CM277*_DADOSAUXILIARES!$H$162,0)</f>
        <v>0</v>
      </c>
      <c r="CY277" s="385">
        <f>IFERROR(CN277*_DADOSAUXILIARES!$H$165,0)</f>
        <v>0</v>
      </c>
      <c r="CZ277" s="385">
        <f>IFERROR(CO277*_DADOSAUXILIARES!$H$166,0)</f>
        <v>0</v>
      </c>
      <c r="DA277" s="385">
        <f>IFERROR(CP277*_DADOSAUXILIARES!$H$167,0)</f>
        <v>0</v>
      </c>
      <c r="DB277" s="385">
        <f>IFERROR(CQ277*_DADOSAUXILIARES!$F$34*_DADOSAUXILIARES!$H$170,0)</f>
        <v>0</v>
      </c>
      <c r="DC277" s="385">
        <f>IFERROR(CR277*_DADOSAUXILIARES!$H$152,0)</f>
        <v>0</v>
      </c>
      <c r="DD277" s="385">
        <f>IFERROR(CS277*_DADOSAUXILIARES!$H$153,0)</f>
        <v>0</v>
      </c>
      <c r="DE277" s="385">
        <f>IFERROR(CT277*_DADOSAUXILIARES!$H$154,0)</f>
        <v>0</v>
      </c>
      <c r="DF277" s="385">
        <f>IFERROR(CU277*_DADOSAUXILIARES!$H$155,0)</f>
        <v>0</v>
      </c>
      <c r="DG277" s="385">
        <f>IFERROR(CV277*_DADOSAUXILIARES!$H$156,0)</f>
        <v>0</v>
      </c>
      <c r="DH277" s="384">
        <f t="shared" si="219"/>
        <v>0</v>
      </c>
      <c r="DI277" s="384">
        <f t="shared" si="220"/>
        <v>0</v>
      </c>
      <c r="DJ277" s="384">
        <f t="shared" si="221"/>
        <v>0</v>
      </c>
      <c r="DK277" s="384">
        <f>IFERROR(J277*_EMISSOES!$E$28+K277*_EMISSOES!$E$29,0)</f>
        <v>0</v>
      </c>
      <c r="DL277" s="384">
        <f>IFERROR(O277*_EMISSOES!$E$30,0)</f>
        <v>0</v>
      </c>
      <c r="DM277" s="592">
        <f>IFERROR(CL277*_FEQUEIMACOMB!$I$64,0)</f>
        <v>0</v>
      </c>
      <c r="DN277" s="592">
        <f>IFERROR(CM277*_FEQUEIMACOMB!$I$65,0)</f>
        <v>0</v>
      </c>
      <c r="DO277" s="593">
        <f>IFERROR(CN277*_FEQUEIMACOMB!$I$9*_DADOSAUXILIARES!$F$24,0)</f>
        <v>0</v>
      </c>
      <c r="DP277" s="593">
        <f>IFERROR(CO277*_FEQUEIMACOMB!$I$7*_DADOSAUXILIARES!$F$14,0)</f>
        <v>0</v>
      </c>
      <c r="DQ277" s="593">
        <f>IFERROR(CP277*_FEQUEIMACOMB!$I$8*_DADOSAUXILIARES!$F$15,0)</f>
        <v>0</v>
      </c>
      <c r="DR277" s="985">
        <f>IFERROR((CQ277+BD277)*_FEQUEIMACOMB!$I$66,0)</f>
        <v>0</v>
      </c>
      <c r="DS277" s="385">
        <f>IFERROR(DH277*1000*_DADOSAUXILIARES!$D$8,0)</f>
        <v>0</v>
      </c>
      <c r="DT277" s="385">
        <f>IFERROR(DI277*1000*_DADOSAUXILIARES!$D$8,0)</f>
        <v>0</v>
      </c>
      <c r="DU277" s="385">
        <f>IFERROR(DJ277*1000*_DADOSAUXILIARES!$D$8,0)</f>
        <v>0</v>
      </c>
      <c r="DV277" s="385">
        <f t="shared" si="222"/>
        <v>0</v>
      </c>
      <c r="DW277" s="385">
        <f t="shared" si="223"/>
        <v>0</v>
      </c>
      <c r="DX277" s="592">
        <f t="shared" si="224"/>
        <v>0</v>
      </c>
      <c r="DY277" s="592">
        <f t="shared" si="225"/>
        <v>0</v>
      </c>
      <c r="DZ277" s="592">
        <f t="shared" si="226"/>
        <v>0</v>
      </c>
      <c r="EA277" s="592">
        <f t="shared" si="227"/>
        <v>0</v>
      </c>
      <c r="EB277" s="592">
        <f t="shared" si="228"/>
        <v>0</v>
      </c>
      <c r="EC277" s="592">
        <f t="shared" si="229"/>
        <v>0</v>
      </c>
      <c r="ED277" s="386">
        <f t="shared" si="230"/>
        <v>0</v>
      </c>
      <c r="EE277" s="680">
        <f t="shared" si="231"/>
        <v>0</v>
      </c>
      <c r="EF277" s="387">
        <f t="shared" si="232"/>
        <v>0</v>
      </c>
      <c r="EG277" s="185">
        <f t="shared" si="233"/>
        <v>0</v>
      </c>
      <c r="EH277" s="361">
        <f t="shared" si="234"/>
        <v>1</v>
      </c>
      <c r="EI277" s="408">
        <f t="shared" si="235"/>
        <v>0</v>
      </c>
      <c r="EJ277" s="419">
        <f t="shared" si="236"/>
        <v>0</v>
      </c>
      <c r="EK277" s="1011">
        <f t="shared" si="249"/>
        <v>0</v>
      </c>
      <c r="EL277" s="419">
        <f t="shared" si="250"/>
        <v>8.0000000000000002E-3</v>
      </c>
      <c r="EM277" s="402">
        <f t="shared" si="251"/>
        <v>0</v>
      </c>
      <c r="EN277" s="388">
        <f t="shared" si="252"/>
        <v>0.19</v>
      </c>
      <c r="EO277" s="388">
        <f t="shared" si="253"/>
        <v>8.0000000000000002E-3</v>
      </c>
      <c r="EP277" s="389">
        <f t="shared" si="237"/>
        <v>0</v>
      </c>
      <c r="EQ277" s="389">
        <f t="shared" si="238"/>
        <v>0</v>
      </c>
      <c r="ER277" s="411">
        <f t="shared" si="239"/>
        <v>0</v>
      </c>
      <c r="ES277" s="409">
        <f t="shared" si="240"/>
        <v>0</v>
      </c>
      <c r="ET277" s="409">
        <f t="shared" si="241"/>
        <v>0</v>
      </c>
      <c r="EU277" s="418">
        <f t="shared" si="242"/>
        <v>0</v>
      </c>
      <c r="EV277" s="409">
        <f t="shared" si="243"/>
        <v>0</v>
      </c>
      <c r="EW277" s="409">
        <f t="shared" si="244"/>
        <v>0</v>
      </c>
      <c r="EX277" s="418">
        <f t="shared" si="245"/>
        <v>0</v>
      </c>
      <c r="EY277" s="409"/>
      <c r="EZ277" s="409">
        <f t="shared" si="246"/>
        <v>0</v>
      </c>
      <c r="FA277" s="616">
        <f t="shared" si="247"/>
        <v>0</v>
      </c>
    </row>
    <row r="278" spans="1:157" x14ac:dyDescent="0.25">
      <c r="A278" s="140"/>
      <c r="B278" s="140"/>
      <c r="C278" s="1053"/>
      <c r="D278" s="174"/>
      <c r="E278" s="175"/>
      <c r="F278" s="175"/>
      <c r="G278" s="176"/>
      <c r="H278" s="1055" t="s">
        <v>492</v>
      </c>
      <c r="I278" s="177"/>
      <c r="J278" s="142"/>
      <c r="K278" s="142"/>
      <c r="L278" s="142"/>
      <c r="M278" s="142"/>
      <c r="N278" s="142"/>
      <c r="O278" s="142"/>
      <c r="P278" s="142"/>
      <c r="Q278" s="142"/>
      <c r="R278" s="142"/>
      <c r="S278" s="142"/>
      <c r="T278" s="142"/>
      <c r="U278" s="142"/>
      <c r="V278" s="142"/>
      <c r="W278" s="142"/>
      <c r="X278" s="142"/>
      <c r="Y278" s="142"/>
      <c r="Z278" s="142"/>
      <c r="AA278" s="143"/>
      <c r="AB278" s="143"/>
      <c r="AC278" s="143"/>
      <c r="AD278" s="143"/>
      <c r="AE278" s="143"/>
      <c r="AF278" s="143"/>
      <c r="AG278" s="143"/>
      <c r="AH278" s="143"/>
      <c r="AI278" s="143"/>
      <c r="AJ278" s="143"/>
      <c r="AK278" s="143"/>
      <c r="AL278" s="143"/>
      <c r="AM278" s="143"/>
      <c r="AN278" s="143"/>
      <c r="AO278" s="143"/>
      <c r="AP278" s="143"/>
      <c r="AQ278" s="143"/>
      <c r="AR278" s="143"/>
      <c r="AS278" s="144"/>
      <c r="AT278" s="143"/>
      <c r="AU278" s="340"/>
      <c r="AV278" s="343"/>
      <c r="AW278" s="340"/>
      <c r="AX278" s="343"/>
      <c r="AY278" s="340"/>
      <c r="AZ278" s="143"/>
      <c r="BA278" s="143"/>
      <c r="BB278" s="143"/>
      <c r="BC278" s="143"/>
      <c r="BD278" s="143"/>
      <c r="BE278" s="143"/>
      <c r="BF278" s="143"/>
      <c r="BG278" s="143"/>
      <c r="BH278" s="143"/>
      <c r="BI278" s="143"/>
      <c r="BJ278" s="182">
        <f t="shared" si="211"/>
        <v>0</v>
      </c>
      <c r="BK278" s="771">
        <f t="shared" si="212"/>
        <v>0</v>
      </c>
      <c r="BL278" s="183">
        <f>IFERROR(N278*_DADOSAUXILIARES!$H$114,0)</f>
        <v>0</v>
      </c>
      <c r="BM278" s="184">
        <f>IFERROR(J278*_DADOSAUXILIARES!$H$77,0)</f>
        <v>0</v>
      </c>
      <c r="BN278" s="184">
        <f>IFERROR(K278*_DADOSAUXILIARES!$H$78,0)</f>
        <v>0</v>
      </c>
      <c r="BO278" s="591">
        <f>IFERROR(L278*_DADOSAUXILIARES!$H$79,0)</f>
        <v>0</v>
      </c>
      <c r="BP278" s="184">
        <f>IFERROR(M278*_DADOSAUXILIARES!$H$80,0)</f>
        <v>0</v>
      </c>
      <c r="BQ278" s="184">
        <f>IFERROR(O278*_DADOSAUXILIARES!$H$82,0)</f>
        <v>0</v>
      </c>
      <c r="BR278" s="184">
        <f>IFERROR(P278*_DADOSAUXILIARES!$H$84,0)</f>
        <v>0</v>
      </c>
      <c r="BS278" s="184">
        <f>IFERROR(Q278*_DADOSAUXILIARES!$H$85,0)</f>
        <v>0</v>
      </c>
      <c r="BT278" s="182">
        <f>IFERROR(R278*_DADOSAUXILIARES!$H$87,0)</f>
        <v>0</v>
      </c>
      <c r="BU278" s="182">
        <f>IFERROR(S278*_DADOSAUXILIARES!$H$88,0)</f>
        <v>0</v>
      </c>
      <c r="BV278" s="182">
        <f>IFERROR(T278*_DADOSAUXILIARES!$H$90,0)</f>
        <v>0</v>
      </c>
      <c r="BW278" s="182">
        <f>IFERROR(U278*_DADOSAUXILIARES!$H$92,0)</f>
        <v>0</v>
      </c>
      <c r="BX278" s="182">
        <f>IFERROR(V278*_DADOSAUXILIARES!$H$94,0)</f>
        <v>0</v>
      </c>
      <c r="BY278" s="591">
        <f>IFERROR(W278*_DADOSAUXILIARES!$H$96,0)</f>
        <v>0</v>
      </c>
      <c r="BZ278" s="591">
        <f>IFERROR(X278*_DADOSAUXILIARES!$H$98,0)</f>
        <v>0</v>
      </c>
      <c r="CA278" s="591">
        <f>IFERROR(Y278*_DADOSAUXILIARES!$H$102,0)</f>
        <v>0</v>
      </c>
      <c r="CB278" s="591">
        <f>IFERROR(Z278*_DADOSAUXILIARES!$H$104,0)</f>
        <v>0</v>
      </c>
      <c r="CC278" s="591">
        <f>IFERROR(AA278*_DADOSAUXILIARES!$H$106,0)</f>
        <v>0</v>
      </c>
      <c r="CD278" s="182">
        <f>IFERROR(AB278*_DADOSAUXILIARES!$H$107,0)</f>
        <v>0</v>
      </c>
      <c r="CE278" s="182">
        <f>IFERROR(AC278*_DADOSAUXILIARES!$H$108,0)</f>
        <v>0</v>
      </c>
      <c r="CF278" s="182">
        <f>IFERROR(AD278*_DADOSAUXILIARES!$H$109,0)</f>
        <v>0</v>
      </c>
      <c r="CG278" s="383">
        <v>0</v>
      </c>
      <c r="CH278" s="821">
        <f t="shared" si="248"/>
        <v>0</v>
      </c>
      <c r="CI278" s="831">
        <f>IFERROR(_xlfn.XLOOKUP(I278,_REGIONALIZACAO_SOJA!$A$6:$A$20,_REGIONALIZACAO_SOJA!$BE$6:$BE$20,_REGIONALIZACAO_SOJA!$BE$21),0)*$BK278</f>
        <v>0</v>
      </c>
      <c r="CJ278" s="831">
        <f>IFERROR(_xlfn.XLOOKUP(I278,_REGIONALIZACAO_SOJA!$A$6:$A$20,_REGIONALIZACAO_SOJA!$BF$6:$BF$20,_REGIONALIZACAO_SOJA!$BF$21),0)*$BK278</f>
        <v>0</v>
      </c>
      <c r="CK278" s="831">
        <f>IFERROR(_xlfn.XLOOKUP(I278,_REGIONALIZACAO_SOJA!$A$6:$A$20,_REGIONALIZACAO_SOJA!$BG$6:$BG$20,_REGIONALIZACAO_SOJA!$BG$21),0)*$BK278</f>
        <v>0</v>
      </c>
      <c r="CL278" s="384">
        <f>IFERROR((AO278*(1-0.1)+AP278*(1-0.11)+AQ278*(1-0.12)+AR278*(1-AS278)+AT278*(1-AU278)+AV278*(1-AW278)+AX278*(1-AY278)+AZ278*(1-1))*(_DADOSAUXILIARES!$D$26),0)</f>
        <v>0</v>
      </c>
      <c r="CM278" s="384">
        <f>IFERROR((AO278*(0.1)+AP278*(0.11)+AQ278*(0.12)+AR278*(AS278)+AT278*(AU278)+AV278*(AW278)+AX278*(AY278)+AZ278*(1))*(_DADOSAUXILIARES!$D$16),0)</f>
        <v>0</v>
      </c>
      <c r="CN278" s="384">
        <f>IFERROR(BA278*(1-_FEQUEIMACOMB!$D$19)*_DADOSAUXILIARES!$D$24,0)</f>
        <v>0</v>
      </c>
      <c r="CO278" s="384">
        <f>IFERROR(BA278*(_FEQUEIMACOMB!$D$19)*_DADOSAUXILIARES!$D$14,0)</f>
        <v>0</v>
      </c>
      <c r="CP278" s="384">
        <f>IFERROR(BB278*_DADOSAUXILIARES!$D$15,0)</f>
        <v>0</v>
      </c>
      <c r="CQ278" s="384">
        <f t="shared" si="213"/>
        <v>0</v>
      </c>
      <c r="CR278" s="384">
        <f t="shared" si="214"/>
        <v>0</v>
      </c>
      <c r="CS278" s="384">
        <f t="shared" si="215"/>
        <v>0</v>
      </c>
      <c r="CT278" s="384">
        <f t="shared" si="216"/>
        <v>0</v>
      </c>
      <c r="CU278" s="384">
        <f t="shared" si="217"/>
        <v>0</v>
      </c>
      <c r="CV278" s="384">
        <f t="shared" si="218"/>
        <v>0</v>
      </c>
      <c r="CW278" s="385">
        <f>IFERROR(CL278*_DADOSAUXILIARES!$H$161,0)</f>
        <v>0</v>
      </c>
      <c r="CX278" s="385">
        <f>IFERROR(CM278*_DADOSAUXILIARES!$H$162,0)</f>
        <v>0</v>
      </c>
      <c r="CY278" s="385">
        <f>IFERROR(CN278*_DADOSAUXILIARES!$H$165,0)</f>
        <v>0</v>
      </c>
      <c r="CZ278" s="385">
        <f>IFERROR(CO278*_DADOSAUXILIARES!$H$166,0)</f>
        <v>0</v>
      </c>
      <c r="DA278" s="385">
        <f>IFERROR(CP278*_DADOSAUXILIARES!$H$167,0)</f>
        <v>0</v>
      </c>
      <c r="DB278" s="385">
        <f>IFERROR(CQ278*_DADOSAUXILIARES!$F$34*_DADOSAUXILIARES!$H$170,0)</f>
        <v>0</v>
      </c>
      <c r="DC278" s="385">
        <f>IFERROR(CR278*_DADOSAUXILIARES!$H$152,0)</f>
        <v>0</v>
      </c>
      <c r="DD278" s="385">
        <f>IFERROR(CS278*_DADOSAUXILIARES!$H$153,0)</f>
        <v>0</v>
      </c>
      <c r="DE278" s="385">
        <f>IFERROR(CT278*_DADOSAUXILIARES!$H$154,0)</f>
        <v>0</v>
      </c>
      <c r="DF278" s="385">
        <f>IFERROR(CU278*_DADOSAUXILIARES!$H$155,0)</f>
        <v>0</v>
      </c>
      <c r="DG278" s="385">
        <f>IFERROR(CV278*_DADOSAUXILIARES!$H$156,0)</f>
        <v>0</v>
      </c>
      <c r="DH278" s="384">
        <f t="shared" si="219"/>
        <v>0</v>
      </c>
      <c r="DI278" s="384">
        <f t="shared" si="220"/>
        <v>0</v>
      </c>
      <c r="DJ278" s="384">
        <f t="shared" si="221"/>
        <v>0</v>
      </c>
      <c r="DK278" s="384">
        <f>IFERROR(J278*_EMISSOES!$E$28+K278*_EMISSOES!$E$29,0)</f>
        <v>0</v>
      </c>
      <c r="DL278" s="384">
        <f>IFERROR(O278*_EMISSOES!$E$30,0)</f>
        <v>0</v>
      </c>
      <c r="DM278" s="592">
        <f>IFERROR(CL278*_FEQUEIMACOMB!$I$64,0)</f>
        <v>0</v>
      </c>
      <c r="DN278" s="592">
        <f>IFERROR(CM278*_FEQUEIMACOMB!$I$65,0)</f>
        <v>0</v>
      </c>
      <c r="DO278" s="593">
        <f>IFERROR(CN278*_FEQUEIMACOMB!$I$9*_DADOSAUXILIARES!$F$24,0)</f>
        <v>0</v>
      </c>
      <c r="DP278" s="593">
        <f>IFERROR(CO278*_FEQUEIMACOMB!$I$7*_DADOSAUXILIARES!$F$14,0)</f>
        <v>0</v>
      </c>
      <c r="DQ278" s="593">
        <f>IFERROR(CP278*_FEQUEIMACOMB!$I$8*_DADOSAUXILIARES!$F$15,0)</f>
        <v>0</v>
      </c>
      <c r="DR278" s="985">
        <f>IFERROR((CQ278+BD278)*_FEQUEIMACOMB!$I$66,0)</f>
        <v>0</v>
      </c>
      <c r="DS278" s="385">
        <f>IFERROR(DH278*1000*_DADOSAUXILIARES!$D$8,0)</f>
        <v>0</v>
      </c>
      <c r="DT278" s="385">
        <f>IFERROR(DI278*1000*_DADOSAUXILIARES!$D$8,0)</f>
        <v>0</v>
      </c>
      <c r="DU278" s="385">
        <f>IFERROR(DJ278*1000*_DADOSAUXILIARES!$D$8,0)</f>
        <v>0</v>
      </c>
      <c r="DV278" s="385">
        <f t="shared" si="222"/>
        <v>0</v>
      </c>
      <c r="DW278" s="385">
        <f t="shared" si="223"/>
        <v>0</v>
      </c>
      <c r="DX278" s="592">
        <f t="shared" si="224"/>
        <v>0</v>
      </c>
      <c r="DY278" s="592">
        <f t="shared" si="225"/>
        <v>0</v>
      </c>
      <c r="DZ278" s="592">
        <f t="shared" si="226"/>
        <v>0</v>
      </c>
      <c r="EA278" s="592">
        <f t="shared" si="227"/>
        <v>0</v>
      </c>
      <c r="EB278" s="592">
        <f t="shared" si="228"/>
        <v>0</v>
      </c>
      <c r="EC278" s="592">
        <f t="shared" si="229"/>
        <v>0</v>
      </c>
      <c r="ED278" s="386">
        <f t="shared" si="230"/>
        <v>0</v>
      </c>
      <c r="EE278" s="680">
        <f t="shared" si="231"/>
        <v>0</v>
      </c>
      <c r="EF278" s="387">
        <f t="shared" si="232"/>
        <v>0</v>
      </c>
      <c r="EG278" s="185">
        <f t="shared" si="233"/>
        <v>0</v>
      </c>
      <c r="EH278" s="361">
        <f t="shared" si="234"/>
        <v>1</v>
      </c>
      <c r="EI278" s="408">
        <f t="shared" si="235"/>
        <v>0</v>
      </c>
      <c r="EJ278" s="419">
        <f t="shared" si="236"/>
        <v>0</v>
      </c>
      <c r="EK278" s="1011">
        <f t="shared" si="249"/>
        <v>0</v>
      </c>
      <c r="EL278" s="419">
        <f t="shared" si="250"/>
        <v>8.0000000000000002E-3</v>
      </c>
      <c r="EM278" s="402">
        <f t="shared" si="251"/>
        <v>0</v>
      </c>
      <c r="EN278" s="388">
        <f t="shared" si="252"/>
        <v>0.19</v>
      </c>
      <c r="EO278" s="388">
        <f t="shared" si="253"/>
        <v>8.0000000000000002E-3</v>
      </c>
      <c r="EP278" s="389">
        <f t="shared" si="237"/>
        <v>0</v>
      </c>
      <c r="EQ278" s="389">
        <f t="shared" si="238"/>
        <v>0</v>
      </c>
      <c r="ER278" s="411">
        <f t="shared" si="239"/>
        <v>0</v>
      </c>
      <c r="ES278" s="409">
        <f t="shared" si="240"/>
        <v>0</v>
      </c>
      <c r="ET278" s="409">
        <f t="shared" si="241"/>
        <v>0</v>
      </c>
      <c r="EU278" s="418">
        <f t="shared" si="242"/>
        <v>0</v>
      </c>
      <c r="EV278" s="409">
        <f t="shared" si="243"/>
        <v>0</v>
      </c>
      <c r="EW278" s="409">
        <f t="shared" si="244"/>
        <v>0</v>
      </c>
      <c r="EX278" s="418">
        <f t="shared" si="245"/>
        <v>0</v>
      </c>
      <c r="EY278" s="409"/>
      <c r="EZ278" s="409">
        <f t="shared" si="246"/>
        <v>0</v>
      </c>
      <c r="FA278" s="616">
        <f t="shared" si="247"/>
        <v>0</v>
      </c>
    </row>
    <row r="279" spans="1:157" x14ac:dyDescent="0.25">
      <c r="A279" s="140"/>
      <c r="B279" s="140"/>
      <c r="C279" s="1053"/>
      <c r="D279" s="174"/>
      <c r="E279" s="175"/>
      <c r="F279" s="175"/>
      <c r="G279" s="176"/>
      <c r="H279" s="1055" t="s">
        <v>492</v>
      </c>
      <c r="I279" s="177"/>
      <c r="J279" s="142"/>
      <c r="K279" s="142"/>
      <c r="L279" s="142"/>
      <c r="M279" s="142"/>
      <c r="N279" s="142"/>
      <c r="O279" s="142"/>
      <c r="P279" s="142"/>
      <c r="Q279" s="142"/>
      <c r="R279" s="142"/>
      <c r="S279" s="142"/>
      <c r="T279" s="142"/>
      <c r="U279" s="142"/>
      <c r="V279" s="142"/>
      <c r="W279" s="142"/>
      <c r="X279" s="142"/>
      <c r="Y279" s="142"/>
      <c r="Z279" s="142"/>
      <c r="AA279" s="143"/>
      <c r="AB279" s="143"/>
      <c r="AC279" s="143"/>
      <c r="AD279" s="143"/>
      <c r="AE279" s="143"/>
      <c r="AF279" s="143"/>
      <c r="AG279" s="143"/>
      <c r="AH279" s="143"/>
      <c r="AI279" s="143"/>
      <c r="AJ279" s="143"/>
      <c r="AK279" s="143"/>
      <c r="AL279" s="143"/>
      <c r="AM279" s="143"/>
      <c r="AN279" s="143"/>
      <c r="AO279" s="143"/>
      <c r="AP279" s="143"/>
      <c r="AQ279" s="143"/>
      <c r="AR279" s="143"/>
      <c r="AS279" s="144"/>
      <c r="AT279" s="143"/>
      <c r="AU279" s="340"/>
      <c r="AV279" s="343"/>
      <c r="AW279" s="340"/>
      <c r="AX279" s="343"/>
      <c r="AY279" s="340"/>
      <c r="AZ279" s="143"/>
      <c r="BA279" s="143"/>
      <c r="BB279" s="143"/>
      <c r="BC279" s="143"/>
      <c r="BD279" s="143"/>
      <c r="BE279" s="143"/>
      <c r="BF279" s="143"/>
      <c r="BG279" s="143"/>
      <c r="BH279" s="143"/>
      <c r="BI279" s="143"/>
      <c r="BJ279" s="182">
        <f t="shared" si="211"/>
        <v>0</v>
      </c>
      <c r="BK279" s="771">
        <f t="shared" si="212"/>
        <v>0</v>
      </c>
      <c r="BL279" s="183">
        <f>IFERROR(N279*_DADOSAUXILIARES!$H$114,0)</f>
        <v>0</v>
      </c>
      <c r="BM279" s="184">
        <f>IFERROR(J279*_DADOSAUXILIARES!$H$77,0)</f>
        <v>0</v>
      </c>
      <c r="BN279" s="184">
        <f>IFERROR(K279*_DADOSAUXILIARES!$H$78,0)</f>
        <v>0</v>
      </c>
      <c r="BO279" s="591">
        <f>IFERROR(L279*_DADOSAUXILIARES!$H$79,0)</f>
        <v>0</v>
      </c>
      <c r="BP279" s="184">
        <f>IFERROR(M279*_DADOSAUXILIARES!$H$80,0)</f>
        <v>0</v>
      </c>
      <c r="BQ279" s="184">
        <f>IFERROR(O279*_DADOSAUXILIARES!$H$82,0)</f>
        <v>0</v>
      </c>
      <c r="BR279" s="184">
        <f>IFERROR(P279*_DADOSAUXILIARES!$H$84,0)</f>
        <v>0</v>
      </c>
      <c r="BS279" s="184">
        <f>IFERROR(Q279*_DADOSAUXILIARES!$H$85,0)</f>
        <v>0</v>
      </c>
      <c r="BT279" s="182">
        <f>IFERROR(R279*_DADOSAUXILIARES!$H$87,0)</f>
        <v>0</v>
      </c>
      <c r="BU279" s="182">
        <f>IFERROR(S279*_DADOSAUXILIARES!$H$88,0)</f>
        <v>0</v>
      </c>
      <c r="BV279" s="182">
        <f>IFERROR(T279*_DADOSAUXILIARES!$H$90,0)</f>
        <v>0</v>
      </c>
      <c r="BW279" s="182">
        <f>IFERROR(U279*_DADOSAUXILIARES!$H$92,0)</f>
        <v>0</v>
      </c>
      <c r="BX279" s="182">
        <f>IFERROR(V279*_DADOSAUXILIARES!$H$94,0)</f>
        <v>0</v>
      </c>
      <c r="BY279" s="591">
        <f>IFERROR(W279*_DADOSAUXILIARES!$H$96,0)</f>
        <v>0</v>
      </c>
      <c r="BZ279" s="591">
        <f>IFERROR(X279*_DADOSAUXILIARES!$H$98,0)</f>
        <v>0</v>
      </c>
      <c r="CA279" s="591">
        <f>IFERROR(Y279*_DADOSAUXILIARES!$H$102,0)</f>
        <v>0</v>
      </c>
      <c r="CB279" s="591">
        <f>IFERROR(Z279*_DADOSAUXILIARES!$H$104,0)</f>
        <v>0</v>
      </c>
      <c r="CC279" s="591">
        <f>IFERROR(AA279*_DADOSAUXILIARES!$H$106,0)</f>
        <v>0</v>
      </c>
      <c r="CD279" s="182">
        <f>IFERROR(AB279*_DADOSAUXILIARES!$H$107,0)</f>
        <v>0</v>
      </c>
      <c r="CE279" s="182">
        <f>IFERROR(AC279*_DADOSAUXILIARES!$H$108,0)</f>
        <v>0</v>
      </c>
      <c r="CF279" s="182">
        <f>IFERROR(AD279*_DADOSAUXILIARES!$H$109,0)</f>
        <v>0</v>
      </c>
      <c r="CG279" s="383">
        <v>0</v>
      </c>
      <c r="CH279" s="821">
        <f t="shared" si="248"/>
        <v>0</v>
      </c>
      <c r="CI279" s="831">
        <f>IFERROR(_xlfn.XLOOKUP(I279,_REGIONALIZACAO_SOJA!$A$6:$A$20,_REGIONALIZACAO_SOJA!$BE$6:$BE$20,_REGIONALIZACAO_SOJA!$BE$21),0)*$BK279</f>
        <v>0</v>
      </c>
      <c r="CJ279" s="831">
        <f>IFERROR(_xlfn.XLOOKUP(I279,_REGIONALIZACAO_SOJA!$A$6:$A$20,_REGIONALIZACAO_SOJA!$BF$6:$BF$20,_REGIONALIZACAO_SOJA!$BF$21),0)*$BK279</f>
        <v>0</v>
      </c>
      <c r="CK279" s="831">
        <f>IFERROR(_xlfn.XLOOKUP(I279,_REGIONALIZACAO_SOJA!$A$6:$A$20,_REGIONALIZACAO_SOJA!$BG$6:$BG$20,_REGIONALIZACAO_SOJA!$BG$21),0)*$BK279</f>
        <v>0</v>
      </c>
      <c r="CL279" s="384">
        <f>IFERROR((AO279*(1-0.1)+AP279*(1-0.11)+AQ279*(1-0.12)+AR279*(1-AS279)+AT279*(1-AU279)+AV279*(1-AW279)+AX279*(1-AY279)+AZ279*(1-1))*(_DADOSAUXILIARES!$D$26),0)</f>
        <v>0</v>
      </c>
      <c r="CM279" s="384">
        <f>IFERROR((AO279*(0.1)+AP279*(0.11)+AQ279*(0.12)+AR279*(AS279)+AT279*(AU279)+AV279*(AW279)+AX279*(AY279)+AZ279*(1))*(_DADOSAUXILIARES!$D$16),0)</f>
        <v>0</v>
      </c>
      <c r="CN279" s="384">
        <f>IFERROR(BA279*(1-_FEQUEIMACOMB!$D$19)*_DADOSAUXILIARES!$D$24,0)</f>
        <v>0</v>
      </c>
      <c r="CO279" s="384">
        <f>IFERROR(BA279*(_FEQUEIMACOMB!$D$19)*_DADOSAUXILIARES!$D$14,0)</f>
        <v>0</v>
      </c>
      <c r="CP279" s="384">
        <f>IFERROR(BB279*_DADOSAUXILIARES!$D$15,0)</f>
        <v>0</v>
      </c>
      <c r="CQ279" s="384">
        <f t="shared" si="213"/>
        <v>0</v>
      </c>
      <c r="CR279" s="384">
        <f t="shared" si="214"/>
        <v>0</v>
      </c>
      <c r="CS279" s="384">
        <f t="shared" si="215"/>
        <v>0</v>
      </c>
      <c r="CT279" s="384">
        <f t="shared" si="216"/>
        <v>0</v>
      </c>
      <c r="CU279" s="384">
        <f t="shared" si="217"/>
        <v>0</v>
      </c>
      <c r="CV279" s="384">
        <f t="shared" si="218"/>
        <v>0</v>
      </c>
      <c r="CW279" s="385">
        <f>IFERROR(CL279*_DADOSAUXILIARES!$H$161,0)</f>
        <v>0</v>
      </c>
      <c r="CX279" s="385">
        <f>IFERROR(CM279*_DADOSAUXILIARES!$H$162,0)</f>
        <v>0</v>
      </c>
      <c r="CY279" s="385">
        <f>IFERROR(CN279*_DADOSAUXILIARES!$H$165,0)</f>
        <v>0</v>
      </c>
      <c r="CZ279" s="385">
        <f>IFERROR(CO279*_DADOSAUXILIARES!$H$166,0)</f>
        <v>0</v>
      </c>
      <c r="DA279" s="385">
        <f>IFERROR(CP279*_DADOSAUXILIARES!$H$167,0)</f>
        <v>0</v>
      </c>
      <c r="DB279" s="385">
        <f>IFERROR(CQ279*_DADOSAUXILIARES!$F$34*_DADOSAUXILIARES!$H$170,0)</f>
        <v>0</v>
      </c>
      <c r="DC279" s="385">
        <f>IFERROR(CR279*_DADOSAUXILIARES!$H$152,0)</f>
        <v>0</v>
      </c>
      <c r="DD279" s="385">
        <f>IFERROR(CS279*_DADOSAUXILIARES!$H$153,0)</f>
        <v>0</v>
      </c>
      <c r="DE279" s="385">
        <f>IFERROR(CT279*_DADOSAUXILIARES!$H$154,0)</f>
        <v>0</v>
      </c>
      <c r="DF279" s="385">
        <f>IFERROR(CU279*_DADOSAUXILIARES!$H$155,0)</f>
        <v>0</v>
      </c>
      <c r="DG279" s="385">
        <f>IFERROR(CV279*_DADOSAUXILIARES!$H$156,0)</f>
        <v>0</v>
      </c>
      <c r="DH279" s="384">
        <f t="shared" si="219"/>
        <v>0</v>
      </c>
      <c r="DI279" s="384">
        <f t="shared" si="220"/>
        <v>0</v>
      </c>
      <c r="DJ279" s="384">
        <f t="shared" si="221"/>
        <v>0</v>
      </c>
      <c r="DK279" s="384">
        <f>IFERROR(J279*_EMISSOES!$E$28+K279*_EMISSOES!$E$29,0)</f>
        <v>0</v>
      </c>
      <c r="DL279" s="384">
        <f>IFERROR(O279*_EMISSOES!$E$30,0)</f>
        <v>0</v>
      </c>
      <c r="DM279" s="592">
        <f>IFERROR(CL279*_FEQUEIMACOMB!$I$64,0)</f>
        <v>0</v>
      </c>
      <c r="DN279" s="592">
        <f>IFERROR(CM279*_FEQUEIMACOMB!$I$65,0)</f>
        <v>0</v>
      </c>
      <c r="DO279" s="593">
        <f>IFERROR(CN279*_FEQUEIMACOMB!$I$9*_DADOSAUXILIARES!$F$24,0)</f>
        <v>0</v>
      </c>
      <c r="DP279" s="593">
        <f>IFERROR(CO279*_FEQUEIMACOMB!$I$7*_DADOSAUXILIARES!$F$14,0)</f>
        <v>0</v>
      </c>
      <c r="DQ279" s="593">
        <f>IFERROR(CP279*_FEQUEIMACOMB!$I$8*_DADOSAUXILIARES!$F$15,0)</f>
        <v>0</v>
      </c>
      <c r="DR279" s="985">
        <f>IFERROR((CQ279+BD279)*_FEQUEIMACOMB!$I$66,0)</f>
        <v>0</v>
      </c>
      <c r="DS279" s="385">
        <f>IFERROR(DH279*1000*_DADOSAUXILIARES!$D$8,0)</f>
        <v>0</v>
      </c>
      <c r="DT279" s="385">
        <f>IFERROR(DI279*1000*_DADOSAUXILIARES!$D$8,0)</f>
        <v>0</v>
      </c>
      <c r="DU279" s="385">
        <f>IFERROR(DJ279*1000*_DADOSAUXILIARES!$D$8,0)</f>
        <v>0</v>
      </c>
      <c r="DV279" s="385">
        <f t="shared" si="222"/>
        <v>0</v>
      </c>
      <c r="DW279" s="385">
        <f t="shared" si="223"/>
        <v>0</v>
      </c>
      <c r="DX279" s="592">
        <f t="shared" si="224"/>
        <v>0</v>
      </c>
      <c r="DY279" s="592">
        <f t="shared" si="225"/>
        <v>0</v>
      </c>
      <c r="DZ279" s="592">
        <f t="shared" si="226"/>
        <v>0</v>
      </c>
      <c r="EA279" s="592">
        <f t="shared" si="227"/>
        <v>0</v>
      </c>
      <c r="EB279" s="592">
        <f t="shared" si="228"/>
        <v>0</v>
      </c>
      <c r="EC279" s="592">
        <f t="shared" si="229"/>
        <v>0</v>
      </c>
      <c r="ED279" s="386">
        <f t="shared" si="230"/>
        <v>0</v>
      </c>
      <c r="EE279" s="680">
        <f t="shared" si="231"/>
        <v>0</v>
      </c>
      <c r="EF279" s="387">
        <f t="shared" si="232"/>
        <v>0</v>
      </c>
      <c r="EG279" s="185">
        <f t="shared" si="233"/>
        <v>0</v>
      </c>
      <c r="EH279" s="361">
        <f t="shared" si="234"/>
        <v>1</v>
      </c>
      <c r="EI279" s="408">
        <f t="shared" si="235"/>
        <v>0</v>
      </c>
      <c r="EJ279" s="419">
        <f t="shared" si="236"/>
        <v>0</v>
      </c>
      <c r="EK279" s="1011">
        <f t="shared" si="249"/>
        <v>0</v>
      </c>
      <c r="EL279" s="419">
        <f t="shared" si="250"/>
        <v>8.0000000000000002E-3</v>
      </c>
      <c r="EM279" s="402">
        <f t="shared" si="251"/>
        <v>0</v>
      </c>
      <c r="EN279" s="388">
        <f t="shared" si="252"/>
        <v>0.19</v>
      </c>
      <c r="EO279" s="388">
        <f t="shared" si="253"/>
        <v>8.0000000000000002E-3</v>
      </c>
      <c r="EP279" s="389">
        <f t="shared" si="237"/>
        <v>0</v>
      </c>
      <c r="EQ279" s="389">
        <f t="shared" si="238"/>
        <v>0</v>
      </c>
      <c r="ER279" s="411">
        <f t="shared" si="239"/>
        <v>0</v>
      </c>
      <c r="ES279" s="409">
        <f t="shared" si="240"/>
        <v>0</v>
      </c>
      <c r="ET279" s="409">
        <f t="shared" si="241"/>
        <v>0</v>
      </c>
      <c r="EU279" s="418">
        <f t="shared" si="242"/>
        <v>0</v>
      </c>
      <c r="EV279" s="409">
        <f t="shared" si="243"/>
        <v>0</v>
      </c>
      <c r="EW279" s="409">
        <f t="shared" si="244"/>
        <v>0</v>
      </c>
      <c r="EX279" s="418">
        <f t="shared" si="245"/>
        <v>0</v>
      </c>
      <c r="EY279" s="409"/>
      <c r="EZ279" s="409">
        <f t="shared" si="246"/>
        <v>0</v>
      </c>
      <c r="FA279" s="616">
        <f t="shared" si="247"/>
        <v>0</v>
      </c>
    </row>
    <row r="280" spans="1:157" x14ac:dyDescent="0.25">
      <c r="A280" s="140"/>
      <c r="B280" s="140"/>
      <c r="C280" s="1053"/>
      <c r="D280" s="174"/>
      <c r="E280" s="175"/>
      <c r="F280" s="175"/>
      <c r="G280" s="176"/>
      <c r="H280" s="1055" t="s">
        <v>492</v>
      </c>
      <c r="I280" s="177"/>
      <c r="J280" s="142"/>
      <c r="K280" s="142"/>
      <c r="L280" s="142"/>
      <c r="M280" s="142"/>
      <c r="N280" s="142"/>
      <c r="O280" s="142"/>
      <c r="P280" s="142"/>
      <c r="Q280" s="142"/>
      <c r="R280" s="142"/>
      <c r="S280" s="142"/>
      <c r="T280" s="142"/>
      <c r="U280" s="142"/>
      <c r="V280" s="142"/>
      <c r="W280" s="142"/>
      <c r="X280" s="142"/>
      <c r="Y280" s="142"/>
      <c r="Z280" s="142"/>
      <c r="AA280" s="143"/>
      <c r="AB280" s="143"/>
      <c r="AC280" s="143"/>
      <c r="AD280" s="143"/>
      <c r="AE280" s="143"/>
      <c r="AF280" s="143"/>
      <c r="AG280" s="143"/>
      <c r="AH280" s="143"/>
      <c r="AI280" s="143"/>
      <c r="AJ280" s="143"/>
      <c r="AK280" s="143"/>
      <c r="AL280" s="143"/>
      <c r="AM280" s="143"/>
      <c r="AN280" s="143"/>
      <c r="AO280" s="143"/>
      <c r="AP280" s="143"/>
      <c r="AQ280" s="143"/>
      <c r="AR280" s="143"/>
      <c r="AS280" s="144"/>
      <c r="AT280" s="143"/>
      <c r="AU280" s="340"/>
      <c r="AV280" s="343"/>
      <c r="AW280" s="340"/>
      <c r="AX280" s="343"/>
      <c r="AY280" s="340"/>
      <c r="AZ280" s="143"/>
      <c r="BA280" s="143"/>
      <c r="BB280" s="143"/>
      <c r="BC280" s="143"/>
      <c r="BD280" s="143"/>
      <c r="BE280" s="143"/>
      <c r="BF280" s="143"/>
      <c r="BG280" s="143"/>
      <c r="BH280" s="143"/>
      <c r="BI280" s="143"/>
      <c r="BJ280" s="182">
        <f t="shared" si="211"/>
        <v>0</v>
      </c>
      <c r="BK280" s="771">
        <f t="shared" si="212"/>
        <v>0</v>
      </c>
      <c r="BL280" s="183">
        <f>IFERROR(N280*_DADOSAUXILIARES!$H$114,0)</f>
        <v>0</v>
      </c>
      <c r="BM280" s="184">
        <f>IFERROR(J280*_DADOSAUXILIARES!$H$77,0)</f>
        <v>0</v>
      </c>
      <c r="BN280" s="184">
        <f>IFERROR(K280*_DADOSAUXILIARES!$H$78,0)</f>
        <v>0</v>
      </c>
      <c r="BO280" s="591">
        <f>IFERROR(L280*_DADOSAUXILIARES!$H$79,0)</f>
        <v>0</v>
      </c>
      <c r="BP280" s="184">
        <f>IFERROR(M280*_DADOSAUXILIARES!$H$80,0)</f>
        <v>0</v>
      </c>
      <c r="BQ280" s="184">
        <f>IFERROR(O280*_DADOSAUXILIARES!$H$82,0)</f>
        <v>0</v>
      </c>
      <c r="BR280" s="184">
        <f>IFERROR(P280*_DADOSAUXILIARES!$H$84,0)</f>
        <v>0</v>
      </c>
      <c r="BS280" s="184">
        <f>IFERROR(Q280*_DADOSAUXILIARES!$H$85,0)</f>
        <v>0</v>
      </c>
      <c r="BT280" s="182">
        <f>IFERROR(R280*_DADOSAUXILIARES!$H$87,0)</f>
        <v>0</v>
      </c>
      <c r="BU280" s="182">
        <f>IFERROR(S280*_DADOSAUXILIARES!$H$88,0)</f>
        <v>0</v>
      </c>
      <c r="BV280" s="182">
        <f>IFERROR(T280*_DADOSAUXILIARES!$H$90,0)</f>
        <v>0</v>
      </c>
      <c r="BW280" s="182">
        <f>IFERROR(U280*_DADOSAUXILIARES!$H$92,0)</f>
        <v>0</v>
      </c>
      <c r="BX280" s="182">
        <f>IFERROR(V280*_DADOSAUXILIARES!$H$94,0)</f>
        <v>0</v>
      </c>
      <c r="BY280" s="591">
        <f>IFERROR(W280*_DADOSAUXILIARES!$H$96,0)</f>
        <v>0</v>
      </c>
      <c r="BZ280" s="591">
        <f>IFERROR(X280*_DADOSAUXILIARES!$H$98,0)</f>
        <v>0</v>
      </c>
      <c r="CA280" s="591">
        <f>IFERROR(Y280*_DADOSAUXILIARES!$H$102,0)</f>
        <v>0</v>
      </c>
      <c r="CB280" s="591">
        <f>IFERROR(Z280*_DADOSAUXILIARES!$H$104,0)</f>
        <v>0</v>
      </c>
      <c r="CC280" s="591">
        <f>IFERROR(AA280*_DADOSAUXILIARES!$H$106,0)</f>
        <v>0</v>
      </c>
      <c r="CD280" s="182">
        <f>IFERROR(AB280*_DADOSAUXILIARES!$H$107,0)</f>
        <v>0</v>
      </c>
      <c r="CE280" s="182">
        <f>IFERROR(AC280*_DADOSAUXILIARES!$H$108,0)</f>
        <v>0</v>
      </c>
      <c r="CF280" s="182">
        <f>IFERROR(AD280*_DADOSAUXILIARES!$H$109,0)</f>
        <v>0</v>
      </c>
      <c r="CG280" s="383">
        <v>0</v>
      </c>
      <c r="CH280" s="821">
        <f t="shared" si="248"/>
        <v>0</v>
      </c>
      <c r="CI280" s="831">
        <f>IFERROR(_xlfn.XLOOKUP(I280,_REGIONALIZACAO_SOJA!$A$6:$A$20,_REGIONALIZACAO_SOJA!$BE$6:$BE$20,_REGIONALIZACAO_SOJA!$BE$21),0)*$BK280</f>
        <v>0</v>
      </c>
      <c r="CJ280" s="831">
        <f>IFERROR(_xlfn.XLOOKUP(I280,_REGIONALIZACAO_SOJA!$A$6:$A$20,_REGIONALIZACAO_SOJA!$BF$6:$BF$20,_REGIONALIZACAO_SOJA!$BF$21),0)*$BK280</f>
        <v>0</v>
      </c>
      <c r="CK280" s="831">
        <f>IFERROR(_xlfn.XLOOKUP(I280,_REGIONALIZACAO_SOJA!$A$6:$A$20,_REGIONALIZACAO_SOJA!$BG$6:$BG$20,_REGIONALIZACAO_SOJA!$BG$21),0)*$BK280</f>
        <v>0</v>
      </c>
      <c r="CL280" s="384">
        <f>IFERROR((AO280*(1-0.1)+AP280*(1-0.11)+AQ280*(1-0.12)+AR280*(1-AS280)+AT280*(1-AU280)+AV280*(1-AW280)+AX280*(1-AY280)+AZ280*(1-1))*(_DADOSAUXILIARES!$D$26),0)</f>
        <v>0</v>
      </c>
      <c r="CM280" s="384">
        <f>IFERROR((AO280*(0.1)+AP280*(0.11)+AQ280*(0.12)+AR280*(AS280)+AT280*(AU280)+AV280*(AW280)+AX280*(AY280)+AZ280*(1))*(_DADOSAUXILIARES!$D$16),0)</f>
        <v>0</v>
      </c>
      <c r="CN280" s="384">
        <f>IFERROR(BA280*(1-_FEQUEIMACOMB!$D$19)*_DADOSAUXILIARES!$D$24,0)</f>
        <v>0</v>
      </c>
      <c r="CO280" s="384">
        <f>IFERROR(BA280*(_FEQUEIMACOMB!$D$19)*_DADOSAUXILIARES!$D$14,0)</f>
        <v>0</v>
      </c>
      <c r="CP280" s="384">
        <f>IFERROR(BB280*_DADOSAUXILIARES!$D$15,0)</f>
        <v>0</v>
      </c>
      <c r="CQ280" s="384">
        <f t="shared" si="213"/>
        <v>0</v>
      </c>
      <c r="CR280" s="384">
        <f t="shared" si="214"/>
        <v>0</v>
      </c>
      <c r="CS280" s="384">
        <f t="shared" si="215"/>
        <v>0</v>
      </c>
      <c r="CT280" s="384">
        <f t="shared" si="216"/>
        <v>0</v>
      </c>
      <c r="CU280" s="384">
        <f t="shared" si="217"/>
        <v>0</v>
      </c>
      <c r="CV280" s="384">
        <f t="shared" si="218"/>
        <v>0</v>
      </c>
      <c r="CW280" s="385">
        <f>IFERROR(CL280*_DADOSAUXILIARES!$H$161,0)</f>
        <v>0</v>
      </c>
      <c r="CX280" s="385">
        <f>IFERROR(CM280*_DADOSAUXILIARES!$H$162,0)</f>
        <v>0</v>
      </c>
      <c r="CY280" s="385">
        <f>IFERROR(CN280*_DADOSAUXILIARES!$H$165,0)</f>
        <v>0</v>
      </c>
      <c r="CZ280" s="385">
        <f>IFERROR(CO280*_DADOSAUXILIARES!$H$166,0)</f>
        <v>0</v>
      </c>
      <c r="DA280" s="385">
        <f>IFERROR(CP280*_DADOSAUXILIARES!$H$167,0)</f>
        <v>0</v>
      </c>
      <c r="DB280" s="385">
        <f>IFERROR(CQ280*_DADOSAUXILIARES!$F$34*_DADOSAUXILIARES!$H$170,0)</f>
        <v>0</v>
      </c>
      <c r="DC280" s="385">
        <f>IFERROR(CR280*_DADOSAUXILIARES!$H$152,0)</f>
        <v>0</v>
      </c>
      <c r="DD280" s="385">
        <f>IFERROR(CS280*_DADOSAUXILIARES!$H$153,0)</f>
        <v>0</v>
      </c>
      <c r="DE280" s="385">
        <f>IFERROR(CT280*_DADOSAUXILIARES!$H$154,0)</f>
        <v>0</v>
      </c>
      <c r="DF280" s="385">
        <f>IFERROR(CU280*_DADOSAUXILIARES!$H$155,0)</f>
        <v>0</v>
      </c>
      <c r="DG280" s="385">
        <f>IFERROR(CV280*_DADOSAUXILIARES!$H$156,0)</f>
        <v>0</v>
      </c>
      <c r="DH280" s="384">
        <f t="shared" si="219"/>
        <v>0</v>
      </c>
      <c r="DI280" s="384">
        <f t="shared" si="220"/>
        <v>0</v>
      </c>
      <c r="DJ280" s="384">
        <f t="shared" si="221"/>
        <v>0</v>
      </c>
      <c r="DK280" s="384">
        <f>IFERROR(J280*_EMISSOES!$E$28+K280*_EMISSOES!$E$29,0)</f>
        <v>0</v>
      </c>
      <c r="DL280" s="384">
        <f>IFERROR(O280*_EMISSOES!$E$30,0)</f>
        <v>0</v>
      </c>
      <c r="DM280" s="592">
        <f>IFERROR(CL280*_FEQUEIMACOMB!$I$64,0)</f>
        <v>0</v>
      </c>
      <c r="DN280" s="592">
        <f>IFERROR(CM280*_FEQUEIMACOMB!$I$65,0)</f>
        <v>0</v>
      </c>
      <c r="DO280" s="593">
        <f>IFERROR(CN280*_FEQUEIMACOMB!$I$9*_DADOSAUXILIARES!$F$24,0)</f>
        <v>0</v>
      </c>
      <c r="DP280" s="593">
        <f>IFERROR(CO280*_FEQUEIMACOMB!$I$7*_DADOSAUXILIARES!$F$14,0)</f>
        <v>0</v>
      </c>
      <c r="DQ280" s="593">
        <f>IFERROR(CP280*_FEQUEIMACOMB!$I$8*_DADOSAUXILIARES!$F$15,0)</f>
        <v>0</v>
      </c>
      <c r="DR280" s="985">
        <f>IFERROR((CQ280+BD280)*_FEQUEIMACOMB!$I$66,0)</f>
        <v>0</v>
      </c>
      <c r="DS280" s="385">
        <f>IFERROR(DH280*1000*_DADOSAUXILIARES!$D$8,0)</f>
        <v>0</v>
      </c>
      <c r="DT280" s="385">
        <f>IFERROR(DI280*1000*_DADOSAUXILIARES!$D$8,0)</f>
        <v>0</v>
      </c>
      <c r="DU280" s="385">
        <f>IFERROR(DJ280*1000*_DADOSAUXILIARES!$D$8,0)</f>
        <v>0</v>
      </c>
      <c r="DV280" s="385">
        <f t="shared" si="222"/>
        <v>0</v>
      </c>
      <c r="DW280" s="385">
        <f t="shared" si="223"/>
        <v>0</v>
      </c>
      <c r="DX280" s="592">
        <f t="shared" si="224"/>
        <v>0</v>
      </c>
      <c r="DY280" s="592">
        <f t="shared" si="225"/>
        <v>0</v>
      </c>
      <c r="DZ280" s="592">
        <f t="shared" si="226"/>
        <v>0</v>
      </c>
      <c r="EA280" s="592">
        <f t="shared" si="227"/>
        <v>0</v>
      </c>
      <c r="EB280" s="592">
        <f t="shared" si="228"/>
        <v>0</v>
      </c>
      <c r="EC280" s="592">
        <f t="shared" si="229"/>
        <v>0</v>
      </c>
      <c r="ED280" s="386">
        <f t="shared" si="230"/>
        <v>0</v>
      </c>
      <c r="EE280" s="680">
        <f t="shared" si="231"/>
        <v>0</v>
      </c>
      <c r="EF280" s="387">
        <f t="shared" si="232"/>
        <v>0</v>
      </c>
      <c r="EG280" s="185">
        <f t="shared" si="233"/>
        <v>0</v>
      </c>
      <c r="EH280" s="361">
        <f t="shared" si="234"/>
        <v>1</v>
      </c>
      <c r="EI280" s="408">
        <f t="shared" si="235"/>
        <v>0</v>
      </c>
      <c r="EJ280" s="419">
        <f t="shared" si="236"/>
        <v>0</v>
      </c>
      <c r="EK280" s="1011">
        <f t="shared" si="249"/>
        <v>0</v>
      </c>
      <c r="EL280" s="419">
        <f t="shared" si="250"/>
        <v>8.0000000000000002E-3</v>
      </c>
      <c r="EM280" s="402">
        <f t="shared" si="251"/>
        <v>0</v>
      </c>
      <c r="EN280" s="388">
        <f t="shared" si="252"/>
        <v>0.19</v>
      </c>
      <c r="EO280" s="388">
        <f t="shared" si="253"/>
        <v>8.0000000000000002E-3</v>
      </c>
      <c r="EP280" s="389">
        <f t="shared" si="237"/>
        <v>0</v>
      </c>
      <c r="EQ280" s="389">
        <f t="shared" si="238"/>
        <v>0</v>
      </c>
      <c r="ER280" s="411">
        <f t="shared" si="239"/>
        <v>0</v>
      </c>
      <c r="ES280" s="409">
        <f t="shared" si="240"/>
        <v>0</v>
      </c>
      <c r="ET280" s="409">
        <f t="shared" si="241"/>
        <v>0</v>
      </c>
      <c r="EU280" s="418">
        <f t="shared" si="242"/>
        <v>0</v>
      </c>
      <c r="EV280" s="409">
        <f t="shared" si="243"/>
        <v>0</v>
      </c>
      <c r="EW280" s="409">
        <f t="shared" si="244"/>
        <v>0</v>
      </c>
      <c r="EX280" s="418">
        <f t="shared" si="245"/>
        <v>0</v>
      </c>
      <c r="EY280" s="409"/>
      <c r="EZ280" s="409">
        <f t="shared" si="246"/>
        <v>0</v>
      </c>
      <c r="FA280" s="616">
        <f t="shared" si="247"/>
        <v>0</v>
      </c>
    </row>
    <row r="281" spans="1:157" x14ac:dyDescent="0.25">
      <c r="A281" s="140"/>
      <c r="B281" s="140"/>
      <c r="C281" s="1053"/>
      <c r="D281" s="174"/>
      <c r="E281" s="175"/>
      <c r="F281" s="175"/>
      <c r="G281" s="176"/>
      <c r="H281" s="1055" t="s">
        <v>492</v>
      </c>
      <c r="I281" s="177"/>
      <c r="J281" s="142"/>
      <c r="K281" s="142"/>
      <c r="L281" s="142"/>
      <c r="M281" s="142"/>
      <c r="N281" s="142"/>
      <c r="O281" s="142"/>
      <c r="P281" s="142"/>
      <c r="Q281" s="142"/>
      <c r="R281" s="142"/>
      <c r="S281" s="142"/>
      <c r="T281" s="142"/>
      <c r="U281" s="142"/>
      <c r="V281" s="142"/>
      <c r="W281" s="142"/>
      <c r="X281" s="142"/>
      <c r="Y281" s="142"/>
      <c r="Z281" s="142"/>
      <c r="AA281" s="143"/>
      <c r="AB281" s="143"/>
      <c r="AC281" s="143"/>
      <c r="AD281" s="143"/>
      <c r="AE281" s="143"/>
      <c r="AF281" s="143"/>
      <c r="AG281" s="143"/>
      <c r="AH281" s="143"/>
      <c r="AI281" s="143"/>
      <c r="AJ281" s="143"/>
      <c r="AK281" s="143"/>
      <c r="AL281" s="143"/>
      <c r="AM281" s="143"/>
      <c r="AN281" s="143"/>
      <c r="AO281" s="143"/>
      <c r="AP281" s="143"/>
      <c r="AQ281" s="143"/>
      <c r="AR281" s="143"/>
      <c r="AS281" s="144"/>
      <c r="AT281" s="143"/>
      <c r="AU281" s="340"/>
      <c r="AV281" s="343"/>
      <c r="AW281" s="340"/>
      <c r="AX281" s="343"/>
      <c r="AY281" s="340"/>
      <c r="AZ281" s="143"/>
      <c r="BA281" s="143"/>
      <c r="BB281" s="143"/>
      <c r="BC281" s="143"/>
      <c r="BD281" s="143"/>
      <c r="BE281" s="143"/>
      <c r="BF281" s="143"/>
      <c r="BG281" s="143"/>
      <c r="BH281" s="143"/>
      <c r="BI281" s="143"/>
      <c r="BJ281" s="182">
        <f t="shared" si="211"/>
        <v>0</v>
      </c>
      <c r="BK281" s="771">
        <f t="shared" si="212"/>
        <v>0</v>
      </c>
      <c r="BL281" s="183">
        <f>IFERROR(N281*_DADOSAUXILIARES!$H$114,0)</f>
        <v>0</v>
      </c>
      <c r="BM281" s="184">
        <f>IFERROR(J281*_DADOSAUXILIARES!$H$77,0)</f>
        <v>0</v>
      </c>
      <c r="BN281" s="184">
        <f>IFERROR(K281*_DADOSAUXILIARES!$H$78,0)</f>
        <v>0</v>
      </c>
      <c r="BO281" s="591">
        <f>IFERROR(L281*_DADOSAUXILIARES!$H$79,0)</f>
        <v>0</v>
      </c>
      <c r="BP281" s="184">
        <f>IFERROR(M281*_DADOSAUXILIARES!$H$80,0)</f>
        <v>0</v>
      </c>
      <c r="BQ281" s="184">
        <f>IFERROR(O281*_DADOSAUXILIARES!$H$82,0)</f>
        <v>0</v>
      </c>
      <c r="BR281" s="184">
        <f>IFERROR(P281*_DADOSAUXILIARES!$H$84,0)</f>
        <v>0</v>
      </c>
      <c r="BS281" s="184">
        <f>IFERROR(Q281*_DADOSAUXILIARES!$H$85,0)</f>
        <v>0</v>
      </c>
      <c r="BT281" s="182">
        <f>IFERROR(R281*_DADOSAUXILIARES!$H$87,0)</f>
        <v>0</v>
      </c>
      <c r="BU281" s="182">
        <f>IFERROR(S281*_DADOSAUXILIARES!$H$88,0)</f>
        <v>0</v>
      </c>
      <c r="BV281" s="182">
        <f>IFERROR(T281*_DADOSAUXILIARES!$H$90,0)</f>
        <v>0</v>
      </c>
      <c r="BW281" s="182">
        <f>IFERROR(U281*_DADOSAUXILIARES!$H$92,0)</f>
        <v>0</v>
      </c>
      <c r="BX281" s="182">
        <f>IFERROR(V281*_DADOSAUXILIARES!$H$94,0)</f>
        <v>0</v>
      </c>
      <c r="BY281" s="591">
        <f>IFERROR(W281*_DADOSAUXILIARES!$H$96,0)</f>
        <v>0</v>
      </c>
      <c r="BZ281" s="591">
        <f>IFERROR(X281*_DADOSAUXILIARES!$H$98,0)</f>
        <v>0</v>
      </c>
      <c r="CA281" s="591">
        <f>IFERROR(Y281*_DADOSAUXILIARES!$H$102,0)</f>
        <v>0</v>
      </c>
      <c r="CB281" s="591">
        <f>IFERROR(Z281*_DADOSAUXILIARES!$H$104,0)</f>
        <v>0</v>
      </c>
      <c r="CC281" s="591">
        <f>IFERROR(AA281*_DADOSAUXILIARES!$H$106,0)</f>
        <v>0</v>
      </c>
      <c r="CD281" s="182">
        <f>IFERROR(AB281*_DADOSAUXILIARES!$H$107,0)</f>
        <v>0</v>
      </c>
      <c r="CE281" s="182">
        <f>IFERROR(AC281*_DADOSAUXILIARES!$H$108,0)</f>
        <v>0</v>
      </c>
      <c r="CF281" s="182">
        <f>IFERROR(AD281*_DADOSAUXILIARES!$H$109,0)</f>
        <v>0</v>
      </c>
      <c r="CG281" s="383">
        <v>0</v>
      </c>
      <c r="CH281" s="821">
        <f t="shared" si="248"/>
        <v>0</v>
      </c>
      <c r="CI281" s="831">
        <f>IFERROR(_xlfn.XLOOKUP(I281,_REGIONALIZACAO_SOJA!$A$6:$A$20,_REGIONALIZACAO_SOJA!$BE$6:$BE$20,_REGIONALIZACAO_SOJA!$BE$21),0)*$BK281</f>
        <v>0</v>
      </c>
      <c r="CJ281" s="831">
        <f>IFERROR(_xlfn.XLOOKUP(I281,_REGIONALIZACAO_SOJA!$A$6:$A$20,_REGIONALIZACAO_SOJA!$BF$6:$BF$20,_REGIONALIZACAO_SOJA!$BF$21),0)*$BK281</f>
        <v>0</v>
      </c>
      <c r="CK281" s="831">
        <f>IFERROR(_xlfn.XLOOKUP(I281,_REGIONALIZACAO_SOJA!$A$6:$A$20,_REGIONALIZACAO_SOJA!$BG$6:$BG$20,_REGIONALIZACAO_SOJA!$BG$21),0)*$BK281</f>
        <v>0</v>
      </c>
      <c r="CL281" s="384">
        <f>IFERROR((AO281*(1-0.1)+AP281*(1-0.11)+AQ281*(1-0.12)+AR281*(1-AS281)+AT281*(1-AU281)+AV281*(1-AW281)+AX281*(1-AY281)+AZ281*(1-1))*(_DADOSAUXILIARES!$D$26),0)</f>
        <v>0</v>
      </c>
      <c r="CM281" s="384">
        <f>IFERROR((AO281*(0.1)+AP281*(0.11)+AQ281*(0.12)+AR281*(AS281)+AT281*(AU281)+AV281*(AW281)+AX281*(AY281)+AZ281*(1))*(_DADOSAUXILIARES!$D$16),0)</f>
        <v>0</v>
      </c>
      <c r="CN281" s="384">
        <f>IFERROR(BA281*(1-_FEQUEIMACOMB!$D$19)*_DADOSAUXILIARES!$D$24,0)</f>
        <v>0</v>
      </c>
      <c r="CO281" s="384">
        <f>IFERROR(BA281*(_FEQUEIMACOMB!$D$19)*_DADOSAUXILIARES!$D$14,0)</f>
        <v>0</v>
      </c>
      <c r="CP281" s="384">
        <f>IFERROR(BB281*_DADOSAUXILIARES!$D$15,0)</f>
        <v>0</v>
      </c>
      <c r="CQ281" s="384">
        <f t="shared" si="213"/>
        <v>0</v>
      </c>
      <c r="CR281" s="384">
        <f t="shared" si="214"/>
        <v>0</v>
      </c>
      <c r="CS281" s="384">
        <f t="shared" si="215"/>
        <v>0</v>
      </c>
      <c r="CT281" s="384">
        <f t="shared" si="216"/>
        <v>0</v>
      </c>
      <c r="CU281" s="384">
        <f t="shared" si="217"/>
        <v>0</v>
      </c>
      <c r="CV281" s="384">
        <f t="shared" si="218"/>
        <v>0</v>
      </c>
      <c r="CW281" s="385">
        <f>IFERROR(CL281*_DADOSAUXILIARES!$H$161,0)</f>
        <v>0</v>
      </c>
      <c r="CX281" s="385">
        <f>IFERROR(CM281*_DADOSAUXILIARES!$H$162,0)</f>
        <v>0</v>
      </c>
      <c r="CY281" s="385">
        <f>IFERROR(CN281*_DADOSAUXILIARES!$H$165,0)</f>
        <v>0</v>
      </c>
      <c r="CZ281" s="385">
        <f>IFERROR(CO281*_DADOSAUXILIARES!$H$166,0)</f>
        <v>0</v>
      </c>
      <c r="DA281" s="385">
        <f>IFERROR(CP281*_DADOSAUXILIARES!$H$167,0)</f>
        <v>0</v>
      </c>
      <c r="DB281" s="385">
        <f>IFERROR(CQ281*_DADOSAUXILIARES!$F$34*_DADOSAUXILIARES!$H$170,0)</f>
        <v>0</v>
      </c>
      <c r="DC281" s="385">
        <f>IFERROR(CR281*_DADOSAUXILIARES!$H$152,0)</f>
        <v>0</v>
      </c>
      <c r="DD281" s="385">
        <f>IFERROR(CS281*_DADOSAUXILIARES!$H$153,0)</f>
        <v>0</v>
      </c>
      <c r="DE281" s="385">
        <f>IFERROR(CT281*_DADOSAUXILIARES!$H$154,0)</f>
        <v>0</v>
      </c>
      <c r="DF281" s="385">
        <f>IFERROR(CU281*_DADOSAUXILIARES!$H$155,0)</f>
        <v>0</v>
      </c>
      <c r="DG281" s="385">
        <f>IFERROR(CV281*_DADOSAUXILIARES!$H$156,0)</f>
        <v>0</v>
      </c>
      <c r="DH281" s="384">
        <f t="shared" si="219"/>
        <v>0</v>
      </c>
      <c r="DI281" s="384">
        <f t="shared" si="220"/>
        <v>0</v>
      </c>
      <c r="DJ281" s="384">
        <f t="shared" si="221"/>
        <v>0</v>
      </c>
      <c r="DK281" s="384">
        <f>IFERROR(J281*_EMISSOES!$E$28+K281*_EMISSOES!$E$29,0)</f>
        <v>0</v>
      </c>
      <c r="DL281" s="384">
        <f>IFERROR(O281*_EMISSOES!$E$30,0)</f>
        <v>0</v>
      </c>
      <c r="DM281" s="592">
        <f>IFERROR(CL281*_FEQUEIMACOMB!$I$64,0)</f>
        <v>0</v>
      </c>
      <c r="DN281" s="592">
        <f>IFERROR(CM281*_FEQUEIMACOMB!$I$65,0)</f>
        <v>0</v>
      </c>
      <c r="DO281" s="593">
        <f>IFERROR(CN281*_FEQUEIMACOMB!$I$9*_DADOSAUXILIARES!$F$24,0)</f>
        <v>0</v>
      </c>
      <c r="DP281" s="593">
        <f>IFERROR(CO281*_FEQUEIMACOMB!$I$7*_DADOSAUXILIARES!$F$14,0)</f>
        <v>0</v>
      </c>
      <c r="DQ281" s="593">
        <f>IFERROR(CP281*_FEQUEIMACOMB!$I$8*_DADOSAUXILIARES!$F$15,0)</f>
        <v>0</v>
      </c>
      <c r="DR281" s="985">
        <f>IFERROR((CQ281+BD281)*_FEQUEIMACOMB!$I$66,0)</f>
        <v>0</v>
      </c>
      <c r="DS281" s="385">
        <f>IFERROR(DH281*1000*_DADOSAUXILIARES!$D$8,0)</f>
        <v>0</v>
      </c>
      <c r="DT281" s="385">
        <f>IFERROR(DI281*1000*_DADOSAUXILIARES!$D$8,0)</f>
        <v>0</v>
      </c>
      <c r="DU281" s="385">
        <f>IFERROR(DJ281*1000*_DADOSAUXILIARES!$D$8,0)</f>
        <v>0</v>
      </c>
      <c r="DV281" s="385">
        <f t="shared" si="222"/>
        <v>0</v>
      </c>
      <c r="DW281" s="385">
        <f t="shared" si="223"/>
        <v>0</v>
      </c>
      <c r="DX281" s="592">
        <f t="shared" si="224"/>
        <v>0</v>
      </c>
      <c r="DY281" s="592">
        <f t="shared" si="225"/>
        <v>0</v>
      </c>
      <c r="DZ281" s="592">
        <f t="shared" si="226"/>
        <v>0</v>
      </c>
      <c r="EA281" s="592">
        <f t="shared" si="227"/>
        <v>0</v>
      </c>
      <c r="EB281" s="592">
        <f t="shared" si="228"/>
        <v>0</v>
      </c>
      <c r="EC281" s="592">
        <f t="shared" si="229"/>
        <v>0</v>
      </c>
      <c r="ED281" s="386">
        <f t="shared" si="230"/>
        <v>0</v>
      </c>
      <c r="EE281" s="680">
        <f t="shared" si="231"/>
        <v>0</v>
      </c>
      <c r="EF281" s="387">
        <f t="shared" si="232"/>
        <v>0</v>
      </c>
      <c r="EG281" s="185">
        <f t="shared" si="233"/>
        <v>0</v>
      </c>
      <c r="EH281" s="361">
        <f t="shared" si="234"/>
        <v>1</v>
      </c>
      <c r="EI281" s="408">
        <f t="shared" si="235"/>
        <v>0</v>
      </c>
      <c r="EJ281" s="419">
        <f t="shared" si="236"/>
        <v>0</v>
      </c>
      <c r="EK281" s="1011">
        <f t="shared" si="249"/>
        <v>0</v>
      </c>
      <c r="EL281" s="419">
        <f t="shared" si="250"/>
        <v>8.0000000000000002E-3</v>
      </c>
      <c r="EM281" s="402">
        <f t="shared" si="251"/>
        <v>0</v>
      </c>
      <c r="EN281" s="388">
        <f t="shared" si="252"/>
        <v>0.19</v>
      </c>
      <c r="EO281" s="388">
        <f t="shared" si="253"/>
        <v>8.0000000000000002E-3</v>
      </c>
      <c r="EP281" s="389">
        <f t="shared" si="237"/>
        <v>0</v>
      </c>
      <c r="EQ281" s="389">
        <f t="shared" si="238"/>
        <v>0</v>
      </c>
      <c r="ER281" s="411">
        <f t="shared" si="239"/>
        <v>0</v>
      </c>
      <c r="ES281" s="409">
        <f t="shared" si="240"/>
        <v>0</v>
      </c>
      <c r="ET281" s="409">
        <f t="shared" si="241"/>
        <v>0</v>
      </c>
      <c r="EU281" s="418">
        <f t="shared" si="242"/>
        <v>0</v>
      </c>
      <c r="EV281" s="409">
        <f t="shared" si="243"/>
        <v>0</v>
      </c>
      <c r="EW281" s="409">
        <f t="shared" si="244"/>
        <v>0</v>
      </c>
      <c r="EX281" s="418">
        <f t="shared" si="245"/>
        <v>0</v>
      </c>
      <c r="EY281" s="409"/>
      <c r="EZ281" s="409">
        <f t="shared" si="246"/>
        <v>0</v>
      </c>
      <c r="FA281" s="616">
        <f t="shared" si="247"/>
        <v>0</v>
      </c>
    </row>
    <row r="282" spans="1:157" x14ac:dyDescent="0.25">
      <c r="A282" s="140"/>
      <c r="B282" s="140"/>
      <c r="C282" s="1053"/>
      <c r="D282" s="174"/>
      <c r="E282" s="175"/>
      <c r="F282" s="175"/>
      <c r="G282" s="176"/>
      <c r="H282" s="1055" t="s">
        <v>492</v>
      </c>
      <c r="I282" s="177"/>
      <c r="J282" s="142"/>
      <c r="K282" s="142"/>
      <c r="L282" s="142"/>
      <c r="M282" s="142"/>
      <c r="N282" s="142"/>
      <c r="O282" s="142"/>
      <c r="P282" s="142"/>
      <c r="Q282" s="142"/>
      <c r="R282" s="142"/>
      <c r="S282" s="142"/>
      <c r="T282" s="142"/>
      <c r="U282" s="142"/>
      <c r="V282" s="142"/>
      <c r="W282" s="142"/>
      <c r="X282" s="142"/>
      <c r="Y282" s="142"/>
      <c r="Z282" s="142"/>
      <c r="AA282" s="143"/>
      <c r="AB282" s="143"/>
      <c r="AC282" s="143"/>
      <c r="AD282" s="143"/>
      <c r="AE282" s="143"/>
      <c r="AF282" s="143"/>
      <c r="AG282" s="143"/>
      <c r="AH282" s="143"/>
      <c r="AI282" s="143"/>
      <c r="AJ282" s="143"/>
      <c r="AK282" s="143"/>
      <c r="AL282" s="143"/>
      <c r="AM282" s="143"/>
      <c r="AN282" s="143"/>
      <c r="AO282" s="143"/>
      <c r="AP282" s="143"/>
      <c r="AQ282" s="143"/>
      <c r="AR282" s="143"/>
      <c r="AS282" s="144"/>
      <c r="AT282" s="143"/>
      <c r="AU282" s="340"/>
      <c r="AV282" s="343"/>
      <c r="AW282" s="340"/>
      <c r="AX282" s="343"/>
      <c r="AY282" s="340"/>
      <c r="AZ282" s="143"/>
      <c r="BA282" s="143"/>
      <c r="BB282" s="143"/>
      <c r="BC282" s="143"/>
      <c r="BD282" s="143"/>
      <c r="BE282" s="143"/>
      <c r="BF282" s="143"/>
      <c r="BG282" s="143"/>
      <c r="BH282" s="143"/>
      <c r="BI282" s="143"/>
      <c r="BJ282" s="182">
        <f t="shared" si="211"/>
        <v>0</v>
      </c>
      <c r="BK282" s="771">
        <f t="shared" si="212"/>
        <v>0</v>
      </c>
      <c r="BL282" s="183">
        <f>IFERROR(N282*_DADOSAUXILIARES!$H$114,0)</f>
        <v>0</v>
      </c>
      <c r="BM282" s="184">
        <f>IFERROR(J282*_DADOSAUXILIARES!$H$77,0)</f>
        <v>0</v>
      </c>
      <c r="BN282" s="184">
        <f>IFERROR(K282*_DADOSAUXILIARES!$H$78,0)</f>
        <v>0</v>
      </c>
      <c r="BO282" s="591">
        <f>IFERROR(L282*_DADOSAUXILIARES!$H$79,0)</f>
        <v>0</v>
      </c>
      <c r="BP282" s="184">
        <f>IFERROR(M282*_DADOSAUXILIARES!$H$80,0)</f>
        <v>0</v>
      </c>
      <c r="BQ282" s="184">
        <f>IFERROR(O282*_DADOSAUXILIARES!$H$82,0)</f>
        <v>0</v>
      </c>
      <c r="BR282" s="184">
        <f>IFERROR(P282*_DADOSAUXILIARES!$H$84,0)</f>
        <v>0</v>
      </c>
      <c r="BS282" s="184">
        <f>IFERROR(Q282*_DADOSAUXILIARES!$H$85,0)</f>
        <v>0</v>
      </c>
      <c r="BT282" s="182">
        <f>IFERROR(R282*_DADOSAUXILIARES!$H$87,0)</f>
        <v>0</v>
      </c>
      <c r="BU282" s="182">
        <f>IFERROR(S282*_DADOSAUXILIARES!$H$88,0)</f>
        <v>0</v>
      </c>
      <c r="BV282" s="182">
        <f>IFERROR(T282*_DADOSAUXILIARES!$H$90,0)</f>
        <v>0</v>
      </c>
      <c r="BW282" s="182">
        <f>IFERROR(U282*_DADOSAUXILIARES!$H$92,0)</f>
        <v>0</v>
      </c>
      <c r="BX282" s="182">
        <f>IFERROR(V282*_DADOSAUXILIARES!$H$94,0)</f>
        <v>0</v>
      </c>
      <c r="BY282" s="591">
        <f>IFERROR(W282*_DADOSAUXILIARES!$H$96,0)</f>
        <v>0</v>
      </c>
      <c r="BZ282" s="591">
        <f>IFERROR(X282*_DADOSAUXILIARES!$H$98,0)</f>
        <v>0</v>
      </c>
      <c r="CA282" s="591">
        <f>IFERROR(Y282*_DADOSAUXILIARES!$H$102,0)</f>
        <v>0</v>
      </c>
      <c r="CB282" s="591">
        <f>IFERROR(Z282*_DADOSAUXILIARES!$H$104,0)</f>
        <v>0</v>
      </c>
      <c r="CC282" s="591">
        <f>IFERROR(AA282*_DADOSAUXILIARES!$H$106,0)</f>
        <v>0</v>
      </c>
      <c r="CD282" s="182">
        <f>IFERROR(AB282*_DADOSAUXILIARES!$H$107,0)</f>
        <v>0</v>
      </c>
      <c r="CE282" s="182">
        <f>IFERROR(AC282*_DADOSAUXILIARES!$H$108,0)</f>
        <v>0</v>
      </c>
      <c r="CF282" s="182">
        <f>IFERROR(AD282*_DADOSAUXILIARES!$H$109,0)</f>
        <v>0</v>
      </c>
      <c r="CG282" s="383">
        <v>0</v>
      </c>
      <c r="CH282" s="821">
        <f t="shared" si="248"/>
        <v>0</v>
      </c>
      <c r="CI282" s="831">
        <f>IFERROR(_xlfn.XLOOKUP(I282,_REGIONALIZACAO_SOJA!$A$6:$A$20,_REGIONALIZACAO_SOJA!$BE$6:$BE$20,_REGIONALIZACAO_SOJA!$BE$21),0)*$BK282</f>
        <v>0</v>
      </c>
      <c r="CJ282" s="831">
        <f>IFERROR(_xlfn.XLOOKUP(I282,_REGIONALIZACAO_SOJA!$A$6:$A$20,_REGIONALIZACAO_SOJA!$BF$6:$BF$20,_REGIONALIZACAO_SOJA!$BF$21),0)*$BK282</f>
        <v>0</v>
      </c>
      <c r="CK282" s="831">
        <f>IFERROR(_xlfn.XLOOKUP(I282,_REGIONALIZACAO_SOJA!$A$6:$A$20,_REGIONALIZACAO_SOJA!$BG$6:$BG$20,_REGIONALIZACAO_SOJA!$BG$21),0)*$BK282</f>
        <v>0</v>
      </c>
      <c r="CL282" s="384">
        <f>IFERROR((AO282*(1-0.1)+AP282*(1-0.11)+AQ282*(1-0.12)+AR282*(1-AS282)+AT282*(1-AU282)+AV282*(1-AW282)+AX282*(1-AY282)+AZ282*(1-1))*(_DADOSAUXILIARES!$D$26),0)</f>
        <v>0</v>
      </c>
      <c r="CM282" s="384">
        <f>IFERROR((AO282*(0.1)+AP282*(0.11)+AQ282*(0.12)+AR282*(AS282)+AT282*(AU282)+AV282*(AW282)+AX282*(AY282)+AZ282*(1))*(_DADOSAUXILIARES!$D$16),0)</f>
        <v>0</v>
      </c>
      <c r="CN282" s="384">
        <f>IFERROR(BA282*(1-_FEQUEIMACOMB!$D$19)*_DADOSAUXILIARES!$D$24,0)</f>
        <v>0</v>
      </c>
      <c r="CO282" s="384">
        <f>IFERROR(BA282*(_FEQUEIMACOMB!$D$19)*_DADOSAUXILIARES!$D$14,0)</f>
        <v>0</v>
      </c>
      <c r="CP282" s="384">
        <f>IFERROR(BB282*_DADOSAUXILIARES!$D$15,0)</f>
        <v>0</v>
      </c>
      <c r="CQ282" s="384">
        <f t="shared" si="213"/>
        <v>0</v>
      </c>
      <c r="CR282" s="384">
        <f t="shared" si="214"/>
        <v>0</v>
      </c>
      <c r="CS282" s="384">
        <f t="shared" si="215"/>
        <v>0</v>
      </c>
      <c r="CT282" s="384">
        <f t="shared" si="216"/>
        <v>0</v>
      </c>
      <c r="CU282" s="384">
        <f t="shared" si="217"/>
        <v>0</v>
      </c>
      <c r="CV282" s="384">
        <f t="shared" si="218"/>
        <v>0</v>
      </c>
      <c r="CW282" s="385">
        <f>IFERROR(CL282*_DADOSAUXILIARES!$H$161,0)</f>
        <v>0</v>
      </c>
      <c r="CX282" s="385">
        <f>IFERROR(CM282*_DADOSAUXILIARES!$H$162,0)</f>
        <v>0</v>
      </c>
      <c r="CY282" s="385">
        <f>IFERROR(CN282*_DADOSAUXILIARES!$H$165,0)</f>
        <v>0</v>
      </c>
      <c r="CZ282" s="385">
        <f>IFERROR(CO282*_DADOSAUXILIARES!$H$166,0)</f>
        <v>0</v>
      </c>
      <c r="DA282" s="385">
        <f>IFERROR(CP282*_DADOSAUXILIARES!$H$167,0)</f>
        <v>0</v>
      </c>
      <c r="DB282" s="385">
        <f>IFERROR(CQ282*_DADOSAUXILIARES!$F$34*_DADOSAUXILIARES!$H$170,0)</f>
        <v>0</v>
      </c>
      <c r="DC282" s="385">
        <f>IFERROR(CR282*_DADOSAUXILIARES!$H$152,0)</f>
        <v>0</v>
      </c>
      <c r="DD282" s="385">
        <f>IFERROR(CS282*_DADOSAUXILIARES!$H$153,0)</f>
        <v>0</v>
      </c>
      <c r="DE282" s="385">
        <f>IFERROR(CT282*_DADOSAUXILIARES!$H$154,0)</f>
        <v>0</v>
      </c>
      <c r="DF282" s="385">
        <f>IFERROR(CU282*_DADOSAUXILIARES!$H$155,0)</f>
        <v>0</v>
      </c>
      <c r="DG282" s="385">
        <f>IFERROR(CV282*_DADOSAUXILIARES!$H$156,0)</f>
        <v>0</v>
      </c>
      <c r="DH282" s="384">
        <f t="shared" si="219"/>
        <v>0</v>
      </c>
      <c r="DI282" s="384">
        <f t="shared" si="220"/>
        <v>0</v>
      </c>
      <c r="DJ282" s="384">
        <f t="shared" si="221"/>
        <v>0</v>
      </c>
      <c r="DK282" s="384">
        <f>IFERROR(J282*_EMISSOES!$E$28+K282*_EMISSOES!$E$29,0)</f>
        <v>0</v>
      </c>
      <c r="DL282" s="384">
        <f>IFERROR(O282*_EMISSOES!$E$30,0)</f>
        <v>0</v>
      </c>
      <c r="DM282" s="592">
        <f>IFERROR(CL282*_FEQUEIMACOMB!$I$64,0)</f>
        <v>0</v>
      </c>
      <c r="DN282" s="592">
        <f>IFERROR(CM282*_FEQUEIMACOMB!$I$65,0)</f>
        <v>0</v>
      </c>
      <c r="DO282" s="593">
        <f>IFERROR(CN282*_FEQUEIMACOMB!$I$9*_DADOSAUXILIARES!$F$24,0)</f>
        <v>0</v>
      </c>
      <c r="DP282" s="593">
        <f>IFERROR(CO282*_FEQUEIMACOMB!$I$7*_DADOSAUXILIARES!$F$14,0)</f>
        <v>0</v>
      </c>
      <c r="DQ282" s="593">
        <f>IFERROR(CP282*_FEQUEIMACOMB!$I$8*_DADOSAUXILIARES!$F$15,0)</f>
        <v>0</v>
      </c>
      <c r="DR282" s="985">
        <f>IFERROR((CQ282+BD282)*_FEQUEIMACOMB!$I$66,0)</f>
        <v>0</v>
      </c>
      <c r="DS282" s="385">
        <f>IFERROR(DH282*1000*_DADOSAUXILIARES!$D$8,0)</f>
        <v>0</v>
      </c>
      <c r="DT282" s="385">
        <f>IFERROR(DI282*1000*_DADOSAUXILIARES!$D$8,0)</f>
        <v>0</v>
      </c>
      <c r="DU282" s="385">
        <f>IFERROR(DJ282*1000*_DADOSAUXILIARES!$D$8,0)</f>
        <v>0</v>
      </c>
      <c r="DV282" s="385">
        <f t="shared" si="222"/>
        <v>0</v>
      </c>
      <c r="DW282" s="385">
        <f t="shared" si="223"/>
        <v>0</v>
      </c>
      <c r="DX282" s="592">
        <f t="shared" si="224"/>
        <v>0</v>
      </c>
      <c r="DY282" s="592">
        <f t="shared" si="225"/>
        <v>0</v>
      </c>
      <c r="DZ282" s="592">
        <f t="shared" si="226"/>
        <v>0</v>
      </c>
      <c r="EA282" s="592">
        <f t="shared" si="227"/>
        <v>0</v>
      </c>
      <c r="EB282" s="592">
        <f t="shared" si="228"/>
        <v>0</v>
      </c>
      <c r="EC282" s="592">
        <f t="shared" si="229"/>
        <v>0</v>
      </c>
      <c r="ED282" s="386">
        <f t="shared" si="230"/>
        <v>0</v>
      </c>
      <c r="EE282" s="680">
        <f t="shared" si="231"/>
        <v>0</v>
      </c>
      <c r="EF282" s="387">
        <f t="shared" si="232"/>
        <v>0</v>
      </c>
      <c r="EG282" s="185">
        <f t="shared" si="233"/>
        <v>0</v>
      </c>
      <c r="EH282" s="361">
        <f t="shared" si="234"/>
        <v>1</v>
      </c>
      <c r="EI282" s="408">
        <f t="shared" si="235"/>
        <v>0</v>
      </c>
      <c r="EJ282" s="419">
        <f t="shared" si="236"/>
        <v>0</v>
      </c>
      <c r="EK282" s="1011">
        <f t="shared" si="249"/>
        <v>0</v>
      </c>
      <c r="EL282" s="419">
        <f t="shared" si="250"/>
        <v>8.0000000000000002E-3</v>
      </c>
      <c r="EM282" s="402">
        <f t="shared" si="251"/>
        <v>0</v>
      </c>
      <c r="EN282" s="388">
        <f t="shared" si="252"/>
        <v>0.19</v>
      </c>
      <c r="EO282" s="388">
        <f t="shared" si="253"/>
        <v>8.0000000000000002E-3</v>
      </c>
      <c r="EP282" s="389">
        <f t="shared" si="237"/>
        <v>0</v>
      </c>
      <c r="EQ282" s="389">
        <f t="shared" si="238"/>
        <v>0</v>
      </c>
      <c r="ER282" s="411">
        <f t="shared" si="239"/>
        <v>0</v>
      </c>
      <c r="ES282" s="409">
        <f t="shared" si="240"/>
        <v>0</v>
      </c>
      <c r="ET282" s="409">
        <f t="shared" si="241"/>
        <v>0</v>
      </c>
      <c r="EU282" s="418">
        <f t="shared" si="242"/>
        <v>0</v>
      </c>
      <c r="EV282" s="409">
        <f t="shared" si="243"/>
        <v>0</v>
      </c>
      <c r="EW282" s="409">
        <f t="shared" si="244"/>
        <v>0</v>
      </c>
      <c r="EX282" s="418">
        <f t="shared" si="245"/>
        <v>0</v>
      </c>
      <c r="EY282" s="409"/>
      <c r="EZ282" s="409">
        <f t="shared" si="246"/>
        <v>0</v>
      </c>
      <c r="FA282" s="616">
        <f t="shared" si="247"/>
        <v>0</v>
      </c>
    </row>
    <row r="283" spans="1:157" x14ac:dyDescent="0.25">
      <c r="A283" s="140"/>
      <c r="B283" s="140"/>
      <c r="C283" s="1053"/>
      <c r="D283" s="174"/>
      <c r="E283" s="175"/>
      <c r="F283" s="175"/>
      <c r="G283" s="176"/>
      <c r="H283" s="1055" t="s">
        <v>492</v>
      </c>
      <c r="I283" s="177"/>
      <c r="J283" s="142"/>
      <c r="K283" s="142"/>
      <c r="L283" s="142"/>
      <c r="M283" s="142"/>
      <c r="N283" s="142"/>
      <c r="O283" s="142"/>
      <c r="P283" s="142"/>
      <c r="Q283" s="142"/>
      <c r="R283" s="142"/>
      <c r="S283" s="142"/>
      <c r="T283" s="142"/>
      <c r="U283" s="142"/>
      <c r="V283" s="142"/>
      <c r="W283" s="142"/>
      <c r="X283" s="142"/>
      <c r="Y283" s="142"/>
      <c r="Z283" s="142"/>
      <c r="AA283" s="143"/>
      <c r="AB283" s="143"/>
      <c r="AC283" s="143"/>
      <c r="AD283" s="143"/>
      <c r="AE283" s="143"/>
      <c r="AF283" s="143"/>
      <c r="AG283" s="143"/>
      <c r="AH283" s="143"/>
      <c r="AI283" s="143"/>
      <c r="AJ283" s="143"/>
      <c r="AK283" s="143"/>
      <c r="AL283" s="143"/>
      <c r="AM283" s="143"/>
      <c r="AN283" s="143"/>
      <c r="AO283" s="143"/>
      <c r="AP283" s="143"/>
      <c r="AQ283" s="143"/>
      <c r="AR283" s="143"/>
      <c r="AS283" s="144"/>
      <c r="AT283" s="143"/>
      <c r="AU283" s="340"/>
      <c r="AV283" s="343"/>
      <c r="AW283" s="340"/>
      <c r="AX283" s="343"/>
      <c r="AY283" s="340"/>
      <c r="AZ283" s="143"/>
      <c r="BA283" s="143"/>
      <c r="BB283" s="143"/>
      <c r="BC283" s="143"/>
      <c r="BD283" s="143"/>
      <c r="BE283" s="143"/>
      <c r="BF283" s="143"/>
      <c r="BG283" s="143"/>
      <c r="BH283" s="143"/>
      <c r="BI283" s="143"/>
      <c r="BJ283" s="182">
        <f t="shared" si="211"/>
        <v>0</v>
      </c>
      <c r="BK283" s="771">
        <f t="shared" si="212"/>
        <v>0</v>
      </c>
      <c r="BL283" s="183">
        <f>IFERROR(N283*_DADOSAUXILIARES!$H$114,0)</f>
        <v>0</v>
      </c>
      <c r="BM283" s="184">
        <f>IFERROR(J283*_DADOSAUXILIARES!$H$77,0)</f>
        <v>0</v>
      </c>
      <c r="BN283" s="184">
        <f>IFERROR(K283*_DADOSAUXILIARES!$H$78,0)</f>
        <v>0</v>
      </c>
      <c r="BO283" s="591">
        <f>IFERROR(L283*_DADOSAUXILIARES!$H$79,0)</f>
        <v>0</v>
      </c>
      <c r="BP283" s="184">
        <f>IFERROR(M283*_DADOSAUXILIARES!$H$80,0)</f>
        <v>0</v>
      </c>
      <c r="BQ283" s="184">
        <f>IFERROR(O283*_DADOSAUXILIARES!$H$82,0)</f>
        <v>0</v>
      </c>
      <c r="BR283" s="184">
        <f>IFERROR(P283*_DADOSAUXILIARES!$H$84,0)</f>
        <v>0</v>
      </c>
      <c r="BS283" s="184">
        <f>IFERROR(Q283*_DADOSAUXILIARES!$H$85,0)</f>
        <v>0</v>
      </c>
      <c r="BT283" s="182">
        <f>IFERROR(R283*_DADOSAUXILIARES!$H$87,0)</f>
        <v>0</v>
      </c>
      <c r="BU283" s="182">
        <f>IFERROR(S283*_DADOSAUXILIARES!$H$88,0)</f>
        <v>0</v>
      </c>
      <c r="BV283" s="182">
        <f>IFERROR(T283*_DADOSAUXILIARES!$H$90,0)</f>
        <v>0</v>
      </c>
      <c r="BW283" s="182">
        <f>IFERROR(U283*_DADOSAUXILIARES!$H$92,0)</f>
        <v>0</v>
      </c>
      <c r="BX283" s="182">
        <f>IFERROR(V283*_DADOSAUXILIARES!$H$94,0)</f>
        <v>0</v>
      </c>
      <c r="BY283" s="591">
        <f>IFERROR(W283*_DADOSAUXILIARES!$H$96,0)</f>
        <v>0</v>
      </c>
      <c r="BZ283" s="591">
        <f>IFERROR(X283*_DADOSAUXILIARES!$H$98,0)</f>
        <v>0</v>
      </c>
      <c r="CA283" s="591">
        <f>IFERROR(Y283*_DADOSAUXILIARES!$H$102,0)</f>
        <v>0</v>
      </c>
      <c r="CB283" s="591">
        <f>IFERROR(Z283*_DADOSAUXILIARES!$H$104,0)</f>
        <v>0</v>
      </c>
      <c r="CC283" s="591">
        <f>IFERROR(AA283*_DADOSAUXILIARES!$H$106,0)</f>
        <v>0</v>
      </c>
      <c r="CD283" s="182">
        <f>IFERROR(AB283*_DADOSAUXILIARES!$H$107,0)</f>
        <v>0</v>
      </c>
      <c r="CE283" s="182">
        <f>IFERROR(AC283*_DADOSAUXILIARES!$H$108,0)</f>
        <v>0</v>
      </c>
      <c r="CF283" s="182">
        <f>IFERROR(AD283*_DADOSAUXILIARES!$H$109,0)</f>
        <v>0</v>
      </c>
      <c r="CG283" s="383">
        <v>0</v>
      </c>
      <c r="CH283" s="821">
        <f t="shared" si="248"/>
        <v>0</v>
      </c>
      <c r="CI283" s="831">
        <f>IFERROR(_xlfn.XLOOKUP(I283,_REGIONALIZACAO_SOJA!$A$6:$A$20,_REGIONALIZACAO_SOJA!$BE$6:$BE$20,_REGIONALIZACAO_SOJA!$BE$21),0)*$BK283</f>
        <v>0</v>
      </c>
      <c r="CJ283" s="831">
        <f>IFERROR(_xlfn.XLOOKUP(I283,_REGIONALIZACAO_SOJA!$A$6:$A$20,_REGIONALIZACAO_SOJA!$BF$6:$BF$20,_REGIONALIZACAO_SOJA!$BF$21),0)*$BK283</f>
        <v>0</v>
      </c>
      <c r="CK283" s="831">
        <f>IFERROR(_xlfn.XLOOKUP(I283,_REGIONALIZACAO_SOJA!$A$6:$A$20,_REGIONALIZACAO_SOJA!$BG$6:$BG$20,_REGIONALIZACAO_SOJA!$BG$21),0)*$BK283</f>
        <v>0</v>
      </c>
      <c r="CL283" s="384">
        <f>IFERROR((AO283*(1-0.1)+AP283*(1-0.11)+AQ283*(1-0.12)+AR283*(1-AS283)+AT283*(1-AU283)+AV283*(1-AW283)+AX283*(1-AY283)+AZ283*(1-1))*(_DADOSAUXILIARES!$D$26),0)</f>
        <v>0</v>
      </c>
      <c r="CM283" s="384">
        <f>IFERROR((AO283*(0.1)+AP283*(0.11)+AQ283*(0.12)+AR283*(AS283)+AT283*(AU283)+AV283*(AW283)+AX283*(AY283)+AZ283*(1))*(_DADOSAUXILIARES!$D$16),0)</f>
        <v>0</v>
      </c>
      <c r="CN283" s="384">
        <f>IFERROR(BA283*(1-_FEQUEIMACOMB!$D$19)*_DADOSAUXILIARES!$D$24,0)</f>
        <v>0</v>
      </c>
      <c r="CO283" s="384">
        <f>IFERROR(BA283*(_FEQUEIMACOMB!$D$19)*_DADOSAUXILIARES!$D$14,0)</f>
        <v>0</v>
      </c>
      <c r="CP283" s="384">
        <f>IFERROR(BB283*_DADOSAUXILIARES!$D$15,0)</f>
        <v>0</v>
      </c>
      <c r="CQ283" s="384">
        <f t="shared" si="213"/>
        <v>0</v>
      </c>
      <c r="CR283" s="384">
        <f t="shared" si="214"/>
        <v>0</v>
      </c>
      <c r="CS283" s="384">
        <f t="shared" si="215"/>
        <v>0</v>
      </c>
      <c r="CT283" s="384">
        <f t="shared" si="216"/>
        <v>0</v>
      </c>
      <c r="CU283" s="384">
        <f t="shared" si="217"/>
        <v>0</v>
      </c>
      <c r="CV283" s="384">
        <f t="shared" si="218"/>
        <v>0</v>
      </c>
      <c r="CW283" s="385">
        <f>IFERROR(CL283*_DADOSAUXILIARES!$H$161,0)</f>
        <v>0</v>
      </c>
      <c r="CX283" s="385">
        <f>IFERROR(CM283*_DADOSAUXILIARES!$H$162,0)</f>
        <v>0</v>
      </c>
      <c r="CY283" s="385">
        <f>IFERROR(CN283*_DADOSAUXILIARES!$H$165,0)</f>
        <v>0</v>
      </c>
      <c r="CZ283" s="385">
        <f>IFERROR(CO283*_DADOSAUXILIARES!$H$166,0)</f>
        <v>0</v>
      </c>
      <c r="DA283" s="385">
        <f>IFERROR(CP283*_DADOSAUXILIARES!$H$167,0)</f>
        <v>0</v>
      </c>
      <c r="DB283" s="385">
        <f>IFERROR(CQ283*_DADOSAUXILIARES!$F$34*_DADOSAUXILIARES!$H$170,0)</f>
        <v>0</v>
      </c>
      <c r="DC283" s="385">
        <f>IFERROR(CR283*_DADOSAUXILIARES!$H$152,0)</f>
        <v>0</v>
      </c>
      <c r="DD283" s="385">
        <f>IFERROR(CS283*_DADOSAUXILIARES!$H$153,0)</f>
        <v>0</v>
      </c>
      <c r="DE283" s="385">
        <f>IFERROR(CT283*_DADOSAUXILIARES!$H$154,0)</f>
        <v>0</v>
      </c>
      <c r="DF283" s="385">
        <f>IFERROR(CU283*_DADOSAUXILIARES!$H$155,0)</f>
        <v>0</v>
      </c>
      <c r="DG283" s="385">
        <f>IFERROR(CV283*_DADOSAUXILIARES!$H$156,0)</f>
        <v>0</v>
      </c>
      <c r="DH283" s="384">
        <f t="shared" si="219"/>
        <v>0</v>
      </c>
      <c r="DI283" s="384">
        <f t="shared" si="220"/>
        <v>0</v>
      </c>
      <c r="DJ283" s="384">
        <f t="shared" si="221"/>
        <v>0</v>
      </c>
      <c r="DK283" s="384">
        <f>IFERROR(J283*_EMISSOES!$E$28+K283*_EMISSOES!$E$29,0)</f>
        <v>0</v>
      </c>
      <c r="DL283" s="384">
        <f>IFERROR(O283*_EMISSOES!$E$30,0)</f>
        <v>0</v>
      </c>
      <c r="DM283" s="592">
        <f>IFERROR(CL283*_FEQUEIMACOMB!$I$64,0)</f>
        <v>0</v>
      </c>
      <c r="DN283" s="592">
        <f>IFERROR(CM283*_FEQUEIMACOMB!$I$65,0)</f>
        <v>0</v>
      </c>
      <c r="DO283" s="593">
        <f>IFERROR(CN283*_FEQUEIMACOMB!$I$9*_DADOSAUXILIARES!$F$24,0)</f>
        <v>0</v>
      </c>
      <c r="DP283" s="593">
        <f>IFERROR(CO283*_FEQUEIMACOMB!$I$7*_DADOSAUXILIARES!$F$14,0)</f>
        <v>0</v>
      </c>
      <c r="DQ283" s="593">
        <f>IFERROR(CP283*_FEQUEIMACOMB!$I$8*_DADOSAUXILIARES!$F$15,0)</f>
        <v>0</v>
      </c>
      <c r="DR283" s="985">
        <f>IFERROR((CQ283+BD283)*_FEQUEIMACOMB!$I$66,0)</f>
        <v>0</v>
      </c>
      <c r="DS283" s="385">
        <f>IFERROR(DH283*1000*_DADOSAUXILIARES!$D$8,0)</f>
        <v>0</v>
      </c>
      <c r="DT283" s="385">
        <f>IFERROR(DI283*1000*_DADOSAUXILIARES!$D$8,0)</f>
        <v>0</v>
      </c>
      <c r="DU283" s="385">
        <f>IFERROR(DJ283*1000*_DADOSAUXILIARES!$D$8,0)</f>
        <v>0</v>
      </c>
      <c r="DV283" s="385">
        <f t="shared" si="222"/>
        <v>0</v>
      </c>
      <c r="DW283" s="385">
        <f t="shared" si="223"/>
        <v>0</v>
      </c>
      <c r="DX283" s="592">
        <f t="shared" si="224"/>
        <v>0</v>
      </c>
      <c r="DY283" s="592">
        <f t="shared" si="225"/>
        <v>0</v>
      </c>
      <c r="DZ283" s="592">
        <f t="shared" si="226"/>
        <v>0</v>
      </c>
      <c r="EA283" s="592">
        <f t="shared" si="227"/>
        <v>0</v>
      </c>
      <c r="EB283" s="592">
        <f t="shared" si="228"/>
        <v>0</v>
      </c>
      <c r="EC283" s="592">
        <f t="shared" si="229"/>
        <v>0</v>
      </c>
      <c r="ED283" s="386">
        <f t="shared" si="230"/>
        <v>0</v>
      </c>
      <c r="EE283" s="680">
        <f t="shared" si="231"/>
        <v>0</v>
      </c>
      <c r="EF283" s="387">
        <f t="shared" si="232"/>
        <v>0</v>
      </c>
      <c r="EG283" s="185">
        <f t="shared" si="233"/>
        <v>0</v>
      </c>
      <c r="EH283" s="361">
        <f t="shared" si="234"/>
        <v>1</v>
      </c>
      <c r="EI283" s="408">
        <f t="shared" si="235"/>
        <v>0</v>
      </c>
      <c r="EJ283" s="419">
        <f t="shared" si="236"/>
        <v>0</v>
      </c>
      <c r="EK283" s="1011">
        <f t="shared" si="249"/>
        <v>0</v>
      </c>
      <c r="EL283" s="419">
        <f t="shared" si="250"/>
        <v>8.0000000000000002E-3</v>
      </c>
      <c r="EM283" s="402">
        <f t="shared" si="251"/>
        <v>0</v>
      </c>
      <c r="EN283" s="388">
        <f t="shared" si="252"/>
        <v>0.19</v>
      </c>
      <c r="EO283" s="388">
        <f t="shared" si="253"/>
        <v>8.0000000000000002E-3</v>
      </c>
      <c r="EP283" s="389">
        <f t="shared" si="237"/>
        <v>0</v>
      </c>
      <c r="EQ283" s="389">
        <f t="shared" si="238"/>
        <v>0</v>
      </c>
      <c r="ER283" s="411">
        <f t="shared" si="239"/>
        <v>0</v>
      </c>
      <c r="ES283" s="409">
        <f t="shared" si="240"/>
        <v>0</v>
      </c>
      <c r="ET283" s="409">
        <f t="shared" si="241"/>
        <v>0</v>
      </c>
      <c r="EU283" s="418">
        <f t="shared" si="242"/>
        <v>0</v>
      </c>
      <c r="EV283" s="409">
        <f t="shared" si="243"/>
        <v>0</v>
      </c>
      <c r="EW283" s="409">
        <f t="shared" si="244"/>
        <v>0</v>
      </c>
      <c r="EX283" s="418">
        <f t="shared" si="245"/>
        <v>0</v>
      </c>
      <c r="EY283" s="409"/>
      <c r="EZ283" s="409">
        <f t="shared" si="246"/>
        <v>0</v>
      </c>
      <c r="FA283" s="616">
        <f t="shared" si="247"/>
        <v>0</v>
      </c>
    </row>
    <row r="284" spans="1:157" x14ac:dyDescent="0.25">
      <c r="A284" s="140"/>
      <c r="B284" s="140"/>
      <c r="C284" s="1053"/>
      <c r="D284" s="174"/>
      <c r="E284" s="175"/>
      <c r="F284" s="175"/>
      <c r="G284" s="176"/>
      <c r="H284" s="1055" t="s">
        <v>492</v>
      </c>
      <c r="I284" s="177"/>
      <c r="J284" s="142"/>
      <c r="K284" s="142"/>
      <c r="L284" s="142"/>
      <c r="M284" s="142"/>
      <c r="N284" s="142"/>
      <c r="O284" s="142"/>
      <c r="P284" s="142"/>
      <c r="Q284" s="142"/>
      <c r="R284" s="142"/>
      <c r="S284" s="142"/>
      <c r="T284" s="142"/>
      <c r="U284" s="142"/>
      <c r="V284" s="142"/>
      <c r="W284" s="142"/>
      <c r="X284" s="142"/>
      <c r="Y284" s="142"/>
      <c r="Z284" s="142"/>
      <c r="AA284" s="143"/>
      <c r="AB284" s="143"/>
      <c r="AC284" s="143"/>
      <c r="AD284" s="143"/>
      <c r="AE284" s="143"/>
      <c r="AF284" s="143"/>
      <c r="AG284" s="143"/>
      <c r="AH284" s="143"/>
      <c r="AI284" s="143"/>
      <c r="AJ284" s="143"/>
      <c r="AK284" s="143"/>
      <c r="AL284" s="143"/>
      <c r="AM284" s="143"/>
      <c r="AN284" s="143"/>
      <c r="AO284" s="143"/>
      <c r="AP284" s="143"/>
      <c r="AQ284" s="143"/>
      <c r="AR284" s="143"/>
      <c r="AS284" s="144"/>
      <c r="AT284" s="143"/>
      <c r="AU284" s="340"/>
      <c r="AV284" s="343"/>
      <c r="AW284" s="340"/>
      <c r="AX284" s="343"/>
      <c r="AY284" s="340"/>
      <c r="AZ284" s="143"/>
      <c r="BA284" s="143"/>
      <c r="BB284" s="143"/>
      <c r="BC284" s="143"/>
      <c r="BD284" s="143"/>
      <c r="BE284" s="143"/>
      <c r="BF284" s="143"/>
      <c r="BG284" s="143"/>
      <c r="BH284" s="143"/>
      <c r="BI284" s="143"/>
      <c r="BJ284" s="182">
        <f t="shared" si="211"/>
        <v>0</v>
      </c>
      <c r="BK284" s="771">
        <f t="shared" si="212"/>
        <v>0</v>
      </c>
      <c r="BL284" s="183">
        <f>IFERROR(N284*_DADOSAUXILIARES!$H$114,0)</f>
        <v>0</v>
      </c>
      <c r="BM284" s="184">
        <f>IFERROR(J284*_DADOSAUXILIARES!$H$77,0)</f>
        <v>0</v>
      </c>
      <c r="BN284" s="184">
        <f>IFERROR(K284*_DADOSAUXILIARES!$H$78,0)</f>
        <v>0</v>
      </c>
      <c r="BO284" s="591">
        <f>IFERROR(L284*_DADOSAUXILIARES!$H$79,0)</f>
        <v>0</v>
      </c>
      <c r="BP284" s="184">
        <f>IFERROR(M284*_DADOSAUXILIARES!$H$80,0)</f>
        <v>0</v>
      </c>
      <c r="BQ284" s="184">
        <f>IFERROR(O284*_DADOSAUXILIARES!$H$82,0)</f>
        <v>0</v>
      </c>
      <c r="BR284" s="184">
        <f>IFERROR(P284*_DADOSAUXILIARES!$H$84,0)</f>
        <v>0</v>
      </c>
      <c r="BS284" s="184">
        <f>IFERROR(Q284*_DADOSAUXILIARES!$H$85,0)</f>
        <v>0</v>
      </c>
      <c r="BT284" s="182">
        <f>IFERROR(R284*_DADOSAUXILIARES!$H$87,0)</f>
        <v>0</v>
      </c>
      <c r="BU284" s="182">
        <f>IFERROR(S284*_DADOSAUXILIARES!$H$88,0)</f>
        <v>0</v>
      </c>
      <c r="BV284" s="182">
        <f>IFERROR(T284*_DADOSAUXILIARES!$H$90,0)</f>
        <v>0</v>
      </c>
      <c r="BW284" s="182">
        <f>IFERROR(U284*_DADOSAUXILIARES!$H$92,0)</f>
        <v>0</v>
      </c>
      <c r="BX284" s="182">
        <f>IFERROR(V284*_DADOSAUXILIARES!$H$94,0)</f>
        <v>0</v>
      </c>
      <c r="BY284" s="591">
        <f>IFERROR(W284*_DADOSAUXILIARES!$H$96,0)</f>
        <v>0</v>
      </c>
      <c r="BZ284" s="591">
        <f>IFERROR(X284*_DADOSAUXILIARES!$H$98,0)</f>
        <v>0</v>
      </c>
      <c r="CA284" s="591">
        <f>IFERROR(Y284*_DADOSAUXILIARES!$H$102,0)</f>
        <v>0</v>
      </c>
      <c r="CB284" s="591">
        <f>IFERROR(Z284*_DADOSAUXILIARES!$H$104,0)</f>
        <v>0</v>
      </c>
      <c r="CC284" s="591">
        <f>IFERROR(AA284*_DADOSAUXILIARES!$H$106,0)</f>
        <v>0</v>
      </c>
      <c r="CD284" s="182">
        <f>IFERROR(AB284*_DADOSAUXILIARES!$H$107,0)</f>
        <v>0</v>
      </c>
      <c r="CE284" s="182">
        <f>IFERROR(AC284*_DADOSAUXILIARES!$H$108,0)</f>
        <v>0</v>
      </c>
      <c r="CF284" s="182">
        <f>IFERROR(AD284*_DADOSAUXILIARES!$H$109,0)</f>
        <v>0</v>
      </c>
      <c r="CG284" s="383">
        <v>0</v>
      </c>
      <c r="CH284" s="821">
        <f t="shared" si="248"/>
        <v>0</v>
      </c>
      <c r="CI284" s="831">
        <f>IFERROR(_xlfn.XLOOKUP(I284,_REGIONALIZACAO_SOJA!$A$6:$A$20,_REGIONALIZACAO_SOJA!$BE$6:$BE$20,_REGIONALIZACAO_SOJA!$BE$21),0)*$BK284</f>
        <v>0</v>
      </c>
      <c r="CJ284" s="831">
        <f>IFERROR(_xlfn.XLOOKUP(I284,_REGIONALIZACAO_SOJA!$A$6:$A$20,_REGIONALIZACAO_SOJA!$BF$6:$BF$20,_REGIONALIZACAO_SOJA!$BF$21),0)*$BK284</f>
        <v>0</v>
      </c>
      <c r="CK284" s="831">
        <f>IFERROR(_xlfn.XLOOKUP(I284,_REGIONALIZACAO_SOJA!$A$6:$A$20,_REGIONALIZACAO_SOJA!$BG$6:$BG$20,_REGIONALIZACAO_SOJA!$BG$21),0)*$BK284</f>
        <v>0</v>
      </c>
      <c r="CL284" s="384">
        <f>IFERROR((AO284*(1-0.1)+AP284*(1-0.11)+AQ284*(1-0.12)+AR284*(1-AS284)+AT284*(1-AU284)+AV284*(1-AW284)+AX284*(1-AY284)+AZ284*(1-1))*(_DADOSAUXILIARES!$D$26),0)</f>
        <v>0</v>
      </c>
      <c r="CM284" s="384">
        <f>IFERROR((AO284*(0.1)+AP284*(0.11)+AQ284*(0.12)+AR284*(AS284)+AT284*(AU284)+AV284*(AW284)+AX284*(AY284)+AZ284*(1))*(_DADOSAUXILIARES!$D$16),0)</f>
        <v>0</v>
      </c>
      <c r="CN284" s="384">
        <f>IFERROR(BA284*(1-_FEQUEIMACOMB!$D$19)*_DADOSAUXILIARES!$D$24,0)</f>
        <v>0</v>
      </c>
      <c r="CO284" s="384">
        <f>IFERROR(BA284*(_FEQUEIMACOMB!$D$19)*_DADOSAUXILIARES!$D$14,0)</f>
        <v>0</v>
      </c>
      <c r="CP284" s="384">
        <f>IFERROR(BB284*_DADOSAUXILIARES!$D$15,0)</f>
        <v>0</v>
      </c>
      <c r="CQ284" s="384">
        <f t="shared" si="213"/>
        <v>0</v>
      </c>
      <c r="CR284" s="384">
        <f t="shared" si="214"/>
        <v>0</v>
      </c>
      <c r="CS284" s="384">
        <f t="shared" si="215"/>
        <v>0</v>
      </c>
      <c r="CT284" s="384">
        <f t="shared" si="216"/>
        <v>0</v>
      </c>
      <c r="CU284" s="384">
        <f t="shared" si="217"/>
        <v>0</v>
      </c>
      <c r="CV284" s="384">
        <f t="shared" si="218"/>
        <v>0</v>
      </c>
      <c r="CW284" s="385">
        <f>IFERROR(CL284*_DADOSAUXILIARES!$H$161,0)</f>
        <v>0</v>
      </c>
      <c r="CX284" s="385">
        <f>IFERROR(CM284*_DADOSAUXILIARES!$H$162,0)</f>
        <v>0</v>
      </c>
      <c r="CY284" s="385">
        <f>IFERROR(CN284*_DADOSAUXILIARES!$H$165,0)</f>
        <v>0</v>
      </c>
      <c r="CZ284" s="385">
        <f>IFERROR(CO284*_DADOSAUXILIARES!$H$166,0)</f>
        <v>0</v>
      </c>
      <c r="DA284" s="385">
        <f>IFERROR(CP284*_DADOSAUXILIARES!$H$167,0)</f>
        <v>0</v>
      </c>
      <c r="DB284" s="385">
        <f>IFERROR(CQ284*_DADOSAUXILIARES!$F$34*_DADOSAUXILIARES!$H$170,0)</f>
        <v>0</v>
      </c>
      <c r="DC284" s="385">
        <f>IFERROR(CR284*_DADOSAUXILIARES!$H$152,0)</f>
        <v>0</v>
      </c>
      <c r="DD284" s="385">
        <f>IFERROR(CS284*_DADOSAUXILIARES!$H$153,0)</f>
        <v>0</v>
      </c>
      <c r="DE284" s="385">
        <f>IFERROR(CT284*_DADOSAUXILIARES!$H$154,0)</f>
        <v>0</v>
      </c>
      <c r="DF284" s="385">
        <f>IFERROR(CU284*_DADOSAUXILIARES!$H$155,0)</f>
        <v>0</v>
      </c>
      <c r="DG284" s="385">
        <f>IFERROR(CV284*_DADOSAUXILIARES!$H$156,0)</f>
        <v>0</v>
      </c>
      <c r="DH284" s="384">
        <f t="shared" si="219"/>
        <v>0</v>
      </c>
      <c r="DI284" s="384">
        <f t="shared" si="220"/>
        <v>0</v>
      </c>
      <c r="DJ284" s="384">
        <f t="shared" si="221"/>
        <v>0</v>
      </c>
      <c r="DK284" s="384">
        <f>IFERROR(J284*_EMISSOES!$E$28+K284*_EMISSOES!$E$29,0)</f>
        <v>0</v>
      </c>
      <c r="DL284" s="384">
        <f>IFERROR(O284*_EMISSOES!$E$30,0)</f>
        <v>0</v>
      </c>
      <c r="DM284" s="592">
        <f>IFERROR(CL284*_FEQUEIMACOMB!$I$64,0)</f>
        <v>0</v>
      </c>
      <c r="DN284" s="592">
        <f>IFERROR(CM284*_FEQUEIMACOMB!$I$65,0)</f>
        <v>0</v>
      </c>
      <c r="DO284" s="593">
        <f>IFERROR(CN284*_FEQUEIMACOMB!$I$9*_DADOSAUXILIARES!$F$24,0)</f>
        <v>0</v>
      </c>
      <c r="DP284" s="593">
        <f>IFERROR(CO284*_FEQUEIMACOMB!$I$7*_DADOSAUXILIARES!$F$14,0)</f>
        <v>0</v>
      </c>
      <c r="DQ284" s="593">
        <f>IFERROR(CP284*_FEQUEIMACOMB!$I$8*_DADOSAUXILIARES!$F$15,0)</f>
        <v>0</v>
      </c>
      <c r="DR284" s="985">
        <f>IFERROR((CQ284+BD284)*_FEQUEIMACOMB!$I$66,0)</f>
        <v>0</v>
      </c>
      <c r="DS284" s="385">
        <f>IFERROR(DH284*1000*_DADOSAUXILIARES!$D$8,0)</f>
        <v>0</v>
      </c>
      <c r="DT284" s="385">
        <f>IFERROR(DI284*1000*_DADOSAUXILIARES!$D$8,0)</f>
        <v>0</v>
      </c>
      <c r="DU284" s="385">
        <f>IFERROR(DJ284*1000*_DADOSAUXILIARES!$D$8,0)</f>
        <v>0</v>
      </c>
      <c r="DV284" s="385">
        <f t="shared" si="222"/>
        <v>0</v>
      </c>
      <c r="DW284" s="385">
        <f t="shared" si="223"/>
        <v>0</v>
      </c>
      <c r="DX284" s="592">
        <f t="shared" si="224"/>
        <v>0</v>
      </c>
      <c r="DY284" s="592">
        <f t="shared" si="225"/>
        <v>0</v>
      </c>
      <c r="DZ284" s="592">
        <f t="shared" si="226"/>
        <v>0</v>
      </c>
      <c r="EA284" s="592">
        <f t="shared" si="227"/>
        <v>0</v>
      </c>
      <c r="EB284" s="592">
        <f t="shared" si="228"/>
        <v>0</v>
      </c>
      <c r="EC284" s="592">
        <f t="shared" si="229"/>
        <v>0</v>
      </c>
      <c r="ED284" s="386">
        <f t="shared" si="230"/>
        <v>0</v>
      </c>
      <c r="EE284" s="680">
        <f t="shared" si="231"/>
        <v>0</v>
      </c>
      <c r="EF284" s="387">
        <f t="shared" si="232"/>
        <v>0</v>
      </c>
      <c r="EG284" s="185">
        <f t="shared" si="233"/>
        <v>0</v>
      </c>
      <c r="EH284" s="361">
        <f t="shared" si="234"/>
        <v>1</v>
      </c>
      <c r="EI284" s="408">
        <f t="shared" si="235"/>
        <v>0</v>
      </c>
      <c r="EJ284" s="419">
        <f t="shared" si="236"/>
        <v>0</v>
      </c>
      <c r="EK284" s="1011">
        <f t="shared" si="249"/>
        <v>0</v>
      </c>
      <c r="EL284" s="419">
        <f t="shared" si="250"/>
        <v>8.0000000000000002E-3</v>
      </c>
      <c r="EM284" s="402">
        <f t="shared" si="251"/>
        <v>0</v>
      </c>
      <c r="EN284" s="388">
        <f t="shared" si="252"/>
        <v>0.19</v>
      </c>
      <c r="EO284" s="388">
        <f t="shared" si="253"/>
        <v>8.0000000000000002E-3</v>
      </c>
      <c r="EP284" s="389">
        <f t="shared" si="237"/>
        <v>0</v>
      </c>
      <c r="EQ284" s="389">
        <f t="shared" si="238"/>
        <v>0</v>
      </c>
      <c r="ER284" s="411">
        <f t="shared" si="239"/>
        <v>0</v>
      </c>
      <c r="ES284" s="409">
        <f t="shared" si="240"/>
        <v>0</v>
      </c>
      <c r="ET284" s="409">
        <f t="shared" si="241"/>
        <v>0</v>
      </c>
      <c r="EU284" s="418">
        <f t="shared" si="242"/>
        <v>0</v>
      </c>
      <c r="EV284" s="409">
        <f t="shared" si="243"/>
        <v>0</v>
      </c>
      <c r="EW284" s="409">
        <f t="shared" si="244"/>
        <v>0</v>
      </c>
      <c r="EX284" s="418">
        <f t="shared" si="245"/>
        <v>0</v>
      </c>
      <c r="EY284" s="409"/>
      <c r="EZ284" s="409">
        <f t="shared" si="246"/>
        <v>0</v>
      </c>
      <c r="FA284" s="616">
        <f t="shared" si="247"/>
        <v>0</v>
      </c>
    </row>
    <row r="285" spans="1:157" x14ac:dyDescent="0.25">
      <c r="A285" s="140"/>
      <c r="B285" s="140"/>
      <c r="C285" s="1053"/>
      <c r="D285" s="174"/>
      <c r="E285" s="175"/>
      <c r="F285" s="175"/>
      <c r="G285" s="176"/>
      <c r="H285" s="1055" t="s">
        <v>492</v>
      </c>
      <c r="I285" s="177"/>
      <c r="J285" s="142"/>
      <c r="K285" s="142"/>
      <c r="L285" s="142"/>
      <c r="M285" s="142"/>
      <c r="N285" s="142"/>
      <c r="O285" s="142"/>
      <c r="P285" s="142"/>
      <c r="Q285" s="142"/>
      <c r="R285" s="142"/>
      <c r="S285" s="142"/>
      <c r="T285" s="142"/>
      <c r="U285" s="142"/>
      <c r="V285" s="142"/>
      <c r="W285" s="142"/>
      <c r="X285" s="142"/>
      <c r="Y285" s="142"/>
      <c r="Z285" s="142"/>
      <c r="AA285" s="143"/>
      <c r="AB285" s="143"/>
      <c r="AC285" s="143"/>
      <c r="AD285" s="143"/>
      <c r="AE285" s="143"/>
      <c r="AF285" s="143"/>
      <c r="AG285" s="143"/>
      <c r="AH285" s="143"/>
      <c r="AI285" s="143"/>
      <c r="AJ285" s="143"/>
      <c r="AK285" s="143"/>
      <c r="AL285" s="143"/>
      <c r="AM285" s="143"/>
      <c r="AN285" s="143"/>
      <c r="AO285" s="143"/>
      <c r="AP285" s="143"/>
      <c r="AQ285" s="143"/>
      <c r="AR285" s="143"/>
      <c r="AS285" s="144"/>
      <c r="AT285" s="143"/>
      <c r="AU285" s="340"/>
      <c r="AV285" s="343"/>
      <c r="AW285" s="340"/>
      <c r="AX285" s="343"/>
      <c r="AY285" s="340"/>
      <c r="AZ285" s="143"/>
      <c r="BA285" s="143"/>
      <c r="BB285" s="143"/>
      <c r="BC285" s="143"/>
      <c r="BD285" s="143"/>
      <c r="BE285" s="143"/>
      <c r="BF285" s="143"/>
      <c r="BG285" s="143"/>
      <c r="BH285" s="143"/>
      <c r="BI285" s="143"/>
      <c r="BJ285" s="182">
        <f t="shared" si="211"/>
        <v>0</v>
      </c>
      <c r="BK285" s="771">
        <f t="shared" si="212"/>
        <v>0</v>
      </c>
      <c r="BL285" s="183">
        <f>IFERROR(N285*_DADOSAUXILIARES!$H$114,0)</f>
        <v>0</v>
      </c>
      <c r="BM285" s="184">
        <f>IFERROR(J285*_DADOSAUXILIARES!$H$77,0)</f>
        <v>0</v>
      </c>
      <c r="BN285" s="184">
        <f>IFERROR(K285*_DADOSAUXILIARES!$H$78,0)</f>
        <v>0</v>
      </c>
      <c r="BO285" s="591">
        <f>IFERROR(L285*_DADOSAUXILIARES!$H$79,0)</f>
        <v>0</v>
      </c>
      <c r="BP285" s="184">
        <f>IFERROR(M285*_DADOSAUXILIARES!$H$80,0)</f>
        <v>0</v>
      </c>
      <c r="BQ285" s="184">
        <f>IFERROR(O285*_DADOSAUXILIARES!$H$82,0)</f>
        <v>0</v>
      </c>
      <c r="BR285" s="184">
        <f>IFERROR(P285*_DADOSAUXILIARES!$H$84,0)</f>
        <v>0</v>
      </c>
      <c r="BS285" s="184">
        <f>IFERROR(Q285*_DADOSAUXILIARES!$H$85,0)</f>
        <v>0</v>
      </c>
      <c r="BT285" s="182">
        <f>IFERROR(R285*_DADOSAUXILIARES!$H$87,0)</f>
        <v>0</v>
      </c>
      <c r="BU285" s="182">
        <f>IFERROR(S285*_DADOSAUXILIARES!$H$88,0)</f>
        <v>0</v>
      </c>
      <c r="BV285" s="182">
        <f>IFERROR(T285*_DADOSAUXILIARES!$H$90,0)</f>
        <v>0</v>
      </c>
      <c r="BW285" s="182">
        <f>IFERROR(U285*_DADOSAUXILIARES!$H$92,0)</f>
        <v>0</v>
      </c>
      <c r="BX285" s="182">
        <f>IFERROR(V285*_DADOSAUXILIARES!$H$94,0)</f>
        <v>0</v>
      </c>
      <c r="BY285" s="591">
        <f>IFERROR(W285*_DADOSAUXILIARES!$H$96,0)</f>
        <v>0</v>
      </c>
      <c r="BZ285" s="591">
        <f>IFERROR(X285*_DADOSAUXILIARES!$H$98,0)</f>
        <v>0</v>
      </c>
      <c r="CA285" s="591">
        <f>IFERROR(Y285*_DADOSAUXILIARES!$H$102,0)</f>
        <v>0</v>
      </c>
      <c r="CB285" s="591">
        <f>IFERROR(Z285*_DADOSAUXILIARES!$H$104,0)</f>
        <v>0</v>
      </c>
      <c r="CC285" s="591">
        <f>IFERROR(AA285*_DADOSAUXILIARES!$H$106,0)</f>
        <v>0</v>
      </c>
      <c r="CD285" s="182">
        <f>IFERROR(AB285*_DADOSAUXILIARES!$H$107,0)</f>
        <v>0</v>
      </c>
      <c r="CE285" s="182">
        <f>IFERROR(AC285*_DADOSAUXILIARES!$H$108,0)</f>
        <v>0</v>
      </c>
      <c r="CF285" s="182">
        <f>IFERROR(AD285*_DADOSAUXILIARES!$H$109,0)</f>
        <v>0</v>
      </c>
      <c r="CG285" s="383">
        <v>0</v>
      </c>
      <c r="CH285" s="821">
        <f t="shared" si="248"/>
        <v>0</v>
      </c>
      <c r="CI285" s="831">
        <f>IFERROR(_xlfn.XLOOKUP(I285,_REGIONALIZACAO_SOJA!$A$6:$A$20,_REGIONALIZACAO_SOJA!$BE$6:$BE$20,_REGIONALIZACAO_SOJA!$BE$21),0)*$BK285</f>
        <v>0</v>
      </c>
      <c r="CJ285" s="831">
        <f>IFERROR(_xlfn.XLOOKUP(I285,_REGIONALIZACAO_SOJA!$A$6:$A$20,_REGIONALIZACAO_SOJA!$BF$6:$BF$20,_REGIONALIZACAO_SOJA!$BF$21),0)*$BK285</f>
        <v>0</v>
      </c>
      <c r="CK285" s="831">
        <f>IFERROR(_xlfn.XLOOKUP(I285,_REGIONALIZACAO_SOJA!$A$6:$A$20,_REGIONALIZACAO_SOJA!$BG$6:$BG$20,_REGIONALIZACAO_SOJA!$BG$21),0)*$BK285</f>
        <v>0</v>
      </c>
      <c r="CL285" s="384">
        <f>IFERROR((AO285*(1-0.1)+AP285*(1-0.11)+AQ285*(1-0.12)+AR285*(1-AS285)+AT285*(1-AU285)+AV285*(1-AW285)+AX285*(1-AY285)+AZ285*(1-1))*(_DADOSAUXILIARES!$D$26),0)</f>
        <v>0</v>
      </c>
      <c r="CM285" s="384">
        <f>IFERROR((AO285*(0.1)+AP285*(0.11)+AQ285*(0.12)+AR285*(AS285)+AT285*(AU285)+AV285*(AW285)+AX285*(AY285)+AZ285*(1))*(_DADOSAUXILIARES!$D$16),0)</f>
        <v>0</v>
      </c>
      <c r="CN285" s="384">
        <f>IFERROR(BA285*(1-_FEQUEIMACOMB!$D$19)*_DADOSAUXILIARES!$D$24,0)</f>
        <v>0</v>
      </c>
      <c r="CO285" s="384">
        <f>IFERROR(BA285*(_FEQUEIMACOMB!$D$19)*_DADOSAUXILIARES!$D$14,0)</f>
        <v>0</v>
      </c>
      <c r="CP285" s="384">
        <f>IFERROR(BB285*_DADOSAUXILIARES!$D$15,0)</f>
        <v>0</v>
      </c>
      <c r="CQ285" s="384">
        <f t="shared" si="213"/>
        <v>0</v>
      </c>
      <c r="CR285" s="384">
        <f t="shared" si="214"/>
        <v>0</v>
      </c>
      <c r="CS285" s="384">
        <f t="shared" si="215"/>
        <v>0</v>
      </c>
      <c r="CT285" s="384">
        <f t="shared" si="216"/>
        <v>0</v>
      </c>
      <c r="CU285" s="384">
        <f t="shared" si="217"/>
        <v>0</v>
      </c>
      <c r="CV285" s="384">
        <f t="shared" si="218"/>
        <v>0</v>
      </c>
      <c r="CW285" s="385">
        <f>IFERROR(CL285*_DADOSAUXILIARES!$H$161,0)</f>
        <v>0</v>
      </c>
      <c r="CX285" s="385">
        <f>IFERROR(CM285*_DADOSAUXILIARES!$H$162,0)</f>
        <v>0</v>
      </c>
      <c r="CY285" s="385">
        <f>IFERROR(CN285*_DADOSAUXILIARES!$H$165,0)</f>
        <v>0</v>
      </c>
      <c r="CZ285" s="385">
        <f>IFERROR(CO285*_DADOSAUXILIARES!$H$166,0)</f>
        <v>0</v>
      </c>
      <c r="DA285" s="385">
        <f>IFERROR(CP285*_DADOSAUXILIARES!$H$167,0)</f>
        <v>0</v>
      </c>
      <c r="DB285" s="385">
        <f>IFERROR(CQ285*_DADOSAUXILIARES!$F$34*_DADOSAUXILIARES!$H$170,0)</f>
        <v>0</v>
      </c>
      <c r="DC285" s="385">
        <f>IFERROR(CR285*_DADOSAUXILIARES!$H$152,0)</f>
        <v>0</v>
      </c>
      <c r="DD285" s="385">
        <f>IFERROR(CS285*_DADOSAUXILIARES!$H$153,0)</f>
        <v>0</v>
      </c>
      <c r="DE285" s="385">
        <f>IFERROR(CT285*_DADOSAUXILIARES!$H$154,0)</f>
        <v>0</v>
      </c>
      <c r="DF285" s="385">
        <f>IFERROR(CU285*_DADOSAUXILIARES!$H$155,0)</f>
        <v>0</v>
      </c>
      <c r="DG285" s="385">
        <f>IFERROR(CV285*_DADOSAUXILIARES!$H$156,0)</f>
        <v>0</v>
      </c>
      <c r="DH285" s="384">
        <f t="shared" si="219"/>
        <v>0</v>
      </c>
      <c r="DI285" s="384">
        <f t="shared" si="220"/>
        <v>0</v>
      </c>
      <c r="DJ285" s="384">
        <f t="shared" si="221"/>
        <v>0</v>
      </c>
      <c r="DK285" s="384">
        <f>IFERROR(J285*_EMISSOES!$E$28+K285*_EMISSOES!$E$29,0)</f>
        <v>0</v>
      </c>
      <c r="DL285" s="384">
        <f>IFERROR(O285*_EMISSOES!$E$30,0)</f>
        <v>0</v>
      </c>
      <c r="DM285" s="592">
        <f>IFERROR(CL285*_FEQUEIMACOMB!$I$64,0)</f>
        <v>0</v>
      </c>
      <c r="DN285" s="592">
        <f>IFERROR(CM285*_FEQUEIMACOMB!$I$65,0)</f>
        <v>0</v>
      </c>
      <c r="DO285" s="593">
        <f>IFERROR(CN285*_FEQUEIMACOMB!$I$9*_DADOSAUXILIARES!$F$24,0)</f>
        <v>0</v>
      </c>
      <c r="DP285" s="593">
        <f>IFERROR(CO285*_FEQUEIMACOMB!$I$7*_DADOSAUXILIARES!$F$14,0)</f>
        <v>0</v>
      </c>
      <c r="DQ285" s="593">
        <f>IFERROR(CP285*_FEQUEIMACOMB!$I$8*_DADOSAUXILIARES!$F$15,0)</f>
        <v>0</v>
      </c>
      <c r="DR285" s="985">
        <f>IFERROR((CQ285+BD285)*_FEQUEIMACOMB!$I$66,0)</f>
        <v>0</v>
      </c>
      <c r="DS285" s="385">
        <f>IFERROR(DH285*1000*_DADOSAUXILIARES!$D$8,0)</f>
        <v>0</v>
      </c>
      <c r="DT285" s="385">
        <f>IFERROR(DI285*1000*_DADOSAUXILIARES!$D$8,0)</f>
        <v>0</v>
      </c>
      <c r="DU285" s="385">
        <f>IFERROR(DJ285*1000*_DADOSAUXILIARES!$D$8,0)</f>
        <v>0</v>
      </c>
      <c r="DV285" s="385">
        <f t="shared" si="222"/>
        <v>0</v>
      </c>
      <c r="DW285" s="385">
        <f t="shared" si="223"/>
        <v>0</v>
      </c>
      <c r="DX285" s="592">
        <f t="shared" si="224"/>
        <v>0</v>
      </c>
      <c r="DY285" s="592">
        <f t="shared" si="225"/>
        <v>0</v>
      </c>
      <c r="DZ285" s="592">
        <f t="shared" si="226"/>
        <v>0</v>
      </c>
      <c r="EA285" s="592">
        <f t="shared" si="227"/>
        <v>0</v>
      </c>
      <c r="EB285" s="592">
        <f t="shared" si="228"/>
        <v>0</v>
      </c>
      <c r="EC285" s="592">
        <f t="shared" si="229"/>
        <v>0</v>
      </c>
      <c r="ED285" s="386">
        <f t="shared" si="230"/>
        <v>0</v>
      </c>
      <c r="EE285" s="680">
        <f t="shared" si="231"/>
        <v>0</v>
      </c>
      <c r="EF285" s="387">
        <f t="shared" si="232"/>
        <v>0</v>
      </c>
      <c r="EG285" s="185">
        <f t="shared" si="233"/>
        <v>0</v>
      </c>
      <c r="EH285" s="361">
        <f t="shared" si="234"/>
        <v>1</v>
      </c>
      <c r="EI285" s="408">
        <f t="shared" si="235"/>
        <v>0</v>
      </c>
      <c r="EJ285" s="419">
        <f t="shared" si="236"/>
        <v>0</v>
      </c>
      <c r="EK285" s="1011">
        <f t="shared" si="249"/>
        <v>0</v>
      </c>
      <c r="EL285" s="419">
        <f t="shared" si="250"/>
        <v>8.0000000000000002E-3</v>
      </c>
      <c r="EM285" s="402">
        <f t="shared" si="251"/>
        <v>0</v>
      </c>
      <c r="EN285" s="388">
        <f t="shared" si="252"/>
        <v>0.19</v>
      </c>
      <c r="EO285" s="388">
        <f t="shared" si="253"/>
        <v>8.0000000000000002E-3</v>
      </c>
      <c r="EP285" s="389">
        <f t="shared" si="237"/>
        <v>0</v>
      </c>
      <c r="EQ285" s="389">
        <f t="shared" si="238"/>
        <v>0</v>
      </c>
      <c r="ER285" s="411">
        <f t="shared" si="239"/>
        <v>0</v>
      </c>
      <c r="ES285" s="409">
        <f t="shared" si="240"/>
        <v>0</v>
      </c>
      <c r="ET285" s="409">
        <f t="shared" si="241"/>
        <v>0</v>
      </c>
      <c r="EU285" s="418">
        <f t="shared" si="242"/>
        <v>0</v>
      </c>
      <c r="EV285" s="409">
        <f t="shared" si="243"/>
        <v>0</v>
      </c>
      <c r="EW285" s="409">
        <f t="shared" si="244"/>
        <v>0</v>
      </c>
      <c r="EX285" s="418">
        <f t="shared" si="245"/>
        <v>0</v>
      </c>
      <c r="EY285" s="409"/>
      <c r="EZ285" s="409">
        <f t="shared" si="246"/>
        <v>0</v>
      </c>
      <c r="FA285" s="616">
        <f t="shared" si="247"/>
        <v>0</v>
      </c>
    </row>
    <row r="286" spans="1:157" x14ac:dyDescent="0.25">
      <c r="A286" s="140"/>
      <c r="B286" s="140"/>
      <c r="C286" s="1053"/>
      <c r="D286" s="174"/>
      <c r="E286" s="175"/>
      <c r="F286" s="175"/>
      <c r="G286" s="176"/>
      <c r="H286" s="1055" t="s">
        <v>492</v>
      </c>
      <c r="I286" s="177"/>
      <c r="J286" s="142"/>
      <c r="K286" s="142"/>
      <c r="L286" s="142"/>
      <c r="M286" s="142"/>
      <c r="N286" s="142"/>
      <c r="O286" s="142"/>
      <c r="P286" s="142"/>
      <c r="Q286" s="142"/>
      <c r="R286" s="142"/>
      <c r="S286" s="142"/>
      <c r="T286" s="142"/>
      <c r="U286" s="142"/>
      <c r="V286" s="142"/>
      <c r="W286" s="142"/>
      <c r="X286" s="142"/>
      <c r="Y286" s="142"/>
      <c r="Z286" s="142"/>
      <c r="AA286" s="143"/>
      <c r="AB286" s="143"/>
      <c r="AC286" s="143"/>
      <c r="AD286" s="143"/>
      <c r="AE286" s="143"/>
      <c r="AF286" s="143"/>
      <c r="AG286" s="143"/>
      <c r="AH286" s="143"/>
      <c r="AI286" s="143"/>
      <c r="AJ286" s="143"/>
      <c r="AK286" s="143"/>
      <c r="AL286" s="143"/>
      <c r="AM286" s="143"/>
      <c r="AN286" s="143"/>
      <c r="AO286" s="143"/>
      <c r="AP286" s="143"/>
      <c r="AQ286" s="143"/>
      <c r="AR286" s="143"/>
      <c r="AS286" s="144"/>
      <c r="AT286" s="143"/>
      <c r="AU286" s="340"/>
      <c r="AV286" s="343"/>
      <c r="AW286" s="340"/>
      <c r="AX286" s="343"/>
      <c r="AY286" s="340"/>
      <c r="AZ286" s="143"/>
      <c r="BA286" s="143"/>
      <c r="BB286" s="143"/>
      <c r="BC286" s="143"/>
      <c r="BD286" s="143"/>
      <c r="BE286" s="143"/>
      <c r="BF286" s="143"/>
      <c r="BG286" s="143"/>
      <c r="BH286" s="143"/>
      <c r="BI286" s="143"/>
      <c r="BJ286" s="182">
        <f t="shared" si="211"/>
        <v>0</v>
      </c>
      <c r="BK286" s="771">
        <f t="shared" si="212"/>
        <v>0</v>
      </c>
      <c r="BL286" s="183">
        <f>IFERROR(N286*_DADOSAUXILIARES!$H$114,0)</f>
        <v>0</v>
      </c>
      <c r="BM286" s="184">
        <f>IFERROR(J286*_DADOSAUXILIARES!$H$77,0)</f>
        <v>0</v>
      </c>
      <c r="BN286" s="184">
        <f>IFERROR(K286*_DADOSAUXILIARES!$H$78,0)</f>
        <v>0</v>
      </c>
      <c r="BO286" s="591">
        <f>IFERROR(L286*_DADOSAUXILIARES!$H$79,0)</f>
        <v>0</v>
      </c>
      <c r="BP286" s="184">
        <f>IFERROR(M286*_DADOSAUXILIARES!$H$80,0)</f>
        <v>0</v>
      </c>
      <c r="BQ286" s="184">
        <f>IFERROR(O286*_DADOSAUXILIARES!$H$82,0)</f>
        <v>0</v>
      </c>
      <c r="BR286" s="184">
        <f>IFERROR(P286*_DADOSAUXILIARES!$H$84,0)</f>
        <v>0</v>
      </c>
      <c r="BS286" s="184">
        <f>IFERROR(Q286*_DADOSAUXILIARES!$H$85,0)</f>
        <v>0</v>
      </c>
      <c r="BT286" s="182">
        <f>IFERROR(R286*_DADOSAUXILIARES!$H$87,0)</f>
        <v>0</v>
      </c>
      <c r="BU286" s="182">
        <f>IFERROR(S286*_DADOSAUXILIARES!$H$88,0)</f>
        <v>0</v>
      </c>
      <c r="BV286" s="182">
        <f>IFERROR(T286*_DADOSAUXILIARES!$H$90,0)</f>
        <v>0</v>
      </c>
      <c r="BW286" s="182">
        <f>IFERROR(U286*_DADOSAUXILIARES!$H$92,0)</f>
        <v>0</v>
      </c>
      <c r="BX286" s="182">
        <f>IFERROR(V286*_DADOSAUXILIARES!$H$94,0)</f>
        <v>0</v>
      </c>
      <c r="BY286" s="591">
        <f>IFERROR(W286*_DADOSAUXILIARES!$H$96,0)</f>
        <v>0</v>
      </c>
      <c r="BZ286" s="591">
        <f>IFERROR(X286*_DADOSAUXILIARES!$H$98,0)</f>
        <v>0</v>
      </c>
      <c r="CA286" s="591">
        <f>IFERROR(Y286*_DADOSAUXILIARES!$H$102,0)</f>
        <v>0</v>
      </c>
      <c r="CB286" s="591">
        <f>IFERROR(Z286*_DADOSAUXILIARES!$H$104,0)</f>
        <v>0</v>
      </c>
      <c r="CC286" s="591">
        <f>IFERROR(AA286*_DADOSAUXILIARES!$H$106,0)</f>
        <v>0</v>
      </c>
      <c r="CD286" s="182">
        <f>IFERROR(AB286*_DADOSAUXILIARES!$H$107,0)</f>
        <v>0</v>
      </c>
      <c r="CE286" s="182">
        <f>IFERROR(AC286*_DADOSAUXILIARES!$H$108,0)</f>
        <v>0</v>
      </c>
      <c r="CF286" s="182">
        <f>IFERROR(AD286*_DADOSAUXILIARES!$H$109,0)</f>
        <v>0</v>
      </c>
      <c r="CG286" s="383">
        <v>0</v>
      </c>
      <c r="CH286" s="821">
        <f t="shared" si="248"/>
        <v>0</v>
      </c>
      <c r="CI286" s="831">
        <f>IFERROR(_xlfn.XLOOKUP(I286,_REGIONALIZACAO_SOJA!$A$6:$A$20,_REGIONALIZACAO_SOJA!$BE$6:$BE$20,_REGIONALIZACAO_SOJA!$BE$21),0)*$BK286</f>
        <v>0</v>
      </c>
      <c r="CJ286" s="831">
        <f>IFERROR(_xlfn.XLOOKUP(I286,_REGIONALIZACAO_SOJA!$A$6:$A$20,_REGIONALIZACAO_SOJA!$BF$6:$BF$20,_REGIONALIZACAO_SOJA!$BF$21),0)*$BK286</f>
        <v>0</v>
      </c>
      <c r="CK286" s="831">
        <f>IFERROR(_xlfn.XLOOKUP(I286,_REGIONALIZACAO_SOJA!$A$6:$A$20,_REGIONALIZACAO_SOJA!$BG$6:$BG$20,_REGIONALIZACAO_SOJA!$BG$21),0)*$BK286</f>
        <v>0</v>
      </c>
      <c r="CL286" s="384">
        <f>IFERROR((AO286*(1-0.1)+AP286*(1-0.11)+AQ286*(1-0.12)+AR286*(1-AS286)+AT286*(1-AU286)+AV286*(1-AW286)+AX286*(1-AY286)+AZ286*(1-1))*(_DADOSAUXILIARES!$D$26),0)</f>
        <v>0</v>
      </c>
      <c r="CM286" s="384">
        <f>IFERROR((AO286*(0.1)+AP286*(0.11)+AQ286*(0.12)+AR286*(AS286)+AT286*(AU286)+AV286*(AW286)+AX286*(AY286)+AZ286*(1))*(_DADOSAUXILIARES!$D$16),0)</f>
        <v>0</v>
      </c>
      <c r="CN286" s="384">
        <f>IFERROR(BA286*(1-_FEQUEIMACOMB!$D$19)*_DADOSAUXILIARES!$D$24,0)</f>
        <v>0</v>
      </c>
      <c r="CO286" s="384">
        <f>IFERROR(BA286*(_FEQUEIMACOMB!$D$19)*_DADOSAUXILIARES!$D$14,0)</f>
        <v>0</v>
      </c>
      <c r="CP286" s="384">
        <f>IFERROR(BB286*_DADOSAUXILIARES!$D$15,0)</f>
        <v>0</v>
      </c>
      <c r="CQ286" s="384">
        <f t="shared" si="213"/>
        <v>0</v>
      </c>
      <c r="CR286" s="384">
        <f t="shared" si="214"/>
        <v>0</v>
      </c>
      <c r="CS286" s="384">
        <f t="shared" si="215"/>
        <v>0</v>
      </c>
      <c r="CT286" s="384">
        <f t="shared" si="216"/>
        <v>0</v>
      </c>
      <c r="CU286" s="384">
        <f t="shared" si="217"/>
        <v>0</v>
      </c>
      <c r="CV286" s="384">
        <f t="shared" si="218"/>
        <v>0</v>
      </c>
      <c r="CW286" s="385">
        <f>IFERROR(CL286*_DADOSAUXILIARES!$H$161,0)</f>
        <v>0</v>
      </c>
      <c r="CX286" s="385">
        <f>IFERROR(CM286*_DADOSAUXILIARES!$H$162,0)</f>
        <v>0</v>
      </c>
      <c r="CY286" s="385">
        <f>IFERROR(CN286*_DADOSAUXILIARES!$H$165,0)</f>
        <v>0</v>
      </c>
      <c r="CZ286" s="385">
        <f>IFERROR(CO286*_DADOSAUXILIARES!$H$166,0)</f>
        <v>0</v>
      </c>
      <c r="DA286" s="385">
        <f>IFERROR(CP286*_DADOSAUXILIARES!$H$167,0)</f>
        <v>0</v>
      </c>
      <c r="DB286" s="385">
        <f>IFERROR(CQ286*_DADOSAUXILIARES!$F$34*_DADOSAUXILIARES!$H$170,0)</f>
        <v>0</v>
      </c>
      <c r="DC286" s="385">
        <f>IFERROR(CR286*_DADOSAUXILIARES!$H$152,0)</f>
        <v>0</v>
      </c>
      <c r="DD286" s="385">
        <f>IFERROR(CS286*_DADOSAUXILIARES!$H$153,0)</f>
        <v>0</v>
      </c>
      <c r="DE286" s="385">
        <f>IFERROR(CT286*_DADOSAUXILIARES!$H$154,0)</f>
        <v>0</v>
      </c>
      <c r="DF286" s="385">
        <f>IFERROR(CU286*_DADOSAUXILIARES!$H$155,0)</f>
        <v>0</v>
      </c>
      <c r="DG286" s="385">
        <f>IFERROR(CV286*_DADOSAUXILIARES!$H$156,0)</f>
        <v>0</v>
      </c>
      <c r="DH286" s="384">
        <f t="shared" si="219"/>
        <v>0</v>
      </c>
      <c r="DI286" s="384">
        <f t="shared" si="220"/>
        <v>0</v>
      </c>
      <c r="DJ286" s="384">
        <f t="shared" si="221"/>
        <v>0</v>
      </c>
      <c r="DK286" s="384">
        <f>IFERROR(J286*_EMISSOES!$E$28+K286*_EMISSOES!$E$29,0)</f>
        <v>0</v>
      </c>
      <c r="DL286" s="384">
        <f>IFERROR(O286*_EMISSOES!$E$30,0)</f>
        <v>0</v>
      </c>
      <c r="DM286" s="592">
        <f>IFERROR(CL286*_FEQUEIMACOMB!$I$64,0)</f>
        <v>0</v>
      </c>
      <c r="DN286" s="592">
        <f>IFERROR(CM286*_FEQUEIMACOMB!$I$65,0)</f>
        <v>0</v>
      </c>
      <c r="DO286" s="593">
        <f>IFERROR(CN286*_FEQUEIMACOMB!$I$9*_DADOSAUXILIARES!$F$24,0)</f>
        <v>0</v>
      </c>
      <c r="DP286" s="593">
        <f>IFERROR(CO286*_FEQUEIMACOMB!$I$7*_DADOSAUXILIARES!$F$14,0)</f>
        <v>0</v>
      </c>
      <c r="DQ286" s="593">
        <f>IFERROR(CP286*_FEQUEIMACOMB!$I$8*_DADOSAUXILIARES!$F$15,0)</f>
        <v>0</v>
      </c>
      <c r="DR286" s="985">
        <f>IFERROR((CQ286+BD286)*_FEQUEIMACOMB!$I$66,0)</f>
        <v>0</v>
      </c>
      <c r="DS286" s="385">
        <f>IFERROR(DH286*1000*_DADOSAUXILIARES!$D$8,0)</f>
        <v>0</v>
      </c>
      <c r="DT286" s="385">
        <f>IFERROR(DI286*1000*_DADOSAUXILIARES!$D$8,0)</f>
        <v>0</v>
      </c>
      <c r="DU286" s="385">
        <f>IFERROR(DJ286*1000*_DADOSAUXILIARES!$D$8,0)</f>
        <v>0</v>
      </c>
      <c r="DV286" s="385">
        <f t="shared" si="222"/>
        <v>0</v>
      </c>
      <c r="DW286" s="385">
        <f t="shared" si="223"/>
        <v>0</v>
      </c>
      <c r="DX286" s="592">
        <f t="shared" si="224"/>
        <v>0</v>
      </c>
      <c r="DY286" s="592">
        <f t="shared" si="225"/>
        <v>0</v>
      </c>
      <c r="DZ286" s="592">
        <f t="shared" si="226"/>
        <v>0</v>
      </c>
      <c r="EA286" s="592">
        <f t="shared" si="227"/>
        <v>0</v>
      </c>
      <c r="EB286" s="592">
        <f t="shared" si="228"/>
        <v>0</v>
      </c>
      <c r="EC286" s="592">
        <f t="shared" si="229"/>
        <v>0</v>
      </c>
      <c r="ED286" s="386">
        <f t="shared" si="230"/>
        <v>0</v>
      </c>
      <c r="EE286" s="680">
        <f t="shared" si="231"/>
        <v>0</v>
      </c>
      <c r="EF286" s="387">
        <f t="shared" si="232"/>
        <v>0</v>
      </c>
      <c r="EG286" s="185">
        <f t="shared" si="233"/>
        <v>0</v>
      </c>
      <c r="EH286" s="361">
        <f t="shared" si="234"/>
        <v>1</v>
      </c>
      <c r="EI286" s="408">
        <f t="shared" si="235"/>
        <v>0</v>
      </c>
      <c r="EJ286" s="419">
        <f t="shared" si="236"/>
        <v>0</v>
      </c>
      <c r="EK286" s="1011">
        <f t="shared" si="249"/>
        <v>0</v>
      </c>
      <c r="EL286" s="419">
        <f t="shared" si="250"/>
        <v>8.0000000000000002E-3</v>
      </c>
      <c r="EM286" s="402">
        <f t="shared" si="251"/>
        <v>0</v>
      </c>
      <c r="EN286" s="388">
        <f t="shared" si="252"/>
        <v>0.19</v>
      </c>
      <c r="EO286" s="388">
        <f t="shared" si="253"/>
        <v>8.0000000000000002E-3</v>
      </c>
      <c r="EP286" s="389">
        <f t="shared" si="237"/>
        <v>0</v>
      </c>
      <c r="EQ286" s="389">
        <f t="shared" si="238"/>
        <v>0</v>
      </c>
      <c r="ER286" s="411">
        <f t="shared" si="239"/>
        <v>0</v>
      </c>
      <c r="ES286" s="409">
        <f t="shared" si="240"/>
        <v>0</v>
      </c>
      <c r="ET286" s="409">
        <f t="shared" si="241"/>
        <v>0</v>
      </c>
      <c r="EU286" s="418">
        <f t="shared" si="242"/>
        <v>0</v>
      </c>
      <c r="EV286" s="409">
        <f t="shared" si="243"/>
        <v>0</v>
      </c>
      <c r="EW286" s="409">
        <f t="shared" si="244"/>
        <v>0</v>
      </c>
      <c r="EX286" s="418">
        <f t="shared" si="245"/>
        <v>0</v>
      </c>
      <c r="EY286" s="409"/>
      <c r="EZ286" s="409">
        <f t="shared" si="246"/>
        <v>0</v>
      </c>
      <c r="FA286" s="616">
        <f t="shared" si="247"/>
        <v>0</v>
      </c>
    </row>
    <row r="287" spans="1:157" x14ac:dyDescent="0.25">
      <c r="A287" s="140"/>
      <c r="B287" s="140"/>
      <c r="C287" s="1053"/>
      <c r="D287" s="174"/>
      <c r="E287" s="175"/>
      <c r="F287" s="175"/>
      <c r="G287" s="176"/>
      <c r="H287" s="1055" t="s">
        <v>492</v>
      </c>
      <c r="I287" s="177"/>
      <c r="J287" s="142"/>
      <c r="K287" s="142"/>
      <c r="L287" s="142"/>
      <c r="M287" s="142"/>
      <c r="N287" s="142"/>
      <c r="O287" s="142"/>
      <c r="P287" s="142"/>
      <c r="Q287" s="142"/>
      <c r="R287" s="142"/>
      <c r="S287" s="142"/>
      <c r="T287" s="142"/>
      <c r="U287" s="142"/>
      <c r="V287" s="142"/>
      <c r="W287" s="142"/>
      <c r="X287" s="142"/>
      <c r="Y287" s="142"/>
      <c r="Z287" s="142"/>
      <c r="AA287" s="143"/>
      <c r="AB287" s="143"/>
      <c r="AC287" s="143"/>
      <c r="AD287" s="143"/>
      <c r="AE287" s="143"/>
      <c r="AF287" s="143"/>
      <c r="AG287" s="143"/>
      <c r="AH287" s="143"/>
      <c r="AI287" s="143"/>
      <c r="AJ287" s="143"/>
      <c r="AK287" s="143"/>
      <c r="AL287" s="143"/>
      <c r="AM287" s="143"/>
      <c r="AN287" s="143"/>
      <c r="AO287" s="143"/>
      <c r="AP287" s="143"/>
      <c r="AQ287" s="143"/>
      <c r="AR287" s="143"/>
      <c r="AS287" s="144"/>
      <c r="AT287" s="143"/>
      <c r="AU287" s="340"/>
      <c r="AV287" s="343"/>
      <c r="AW287" s="340"/>
      <c r="AX287" s="343"/>
      <c r="AY287" s="340"/>
      <c r="AZ287" s="143"/>
      <c r="BA287" s="143"/>
      <c r="BB287" s="143"/>
      <c r="BC287" s="143"/>
      <c r="BD287" s="143"/>
      <c r="BE287" s="143"/>
      <c r="BF287" s="143"/>
      <c r="BG287" s="143"/>
      <c r="BH287" s="143"/>
      <c r="BI287" s="143"/>
      <c r="BJ287" s="182">
        <f t="shared" ref="BJ287:BJ350" si="254">IFERROR((E287/D287)*1000,0)</f>
        <v>0</v>
      </c>
      <c r="BK287" s="771">
        <f t="shared" ref="BK287:BK350" si="255">IFERROR(1/BJ287*1000,0)</f>
        <v>0</v>
      </c>
      <c r="BL287" s="183">
        <f>IFERROR(N287*_DADOSAUXILIARES!$H$114,0)</f>
        <v>0</v>
      </c>
      <c r="BM287" s="184">
        <f>IFERROR(J287*_DADOSAUXILIARES!$H$77,0)</f>
        <v>0</v>
      </c>
      <c r="BN287" s="184">
        <f>IFERROR(K287*_DADOSAUXILIARES!$H$78,0)</f>
        <v>0</v>
      </c>
      <c r="BO287" s="591">
        <f>IFERROR(L287*_DADOSAUXILIARES!$H$79,0)</f>
        <v>0</v>
      </c>
      <c r="BP287" s="184">
        <f>IFERROR(M287*_DADOSAUXILIARES!$H$80,0)</f>
        <v>0</v>
      </c>
      <c r="BQ287" s="184">
        <f>IFERROR(O287*_DADOSAUXILIARES!$H$82,0)</f>
        <v>0</v>
      </c>
      <c r="BR287" s="184">
        <f>IFERROR(P287*_DADOSAUXILIARES!$H$84,0)</f>
        <v>0</v>
      </c>
      <c r="BS287" s="184">
        <f>IFERROR(Q287*_DADOSAUXILIARES!$H$85,0)</f>
        <v>0</v>
      </c>
      <c r="BT287" s="182">
        <f>IFERROR(R287*_DADOSAUXILIARES!$H$87,0)</f>
        <v>0</v>
      </c>
      <c r="BU287" s="182">
        <f>IFERROR(S287*_DADOSAUXILIARES!$H$88,0)</f>
        <v>0</v>
      </c>
      <c r="BV287" s="182">
        <f>IFERROR(T287*_DADOSAUXILIARES!$H$90,0)</f>
        <v>0</v>
      </c>
      <c r="BW287" s="182">
        <f>IFERROR(U287*_DADOSAUXILIARES!$H$92,0)</f>
        <v>0</v>
      </c>
      <c r="BX287" s="182">
        <f>IFERROR(V287*_DADOSAUXILIARES!$H$94,0)</f>
        <v>0</v>
      </c>
      <c r="BY287" s="591">
        <f>IFERROR(W287*_DADOSAUXILIARES!$H$96,0)</f>
        <v>0</v>
      </c>
      <c r="BZ287" s="591">
        <f>IFERROR(X287*_DADOSAUXILIARES!$H$98,0)</f>
        <v>0</v>
      </c>
      <c r="CA287" s="591">
        <f>IFERROR(Y287*_DADOSAUXILIARES!$H$102,0)</f>
        <v>0</v>
      </c>
      <c r="CB287" s="591">
        <f>IFERROR(Z287*_DADOSAUXILIARES!$H$104,0)</f>
        <v>0</v>
      </c>
      <c r="CC287" s="591">
        <f>IFERROR(AA287*_DADOSAUXILIARES!$H$106,0)</f>
        <v>0</v>
      </c>
      <c r="CD287" s="182">
        <f>IFERROR(AB287*_DADOSAUXILIARES!$H$107,0)</f>
        <v>0</v>
      </c>
      <c r="CE287" s="182">
        <f>IFERROR(AC287*_DADOSAUXILIARES!$H$108,0)</f>
        <v>0</v>
      </c>
      <c r="CF287" s="182">
        <f>IFERROR(AD287*_DADOSAUXILIARES!$H$109,0)</f>
        <v>0</v>
      </c>
      <c r="CG287" s="383">
        <v>0</v>
      </c>
      <c r="CH287" s="821">
        <f t="shared" si="248"/>
        <v>0</v>
      </c>
      <c r="CI287" s="831">
        <f>IFERROR(_xlfn.XLOOKUP(I287,_REGIONALIZACAO_SOJA!$A$6:$A$20,_REGIONALIZACAO_SOJA!$BE$6:$BE$20,_REGIONALIZACAO_SOJA!$BE$21),0)*$BK287</f>
        <v>0</v>
      </c>
      <c r="CJ287" s="831">
        <f>IFERROR(_xlfn.XLOOKUP(I287,_REGIONALIZACAO_SOJA!$A$6:$A$20,_REGIONALIZACAO_SOJA!$BF$6:$BF$20,_REGIONALIZACAO_SOJA!$BF$21),0)*$BK287</f>
        <v>0</v>
      </c>
      <c r="CK287" s="831">
        <f>IFERROR(_xlfn.XLOOKUP(I287,_REGIONALIZACAO_SOJA!$A$6:$A$20,_REGIONALIZACAO_SOJA!$BG$6:$BG$20,_REGIONALIZACAO_SOJA!$BG$21),0)*$BK287</f>
        <v>0</v>
      </c>
      <c r="CL287" s="384">
        <f>IFERROR((AO287*(1-0.1)+AP287*(1-0.11)+AQ287*(1-0.12)+AR287*(1-AS287)+AT287*(1-AU287)+AV287*(1-AW287)+AX287*(1-AY287)+AZ287*(1-1))*(_DADOSAUXILIARES!$D$26),0)</f>
        <v>0</v>
      </c>
      <c r="CM287" s="384">
        <f>IFERROR((AO287*(0.1)+AP287*(0.11)+AQ287*(0.12)+AR287*(AS287)+AT287*(AU287)+AV287*(AW287)+AX287*(AY287)+AZ287*(1))*(_DADOSAUXILIARES!$D$16),0)</f>
        <v>0</v>
      </c>
      <c r="CN287" s="384">
        <f>IFERROR(BA287*(1-_FEQUEIMACOMB!$D$19)*_DADOSAUXILIARES!$D$24,0)</f>
        <v>0</v>
      </c>
      <c r="CO287" s="384">
        <f>IFERROR(BA287*(_FEQUEIMACOMB!$D$19)*_DADOSAUXILIARES!$D$14,0)</f>
        <v>0</v>
      </c>
      <c r="CP287" s="384">
        <f>IFERROR(BB287*_DADOSAUXILIARES!$D$15,0)</f>
        <v>0</v>
      </c>
      <c r="CQ287" s="384">
        <f t="shared" ref="CQ287:CQ350" si="256">IFERROR(BC287,0)</f>
        <v>0</v>
      </c>
      <c r="CR287" s="384">
        <f t="shared" ref="CR287:CR350" si="257">IFERROR(BE287,0)</f>
        <v>0</v>
      </c>
      <c r="CS287" s="384">
        <f t="shared" ref="CS287:CS350" si="258">IFERROR(BF287,0)</f>
        <v>0</v>
      </c>
      <c r="CT287" s="384">
        <f t="shared" ref="CT287:CT350" si="259">IFERROR(BG287,0)</f>
        <v>0</v>
      </c>
      <c r="CU287" s="384">
        <f t="shared" ref="CU287:CU350" si="260">IFERROR(BH287,0)</f>
        <v>0</v>
      </c>
      <c r="CV287" s="384">
        <f t="shared" ref="CV287:CV350" si="261">IFERROR(BI287,0)</f>
        <v>0</v>
      </c>
      <c r="CW287" s="385">
        <f>IFERROR(CL287*_DADOSAUXILIARES!$H$161,0)</f>
        <v>0</v>
      </c>
      <c r="CX287" s="385">
        <f>IFERROR(CM287*_DADOSAUXILIARES!$H$162,0)</f>
        <v>0</v>
      </c>
      <c r="CY287" s="385">
        <f>IFERROR(CN287*_DADOSAUXILIARES!$H$165,0)</f>
        <v>0</v>
      </c>
      <c r="CZ287" s="385">
        <f>IFERROR(CO287*_DADOSAUXILIARES!$H$166,0)</f>
        <v>0</v>
      </c>
      <c r="DA287" s="385">
        <f>IFERROR(CP287*_DADOSAUXILIARES!$H$167,0)</f>
        <v>0</v>
      </c>
      <c r="DB287" s="385">
        <f>IFERROR(CQ287*_DADOSAUXILIARES!$F$34*_DADOSAUXILIARES!$H$170,0)</f>
        <v>0</v>
      </c>
      <c r="DC287" s="385">
        <f>IFERROR(CR287*_DADOSAUXILIARES!$H$152,0)</f>
        <v>0</v>
      </c>
      <c r="DD287" s="385">
        <f>IFERROR(CS287*_DADOSAUXILIARES!$H$153,0)</f>
        <v>0</v>
      </c>
      <c r="DE287" s="385">
        <f>IFERROR(CT287*_DADOSAUXILIARES!$H$154,0)</f>
        <v>0</v>
      </c>
      <c r="DF287" s="385">
        <f>IFERROR(CU287*_DADOSAUXILIARES!$H$155,0)</f>
        <v>0</v>
      </c>
      <c r="DG287" s="385">
        <f>IFERROR(CV287*_DADOSAUXILIARES!$H$156,0)</f>
        <v>0</v>
      </c>
      <c r="DH287" s="384">
        <f t="shared" ref="DH287:DH350" si="262">IFERROR(EU287*BK287,0)</f>
        <v>0</v>
      </c>
      <c r="DI287" s="384">
        <f t="shared" ref="DI287:DI350" si="263">IFERROR(EX287*BK287,0)</f>
        <v>0</v>
      </c>
      <c r="DJ287" s="384">
        <f t="shared" ref="DJ287:DJ350" si="264">IFERROR(FA287*BK287,0)</f>
        <v>0</v>
      </c>
      <c r="DK287" s="384">
        <f>IFERROR(J287*_EMISSOES!$E$28+K287*_EMISSOES!$E$29,0)</f>
        <v>0</v>
      </c>
      <c r="DL287" s="384">
        <f>IFERROR(O287*_EMISSOES!$E$30,0)</f>
        <v>0</v>
      </c>
      <c r="DM287" s="592">
        <f>IFERROR(CL287*_FEQUEIMACOMB!$I$64,0)</f>
        <v>0</v>
      </c>
      <c r="DN287" s="592">
        <f>IFERROR(CM287*_FEQUEIMACOMB!$I$65,0)</f>
        <v>0</v>
      </c>
      <c r="DO287" s="593">
        <f>IFERROR(CN287*_FEQUEIMACOMB!$I$9*_DADOSAUXILIARES!$F$24,0)</f>
        <v>0</v>
      </c>
      <c r="DP287" s="593">
        <f>IFERROR(CO287*_FEQUEIMACOMB!$I$7*_DADOSAUXILIARES!$F$14,0)</f>
        <v>0</v>
      </c>
      <c r="DQ287" s="593">
        <f>IFERROR(CP287*_FEQUEIMACOMB!$I$8*_DADOSAUXILIARES!$F$15,0)</f>
        <v>0</v>
      </c>
      <c r="DR287" s="985">
        <f>IFERROR((CQ287+BD287)*_FEQUEIMACOMB!$I$66,0)</f>
        <v>0</v>
      </c>
      <c r="DS287" s="385">
        <f>IFERROR(DH287*1000*_DADOSAUXILIARES!$D$8,0)</f>
        <v>0</v>
      </c>
      <c r="DT287" s="385">
        <f>IFERROR(DI287*1000*_DADOSAUXILIARES!$D$8,0)</f>
        <v>0</v>
      </c>
      <c r="DU287" s="385">
        <f>IFERROR(DJ287*1000*_DADOSAUXILIARES!$D$8,0)</f>
        <v>0</v>
      </c>
      <c r="DV287" s="385">
        <f t="shared" ref="DV287:DV350" si="265">IFERROR(DK287*1000,0)</f>
        <v>0</v>
      </c>
      <c r="DW287" s="385">
        <f t="shared" ref="DW287:DW350" si="266">IFERROR(DL287*1000,0)</f>
        <v>0</v>
      </c>
      <c r="DX287" s="592">
        <f t="shared" ref="DX287:DX350" si="267">IFERROR(DM287,0)</f>
        <v>0</v>
      </c>
      <c r="DY287" s="592">
        <f t="shared" ref="DY287:DY350" si="268">IFERROR(DN287,0)</f>
        <v>0</v>
      </c>
      <c r="DZ287" s="592">
        <f t="shared" ref="DZ287:DZ350" si="269">IFERROR(DO287,0)</f>
        <v>0</v>
      </c>
      <c r="EA287" s="592">
        <f t="shared" ref="EA287:EA350" si="270">IFERROR(DP287,0)</f>
        <v>0</v>
      </c>
      <c r="EB287" s="592">
        <f t="shared" ref="EB287:EB350" si="271">IFERROR(DQ287,0)</f>
        <v>0</v>
      </c>
      <c r="EC287" s="592">
        <f t="shared" ref="EC287:EC350" si="272">IFERROR(DR287,0)</f>
        <v>0</v>
      </c>
      <c r="ED287" s="386">
        <f t="shared" ref="ED287:ED350" si="273">IFERROR(SUM(DS287:EC287),0)</f>
        <v>0</v>
      </c>
      <c r="EE287" s="680">
        <f t="shared" ref="EE287:EE350" si="274">IFERROR(SUM(CW287:DG287,BL287:CH287),0)</f>
        <v>0</v>
      </c>
      <c r="EF287" s="387">
        <f t="shared" ref="EF287:EF350" si="275">IFERROR(ED287+EE287,0)</f>
        <v>0</v>
      </c>
      <c r="EG287" s="185">
        <f t="shared" ref="EG287:EG350" si="276">IFERROR(EF287/1000,0)</f>
        <v>0</v>
      </c>
      <c r="EH287" s="361">
        <f t="shared" ref="EH287:EH350" si="277">IFERROR((1-G287),0)</f>
        <v>1</v>
      </c>
      <c r="EI287" s="408">
        <f t="shared" ref="EI287:EI350" si="278">IFERROR(BJ287/1000,0)</f>
        <v>0</v>
      </c>
      <c r="EJ287" s="419">
        <f t="shared" ref="EJ287:EJ350" si="279">IFERROR(EI287*EH287,0)</f>
        <v>0</v>
      </c>
      <c r="EK287" s="1011">
        <f t="shared" si="249"/>
        <v>0</v>
      </c>
      <c r="EL287" s="419">
        <f t="shared" si="250"/>
        <v>8.0000000000000002E-3</v>
      </c>
      <c r="EM287" s="402">
        <f t="shared" si="251"/>
        <v>0</v>
      </c>
      <c r="EN287" s="388">
        <f t="shared" si="252"/>
        <v>0.19</v>
      </c>
      <c r="EO287" s="388">
        <f t="shared" si="253"/>
        <v>8.0000000000000002E-3</v>
      </c>
      <c r="EP287" s="389">
        <f t="shared" ref="EP287:EP350" si="280">IFERROR((O287+P287+R287+T287+U287+V287+W287+X287+AB287)*EI287,0)</f>
        <v>0</v>
      </c>
      <c r="EQ287" s="389">
        <f t="shared" ref="EQ287:EQ350" si="281">IFERROR((AE287*AF287+AG287*AH287+AI287*AJ287+AK287*AL287+AM287*AN287)*EI287/1000,0)</f>
        <v>0</v>
      </c>
      <c r="ER287" s="411">
        <f t="shared" ref="ER287:ER350" si="282">IFERROR(EK287*1000*EL287*(1-EM287)+(EK287*1000+EJ287*1000)*EN287*EO287,0)</f>
        <v>0</v>
      </c>
      <c r="ES287" s="409">
        <f t="shared" ref="ES287:ES350" si="283">IFERROR((EP287*0.11)*(17/14),0)</f>
        <v>0</v>
      </c>
      <c r="ET287" s="409">
        <f t="shared" ref="ET287:ET350" si="284">IFERROR(EP287*0.24*(62/14),0)</f>
        <v>0</v>
      </c>
      <c r="EU287" s="418">
        <f t="shared" ref="EU287:EU350" si="285">IFERROR((44/28)*(0.01*EP287+(0.01*(14/17)*ES287+(0.011*(14/62)*ET287))),0)</f>
        <v>0</v>
      </c>
      <c r="EV287" s="409">
        <f t="shared" ref="EV287:EV350" si="286">IFERROR((EQ287*0.21)*(17/14),0)</f>
        <v>0</v>
      </c>
      <c r="EW287" s="409">
        <f t="shared" ref="EW287:EW350" si="287">IFERROR(EQ287*0.24*(62/14),0)</f>
        <v>0</v>
      </c>
      <c r="EX287" s="418">
        <f t="shared" ref="EX287:EX350" si="288">IFERROR((44/28)*(0.01*(EQ287)+(0.01*(14/17)*EV287+(0.011*(14/62)*EW287))),0)</f>
        <v>0</v>
      </c>
      <c r="EY287" s="409"/>
      <c r="EZ287" s="409">
        <f t="shared" ref="EZ287:EZ350" si="289">IFERROR(ER287*0.24*(62/14),0)</f>
        <v>0</v>
      </c>
      <c r="FA287" s="616">
        <f t="shared" ref="FA287:FA350" si="290">IFERROR((44/28)*(0.01*(ER287)+(0.01*(14/17)*EY287+(0.011*(14/62)*EZ287))),0)</f>
        <v>0</v>
      </c>
    </row>
    <row r="288" spans="1:157" x14ac:dyDescent="0.25">
      <c r="A288" s="140"/>
      <c r="B288" s="140"/>
      <c r="C288" s="1053"/>
      <c r="D288" s="174"/>
      <c r="E288" s="175"/>
      <c r="F288" s="175"/>
      <c r="G288" s="176"/>
      <c r="H288" s="1055" t="s">
        <v>492</v>
      </c>
      <c r="I288" s="177"/>
      <c r="J288" s="142"/>
      <c r="K288" s="142"/>
      <c r="L288" s="142"/>
      <c r="M288" s="142"/>
      <c r="N288" s="142"/>
      <c r="O288" s="142"/>
      <c r="P288" s="142"/>
      <c r="Q288" s="142"/>
      <c r="R288" s="142"/>
      <c r="S288" s="142"/>
      <c r="T288" s="142"/>
      <c r="U288" s="142"/>
      <c r="V288" s="142"/>
      <c r="W288" s="142"/>
      <c r="X288" s="142"/>
      <c r="Y288" s="142"/>
      <c r="Z288" s="142"/>
      <c r="AA288" s="143"/>
      <c r="AB288" s="143"/>
      <c r="AC288" s="143"/>
      <c r="AD288" s="143"/>
      <c r="AE288" s="143"/>
      <c r="AF288" s="143"/>
      <c r="AG288" s="143"/>
      <c r="AH288" s="143"/>
      <c r="AI288" s="143"/>
      <c r="AJ288" s="143"/>
      <c r="AK288" s="143"/>
      <c r="AL288" s="143"/>
      <c r="AM288" s="143"/>
      <c r="AN288" s="143"/>
      <c r="AO288" s="143"/>
      <c r="AP288" s="143"/>
      <c r="AQ288" s="143"/>
      <c r="AR288" s="143"/>
      <c r="AS288" s="144"/>
      <c r="AT288" s="143"/>
      <c r="AU288" s="340"/>
      <c r="AV288" s="343"/>
      <c r="AW288" s="340"/>
      <c r="AX288" s="343"/>
      <c r="AY288" s="340"/>
      <c r="AZ288" s="143"/>
      <c r="BA288" s="143"/>
      <c r="BB288" s="143"/>
      <c r="BC288" s="143"/>
      <c r="BD288" s="143"/>
      <c r="BE288" s="143"/>
      <c r="BF288" s="143"/>
      <c r="BG288" s="143"/>
      <c r="BH288" s="143"/>
      <c r="BI288" s="143"/>
      <c r="BJ288" s="182">
        <f t="shared" si="254"/>
        <v>0</v>
      </c>
      <c r="BK288" s="771">
        <f t="shared" si="255"/>
        <v>0</v>
      </c>
      <c r="BL288" s="183">
        <f>IFERROR(N288*_DADOSAUXILIARES!$H$114,0)</f>
        <v>0</v>
      </c>
      <c r="BM288" s="184">
        <f>IFERROR(J288*_DADOSAUXILIARES!$H$77,0)</f>
        <v>0</v>
      </c>
      <c r="BN288" s="184">
        <f>IFERROR(K288*_DADOSAUXILIARES!$H$78,0)</f>
        <v>0</v>
      </c>
      <c r="BO288" s="591">
        <f>IFERROR(L288*_DADOSAUXILIARES!$H$79,0)</f>
        <v>0</v>
      </c>
      <c r="BP288" s="184">
        <f>IFERROR(M288*_DADOSAUXILIARES!$H$80,0)</f>
        <v>0</v>
      </c>
      <c r="BQ288" s="184">
        <f>IFERROR(O288*_DADOSAUXILIARES!$H$82,0)</f>
        <v>0</v>
      </c>
      <c r="BR288" s="184">
        <f>IFERROR(P288*_DADOSAUXILIARES!$H$84,0)</f>
        <v>0</v>
      </c>
      <c r="BS288" s="184">
        <f>IFERROR(Q288*_DADOSAUXILIARES!$H$85,0)</f>
        <v>0</v>
      </c>
      <c r="BT288" s="182">
        <f>IFERROR(R288*_DADOSAUXILIARES!$H$87,0)</f>
        <v>0</v>
      </c>
      <c r="BU288" s="182">
        <f>IFERROR(S288*_DADOSAUXILIARES!$H$88,0)</f>
        <v>0</v>
      </c>
      <c r="BV288" s="182">
        <f>IFERROR(T288*_DADOSAUXILIARES!$H$90,0)</f>
        <v>0</v>
      </c>
      <c r="BW288" s="182">
        <f>IFERROR(U288*_DADOSAUXILIARES!$H$92,0)</f>
        <v>0</v>
      </c>
      <c r="BX288" s="182">
        <f>IFERROR(V288*_DADOSAUXILIARES!$H$94,0)</f>
        <v>0</v>
      </c>
      <c r="BY288" s="591">
        <f>IFERROR(W288*_DADOSAUXILIARES!$H$96,0)</f>
        <v>0</v>
      </c>
      <c r="BZ288" s="591">
        <f>IFERROR(X288*_DADOSAUXILIARES!$H$98,0)</f>
        <v>0</v>
      </c>
      <c r="CA288" s="591">
        <f>IFERROR(Y288*_DADOSAUXILIARES!$H$102,0)</f>
        <v>0</v>
      </c>
      <c r="CB288" s="591">
        <f>IFERROR(Z288*_DADOSAUXILIARES!$H$104,0)</f>
        <v>0</v>
      </c>
      <c r="CC288" s="591">
        <f>IFERROR(AA288*_DADOSAUXILIARES!$H$106,0)</f>
        <v>0</v>
      </c>
      <c r="CD288" s="182">
        <f>IFERROR(AB288*_DADOSAUXILIARES!$H$107,0)</f>
        <v>0</v>
      </c>
      <c r="CE288" s="182">
        <f>IFERROR(AC288*_DADOSAUXILIARES!$H$108,0)</f>
        <v>0</v>
      </c>
      <c r="CF288" s="182">
        <f>IFERROR(AD288*_DADOSAUXILIARES!$H$109,0)</f>
        <v>0</v>
      </c>
      <c r="CG288" s="383">
        <v>0</v>
      </c>
      <c r="CH288" s="821">
        <f t="shared" si="248"/>
        <v>0</v>
      </c>
      <c r="CI288" s="831">
        <f>IFERROR(_xlfn.XLOOKUP(I288,_REGIONALIZACAO_SOJA!$A$6:$A$20,_REGIONALIZACAO_SOJA!$BE$6:$BE$20,_REGIONALIZACAO_SOJA!$BE$21),0)*$BK288</f>
        <v>0</v>
      </c>
      <c r="CJ288" s="831">
        <f>IFERROR(_xlfn.XLOOKUP(I288,_REGIONALIZACAO_SOJA!$A$6:$A$20,_REGIONALIZACAO_SOJA!$BF$6:$BF$20,_REGIONALIZACAO_SOJA!$BF$21),0)*$BK288</f>
        <v>0</v>
      </c>
      <c r="CK288" s="831">
        <f>IFERROR(_xlfn.XLOOKUP(I288,_REGIONALIZACAO_SOJA!$A$6:$A$20,_REGIONALIZACAO_SOJA!$BG$6:$BG$20,_REGIONALIZACAO_SOJA!$BG$21),0)*$BK288</f>
        <v>0</v>
      </c>
      <c r="CL288" s="384">
        <f>IFERROR((AO288*(1-0.1)+AP288*(1-0.11)+AQ288*(1-0.12)+AR288*(1-AS288)+AT288*(1-AU288)+AV288*(1-AW288)+AX288*(1-AY288)+AZ288*(1-1))*(_DADOSAUXILIARES!$D$26),0)</f>
        <v>0</v>
      </c>
      <c r="CM288" s="384">
        <f>IFERROR((AO288*(0.1)+AP288*(0.11)+AQ288*(0.12)+AR288*(AS288)+AT288*(AU288)+AV288*(AW288)+AX288*(AY288)+AZ288*(1))*(_DADOSAUXILIARES!$D$16),0)</f>
        <v>0</v>
      </c>
      <c r="CN288" s="384">
        <f>IFERROR(BA288*(1-_FEQUEIMACOMB!$D$19)*_DADOSAUXILIARES!$D$24,0)</f>
        <v>0</v>
      </c>
      <c r="CO288" s="384">
        <f>IFERROR(BA288*(_FEQUEIMACOMB!$D$19)*_DADOSAUXILIARES!$D$14,0)</f>
        <v>0</v>
      </c>
      <c r="CP288" s="384">
        <f>IFERROR(BB288*_DADOSAUXILIARES!$D$15,0)</f>
        <v>0</v>
      </c>
      <c r="CQ288" s="384">
        <f t="shared" si="256"/>
        <v>0</v>
      </c>
      <c r="CR288" s="384">
        <f t="shared" si="257"/>
        <v>0</v>
      </c>
      <c r="CS288" s="384">
        <f t="shared" si="258"/>
        <v>0</v>
      </c>
      <c r="CT288" s="384">
        <f t="shared" si="259"/>
        <v>0</v>
      </c>
      <c r="CU288" s="384">
        <f t="shared" si="260"/>
        <v>0</v>
      </c>
      <c r="CV288" s="384">
        <f t="shared" si="261"/>
        <v>0</v>
      </c>
      <c r="CW288" s="385">
        <f>IFERROR(CL288*_DADOSAUXILIARES!$H$161,0)</f>
        <v>0</v>
      </c>
      <c r="CX288" s="385">
        <f>IFERROR(CM288*_DADOSAUXILIARES!$H$162,0)</f>
        <v>0</v>
      </c>
      <c r="CY288" s="385">
        <f>IFERROR(CN288*_DADOSAUXILIARES!$H$165,0)</f>
        <v>0</v>
      </c>
      <c r="CZ288" s="385">
        <f>IFERROR(CO288*_DADOSAUXILIARES!$H$166,0)</f>
        <v>0</v>
      </c>
      <c r="DA288" s="385">
        <f>IFERROR(CP288*_DADOSAUXILIARES!$H$167,0)</f>
        <v>0</v>
      </c>
      <c r="DB288" s="385">
        <f>IFERROR(CQ288*_DADOSAUXILIARES!$F$34*_DADOSAUXILIARES!$H$170,0)</f>
        <v>0</v>
      </c>
      <c r="DC288" s="385">
        <f>IFERROR(CR288*_DADOSAUXILIARES!$H$152,0)</f>
        <v>0</v>
      </c>
      <c r="DD288" s="385">
        <f>IFERROR(CS288*_DADOSAUXILIARES!$H$153,0)</f>
        <v>0</v>
      </c>
      <c r="DE288" s="385">
        <f>IFERROR(CT288*_DADOSAUXILIARES!$H$154,0)</f>
        <v>0</v>
      </c>
      <c r="DF288" s="385">
        <f>IFERROR(CU288*_DADOSAUXILIARES!$H$155,0)</f>
        <v>0</v>
      </c>
      <c r="DG288" s="385">
        <f>IFERROR(CV288*_DADOSAUXILIARES!$H$156,0)</f>
        <v>0</v>
      </c>
      <c r="DH288" s="384">
        <f t="shared" si="262"/>
        <v>0</v>
      </c>
      <c r="DI288" s="384">
        <f t="shared" si="263"/>
        <v>0</v>
      </c>
      <c r="DJ288" s="384">
        <f t="shared" si="264"/>
        <v>0</v>
      </c>
      <c r="DK288" s="384">
        <f>IFERROR(J288*_EMISSOES!$E$28+K288*_EMISSOES!$E$29,0)</f>
        <v>0</v>
      </c>
      <c r="DL288" s="384">
        <f>IFERROR(O288*_EMISSOES!$E$30,0)</f>
        <v>0</v>
      </c>
      <c r="DM288" s="592">
        <f>IFERROR(CL288*_FEQUEIMACOMB!$I$64,0)</f>
        <v>0</v>
      </c>
      <c r="DN288" s="592">
        <f>IFERROR(CM288*_FEQUEIMACOMB!$I$65,0)</f>
        <v>0</v>
      </c>
      <c r="DO288" s="593">
        <f>IFERROR(CN288*_FEQUEIMACOMB!$I$9*_DADOSAUXILIARES!$F$24,0)</f>
        <v>0</v>
      </c>
      <c r="DP288" s="593">
        <f>IFERROR(CO288*_FEQUEIMACOMB!$I$7*_DADOSAUXILIARES!$F$14,0)</f>
        <v>0</v>
      </c>
      <c r="DQ288" s="593">
        <f>IFERROR(CP288*_FEQUEIMACOMB!$I$8*_DADOSAUXILIARES!$F$15,0)</f>
        <v>0</v>
      </c>
      <c r="DR288" s="985">
        <f>IFERROR((CQ288+BD288)*_FEQUEIMACOMB!$I$66,0)</f>
        <v>0</v>
      </c>
      <c r="DS288" s="385">
        <f>IFERROR(DH288*1000*_DADOSAUXILIARES!$D$8,0)</f>
        <v>0</v>
      </c>
      <c r="DT288" s="385">
        <f>IFERROR(DI288*1000*_DADOSAUXILIARES!$D$8,0)</f>
        <v>0</v>
      </c>
      <c r="DU288" s="385">
        <f>IFERROR(DJ288*1000*_DADOSAUXILIARES!$D$8,0)</f>
        <v>0</v>
      </c>
      <c r="DV288" s="385">
        <f t="shared" si="265"/>
        <v>0</v>
      </c>
      <c r="DW288" s="385">
        <f t="shared" si="266"/>
        <v>0</v>
      </c>
      <c r="DX288" s="592">
        <f t="shared" si="267"/>
        <v>0</v>
      </c>
      <c r="DY288" s="592">
        <f t="shared" si="268"/>
        <v>0</v>
      </c>
      <c r="DZ288" s="592">
        <f t="shared" si="269"/>
        <v>0</v>
      </c>
      <c r="EA288" s="592">
        <f t="shared" si="270"/>
        <v>0</v>
      </c>
      <c r="EB288" s="592">
        <f t="shared" si="271"/>
        <v>0</v>
      </c>
      <c r="EC288" s="592">
        <f t="shared" si="272"/>
        <v>0</v>
      </c>
      <c r="ED288" s="386">
        <f t="shared" si="273"/>
        <v>0</v>
      </c>
      <c r="EE288" s="680">
        <f t="shared" si="274"/>
        <v>0</v>
      </c>
      <c r="EF288" s="387">
        <f t="shared" si="275"/>
        <v>0</v>
      </c>
      <c r="EG288" s="185">
        <f t="shared" si="276"/>
        <v>0</v>
      </c>
      <c r="EH288" s="361">
        <f t="shared" si="277"/>
        <v>1</v>
      </c>
      <c r="EI288" s="408">
        <f t="shared" si="278"/>
        <v>0</v>
      </c>
      <c r="EJ288" s="419">
        <f t="shared" si="279"/>
        <v>0</v>
      </c>
      <c r="EK288" s="1011">
        <f t="shared" si="249"/>
        <v>0</v>
      </c>
      <c r="EL288" s="419">
        <f t="shared" si="250"/>
        <v>8.0000000000000002E-3</v>
      </c>
      <c r="EM288" s="402">
        <f t="shared" si="251"/>
        <v>0</v>
      </c>
      <c r="EN288" s="388">
        <f t="shared" si="252"/>
        <v>0.19</v>
      </c>
      <c r="EO288" s="388">
        <f t="shared" si="253"/>
        <v>8.0000000000000002E-3</v>
      </c>
      <c r="EP288" s="389">
        <f t="shared" si="280"/>
        <v>0</v>
      </c>
      <c r="EQ288" s="389">
        <f t="shared" si="281"/>
        <v>0</v>
      </c>
      <c r="ER288" s="411">
        <f t="shared" si="282"/>
        <v>0</v>
      </c>
      <c r="ES288" s="409">
        <f t="shared" si="283"/>
        <v>0</v>
      </c>
      <c r="ET288" s="409">
        <f t="shared" si="284"/>
        <v>0</v>
      </c>
      <c r="EU288" s="418">
        <f t="shared" si="285"/>
        <v>0</v>
      </c>
      <c r="EV288" s="409">
        <f t="shared" si="286"/>
        <v>0</v>
      </c>
      <c r="EW288" s="409">
        <f t="shared" si="287"/>
        <v>0</v>
      </c>
      <c r="EX288" s="418">
        <f t="shared" si="288"/>
        <v>0</v>
      </c>
      <c r="EY288" s="409"/>
      <c r="EZ288" s="409">
        <f t="shared" si="289"/>
        <v>0</v>
      </c>
      <c r="FA288" s="616">
        <f t="shared" si="290"/>
        <v>0</v>
      </c>
    </row>
    <row r="289" spans="1:157" x14ac:dyDescent="0.25">
      <c r="A289" s="140"/>
      <c r="B289" s="140"/>
      <c r="C289" s="1053"/>
      <c r="D289" s="174"/>
      <c r="E289" s="175"/>
      <c r="F289" s="175"/>
      <c r="G289" s="176"/>
      <c r="H289" s="1055" t="s">
        <v>492</v>
      </c>
      <c r="I289" s="177"/>
      <c r="J289" s="142"/>
      <c r="K289" s="142"/>
      <c r="L289" s="142"/>
      <c r="M289" s="142"/>
      <c r="N289" s="142"/>
      <c r="O289" s="142"/>
      <c r="P289" s="142"/>
      <c r="Q289" s="142"/>
      <c r="R289" s="142"/>
      <c r="S289" s="142"/>
      <c r="T289" s="142"/>
      <c r="U289" s="142"/>
      <c r="V289" s="142"/>
      <c r="W289" s="142"/>
      <c r="X289" s="142"/>
      <c r="Y289" s="142"/>
      <c r="Z289" s="142"/>
      <c r="AA289" s="143"/>
      <c r="AB289" s="143"/>
      <c r="AC289" s="143"/>
      <c r="AD289" s="143"/>
      <c r="AE289" s="143"/>
      <c r="AF289" s="143"/>
      <c r="AG289" s="143"/>
      <c r="AH289" s="143"/>
      <c r="AI289" s="143"/>
      <c r="AJ289" s="143"/>
      <c r="AK289" s="143"/>
      <c r="AL289" s="143"/>
      <c r="AM289" s="143"/>
      <c r="AN289" s="143"/>
      <c r="AO289" s="143"/>
      <c r="AP289" s="143"/>
      <c r="AQ289" s="143"/>
      <c r="AR289" s="143"/>
      <c r="AS289" s="144"/>
      <c r="AT289" s="143"/>
      <c r="AU289" s="340"/>
      <c r="AV289" s="343"/>
      <c r="AW289" s="340"/>
      <c r="AX289" s="343"/>
      <c r="AY289" s="340"/>
      <c r="AZ289" s="143"/>
      <c r="BA289" s="143"/>
      <c r="BB289" s="143"/>
      <c r="BC289" s="143"/>
      <c r="BD289" s="143"/>
      <c r="BE289" s="143"/>
      <c r="BF289" s="143"/>
      <c r="BG289" s="143"/>
      <c r="BH289" s="143"/>
      <c r="BI289" s="143"/>
      <c r="BJ289" s="182">
        <f t="shared" si="254"/>
        <v>0</v>
      </c>
      <c r="BK289" s="771">
        <f t="shared" si="255"/>
        <v>0</v>
      </c>
      <c r="BL289" s="183">
        <f>IFERROR(N289*_DADOSAUXILIARES!$H$114,0)</f>
        <v>0</v>
      </c>
      <c r="BM289" s="184">
        <f>IFERROR(J289*_DADOSAUXILIARES!$H$77,0)</f>
        <v>0</v>
      </c>
      <c r="BN289" s="184">
        <f>IFERROR(K289*_DADOSAUXILIARES!$H$78,0)</f>
        <v>0</v>
      </c>
      <c r="BO289" s="591">
        <f>IFERROR(L289*_DADOSAUXILIARES!$H$79,0)</f>
        <v>0</v>
      </c>
      <c r="BP289" s="184">
        <f>IFERROR(M289*_DADOSAUXILIARES!$H$80,0)</f>
        <v>0</v>
      </c>
      <c r="BQ289" s="184">
        <f>IFERROR(O289*_DADOSAUXILIARES!$H$82,0)</f>
        <v>0</v>
      </c>
      <c r="BR289" s="184">
        <f>IFERROR(P289*_DADOSAUXILIARES!$H$84,0)</f>
        <v>0</v>
      </c>
      <c r="BS289" s="184">
        <f>IFERROR(Q289*_DADOSAUXILIARES!$H$85,0)</f>
        <v>0</v>
      </c>
      <c r="BT289" s="182">
        <f>IFERROR(R289*_DADOSAUXILIARES!$H$87,0)</f>
        <v>0</v>
      </c>
      <c r="BU289" s="182">
        <f>IFERROR(S289*_DADOSAUXILIARES!$H$88,0)</f>
        <v>0</v>
      </c>
      <c r="BV289" s="182">
        <f>IFERROR(T289*_DADOSAUXILIARES!$H$90,0)</f>
        <v>0</v>
      </c>
      <c r="BW289" s="182">
        <f>IFERROR(U289*_DADOSAUXILIARES!$H$92,0)</f>
        <v>0</v>
      </c>
      <c r="BX289" s="182">
        <f>IFERROR(V289*_DADOSAUXILIARES!$H$94,0)</f>
        <v>0</v>
      </c>
      <c r="BY289" s="591">
        <f>IFERROR(W289*_DADOSAUXILIARES!$H$96,0)</f>
        <v>0</v>
      </c>
      <c r="BZ289" s="591">
        <f>IFERROR(X289*_DADOSAUXILIARES!$H$98,0)</f>
        <v>0</v>
      </c>
      <c r="CA289" s="591">
        <f>IFERROR(Y289*_DADOSAUXILIARES!$H$102,0)</f>
        <v>0</v>
      </c>
      <c r="CB289" s="591">
        <f>IFERROR(Z289*_DADOSAUXILIARES!$H$104,0)</f>
        <v>0</v>
      </c>
      <c r="CC289" s="591">
        <f>IFERROR(AA289*_DADOSAUXILIARES!$H$106,0)</f>
        <v>0</v>
      </c>
      <c r="CD289" s="182">
        <f>IFERROR(AB289*_DADOSAUXILIARES!$H$107,0)</f>
        <v>0</v>
      </c>
      <c r="CE289" s="182">
        <f>IFERROR(AC289*_DADOSAUXILIARES!$H$108,0)</f>
        <v>0</v>
      </c>
      <c r="CF289" s="182">
        <f>IFERROR(AD289*_DADOSAUXILIARES!$H$109,0)</f>
        <v>0</v>
      </c>
      <c r="CG289" s="383">
        <v>0</v>
      </c>
      <c r="CH289" s="821">
        <f t="shared" si="248"/>
        <v>0</v>
      </c>
      <c r="CI289" s="831">
        <f>IFERROR(_xlfn.XLOOKUP(I289,_REGIONALIZACAO_SOJA!$A$6:$A$20,_REGIONALIZACAO_SOJA!$BE$6:$BE$20,_REGIONALIZACAO_SOJA!$BE$21),0)*$BK289</f>
        <v>0</v>
      </c>
      <c r="CJ289" s="831">
        <f>IFERROR(_xlfn.XLOOKUP(I289,_REGIONALIZACAO_SOJA!$A$6:$A$20,_REGIONALIZACAO_SOJA!$BF$6:$BF$20,_REGIONALIZACAO_SOJA!$BF$21),0)*$BK289</f>
        <v>0</v>
      </c>
      <c r="CK289" s="831">
        <f>IFERROR(_xlfn.XLOOKUP(I289,_REGIONALIZACAO_SOJA!$A$6:$A$20,_REGIONALIZACAO_SOJA!$BG$6:$BG$20,_REGIONALIZACAO_SOJA!$BG$21),0)*$BK289</f>
        <v>0</v>
      </c>
      <c r="CL289" s="384">
        <f>IFERROR((AO289*(1-0.1)+AP289*(1-0.11)+AQ289*(1-0.12)+AR289*(1-AS289)+AT289*(1-AU289)+AV289*(1-AW289)+AX289*(1-AY289)+AZ289*(1-1))*(_DADOSAUXILIARES!$D$26),0)</f>
        <v>0</v>
      </c>
      <c r="CM289" s="384">
        <f>IFERROR((AO289*(0.1)+AP289*(0.11)+AQ289*(0.12)+AR289*(AS289)+AT289*(AU289)+AV289*(AW289)+AX289*(AY289)+AZ289*(1))*(_DADOSAUXILIARES!$D$16),0)</f>
        <v>0</v>
      </c>
      <c r="CN289" s="384">
        <f>IFERROR(BA289*(1-_FEQUEIMACOMB!$D$19)*_DADOSAUXILIARES!$D$24,0)</f>
        <v>0</v>
      </c>
      <c r="CO289" s="384">
        <f>IFERROR(BA289*(_FEQUEIMACOMB!$D$19)*_DADOSAUXILIARES!$D$14,0)</f>
        <v>0</v>
      </c>
      <c r="CP289" s="384">
        <f>IFERROR(BB289*_DADOSAUXILIARES!$D$15,0)</f>
        <v>0</v>
      </c>
      <c r="CQ289" s="384">
        <f t="shared" si="256"/>
        <v>0</v>
      </c>
      <c r="CR289" s="384">
        <f t="shared" si="257"/>
        <v>0</v>
      </c>
      <c r="CS289" s="384">
        <f t="shared" si="258"/>
        <v>0</v>
      </c>
      <c r="CT289" s="384">
        <f t="shared" si="259"/>
        <v>0</v>
      </c>
      <c r="CU289" s="384">
        <f t="shared" si="260"/>
        <v>0</v>
      </c>
      <c r="CV289" s="384">
        <f t="shared" si="261"/>
        <v>0</v>
      </c>
      <c r="CW289" s="385">
        <f>IFERROR(CL289*_DADOSAUXILIARES!$H$161,0)</f>
        <v>0</v>
      </c>
      <c r="CX289" s="385">
        <f>IFERROR(CM289*_DADOSAUXILIARES!$H$162,0)</f>
        <v>0</v>
      </c>
      <c r="CY289" s="385">
        <f>IFERROR(CN289*_DADOSAUXILIARES!$H$165,0)</f>
        <v>0</v>
      </c>
      <c r="CZ289" s="385">
        <f>IFERROR(CO289*_DADOSAUXILIARES!$H$166,0)</f>
        <v>0</v>
      </c>
      <c r="DA289" s="385">
        <f>IFERROR(CP289*_DADOSAUXILIARES!$H$167,0)</f>
        <v>0</v>
      </c>
      <c r="DB289" s="385">
        <f>IFERROR(CQ289*_DADOSAUXILIARES!$F$34*_DADOSAUXILIARES!$H$170,0)</f>
        <v>0</v>
      </c>
      <c r="DC289" s="385">
        <f>IFERROR(CR289*_DADOSAUXILIARES!$H$152,0)</f>
        <v>0</v>
      </c>
      <c r="DD289" s="385">
        <f>IFERROR(CS289*_DADOSAUXILIARES!$H$153,0)</f>
        <v>0</v>
      </c>
      <c r="DE289" s="385">
        <f>IFERROR(CT289*_DADOSAUXILIARES!$H$154,0)</f>
        <v>0</v>
      </c>
      <c r="DF289" s="385">
        <f>IFERROR(CU289*_DADOSAUXILIARES!$H$155,0)</f>
        <v>0</v>
      </c>
      <c r="DG289" s="385">
        <f>IFERROR(CV289*_DADOSAUXILIARES!$H$156,0)</f>
        <v>0</v>
      </c>
      <c r="DH289" s="384">
        <f t="shared" si="262"/>
        <v>0</v>
      </c>
      <c r="DI289" s="384">
        <f t="shared" si="263"/>
        <v>0</v>
      </c>
      <c r="DJ289" s="384">
        <f t="shared" si="264"/>
        <v>0</v>
      </c>
      <c r="DK289" s="384">
        <f>IFERROR(J289*_EMISSOES!$E$28+K289*_EMISSOES!$E$29,0)</f>
        <v>0</v>
      </c>
      <c r="DL289" s="384">
        <f>IFERROR(O289*_EMISSOES!$E$30,0)</f>
        <v>0</v>
      </c>
      <c r="DM289" s="592">
        <f>IFERROR(CL289*_FEQUEIMACOMB!$I$64,0)</f>
        <v>0</v>
      </c>
      <c r="DN289" s="592">
        <f>IFERROR(CM289*_FEQUEIMACOMB!$I$65,0)</f>
        <v>0</v>
      </c>
      <c r="DO289" s="593">
        <f>IFERROR(CN289*_FEQUEIMACOMB!$I$9*_DADOSAUXILIARES!$F$24,0)</f>
        <v>0</v>
      </c>
      <c r="DP289" s="593">
        <f>IFERROR(CO289*_FEQUEIMACOMB!$I$7*_DADOSAUXILIARES!$F$14,0)</f>
        <v>0</v>
      </c>
      <c r="DQ289" s="593">
        <f>IFERROR(CP289*_FEQUEIMACOMB!$I$8*_DADOSAUXILIARES!$F$15,0)</f>
        <v>0</v>
      </c>
      <c r="DR289" s="985">
        <f>IFERROR((CQ289+BD289)*_FEQUEIMACOMB!$I$66,0)</f>
        <v>0</v>
      </c>
      <c r="DS289" s="385">
        <f>IFERROR(DH289*1000*_DADOSAUXILIARES!$D$8,0)</f>
        <v>0</v>
      </c>
      <c r="DT289" s="385">
        <f>IFERROR(DI289*1000*_DADOSAUXILIARES!$D$8,0)</f>
        <v>0</v>
      </c>
      <c r="DU289" s="385">
        <f>IFERROR(DJ289*1000*_DADOSAUXILIARES!$D$8,0)</f>
        <v>0</v>
      </c>
      <c r="DV289" s="385">
        <f t="shared" si="265"/>
        <v>0</v>
      </c>
      <c r="DW289" s="385">
        <f t="shared" si="266"/>
        <v>0</v>
      </c>
      <c r="DX289" s="592">
        <f t="shared" si="267"/>
        <v>0</v>
      </c>
      <c r="DY289" s="592">
        <f t="shared" si="268"/>
        <v>0</v>
      </c>
      <c r="DZ289" s="592">
        <f t="shared" si="269"/>
        <v>0</v>
      </c>
      <c r="EA289" s="592">
        <f t="shared" si="270"/>
        <v>0</v>
      </c>
      <c r="EB289" s="592">
        <f t="shared" si="271"/>
        <v>0</v>
      </c>
      <c r="EC289" s="592">
        <f t="shared" si="272"/>
        <v>0</v>
      </c>
      <c r="ED289" s="386">
        <f t="shared" si="273"/>
        <v>0</v>
      </c>
      <c r="EE289" s="680">
        <f t="shared" si="274"/>
        <v>0</v>
      </c>
      <c r="EF289" s="387">
        <f t="shared" si="275"/>
        <v>0</v>
      </c>
      <c r="EG289" s="185">
        <f t="shared" si="276"/>
        <v>0</v>
      </c>
      <c r="EH289" s="361">
        <f t="shared" si="277"/>
        <v>1</v>
      </c>
      <c r="EI289" s="408">
        <f t="shared" si="278"/>
        <v>0</v>
      </c>
      <c r="EJ289" s="419">
        <f t="shared" si="279"/>
        <v>0</v>
      </c>
      <c r="EK289" s="1011">
        <f t="shared" si="249"/>
        <v>0</v>
      </c>
      <c r="EL289" s="419">
        <f t="shared" si="250"/>
        <v>8.0000000000000002E-3</v>
      </c>
      <c r="EM289" s="402">
        <f t="shared" si="251"/>
        <v>0</v>
      </c>
      <c r="EN289" s="388">
        <f t="shared" si="252"/>
        <v>0.19</v>
      </c>
      <c r="EO289" s="388">
        <f t="shared" si="253"/>
        <v>8.0000000000000002E-3</v>
      </c>
      <c r="EP289" s="389">
        <f t="shared" si="280"/>
        <v>0</v>
      </c>
      <c r="EQ289" s="389">
        <f t="shared" si="281"/>
        <v>0</v>
      </c>
      <c r="ER289" s="411">
        <f t="shared" si="282"/>
        <v>0</v>
      </c>
      <c r="ES289" s="409">
        <f t="shared" si="283"/>
        <v>0</v>
      </c>
      <c r="ET289" s="409">
        <f t="shared" si="284"/>
        <v>0</v>
      </c>
      <c r="EU289" s="418">
        <f t="shared" si="285"/>
        <v>0</v>
      </c>
      <c r="EV289" s="409">
        <f t="shared" si="286"/>
        <v>0</v>
      </c>
      <c r="EW289" s="409">
        <f t="shared" si="287"/>
        <v>0</v>
      </c>
      <c r="EX289" s="418">
        <f t="shared" si="288"/>
        <v>0</v>
      </c>
      <c r="EY289" s="409"/>
      <c r="EZ289" s="409">
        <f t="shared" si="289"/>
        <v>0</v>
      </c>
      <c r="FA289" s="616">
        <f t="shared" si="290"/>
        <v>0</v>
      </c>
    </row>
    <row r="290" spans="1:157" x14ac:dyDescent="0.25">
      <c r="A290" s="140"/>
      <c r="B290" s="140"/>
      <c r="C290" s="1053"/>
      <c r="D290" s="174"/>
      <c r="E290" s="175"/>
      <c r="F290" s="175"/>
      <c r="G290" s="176"/>
      <c r="H290" s="1055" t="s">
        <v>492</v>
      </c>
      <c r="I290" s="177"/>
      <c r="J290" s="142"/>
      <c r="K290" s="142"/>
      <c r="L290" s="142"/>
      <c r="M290" s="142"/>
      <c r="N290" s="142"/>
      <c r="O290" s="142"/>
      <c r="P290" s="142"/>
      <c r="Q290" s="142"/>
      <c r="R290" s="142"/>
      <c r="S290" s="142"/>
      <c r="T290" s="142"/>
      <c r="U290" s="142"/>
      <c r="V290" s="142"/>
      <c r="W290" s="142"/>
      <c r="X290" s="142"/>
      <c r="Y290" s="142"/>
      <c r="Z290" s="142"/>
      <c r="AA290" s="143"/>
      <c r="AB290" s="143"/>
      <c r="AC290" s="143"/>
      <c r="AD290" s="143"/>
      <c r="AE290" s="143"/>
      <c r="AF290" s="143"/>
      <c r="AG290" s="143"/>
      <c r="AH290" s="143"/>
      <c r="AI290" s="143"/>
      <c r="AJ290" s="143"/>
      <c r="AK290" s="143"/>
      <c r="AL290" s="143"/>
      <c r="AM290" s="143"/>
      <c r="AN290" s="143"/>
      <c r="AO290" s="143"/>
      <c r="AP290" s="143"/>
      <c r="AQ290" s="143"/>
      <c r="AR290" s="143"/>
      <c r="AS290" s="144"/>
      <c r="AT290" s="143"/>
      <c r="AU290" s="340"/>
      <c r="AV290" s="343"/>
      <c r="AW290" s="340"/>
      <c r="AX290" s="343"/>
      <c r="AY290" s="340"/>
      <c r="AZ290" s="143"/>
      <c r="BA290" s="143"/>
      <c r="BB290" s="143"/>
      <c r="BC290" s="143"/>
      <c r="BD290" s="143"/>
      <c r="BE290" s="143"/>
      <c r="BF290" s="143"/>
      <c r="BG290" s="143"/>
      <c r="BH290" s="143"/>
      <c r="BI290" s="143"/>
      <c r="BJ290" s="182">
        <f t="shared" si="254"/>
        <v>0</v>
      </c>
      <c r="BK290" s="771">
        <f t="shared" si="255"/>
        <v>0</v>
      </c>
      <c r="BL290" s="183">
        <f>IFERROR(N290*_DADOSAUXILIARES!$H$114,0)</f>
        <v>0</v>
      </c>
      <c r="BM290" s="184">
        <f>IFERROR(J290*_DADOSAUXILIARES!$H$77,0)</f>
        <v>0</v>
      </c>
      <c r="BN290" s="184">
        <f>IFERROR(K290*_DADOSAUXILIARES!$H$78,0)</f>
        <v>0</v>
      </c>
      <c r="BO290" s="591">
        <f>IFERROR(L290*_DADOSAUXILIARES!$H$79,0)</f>
        <v>0</v>
      </c>
      <c r="BP290" s="184">
        <f>IFERROR(M290*_DADOSAUXILIARES!$H$80,0)</f>
        <v>0</v>
      </c>
      <c r="BQ290" s="184">
        <f>IFERROR(O290*_DADOSAUXILIARES!$H$82,0)</f>
        <v>0</v>
      </c>
      <c r="BR290" s="184">
        <f>IFERROR(P290*_DADOSAUXILIARES!$H$84,0)</f>
        <v>0</v>
      </c>
      <c r="BS290" s="184">
        <f>IFERROR(Q290*_DADOSAUXILIARES!$H$85,0)</f>
        <v>0</v>
      </c>
      <c r="BT290" s="182">
        <f>IFERROR(R290*_DADOSAUXILIARES!$H$87,0)</f>
        <v>0</v>
      </c>
      <c r="BU290" s="182">
        <f>IFERROR(S290*_DADOSAUXILIARES!$H$88,0)</f>
        <v>0</v>
      </c>
      <c r="BV290" s="182">
        <f>IFERROR(T290*_DADOSAUXILIARES!$H$90,0)</f>
        <v>0</v>
      </c>
      <c r="BW290" s="182">
        <f>IFERROR(U290*_DADOSAUXILIARES!$H$92,0)</f>
        <v>0</v>
      </c>
      <c r="BX290" s="182">
        <f>IFERROR(V290*_DADOSAUXILIARES!$H$94,0)</f>
        <v>0</v>
      </c>
      <c r="BY290" s="591">
        <f>IFERROR(W290*_DADOSAUXILIARES!$H$96,0)</f>
        <v>0</v>
      </c>
      <c r="BZ290" s="591">
        <f>IFERROR(X290*_DADOSAUXILIARES!$H$98,0)</f>
        <v>0</v>
      </c>
      <c r="CA290" s="591">
        <f>IFERROR(Y290*_DADOSAUXILIARES!$H$102,0)</f>
        <v>0</v>
      </c>
      <c r="CB290" s="591">
        <f>IFERROR(Z290*_DADOSAUXILIARES!$H$104,0)</f>
        <v>0</v>
      </c>
      <c r="CC290" s="591">
        <f>IFERROR(AA290*_DADOSAUXILIARES!$H$106,0)</f>
        <v>0</v>
      </c>
      <c r="CD290" s="182">
        <f>IFERROR(AB290*_DADOSAUXILIARES!$H$107,0)</f>
        <v>0</v>
      </c>
      <c r="CE290" s="182">
        <f>IFERROR(AC290*_DADOSAUXILIARES!$H$108,0)</f>
        <v>0</v>
      </c>
      <c r="CF290" s="182">
        <f>IFERROR(AD290*_DADOSAUXILIARES!$H$109,0)</f>
        <v>0</v>
      </c>
      <c r="CG290" s="383">
        <v>0</v>
      </c>
      <c r="CH290" s="821">
        <f t="shared" si="248"/>
        <v>0</v>
      </c>
      <c r="CI290" s="831">
        <f>IFERROR(_xlfn.XLOOKUP(I290,_REGIONALIZACAO_SOJA!$A$6:$A$20,_REGIONALIZACAO_SOJA!$BE$6:$BE$20,_REGIONALIZACAO_SOJA!$BE$21),0)*$BK290</f>
        <v>0</v>
      </c>
      <c r="CJ290" s="831">
        <f>IFERROR(_xlfn.XLOOKUP(I290,_REGIONALIZACAO_SOJA!$A$6:$A$20,_REGIONALIZACAO_SOJA!$BF$6:$BF$20,_REGIONALIZACAO_SOJA!$BF$21),0)*$BK290</f>
        <v>0</v>
      </c>
      <c r="CK290" s="831">
        <f>IFERROR(_xlfn.XLOOKUP(I290,_REGIONALIZACAO_SOJA!$A$6:$A$20,_REGIONALIZACAO_SOJA!$BG$6:$BG$20,_REGIONALIZACAO_SOJA!$BG$21),0)*$BK290</f>
        <v>0</v>
      </c>
      <c r="CL290" s="384">
        <f>IFERROR((AO290*(1-0.1)+AP290*(1-0.11)+AQ290*(1-0.12)+AR290*(1-AS290)+AT290*(1-AU290)+AV290*(1-AW290)+AX290*(1-AY290)+AZ290*(1-1))*(_DADOSAUXILIARES!$D$26),0)</f>
        <v>0</v>
      </c>
      <c r="CM290" s="384">
        <f>IFERROR((AO290*(0.1)+AP290*(0.11)+AQ290*(0.12)+AR290*(AS290)+AT290*(AU290)+AV290*(AW290)+AX290*(AY290)+AZ290*(1))*(_DADOSAUXILIARES!$D$16),0)</f>
        <v>0</v>
      </c>
      <c r="CN290" s="384">
        <f>IFERROR(BA290*(1-_FEQUEIMACOMB!$D$19)*_DADOSAUXILIARES!$D$24,0)</f>
        <v>0</v>
      </c>
      <c r="CO290" s="384">
        <f>IFERROR(BA290*(_FEQUEIMACOMB!$D$19)*_DADOSAUXILIARES!$D$14,0)</f>
        <v>0</v>
      </c>
      <c r="CP290" s="384">
        <f>IFERROR(BB290*_DADOSAUXILIARES!$D$15,0)</f>
        <v>0</v>
      </c>
      <c r="CQ290" s="384">
        <f t="shared" si="256"/>
        <v>0</v>
      </c>
      <c r="CR290" s="384">
        <f t="shared" si="257"/>
        <v>0</v>
      </c>
      <c r="CS290" s="384">
        <f t="shared" si="258"/>
        <v>0</v>
      </c>
      <c r="CT290" s="384">
        <f t="shared" si="259"/>
        <v>0</v>
      </c>
      <c r="CU290" s="384">
        <f t="shared" si="260"/>
        <v>0</v>
      </c>
      <c r="CV290" s="384">
        <f t="shared" si="261"/>
        <v>0</v>
      </c>
      <c r="CW290" s="385">
        <f>IFERROR(CL290*_DADOSAUXILIARES!$H$161,0)</f>
        <v>0</v>
      </c>
      <c r="CX290" s="385">
        <f>IFERROR(CM290*_DADOSAUXILIARES!$H$162,0)</f>
        <v>0</v>
      </c>
      <c r="CY290" s="385">
        <f>IFERROR(CN290*_DADOSAUXILIARES!$H$165,0)</f>
        <v>0</v>
      </c>
      <c r="CZ290" s="385">
        <f>IFERROR(CO290*_DADOSAUXILIARES!$H$166,0)</f>
        <v>0</v>
      </c>
      <c r="DA290" s="385">
        <f>IFERROR(CP290*_DADOSAUXILIARES!$H$167,0)</f>
        <v>0</v>
      </c>
      <c r="DB290" s="385">
        <f>IFERROR(CQ290*_DADOSAUXILIARES!$F$34*_DADOSAUXILIARES!$H$170,0)</f>
        <v>0</v>
      </c>
      <c r="DC290" s="385">
        <f>IFERROR(CR290*_DADOSAUXILIARES!$H$152,0)</f>
        <v>0</v>
      </c>
      <c r="DD290" s="385">
        <f>IFERROR(CS290*_DADOSAUXILIARES!$H$153,0)</f>
        <v>0</v>
      </c>
      <c r="DE290" s="385">
        <f>IFERROR(CT290*_DADOSAUXILIARES!$H$154,0)</f>
        <v>0</v>
      </c>
      <c r="DF290" s="385">
        <f>IFERROR(CU290*_DADOSAUXILIARES!$H$155,0)</f>
        <v>0</v>
      </c>
      <c r="DG290" s="385">
        <f>IFERROR(CV290*_DADOSAUXILIARES!$H$156,0)</f>
        <v>0</v>
      </c>
      <c r="DH290" s="384">
        <f t="shared" si="262"/>
        <v>0</v>
      </c>
      <c r="DI290" s="384">
        <f t="shared" si="263"/>
        <v>0</v>
      </c>
      <c r="DJ290" s="384">
        <f t="shared" si="264"/>
        <v>0</v>
      </c>
      <c r="DK290" s="384">
        <f>IFERROR(J290*_EMISSOES!$E$28+K290*_EMISSOES!$E$29,0)</f>
        <v>0</v>
      </c>
      <c r="DL290" s="384">
        <f>IFERROR(O290*_EMISSOES!$E$30,0)</f>
        <v>0</v>
      </c>
      <c r="DM290" s="592">
        <f>IFERROR(CL290*_FEQUEIMACOMB!$I$64,0)</f>
        <v>0</v>
      </c>
      <c r="DN290" s="592">
        <f>IFERROR(CM290*_FEQUEIMACOMB!$I$65,0)</f>
        <v>0</v>
      </c>
      <c r="DO290" s="593">
        <f>IFERROR(CN290*_FEQUEIMACOMB!$I$9*_DADOSAUXILIARES!$F$24,0)</f>
        <v>0</v>
      </c>
      <c r="DP290" s="593">
        <f>IFERROR(CO290*_FEQUEIMACOMB!$I$7*_DADOSAUXILIARES!$F$14,0)</f>
        <v>0</v>
      </c>
      <c r="DQ290" s="593">
        <f>IFERROR(CP290*_FEQUEIMACOMB!$I$8*_DADOSAUXILIARES!$F$15,0)</f>
        <v>0</v>
      </c>
      <c r="DR290" s="985">
        <f>IFERROR((CQ290+BD290)*_FEQUEIMACOMB!$I$66,0)</f>
        <v>0</v>
      </c>
      <c r="DS290" s="385">
        <f>IFERROR(DH290*1000*_DADOSAUXILIARES!$D$8,0)</f>
        <v>0</v>
      </c>
      <c r="DT290" s="385">
        <f>IFERROR(DI290*1000*_DADOSAUXILIARES!$D$8,0)</f>
        <v>0</v>
      </c>
      <c r="DU290" s="385">
        <f>IFERROR(DJ290*1000*_DADOSAUXILIARES!$D$8,0)</f>
        <v>0</v>
      </c>
      <c r="DV290" s="385">
        <f t="shared" si="265"/>
        <v>0</v>
      </c>
      <c r="DW290" s="385">
        <f t="shared" si="266"/>
        <v>0</v>
      </c>
      <c r="DX290" s="592">
        <f t="shared" si="267"/>
        <v>0</v>
      </c>
      <c r="DY290" s="592">
        <f t="shared" si="268"/>
        <v>0</v>
      </c>
      <c r="DZ290" s="592">
        <f t="shared" si="269"/>
        <v>0</v>
      </c>
      <c r="EA290" s="592">
        <f t="shared" si="270"/>
        <v>0</v>
      </c>
      <c r="EB290" s="592">
        <f t="shared" si="271"/>
        <v>0</v>
      </c>
      <c r="EC290" s="592">
        <f t="shared" si="272"/>
        <v>0</v>
      </c>
      <c r="ED290" s="386">
        <f t="shared" si="273"/>
        <v>0</v>
      </c>
      <c r="EE290" s="680">
        <f t="shared" si="274"/>
        <v>0</v>
      </c>
      <c r="EF290" s="387">
        <f t="shared" si="275"/>
        <v>0</v>
      </c>
      <c r="EG290" s="185">
        <f t="shared" si="276"/>
        <v>0</v>
      </c>
      <c r="EH290" s="361">
        <f t="shared" si="277"/>
        <v>1</v>
      </c>
      <c r="EI290" s="408">
        <f t="shared" si="278"/>
        <v>0</v>
      </c>
      <c r="EJ290" s="419">
        <f t="shared" si="279"/>
        <v>0</v>
      </c>
      <c r="EK290" s="1011">
        <f t="shared" si="249"/>
        <v>0</v>
      </c>
      <c r="EL290" s="419">
        <f t="shared" si="250"/>
        <v>8.0000000000000002E-3</v>
      </c>
      <c r="EM290" s="402">
        <f t="shared" si="251"/>
        <v>0</v>
      </c>
      <c r="EN290" s="388">
        <f t="shared" si="252"/>
        <v>0.19</v>
      </c>
      <c r="EO290" s="388">
        <f t="shared" si="253"/>
        <v>8.0000000000000002E-3</v>
      </c>
      <c r="EP290" s="389">
        <f t="shared" si="280"/>
        <v>0</v>
      </c>
      <c r="EQ290" s="389">
        <f t="shared" si="281"/>
        <v>0</v>
      </c>
      <c r="ER290" s="411">
        <f t="shared" si="282"/>
        <v>0</v>
      </c>
      <c r="ES290" s="409">
        <f t="shared" si="283"/>
        <v>0</v>
      </c>
      <c r="ET290" s="409">
        <f t="shared" si="284"/>
        <v>0</v>
      </c>
      <c r="EU290" s="418">
        <f t="shared" si="285"/>
        <v>0</v>
      </c>
      <c r="EV290" s="409">
        <f t="shared" si="286"/>
        <v>0</v>
      </c>
      <c r="EW290" s="409">
        <f t="shared" si="287"/>
        <v>0</v>
      </c>
      <c r="EX290" s="418">
        <f t="shared" si="288"/>
        <v>0</v>
      </c>
      <c r="EY290" s="409"/>
      <c r="EZ290" s="409">
        <f t="shared" si="289"/>
        <v>0</v>
      </c>
      <c r="FA290" s="616">
        <f t="shared" si="290"/>
        <v>0</v>
      </c>
    </row>
    <row r="291" spans="1:157" x14ac:dyDescent="0.25">
      <c r="A291" s="140"/>
      <c r="B291" s="140"/>
      <c r="C291" s="1053"/>
      <c r="D291" s="174"/>
      <c r="E291" s="175"/>
      <c r="F291" s="175"/>
      <c r="G291" s="176"/>
      <c r="H291" s="1055" t="s">
        <v>492</v>
      </c>
      <c r="I291" s="177"/>
      <c r="J291" s="142"/>
      <c r="K291" s="142"/>
      <c r="L291" s="142"/>
      <c r="M291" s="142"/>
      <c r="N291" s="142"/>
      <c r="O291" s="142"/>
      <c r="P291" s="142"/>
      <c r="Q291" s="142"/>
      <c r="R291" s="142"/>
      <c r="S291" s="142"/>
      <c r="T291" s="142"/>
      <c r="U291" s="142"/>
      <c r="V291" s="142"/>
      <c r="W291" s="142"/>
      <c r="X291" s="142"/>
      <c r="Y291" s="142"/>
      <c r="Z291" s="142"/>
      <c r="AA291" s="143"/>
      <c r="AB291" s="143"/>
      <c r="AC291" s="143"/>
      <c r="AD291" s="143"/>
      <c r="AE291" s="143"/>
      <c r="AF291" s="143"/>
      <c r="AG291" s="143"/>
      <c r="AH291" s="143"/>
      <c r="AI291" s="143"/>
      <c r="AJ291" s="143"/>
      <c r="AK291" s="143"/>
      <c r="AL291" s="143"/>
      <c r="AM291" s="143"/>
      <c r="AN291" s="143"/>
      <c r="AO291" s="143"/>
      <c r="AP291" s="143"/>
      <c r="AQ291" s="143"/>
      <c r="AR291" s="143"/>
      <c r="AS291" s="144"/>
      <c r="AT291" s="143"/>
      <c r="AU291" s="340"/>
      <c r="AV291" s="343"/>
      <c r="AW291" s="340"/>
      <c r="AX291" s="343"/>
      <c r="AY291" s="340"/>
      <c r="AZ291" s="143"/>
      <c r="BA291" s="143"/>
      <c r="BB291" s="143"/>
      <c r="BC291" s="143"/>
      <c r="BD291" s="143"/>
      <c r="BE291" s="143"/>
      <c r="BF291" s="143"/>
      <c r="BG291" s="143"/>
      <c r="BH291" s="143"/>
      <c r="BI291" s="143"/>
      <c r="BJ291" s="182">
        <f t="shared" si="254"/>
        <v>0</v>
      </c>
      <c r="BK291" s="771">
        <f t="shared" si="255"/>
        <v>0</v>
      </c>
      <c r="BL291" s="183">
        <f>IFERROR(N291*_DADOSAUXILIARES!$H$114,0)</f>
        <v>0</v>
      </c>
      <c r="BM291" s="184">
        <f>IFERROR(J291*_DADOSAUXILIARES!$H$77,0)</f>
        <v>0</v>
      </c>
      <c r="BN291" s="184">
        <f>IFERROR(K291*_DADOSAUXILIARES!$H$78,0)</f>
        <v>0</v>
      </c>
      <c r="BO291" s="591">
        <f>IFERROR(L291*_DADOSAUXILIARES!$H$79,0)</f>
        <v>0</v>
      </c>
      <c r="BP291" s="184">
        <f>IFERROR(M291*_DADOSAUXILIARES!$H$80,0)</f>
        <v>0</v>
      </c>
      <c r="BQ291" s="184">
        <f>IFERROR(O291*_DADOSAUXILIARES!$H$82,0)</f>
        <v>0</v>
      </c>
      <c r="BR291" s="184">
        <f>IFERROR(P291*_DADOSAUXILIARES!$H$84,0)</f>
        <v>0</v>
      </c>
      <c r="BS291" s="184">
        <f>IFERROR(Q291*_DADOSAUXILIARES!$H$85,0)</f>
        <v>0</v>
      </c>
      <c r="BT291" s="182">
        <f>IFERROR(R291*_DADOSAUXILIARES!$H$87,0)</f>
        <v>0</v>
      </c>
      <c r="BU291" s="182">
        <f>IFERROR(S291*_DADOSAUXILIARES!$H$88,0)</f>
        <v>0</v>
      </c>
      <c r="BV291" s="182">
        <f>IFERROR(T291*_DADOSAUXILIARES!$H$90,0)</f>
        <v>0</v>
      </c>
      <c r="BW291" s="182">
        <f>IFERROR(U291*_DADOSAUXILIARES!$H$92,0)</f>
        <v>0</v>
      </c>
      <c r="BX291" s="182">
        <f>IFERROR(V291*_DADOSAUXILIARES!$H$94,0)</f>
        <v>0</v>
      </c>
      <c r="BY291" s="591">
        <f>IFERROR(W291*_DADOSAUXILIARES!$H$96,0)</f>
        <v>0</v>
      </c>
      <c r="BZ291" s="591">
        <f>IFERROR(X291*_DADOSAUXILIARES!$H$98,0)</f>
        <v>0</v>
      </c>
      <c r="CA291" s="591">
        <f>IFERROR(Y291*_DADOSAUXILIARES!$H$102,0)</f>
        <v>0</v>
      </c>
      <c r="CB291" s="591">
        <f>IFERROR(Z291*_DADOSAUXILIARES!$H$104,0)</f>
        <v>0</v>
      </c>
      <c r="CC291" s="591">
        <f>IFERROR(AA291*_DADOSAUXILIARES!$H$106,0)</f>
        <v>0</v>
      </c>
      <c r="CD291" s="182">
        <f>IFERROR(AB291*_DADOSAUXILIARES!$H$107,0)</f>
        <v>0</v>
      </c>
      <c r="CE291" s="182">
        <f>IFERROR(AC291*_DADOSAUXILIARES!$H$108,0)</f>
        <v>0</v>
      </c>
      <c r="CF291" s="182">
        <f>IFERROR(AD291*_DADOSAUXILIARES!$H$109,0)</f>
        <v>0</v>
      </c>
      <c r="CG291" s="383">
        <v>0</v>
      </c>
      <c r="CH291" s="821">
        <f t="shared" si="248"/>
        <v>0</v>
      </c>
      <c r="CI291" s="831">
        <f>IFERROR(_xlfn.XLOOKUP(I291,_REGIONALIZACAO_SOJA!$A$6:$A$20,_REGIONALIZACAO_SOJA!$BE$6:$BE$20,_REGIONALIZACAO_SOJA!$BE$21),0)*$BK291</f>
        <v>0</v>
      </c>
      <c r="CJ291" s="831">
        <f>IFERROR(_xlfn.XLOOKUP(I291,_REGIONALIZACAO_SOJA!$A$6:$A$20,_REGIONALIZACAO_SOJA!$BF$6:$BF$20,_REGIONALIZACAO_SOJA!$BF$21),0)*$BK291</f>
        <v>0</v>
      </c>
      <c r="CK291" s="831">
        <f>IFERROR(_xlfn.XLOOKUP(I291,_REGIONALIZACAO_SOJA!$A$6:$A$20,_REGIONALIZACAO_SOJA!$BG$6:$BG$20,_REGIONALIZACAO_SOJA!$BG$21),0)*$BK291</f>
        <v>0</v>
      </c>
      <c r="CL291" s="384">
        <f>IFERROR((AO291*(1-0.1)+AP291*(1-0.11)+AQ291*(1-0.12)+AR291*(1-AS291)+AT291*(1-AU291)+AV291*(1-AW291)+AX291*(1-AY291)+AZ291*(1-1))*(_DADOSAUXILIARES!$D$26),0)</f>
        <v>0</v>
      </c>
      <c r="CM291" s="384">
        <f>IFERROR((AO291*(0.1)+AP291*(0.11)+AQ291*(0.12)+AR291*(AS291)+AT291*(AU291)+AV291*(AW291)+AX291*(AY291)+AZ291*(1))*(_DADOSAUXILIARES!$D$16),0)</f>
        <v>0</v>
      </c>
      <c r="CN291" s="384">
        <f>IFERROR(BA291*(1-_FEQUEIMACOMB!$D$19)*_DADOSAUXILIARES!$D$24,0)</f>
        <v>0</v>
      </c>
      <c r="CO291" s="384">
        <f>IFERROR(BA291*(_FEQUEIMACOMB!$D$19)*_DADOSAUXILIARES!$D$14,0)</f>
        <v>0</v>
      </c>
      <c r="CP291" s="384">
        <f>IFERROR(BB291*_DADOSAUXILIARES!$D$15,0)</f>
        <v>0</v>
      </c>
      <c r="CQ291" s="384">
        <f t="shared" si="256"/>
        <v>0</v>
      </c>
      <c r="CR291" s="384">
        <f t="shared" si="257"/>
        <v>0</v>
      </c>
      <c r="CS291" s="384">
        <f t="shared" si="258"/>
        <v>0</v>
      </c>
      <c r="CT291" s="384">
        <f t="shared" si="259"/>
        <v>0</v>
      </c>
      <c r="CU291" s="384">
        <f t="shared" si="260"/>
        <v>0</v>
      </c>
      <c r="CV291" s="384">
        <f t="shared" si="261"/>
        <v>0</v>
      </c>
      <c r="CW291" s="385">
        <f>IFERROR(CL291*_DADOSAUXILIARES!$H$161,0)</f>
        <v>0</v>
      </c>
      <c r="CX291" s="385">
        <f>IFERROR(CM291*_DADOSAUXILIARES!$H$162,0)</f>
        <v>0</v>
      </c>
      <c r="CY291" s="385">
        <f>IFERROR(CN291*_DADOSAUXILIARES!$H$165,0)</f>
        <v>0</v>
      </c>
      <c r="CZ291" s="385">
        <f>IFERROR(CO291*_DADOSAUXILIARES!$H$166,0)</f>
        <v>0</v>
      </c>
      <c r="DA291" s="385">
        <f>IFERROR(CP291*_DADOSAUXILIARES!$H$167,0)</f>
        <v>0</v>
      </c>
      <c r="DB291" s="385">
        <f>IFERROR(CQ291*_DADOSAUXILIARES!$F$34*_DADOSAUXILIARES!$H$170,0)</f>
        <v>0</v>
      </c>
      <c r="DC291" s="385">
        <f>IFERROR(CR291*_DADOSAUXILIARES!$H$152,0)</f>
        <v>0</v>
      </c>
      <c r="DD291" s="385">
        <f>IFERROR(CS291*_DADOSAUXILIARES!$H$153,0)</f>
        <v>0</v>
      </c>
      <c r="DE291" s="385">
        <f>IFERROR(CT291*_DADOSAUXILIARES!$H$154,0)</f>
        <v>0</v>
      </c>
      <c r="DF291" s="385">
        <f>IFERROR(CU291*_DADOSAUXILIARES!$H$155,0)</f>
        <v>0</v>
      </c>
      <c r="DG291" s="385">
        <f>IFERROR(CV291*_DADOSAUXILIARES!$H$156,0)</f>
        <v>0</v>
      </c>
      <c r="DH291" s="384">
        <f t="shared" si="262"/>
        <v>0</v>
      </c>
      <c r="DI291" s="384">
        <f t="shared" si="263"/>
        <v>0</v>
      </c>
      <c r="DJ291" s="384">
        <f t="shared" si="264"/>
        <v>0</v>
      </c>
      <c r="DK291" s="384">
        <f>IFERROR(J291*_EMISSOES!$E$28+K291*_EMISSOES!$E$29,0)</f>
        <v>0</v>
      </c>
      <c r="DL291" s="384">
        <f>IFERROR(O291*_EMISSOES!$E$30,0)</f>
        <v>0</v>
      </c>
      <c r="DM291" s="592">
        <f>IFERROR(CL291*_FEQUEIMACOMB!$I$64,0)</f>
        <v>0</v>
      </c>
      <c r="DN291" s="592">
        <f>IFERROR(CM291*_FEQUEIMACOMB!$I$65,0)</f>
        <v>0</v>
      </c>
      <c r="DO291" s="593">
        <f>IFERROR(CN291*_FEQUEIMACOMB!$I$9*_DADOSAUXILIARES!$F$24,0)</f>
        <v>0</v>
      </c>
      <c r="DP291" s="593">
        <f>IFERROR(CO291*_FEQUEIMACOMB!$I$7*_DADOSAUXILIARES!$F$14,0)</f>
        <v>0</v>
      </c>
      <c r="DQ291" s="593">
        <f>IFERROR(CP291*_FEQUEIMACOMB!$I$8*_DADOSAUXILIARES!$F$15,0)</f>
        <v>0</v>
      </c>
      <c r="DR291" s="985">
        <f>IFERROR((CQ291+BD291)*_FEQUEIMACOMB!$I$66,0)</f>
        <v>0</v>
      </c>
      <c r="DS291" s="385">
        <f>IFERROR(DH291*1000*_DADOSAUXILIARES!$D$8,0)</f>
        <v>0</v>
      </c>
      <c r="DT291" s="385">
        <f>IFERROR(DI291*1000*_DADOSAUXILIARES!$D$8,0)</f>
        <v>0</v>
      </c>
      <c r="DU291" s="385">
        <f>IFERROR(DJ291*1000*_DADOSAUXILIARES!$D$8,0)</f>
        <v>0</v>
      </c>
      <c r="DV291" s="385">
        <f t="shared" si="265"/>
        <v>0</v>
      </c>
      <c r="DW291" s="385">
        <f t="shared" si="266"/>
        <v>0</v>
      </c>
      <c r="DX291" s="592">
        <f t="shared" si="267"/>
        <v>0</v>
      </c>
      <c r="DY291" s="592">
        <f t="shared" si="268"/>
        <v>0</v>
      </c>
      <c r="DZ291" s="592">
        <f t="shared" si="269"/>
        <v>0</v>
      </c>
      <c r="EA291" s="592">
        <f t="shared" si="270"/>
        <v>0</v>
      </c>
      <c r="EB291" s="592">
        <f t="shared" si="271"/>
        <v>0</v>
      </c>
      <c r="EC291" s="592">
        <f t="shared" si="272"/>
        <v>0</v>
      </c>
      <c r="ED291" s="386">
        <f t="shared" si="273"/>
        <v>0</v>
      </c>
      <c r="EE291" s="680">
        <f t="shared" si="274"/>
        <v>0</v>
      </c>
      <c r="EF291" s="387">
        <f t="shared" si="275"/>
        <v>0</v>
      </c>
      <c r="EG291" s="185">
        <f t="shared" si="276"/>
        <v>0</v>
      </c>
      <c r="EH291" s="361">
        <f t="shared" si="277"/>
        <v>1</v>
      </c>
      <c r="EI291" s="408">
        <f t="shared" si="278"/>
        <v>0</v>
      </c>
      <c r="EJ291" s="419">
        <f t="shared" si="279"/>
        <v>0</v>
      </c>
      <c r="EK291" s="1011">
        <f t="shared" si="249"/>
        <v>0</v>
      </c>
      <c r="EL291" s="419">
        <f t="shared" si="250"/>
        <v>8.0000000000000002E-3</v>
      </c>
      <c r="EM291" s="402">
        <f t="shared" si="251"/>
        <v>0</v>
      </c>
      <c r="EN291" s="388">
        <f t="shared" si="252"/>
        <v>0.19</v>
      </c>
      <c r="EO291" s="388">
        <f t="shared" si="253"/>
        <v>8.0000000000000002E-3</v>
      </c>
      <c r="EP291" s="389">
        <f t="shared" si="280"/>
        <v>0</v>
      </c>
      <c r="EQ291" s="389">
        <f t="shared" si="281"/>
        <v>0</v>
      </c>
      <c r="ER291" s="411">
        <f t="shared" si="282"/>
        <v>0</v>
      </c>
      <c r="ES291" s="409">
        <f t="shared" si="283"/>
        <v>0</v>
      </c>
      <c r="ET291" s="409">
        <f t="shared" si="284"/>
        <v>0</v>
      </c>
      <c r="EU291" s="418">
        <f t="shared" si="285"/>
        <v>0</v>
      </c>
      <c r="EV291" s="409">
        <f t="shared" si="286"/>
        <v>0</v>
      </c>
      <c r="EW291" s="409">
        <f t="shared" si="287"/>
        <v>0</v>
      </c>
      <c r="EX291" s="418">
        <f t="shared" si="288"/>
        <v>0</v>
      </c>
      <c r="EY291" s="409"/>
      <c r="EZ291" s="409">
        <f t="shared" si="289"/>
        <v>0</v>
      </c>
      <c r="FA291" s="616">
        <f t="shared" si="290"/>
        <v>0</v>
      </c>
    </row>
    <row r="292" spans="1:157" x14ac:dyDescent="0.25">
      <c r="A292" s="140"/>
      <c r="B292" s="140"/>
      <c r="C292" s="1053"/>
      <c r="D292" s="174"/>
      <c r="E292" s="175"/>
      <c r="F292" s="175"/>
      <c r="G292" s="176"/>
      <c r="H292" s="1055" t="s">
        <v>492</v>
      </c>
      <c r="I292" s="177"/>
      <c r="J292" s="142"/>
      <c r="K292" s="142"/>
      <c r="L292" s="142"/>
      <c r="M292" s="142"/>
      <c r="N292" s="142"/>
      <c r="O292" s="142"/>
      <c r="P292" s="142"/>
      <c r="Q292" s="142"/>
      <c r="R292" s="142"/>
      <c r="S292" s="142"/>
      <c r="T292" s="142"/>
      <c r="U292" s="142"/>
      <c r="V292" s="142"/>
      <c r="W292" s="142"/>
      <c r="X292" s="142"/>
      <c r="Y292" s="142"/>
      <c r="Z292" s="142"/>
      <c r="AA292" s="143"/>
      <c r="AB292" s="143"/>
      <c r="AC292" s="143"/>
      <c r="AD292" s="143"/>
      <c r="AE292" s="143"/>
      <c r="AF292" s="143"/>
      <c r="AG292" s="143"/>
      <c r="AH292" s="143"/>
      <c r="AI292" s="143"/>
      <c r="AJ292" s="143"/>
      <c r="AK292" s="143"/>
      <c r="AL292" s="143"/>
      <c r="AM292" s="143"/>
      <c r="AN292" s="143"/>
      <c r="AO292" s="143"/>
      <c r="AP292" s="143"/>
      <c r="AQ292" s="143"/>
      <c r="AR292" s="143"/>
      <c r="AS292" s="144"/>
      <c r="AT292" s="143"/>
      <c r="AU292" s="340"/>
      <c r="AV292" s="343"/>
      <c r="AW292" s="340"/>
      <c r="AX292" s="343"/>
      <c r="AY292" s="340"/>
      <c r="AZ292" s="143"/>
      <c r="BA292" s="143"/>
      <c r="BB292" s="143"/>
      <c r="BC292" s="143"/>
      <c r="BD292" s="143"/>
      <c r="BE292" s="143"/>
      <c r="BF292" s="143"/>
      <c r="BG292" s="143"/>
      <c r="BH292" s="143"/>
      <c r="BI292" s="143"/>
      <c r="BJ292" s="182">
        <f t="shared" si="254"/>
        <v>0</v>
      </c>
      <c r="BK292" s="771">
        <f t="shared" si="255"/>
        <v>0</v>
      </c>
      <c r="BL292" s="183">
        <f>IFERROR(N292*_DADOSAUXILIARES!$H$114,0)</f>
        <v>0</v>
      </c>
      <c r="BM292" s="184">
        <f>IFERROR(J292*_DADOSAUXILIARES!$H$77,0)</f>
        <v>0</v>
      </c>
      <c r="BN292" s="184">
        <f>IFERROR(K292*_DADOSAUXILIARES!$H$78,0)</f>
        <v>0</v>
      </c>
      <c r="BO292" s="591">
        <f>IFERROR(L292*_DADOSAUXILIARES!$H$79,0)</f>
        <v>0</v>
      </c>
      <c r="BP292" s="184">
        <f>IFERROR(M292*_DADOSAUXILIARES!$H$80,0)</f>
        <v>0</v>
      </c>
      <c r="BQ292" s="184">
        <f>IFERROR(O292*_DADOSAUXILIARES!$H$82,0)</f>
        <v>0</v>
      </c>
      <c r="BR292" s="184">
        <f>IFERROR(P292*_DADOSAUXILIARES!$H$84,0)</f>
        <v>0</v>
      </c>
      <c r="BS292" s="184">
        <f>IFERROR(Q292*_DADOSAUXILIARES!$H$85,0)</f>
        <v>0</v>
      </c>
      <c r="BT292" s="182">
        <f>IFERROR(R292*_DADOSAUXILIARES!$H$87,0)</f>
        <v>0</v>
      </c>
      <c r="BU292" s="182">
        <f>IFERROR(S292*_DADOSAUXILIARES!$H$88,0)</f>
        <v>0</v>
      </c>
      <c r="BV292" s="182">
        <f>IFERROR(T292*_DADOSAUXILIARES!$H$90,0)</f>
        <v>0</v>
      </c>
      <c r="BW292" s="182">
        <f>IFERROR(U292*_DADOSAUXILIARES!$H$92,0)</f>
        <v>0</v>
      </c>
      <c r="BX292" s="182">
        <f>IFERROR(V292*_DADOSAUXILIARES!$H$94,0)</f>
        <v>0</v>
      </c>
      <c r="BY292" s="591">
        <f>IFERROR(W292*_DADOSAUXILIARES!$H$96,0)</f>
        <v>0</v>
      </c>
      <c r="BZ292" s="591">
        <f>IFERROR(X292*_DADOSAUXILIARES!$H$98,0)</f>
        <v>0</v>
      </c>
      <c r="CA292" s="591">
        <f>IFERROR(Y292*_DADOSAUXILIARES!$H$102,0)</f>
        <v>0</v>
      </c>
      <c r="CB292" s="591">
        <f>IFERROR(Z292*_DADOSAUXILIARES!$H$104,0)</f>
        <v>0</v>
      </c>
      <c r="CC292" s="591">
        <f>IFERROR(AA292*_DADOSAUXILIARES!$H$106,0)</f>
        <v>0</v>
      </c>
      <c r="CD292" s="182">
        <f>IFERROR(AB292*_DADOSAUXILIARES!$H$107,0)</f>
        <v>0</v>
      </c>
      <c r="CE292" s="182">
        <f>IFERROR(AC292*_DADOSAUXILIARES!$H$108,0)</f>
        <v>0</v>
      </c>
      <c r="CF292" s="182">
        <f>IFERROR(AD292*_DADOSAUXILIARES!$H$109,0)</f>
        <v>0</v>
      </c>
      <c r="CG292" s="383">
        <v>0</v>
      </c>
      <c r="CH292" s="821">
        <f t="shared" si="248"/>
        <v>0</v>
      </c>
      <c r="CI292" s="831">
        <f>IFERROR(_xlfn.XLOOKUP(I292,_REGIONALIZACAO_SOJA!$A$6:$A$20,_REGIONALIZACAO_SOJA!$BE$6:$BE$20,_REGIONALIZACAO_SOJA!$BE$21),0)*$BK292</f>
        <v>0</v>
      </c>
      <c r="CJ292" s="831">
        <f>IFERROR(_xlfn.XLOOKUP(I292,_REGIONALIZACAO_SOJA!$A$6:$A$20,_REGIONALIZACAO_SOJA!$BF$6:$BF$20,_REGIONALIZACAO_SOJA!$BF$21),0)*$BK292</f>
        <v>0</v>
      </c>
      <c r="CK292" s="831">
        <f>IFERROR(_xlfn.XLOOKUP(I292,_REGIONALIZACAO_SOJA!$A$6:$A$20,_REGIONALIZACAO_SOJA!$BG$6:$BG$20,_REGIONALIZACAO_SOJA!$BG$21),0)*$BK292</f>
        <v>0</v>
      </c>
      <c r="CL292" s="384">
        <f>IFERROR((AO292*(1-0.1)+AP292*(1-0.11)+AQ292*(1-0.12)+AR292*(1-AS292)+AT292*(1-AU292)+AV292*(1-AW292)+AX292*(1-AY292)+AZ292*(1-1))*(_DADOSAUXILIARES!$D$26),0)</f>
        <v>0</v>
      </c>
      <c r="CM292" s="384">
        <f>IFERROR((AO292*(0.1)+AP292*(0.11)+AQ292*(0.12)+AR292*(AS292)+AT292*(AU292)+AV292*(AW292)+AX292*(AY292)+AZ292*(1))*(_DADOSAUXILIARES!$D$16),0)</f>
        <v>0</v>
      </c>
      <c r="CN292" s="384">
        <f>IFERROR(BA292*(1-_FEQUEIMACOMB!$D$19)*_DADOSAUXILIARES!$D$24,0)</f>
        <v>0</v>
      </c>
      <c r="CO292" s="384">
        <f>IFERROR(BA292*(_FEQUEIMACOMB!$D$19)*_DADOSAUXILIARES!$D$14,0)</f>
        <v>0</v>
      </c>
      <c r="CP292" s="384">
        <f>IFERROR(BB292*_DADOSAUXILIARES!$D$15,0)</f>
        <v>0</v>
      </c>
      <c r="CQ292" s="384">
        <f t="shared" si="256"/>
        <v>0</v>
      </c>
      <c r="CR292" s="384">
        <f t="shared" si="257"/>
        <v>0</v>
      </c>
      <c r="CS292" s="384">
        <f t="shared" si="258"/>
        <v>0</v>
      </c>
      <c r="CT292" s="384">
        <f t="shared" si="259"/>
        <v>0</v>
      </c>
      <c r="CU292" s="384">
        <f t="shared" si="260"/>
        <v>0</v>
      </c>
      <c r="CV292" s="384">
        <f t="shared" si="261"/>
        <v>0</v>
      </c>
      <c r="CW292" s="385">
        <f>IFERROR(CL292*_DADOSAUXILIARES!$H$161,0)</f>
        <v>0</v>
      </c>
      <c r="CX292" s="385">
        <f>IFERROR(CM292*_DADOSAUXILIARES!$H$162,0)</f>
        <v>0</v>
      </c>
      <c r="CY292" s="385">
        <f>IFERROR(CN292*_DADOSAUXILIARES!$H$165,0)</f>
        <v>0</v>
      </c>
      <c r="CZ292" s="385">
        <f>IFERROR(CO292*_DADOSAUXILIARES!$H$166,0)</f>
        <v>0</v>
      </c>
      <c r="DA292" s="385">
        <f>IFERROR(CP292*_DADOSAUXILIARES!$H$167,0)</f>
        <v>0</v>
      </c>
      <c r="DB292" s="385">
        <f>IFERROR(CQ292*_DADOSAUXILIARES!$F$34*_DADOSAUXILIARES!$H$170,0)</f>
        <v>0</v>
      </c>
      <c r="DC292" s="385">
        <f>IFERROR(CR292*_DADOSAUXILIARES!$H$152,0)</f>
        <v>0</v>
      </c>
      <c r="DD292" s="385">
        <f>IFERROR(CS292*_DADOSAUXILIARES!$H$153,0)</f>
        <v>0</v>
      </c>
      <c r="DE292" s="385">
        <f>IFERROR(CT292*_DADOSAUXILIARES!$H$154,0)</f>
        <v>0</v>
      </c>
      <c r="DF292" s="385">
        <f>IFERROR(CU292*_DADOSAUXILIARES!$H$155,0)</f>
        <v>0</v>
      </c>
      <c r="DG292" s="385">
        <f>IFERROR(CV292*_DADOSAUXILIARES!$H$156,0)</f>
        <v>0</v>
      </c>
      <c r="DH292" s="384">
        <f t="shared" si="262"/>
        <v>0</v>
      </c>
      <c r="DI292" s="384">
        <f t="shared" si="263"/>
        <v>0</v>
      </c>
      <c r="DJ292" s="384">
        <f t="shared" si="264"/>
        <v>0</v>
      </c>
      <c r="DK292" s="384">
        <f>IFERROR(J292*_EMISSOES!$E$28+K292*_EMISSOES!$E$29,0)</f>
        <v>0</v>
      </c>
      <c r="DL292" s="384">
        <f>IFERROR(O292*_EMISSOES!$E$30,0)</f>
        <v>0</v>
      </c>
      <c r="DM292" s="592">
        <f>IFERROR(CL292*_FEQUEIMACOMB!$I$64,0)</f>
        <v>0</v>
      </c>
      <c r="DN292" s="592">
        <f>IFERROR(CM292*_FEQUEIMACOMB!$I$65,0)</f>
        <v>0</v>
      </c>
      <c r="DO292" s="593">
        <f>IFERROR(CN292*_FEQUEIMACOMB!$I$9*_DADOSAUXILIARES!$F$24,0)</f>
        <v>0</v>
      </c>
      <c r="DP292" s="593">
        <f>IFERROR(CO292*_FEQUEIMACOMB!$I$7*_DADOSAUXILIARES!$F$14,0)</f>
        <v>0</v>
      </c>
      <c r="DQ292" s="593">
        <f>IFERROR(CP292*_FEQUEIMACOMB!$I$8*_DADOSAUXILIARES!$F$15,0)</f>
        <v>0</v>
      </c>
      <c r="DR292" s="985">
        <f>IFERROR((CQ292+BD292)*_FEQUEIMACOMB!$I$66,0)</f>
        <v>0</v>
      </c>
      <c r="DS292" s="385">
        <f>IFERROR(DH292*1000*_DADOSAUXILIARES!$D$8,0)</f>
        <v>0</v>
      </c>
      <c r="DT292" s="385">
        <f>IFERROR(DI292*1000*_DADOSAUXILIARES!$D$8,0)</f>
        <v>0</v>
      </c>
      <c r="DU292" s="385">
        <f>IFERROR(DJ292*1000*_DADOSAUXILIARES!$D$8,0)</f>
        <v>0</v>
      </c>
      <c r="DV292" s="385">
        <f t="shared" si="265"/>
        <v>0</v>
      </c>
      <c r="DW292" s="385">
        <f t="shared" si="266"/>
        <v>0</v>
      </c>
      <c r="DX292" s="592">
        <f t="shared" si="267"/>
        <v>0</v>
      </c>
      <c r="DY292" s="592">
        <f t="shared" si="268"/>
        <v>0</v>
      </c>
      <c r="DZ292" s="592">
        <f t="shared" si="269"/>
        <v>0</v>
      </c>
      <c r="EA292" s="592">
        <f t="shared" si="270"/>
        <v>0</v>
      </c>
      <c r="EB292" s="592">
        <f t="shared" si="271"/>
        <v>0</v>
      </c>
      <c r="EC292" s="592">
        <f t="shared" si="272"/>
        <v>0</v>
      </c>
      <c r="ED292" s="386">
        <f t="shared" si="273"/>
        <v>0</v>
      </c>
      <c r="EE292" s="680">
        <f t="shared" si="274"/>
        <v>0</v>
      </c>
      <c r="EF292" s="387">
        <f t="shared" si="275"/>
        <v>0</v>
      </c>
      <c r="EG292" s="185">
        <f t="shared" si="276"/>
        <v>0</v>
      </c>
      <c r="EH292" s="361">
        <f t="shared" si="277"/>
        <v>1</v>
      </c>
      <c r="EI292" s="408">
        <f t="shared" si="278"/>
        <v>0</v>
      </c>
      <c r="EJ292" s="419">
        <f t="shared" si="279"/>
        <v>0</v>
      </c>
      <c r="EK292" s="1011">
        <f t="shared" si="249"/>
        <v>0</v>
      </c>
      <c r="EL292" s="419">
        <f t="shared" si="250"/>
        <v>8.0000000000000002E-3</v>
      </c>
      <c r="EM292" s="402">
        <f t="shared" si="251"/>
        <v>0</v>
      </c>
      <c r="EN292" s="388">
        <f t="shared" si="252"/>
        <v>0.19</v>
      </c>
      <c r="EO292" s="388">
        <f t="shared" si="253"/>
        <v>8.0000000000000002E-3</v>
      </c>
      <c r="EP292" s="389">
        <f t="shared" si="280"/>
        <v>0</v>
      </c>
      <c r="EQ292" s="389">
        <f t="shared" si="281"/>
        <v>0</v>
      </c>
      <c r="ER292" s="411">
        <f t="shared" si="282"/>
        <v>0</v>
      </c>
      <c r="ES292" s="409">
        <f t="shared" si="283"/>
        <v>0</v>
      </c>
      <c r="ET292" s="409">
        <f t="shared" si="284"/>
        <v>0</v>
      </c>
      <c r="EU292" s="418">
        <f t="shared" si="285"/>
        <v>0</v>
      </c>
      <c r="EV292" s="409">
        <f t="shared" si="286"/>
        <v>0</v>
      </c>
      <c r="EW292" s="409">
        <f t="shared" si="287"/>
        <v>0</v>
      </c>
      <c r="EX292" s="418">
        <f t="shared" si="288"/>
        <v>0</v>
      </c>
      <c r="EY292" s="409"/>
      <c r="EZ292" s="409">
        <f t="shared" si="289"/>
        <v>0</v>
      </c>
      <c r="FA292" s="616">
        <f t="shared" si="290"/>
        <v>0</v>
      </c>
    </row>
    <row r="293" spans="1:157" x14ac:dyDescent="0.25">
      <c r="A293" s="140"/>
      <c r="B293" s="140"/>
      <c r="C293" s="1053"/>
      <c r="D293" s="174"/>
      <c r="E293" s="175"/>
      <c r="F293" s="175"/>
      <c r="G293" s="176"/>
      <c r="H293" s="1055" t="s">
        <v>492</v>
      </c>
      <c r="I293" s="177"/>
      <c r="J293" s="142"/>
      <c r="K293" s="142"/>
      <c r="L293" s="142"/>
      <c r="M293" s="142"/>
      <c r="N293" s="142"/>
      <c r="O293" s="142"/>
      <c r="P293" s="142"/>
      <c r="Q293" s="142"/>
      <c r="R293" s="142"/>
      <c r="S293" s="142"/>
      <c r="T293" s="142"/>
      <c r="U293" s="142"/>
      <c r="V293" s="142"/>
      <c r="W293" s="142"/>
      <c r="X293" s="142"/>
      <c r="Y293" s="142"/>
      <c r="Z293" s="142"/>
      <c r="AA293" s="143"/>
      <c r="AB293" s="143"/>
      <c r="AC293" s="143"/>
      <c r="AD293" s="143"/>
      <c r="AE293" s="143"/>
      <c r="AF293" s="143"/>
      <c r="AG293" s="143"/>
      <c r="AH293" s="143"/>
      <c r="AI293" s="143"/>
      <c r="AJ293" s="143"/>
      <c r="AK293" s="143"/>
      <c r="AL293" s="143"/>
      <c r="AM293" s="143"/>
      <c r="AN293" s="143"/>
      <c r="AO293" s="143"/>
      <c r="AP293" s="143"/>
      <c r="AQ293" s="143"/>
      <c r="AR293" s="143"/>
      <c r="AS293" s="144"/>
      <c r="AT293" s="143"/>
      <c r="AU293" s="340"/>
      <c r="AV293" s="343"/>
      <c r="AW293" s="340"/>
      <c r="AX293" s="343"/>
      <c r="AY293" s="340"/>
      <c r="AZ293" s="143"/>
      <c r="BA293" s="143"/>
      <c r="BB293" s="143"/>
      <c r="BC293" s="143"/>
      <c r="BD293" s="143"/>
      <c r="BE293" s="143"/>
      <c r="BF293" s="143"/>
      <c r="BG293" s="143"/>
      <c r="BH293" s="143"/>
      <c r="BI293" s="143"/>
      <c r="BJ293" s="182">
        <f t="shared" si="254"/>
        <v>0</v>
      </c>
      <c r="BK293" s="771">
        <f t="shared" si="255"/>
        <v>0</v>
      </c>
      <c r="BL293" s="183">
        <f>IFERROR(N293*_DADOSAUXILIARES!$H$114,0)</f>
        <v>0</v>
      </c>
      <c r="BM293" s="184">
        <f>IFERROR(J293*_DADOSAUXILIARES!$H$77,0)</f>
        <v>0</v>
      </c>
      <c r="BN293" s="184">
        <f>IFERROR(K293*_DADOSAUXILIARES!$H$78,0)</f>
        <v>0</v>
      </c>
      <c r="BO293" s="591">
        <f>IFERROR(L293*_DADOSAUXILIARES!$H$79,0)</f>
        <v>0</v>
      </c>
      <c r="BP293" s="184">
        <f>IFERROR(M293*_DADOSAUXILIARES!$H$80,0)</f>
        <v>0</v>
      </c>
      <c r="BQ293" s="184">
        <f>IFERROR(O293*_DADOSAUXILIARES!$H$82,0)</f>
        <v>0</v>
      </c>
      <c r="BR293" s="184">
        <f>IFERROR(P293*_DADOSAUXILIARES!$H$84,0)</f>
        <v>0</v>
      </c>
      <c r="BS293" s="184">
        <f>IFERROR(Q293*_DADOSAUXILIARES!$H$85,0)</f>
        <v>0</v>
      </c>
      <c r="BT293" s="182">
        <f>IFERROR(R293*_DADOSAUXILIARES!$H$87,0)</f>
        <v>0</v>
      </c>
      <c r="BU293" s="182">
        <f>IFERROR(S293*_DADOSAUXILIARES!$H$88,0)</f>
        <v>0</v>
      </c>
      <c r="BV293" s="182">
        <f>IFERROR(T293*_DADOSAUXILIARES!$H$90,0)</f>
        <v>0</v>
      </c>
      <c r="BW293" s="182">
        <f>IFERROR(U293*_DADOSAUXILIARES!$H$92,0)</f>
        <v>0</v>
      </c>
      <c r="BX293" s="182">
        <f>IFERROR(V293*_DADOSAUXILIARES!$H$94,0)</f>
        <v>0</v>
      </c>
      <c r="BY293" s="591">
        <f>IFERROR(W293*_DADOSAUXILIARES!$H$96,0)</f>
        <v>0</v>
      </c>
      <c r="BZ293" s="591">
        <f>IFERROR(X293*_DADOSAUXILIARES!$H$98,0)</f>
        <v>0</v>
      </c>
      <c r="CA293" s="591">
        <f>IFERROR(Y293*_DADOSAUXILIARES!$H$102,0)</f>
        <v>0</v>
      </c>
      <c r="CB293" s="591">
        <f>IFERROR(Z293*_DADOSAUXILIARES!$H$104,0)</f>
        <v>0</v>
      </c>
      <c r="CC293" s="591">
        <f>IFERROR(AA293*_DADOSAUXILIARES!$H$106,0)</f>
        <v>0</v>
      </c>
      <c r="CD293" s="182">
        <f>IFERROR(AB293*_DADOSAUXILIARES!$H$107,0)</f>
        <v>0</v>
      </c>
      <c r="CE293" s="182">
        <f>IFERROR(AC293*_DADOSAUXILIARES!$H$108,0)</f>
        <v>0</v>
      </c>
      <c r="CF293" s="182">
        <f>IFERROR(AD293*_DADOSAUXILIARES!$H$109,0)</f>
        <v>0</v>
      </c>
      <c r="CG293" s="383">
        <v>0</v>
      </c>
      <c r="CH293" s="821">
        <f t="shared" si="248"/>
        <v>0</v>
      </c>
      <c r="CI293" s="831">
        <f>IFERROR(_xlfn.XLOOKUP(I293,_REGIONALIZACAO_SOJA!$A$6:$A$20,_REGIONALIZACAO_SOJA!$BE$6:$BE$20,_REGIONALIZACAO_SOJA!$BE$21),0)*$BK293</f>
        <v>0</v>
      </c>
      <c r="CJ293" s="831">
        <f>IFERROR(_xlfn.XLOOKUP(I293,_REGIONALIZACAO_SOJA!$A$6:$A$20,_REGIONALIZACAO_SOJA!$BF$6:$BF$20,_REGIONALIZACAO_SOJA!$BF$21),0)*$BK293</f>
        <v>0</v>
      </c>
      <c r="CK293" s="831">
        <f>IFERROR(_xlfn.XLOOKUP(I293,_REGIONALIZACAO_SOJA!$A$6:$A$20,_REGIONALIZACAO_SOJA!$BG$6:$BG$20,_REGIONALIZACAO_SOJA!$BG$21),0)*$BK293</f>
        <v>0</v>
      </c>
      <c r="CL293" s="384">
        <f>IFERROR((AO293*(1-0.1)+AP293*(1-0.11)+AQ293*(1-0.12)+AR293*(1-AS293)+AT293*(1-AU293)+AV293*(1-AW293)+AX293*(1-AY293)+AZ293*(1-1))*(_DADOSAUXILIARES!$D$26),0)</f>
        <v>0</v>
      </c>
      <c r="CM293" s="384">
        <f>IFERROR((AO293*(0.1)+AP293*(0.11)+AQ293*(0.12)+AR293*(AS293)+AT293*(AU293)+AV293*(AW293)+AX293*(AY293)+AZ293*(1))*(_DADOSAUXILIARES!$D$16),0)</f>
        <v>0</v>
      </c>
      <c r="CN293" s="384">
        <f>IFERROR(BA293*(1-_FEQUEIMACOMB!$D$19)*_DADOSAUXILIARES!$D$24,0)</f>
        <v>0</v>
      </c>
      <c r="CO293" s="384">
        <f>IFERROR(BA293*(_FEQUEIMACOMB!$D$19)*_DADOSAUXILIARES!$D$14,0)</f>
        <v>0</v>
      </c>
      <c r="CP293" s="384">
        <f>IFERROR(BB293*_DADOSAUXILIARES!$D$15,0)</f>
        <v>0</v>
      </c>
      <c r="CQ293" s="384">
        <f t="shared" si="256"/>
        <v>0</v>
      </c>
      <c r="CR293" s="384">
        <f t="shared" si="257"/>
        <v>0</v>
      </c>
      <c r="CS293" s="384">
        <f t="shared" si="258"/>
        <v>0</v>
      </c>
      <c r="CT293" s="384">
        <f t="shared" si="259"/>
        <v>0</v>
      </c>
      <c r="CU293" s="384">
        <f t="shared" si="260"/>
        <v>0</v>
      </c>
      <c r="CV293" s="384">
        <f t="shared" si="261"/>
        <v>0</v>
      </c>
      <c r="CW293" s="385">
        <f>IFERROR(CL293*_DADOSAUXILIARES!$H$161,0)</f>
        <v>0</v>
      </c>
      <c r="CX293" s="385">
        <f>IFERROR(CM293*_DADOSAUXILIARES!$H$162,0)</f>
        <v>0</v>
      </c>
      <c r="CY293" s="385">
        <f>IFERROR(CN293*_DADOSAUXILIARES!$H$165,0)</f>
        <v>0</v>
      </c>
      <c r="CZ293" s="385">
        <f>IFERROR(CO293*_DADOSAUXILIARES!$H$166,0)</f>
        <v>0</v>
      </c>
      <c r="DA293" s="385">
        <f>IFERROR(CP293*_DADOSAUXILIARES!$H$167,0)</f>
        <v>0</v>
      </c>
      <c r="DB293" s="385">
        <f>IFERROR(CQ293*_DADOSAUXILIARES!$F$34*_DADOSAUXILIARES!$H$170,0)</f>
        <v>0</v>
      </c>
      <c r="DC293" s="385">
        <f>IFERROR(CR293*_DADOSAUXILIARES!$H$152,0)</f>
        <v>0</v>
      </c>
      <c r="DD293" s="385">
        <f>IFERROR(CS293*_DADOSAUXILIARES!$H$153,0)</f>
        <v>0</v>
      </c>
      <c r="DE293" s="385">
        <f>IFERROR(CT293*_DADOSAUXILIARES!$H$154,0)</f>
        <v>0</v>
      </c>
      <c r="DF293" s="385">
        <f>IFERROR(CU293*_DADOSAUXILIARES!$H$155,0)</f>
        <v>0</v>
      </c>
      <c r="DG293" s="385">
        <f>IFERROR(CV293*_DADOSAUXILIARES!$H$156,0)</f>
        <v>0</v>
      </c>
      <c r="DH293" s="384">
        <f t="shared" si="262"/>
        <v>0</v>
      </c>
      <c r="DI293" s="384">
        <f t="shared" si="263"/>
        <v>0</v>
      </c>
      <c r="DJ293" s="384">
        <f t="shared" si="264"/>
        <v>0</v>
      </c>
      <c r="DK293" s="384">
        <f>IFERROR(J293*_EMISSOES!$E$28+K293*_EMISSOES!$E$29,0)</f>
        <v>0</v>
      </c>
      <c r="DL293" s="384">
        <f>IFERROR(O293*_EMISSOES!$E$30,0)</f>
        <v>0</v>
      </c>
      <c r="DM293" s="592">
        <f>IFERROR(CL293*_FEQUEIMACOMB!$I$64,0)</f>
        <v>0</v>
      </c>
      <c r="DN293" s="592">
        <f>IFERROR(CM293*_FEQUEIMACOMB!$I$65,0)</f>
        <v>0</v>
      </c>
      <c r="DO293" s="593">
        <f>IFERROR(CN293*_FEQUEIMACOMB!$I$9*_DADOSAUXILIARES!$F$24,0)</f>
        <v>0</v>
      </c>
      <c r="DP293" s="593">
        <f>IFERROR(CO293*_FEQUEIMACOMB!$I$7*_DADOSAUXILIARES!$F$14,0)</f>
        <v>0</v>
      </c>
      <c r="DQ293" s="593">
        <f>IFERROR(CP293*_FEQUEIMACOMB!$I$8*_DADOSAUXILIARES!$F$15,0)</f>
        <v>0</v>
      </c>
      <c r="DR293" s="985">
        <f>IFERROR((CQ293+BD293)*_FEQUEIMACOMB!$I$66,0)</f>
        <v>0</v>
      </c>
      <c r="DS293" s="385">
        <f>IFERROR(DH293*1000*_DADOSAUXILIARES!$D$8,0)</f>
        <v>0</v>
      </c>
      <c r="DT293" s="385">
        <f>IFERROR(DI293*1000*_DADOSAUXILIARES!$D$8,0)</f>
        <v>0</v>
      </c>
      <c r="DU293" s="385">
        <f>IFERROR(DJ293*1000*_DADOSAUXILIARES!$D$8,0)</f>
        <v>0</v>
      </c>
      <c r="DV293" s="385">
        <f t="shared" si="265"/>
        <v>0</v>
      </c>
      <c r="DW293" s="385">
        <f t="shared" si="266"/>
        <v>0</v>
      </c>
      <c r="DX293" s="592">
        <f t="shared" si="267"/>
        <v>0</v>
      </c>
      <c r="DY293" s="592">
        <f t="shared" si="268"/>
        <v>0</v>
      </c>
      <c r="DZ293" s="592">
        <f t="shared" si="269"/>
        <v>0</v>
      </c>
      <c r="EA293" s="592">
        <f t="shared" si="270"/>
        <v>0</v>
      </c>
      <c r="EB293" s="592">
        <f t="shared" si="271"/>
        <v>0</v>
      </c>
      <c r="EC293" s="592">
        <f t="shared" si="272"/>
        <v>0</v>
      </c>
      <c r="ED293" s="386">
        <f t="shared" si="273"/>
        <v>0</v>
      </c>
      <c r="EE293" s="680">
        <f t="shared" si="274"/>
        <v>0</v>
      </c>
      <c r="EF293" s="387">
        <f t="shared" si="275"/>
        <v>0</v>
      </c>
      <c r="EG293" s="185">
        <f t="shared" si="276"/>
        <v>0</v>
      </c>
      <c r="EH293" s="361">
        <f t="shared" si="277"/>
        <v>1</v>
      </c>
      <c r="EI293" s="408">
        <f t="shared" si="278"/>
        <v>0</v>
      </c>
      <c r="EJ293" s="419">
        <f t="shared" si="279"/>
        <v>0</v>
      </c>
      <c r="EK293" s="1011">
        <f t="shared" si="249"/>
        <v>0</v>
      </c>
      <c r="EL293" s="419">
        <f t="shared" si="250"/>
        <v>8.0000000000000002E-3</v>
      </c>
      <c r="EM293" s="402">
        <f t="shared" si="251"/>
        <v>0</v>
      </c>
      <c r="EN293" s="388">
        <f t="shared" si="252"/>
        <v>0.19</v>
      </c>
      <c r="EO293" s="388">
        <f t="shared" si="253"/>
        <v>8.0000000000000002E-3</v>
      </c>
      <c r="EP293" s="389">
        <f t="shared" si="280"/>
        <v>0</v>
      </c>
      <c r="EQ293" s="389">
        <f t="shared" si="281"/>
        <v>0</v>
      </c>
      <c r="ER293" s="411">
        <f t="shared" si="282"/>
        <v>0</v>
      </c>
      <c r="ES293" s="409">
        <f t="shared" si="283"/>
        <v>0</v>
      </c>
      <c r="ET293" s="409">
        <f t="shared" si="284"/>
        <v>0</v>
      </c>
      <c r="EU293" s="418">
        <f t="shared" si="285"/>
        <v>0</v>
      </c>
      <c r="EV293" s="409">
        <f t="shared" si="286"/>
        <v>0</v>
      </c>
      <c r="EW293" s="409">
        <f t="shared" si="287"/>
        <v>0</v>
      </c>
      <c r="EX293" s="418">
        <f t="shared" si="288"/>
        <v>0</v>
      </c>
      <c r="EY293" s="409"/>
      <c r="EZ293" s="409">
        <f t="shared" si="289"/>
        <v>0</v>
      </c>
      <c r="FA293" s="616">
        <f t="shared" si="290"/>
        <v>0</v>
      </c>
    </row>
    <row r="294" spans="1:157" x14ac:dyDescent="0.25">
      <c r="A294" s="140"/>
      <c r="B294" s="140"/>
      <c r="C294" s="1053"/>
      <c r="D294" s="174"/>
      <c r="E294" s="175"/>
      <c r="F294" s="175"/>
      <c r="G294" s="176"/>
      <c r="H294" s="1055" t="s">
        <v>492</v>
      </c>
      <c r="I294" s="177"/>
      <c r="J294" s="142"/>
      <c r="K294" s="142"/>
      <c r="L294" s="142"/>
      <c r="M294" s="142"/>
      <c r="N294" s="142"/>
      <c r="O294" s="142"/>
      <c r="P294" s="142"/>
      <c r="Q294" s="142"/>
      <c r="R294" s="142"/>
      <c r="S294" s="142"/>
      <c r="T294" s="142"/>
      <c r="U294" s="142"/>
      <c r="V294" s="142"/>
      <c r="W294" s="142"/>
      <c r="X294" s="142"/>
      <c r="Y294" s="142"/>
      <c r="Z294" s="142"/>
      <c r="AA294" s="143"/>
      <c r="AB294" s="143"/>
      <c r="AC294" s="143"/>
      <c r="AD294" s="143"/>
      <c r="AE294" s="143"/>
      <c r="AF294" s="143"/>
      <c r="AG294" s="143"/>
      <c r="AH294" s="143"/>
      <c r="AI294" s="143"/>
      <c r="AJ294" s="143"/>
      <c r="AK294" s="143"/>
      <c r="AL294" s="143"/>
      <c r="AM294" s="143"/>
      <c r="AN294" s="143"/>
      <c r="AO294" s="143"/>
      <c r="AP294" s="143"/>
      <c r="AQ294" s="143"/>
      <c r="AR294" s="143"/>
      <c r="AS294" s="144"/>
      <c r="AT294" s="143"/>
      <c r="AU294" s="340"/>
      <c r="AV294" s="343"/>
      <c r="AW294" s="340"/>
      <c r="AX294" s="343"/>
      <c r="AY294" s="340"/>
      <c r="AZ294" s="143"/>
      <c r="BA294" s="143"/>
      <c r="BB294" s="143"/>
      <c r="BC294" s="143"/>
      <c r="BD294" s="143"/>
      <c r="BE294" s="143"/>
      <c r="BF294" s="143"/>
      <c r="BG294" s="143"/>
      <c r="BH294" s="143"/>
      <c r="BI294" s="143"/>
      <c r="BJ294" s="182">
        <f t="shared" si="254"/>
        <v>0</v>
      </c>
      <c r="BK294" s="771">
        <f t="shared" si="255"/>
        <v>0</v>
      </c>
      <c r="BL294" s="183">
        <f>IFERROR(N294*_DADOSAUXILIARES!$H$114,0)</f>
        <v>0</v>
      </c>
      <c r="BM294" s="184">
        <f>IFERROR(J294*_DADOSAUXILIARES!$H$77,0)</f>
        <v>0</v>
      </c>
      <c r="BN294" s="184">
        <f>IFERROR(K294*_DADOSAUXILIARES!$H$78,0)</f>
        <v>0</v>
      </c>
      <c r="BO294" s="591">
        <f>IFERROR(L294*_DADOSAUXILIARES!$H$79,0)</f>
        <v>0</v>
      </c>
      <c r="BP294" s="184">
        <f>IFERROR(M294*_DADOSAUXILIARES!$H$80,0)</f>
        <v>0</v>
      </c>
      <c r="BQ294" s="184">
        <f>IFERROR(O294*_DADOSAUXILIARES!$H$82,0)</f>
        <v>0</v>
      </c>
      <c r="BR294" s="184">
        <f>IFERROR(P294*_DADOSAUXILIARES!$H$84,0)</f>
        <v>0</v>
      </c>
      <c r="BS294" s="184">
        <f>IFERROR(Q294*_DADOSAUXILIARES!$H$85,0)</f>
        <v>0</v>
      </c>
      <c r="BT294" s="182">
        <f>IFERROR(R294*_DADOSAUXILIARES!$H$87,0)</f>
        <v>0</v>
      </c>
      <c r="BU294" s="182">
        <f>IFERROR(S294*_DADOSAUXILIARES!$H$88,0)</f>
        <v>0</v>
      </c>
      <c r="BV294" s="182">
        <f>IFERROR(T294*_DADOSAUXILIARES!$H$90,0)</f>
        <v>0</v>
      </c>
      <c r="BW294" s="182">
        <f>IFERROR(U294*_DADOSAUXILIARES!$H$92,0)</f>
        <v>0</v>
      </c>
      <c r="BX294" s="182">
        <f>IFERROR(V294*_DADOSAUXILIARES!$H$94,0)</f>
        <v>0</v>
      </c>
      <c r="BY294" s="591">
        <f>IFERROR(W294*_DADOSAUXILIARES!$H$96,0)</f>
        <v>0</v>
      </c>
      <c r="BZ294" s="591">
        <f>IFERROR(X294*_DADOSAUXILIARES!$H$98,0)</f>
        <v>0</v>
      </c>
      <c r="CA294" s="591">
        <f>IFERROR(Y294*_DADOSAUXILIARES!$H$102,0)</f>
        <v>0</v>
      </c>
      <c r="CB294" s="591">
        <f>IFERROR(Z294*_DADOSAUXILIARES!$H$104,0)</f>
        <v>0</v>
      </c>
      <c r="CC294" s="591">
        <f>IFERROR(AA294*_DADOSAUXILIARES!$H$106,0)</f>
        <v>0</v>
      </c>
      <c r="CD294" s="182">
        <f>IFERROR(AB294*_DADOSAUXILIARES!$H$107,0)</f>
        <v>0</v>
      </c>
      <c r="CE294" s="182">
        <f>IFERROR(AC294*_DADOSAUXILIARES!$H$108,0)</f>
        <v>0</v>
      </c>
      <c r="CF294" s="182">
        <f>IFERROR(AD294*_DADOSAUXILIARES!$H$109,0)</f>
        <v>0</v>
      </c>
      <c r="CG294" s="383">
        <v>0</v>
      </c>
      <c r="CH294" s="821">
        <f t="shared" si="248"/>
        <v>0</v>
      </c>
      <c r="CI294" s="831">
        <f>IFERROR(_xlfn.XLOOKUP(I294,_REGIONALIZACAO_SOJA!$A$6:$A$20,_REGIONALIZACAO_SOJA!$BE$6:$BE$20,_REGIONALIZACAO_SOJA!$BE$21),0)*$BK294</f>
        <v>0</v>
      </c>
      <c r="CJ294" s="831">
        <f>IFERROR(_xlfn.XLOOKUP(I294,_REGIONALIZACAO_SOJA!$A$6:$A$20,_REGIONALIZACAO_SOJA!$BF$6:$BF$20,_REGIONALIZACAO_SOJA!$BF$21),0)*$BK294</f>
        <v>0</v>
      </c>
      <c r="CK294" s="831">
        <f>IFERROR(_xlfn.XLOOKUP(I294,_REGIONALIZACAO_SOJA!$A$6:$A$20,_REGIONALIZACAO_SOJA!$BG$6:$BG$20,_REGIONALIZACAO_SOJA!$BG$21),0)*$BK294</f>
        <v>0</v>
      </c>
      <c r="CL294" s="384">
        <f>IFERROR((AO294*(1-0.1)+AP294*(1-0.11)+AQ294*(1-0.12)+AR294*(1-AS294)+AT294*(1-AU294)+AV294*(1-AW294)+AX294*(1-AY294)+AZ294*(1-1))*(_DADOSAUXILIARES!$D$26),0)</f>
        <v>0</v>
      </c>
      <c r="CM294" s="384">
        <f>IFERROR((AO294*(0.1)+AP294*(0.11)+AQ294*(0.12)+AR294*(AS294)+AT294*(AU294)+AV294*(AW294)+AX294*(AY294)+AZ294*(1))*(_DADOSAUXILIARES!$D$16),0)</f>
        <v>0</v>
      </c>
      <c r="CN294" s="384">
        <f>IFERROR(BA294*(1-_FEQUEIMACOMB!$D$19)*_DADOSAUXILIARES!$D$24,0)</f>
        <v>0</v>
      </c>
      <c r="CO294" s="384">
        <f>IFERROR(BA294*(_FEQUEIMACOMB!$D$19)*_DADOSAUXILIARES!$D$14,0)</f>
        <v>0</v>
      </c>
      <c r="CP294" s="384">
        <f>IFERROR(BB294*_DADOSAUXILIARES!$D$15,0)</f>
        <v>0</v>
      </c>
      <c r="CQ294" s="384">
        <f t="shared" si="256"/>
        <v>0</v>
      </c>
      <c r="CR294" s="384">
        <f t="shared" si="257"/>
        <v>0</v>
      </c>
      <c r="CS294" s="384">
        <f t="shared" si="258"/>
        <v>0</v>
      </c>
      <c r="CT294" s="384">
        <f t="shared" si="259"/>
        <v>0</v>
      </c>
      <c r="CU294" s="384">
        <f t="shared" si="260"/>
        <v>0</v>
      </c>
      <c r="CV294" s="384">
        <f t="shared" si="261"/>
        <v>0</v>
      </c>
      <c r="CW294" s="385">
        <f>IFERROR(CL294*_DADOSAUXILIARES!$H$161,0)</f>
        <v>0</v>
      </c>
      <c r="CX294" s="385">
        <f>IFERROR(CM294*_DADOSAUXILIARES!$H$162,0)</f>
        <v>0</v>
      </c>
      <c r="CY294" s="385">
        <f>IFERROR(CN294*_DADOSAUXILIARES!$H$165,0)</f>
        <v>0</v>
      </c>
      <c r="CZ294" s="385">
        <f>IFERROR(CO294*_DADOSAUXILIARES!$H$166,0)</f>
        <v>0</v>
      </c>
      <c r="DA294" s="385">
        <f>IFERROR(CP294*_DADOSAUXILIARES!$H$167,0)</f>
        <v>0</v>
      </c>
      <c r="DB294" s="385">
        <f>IFERROR(CQ294*_DADOSAUXILIARES!$F$34*_DADOSAUXILIARES!$H$170,0)</f>
        <v>0</v>
      </c>
      <c r="DC294" s="385">
        <f>IFERROR(CR294*_DADOSAUXILIARES!$H$152,0)</f>
        <v>0</v>
      </c>
      <c r="DD294" s="385">
        <f>IFERROR(CS294*_DADOSAUXILIARES!$H$153,0)</f>
        <v>0</v>
      </c>
      <c r="DE294" s="385">
        <f>IFERROR(CT294*_DADOSAUXILIARES!$H$154,0)</f>
        <v>0</v>
      </c>
      <c r="DF294" s="385">
        <f>IFERROR(CU294*_DADOSAUXILIARES!$H$155,0)</f>
        <v>0</v>
      </c>
      <c r="DG294" s="385">
        <f>IFERROR(CV294*_DADOSAUXILIARES!$H$156,0)</f>
        <v>0</v>
      </c>
      <c r="DH294" s="384">
        <f t="shared" si="262"/>
        <v>0</v>
      </c>
      <c r="DI294" s="384">
        <f t="shared" si="263"/>
        <v>0</v>
      </c>
      <c r="DJ294" s="384">
        <f t="shared" si="264"/>
        <v>0</v>
      </c>
      <c r="DK294" s="384">
        <f>IFERROR(J294*_EMISSOES!$E$28+K294*_EMISSOES!$E$29,0)</f>
        <v>0</v>
      </c>
      <c r="DL294" s="384">
        <f>IFERROR(O294*_EMISSOES!$E$30,0)</f>
        <v>0</v>
      </c>
      <c r="DM294" s="592">
        <f>IFERROR(CL294*_FEQUEIMACOMB!$I$64,0)</f>
        <v>0</v>
      </c>
      <c r="DN294" s="592">
        <f>IFERROR(CM294*_FEQUEIMACOMB!$I$65,0)</f>
        <v>0</v>
      </c>
      <c r="DO294" s="593">
        <f>IFERROR(CN294*_FEQUEIMACOMB!$I$9*_DADOSAUXILIARES!$F$24,0)</f>
        <v>0</v>
      </c>
      <c r="DP294" s="593">
        <f>IFERROR(CO294*_FEQUEIMACOMB!$I$7*_DADOSAUXILIARES!$F$14,0)</f>
        <v>0</v>
      </c>
      <c r="DQ294" s="593">
        <f>IFERROR(CP294*_FEQUEIMACOMB!$I$8*_DADOSAUXILIARES!$F$15,0)</f>
        <v>0</v>
      </c>
      <c r="DR294" s="985">
        <f>IFERROR((CQ294+BD294)*_FEQUEIMACOMB!$I$66,0)</f>
        <v>0</v>
      </c>
      <c r="DS294" s="385">
        <f>IFERROR(DH294*1000*_DADOSAUXILIARES!$D$8,0)</f>
        <v>0</v>
      </c>
      <c r="DT294" s="385">
        <f>IFERROR(DI294*1000*_DADOSAUXILIARES!$D$8,0)</f>
        <v>0</v>
      </c>
      <c r="DU294" s="385">
        <f>IFERROR(DJ294*1000*_DADOSAUXILIARES!$D$8,0)</f>
        <v>0</v>
      </c>
      <c r="DV294" s="385">
        <f t="shared" si="265"/>
        <v>0</v>
      </c>
      <c r="DW294" s="385">
        <f t="shared" si="266"/>
        <v>0</v>
      </c>
      <c r="DX294" s="592">
        <f t="shared" si="267"/>
        <v>0</v>
      </c>
      <c r="DY294" s="592">
        <f t="shared" si="268"/>
        <v>0</v>
      </c>
      <c r="DZ294" s="592">
        <f t="shared" si="269"/>
        <v>0</v>
      </c>
      <c r="EA294" s="592">
        <f t="shared" si="270"/>
        <v>0</v>
      </c>
      <c r="EB294" s="592">
        <f t="shared" si="271"/>
        <v>0</v>
      </c>
      <c r="EC294" s="592">
        <f t="shared" si="272"/>
        <v>0</v>
      </c>
      <c r="ED294" s="386">
        <f t="shared" si="273"/>
        <v>0</v>
      </c>
      <c r="EE294" s="680">
        <f t="shared" si="274"/>
        <v>0</v>
      </c>
      <c r="EF294" s="387">
        <f t="shared" si="275"/>
        <v>0</v>
      </c>
      <c r="EG294" s="185">
        <f t="shared" si="276"/>
        <v>0</v>
      </c>
      <c r="EH294" s="361">
        <f t="shared" si="277"/>
        <v>1</v>
      </c>
      <c r="EI294" s="408">
        <f t="shared" si="278"/>
        <v>0</v>
      </c>
      <c r="EJ294" s="419">
        <f t="shared" si="279"/>
        <v>0</v>
      </c>
      <c r="EK294" s="1011">
        <f t="shared" si="249"/>
        <v>0</v>
      </c>
      <c r="EL294" s="419">
        <f t="shared" si="250"/>
        <v>8.0000000000000002E-3</v>
      </c>
      <c r="EM294" s="402">
        <f t="shared" si="251"/>
        <v>0</v>
      </c>
      <c r="EN294" s="388">
        <f t="shared" si="252"/>
        <v>0.19</v>
      </c>
      <c r="EO294" s="388">
        <f t="shared" si="253"/>
        <v>8.0000000000000002E-3</v>
      </c>
      <c r="EP294" s="389">
        <f t="shared" si="280"/>
        <v>0</v>
      </c>
      <c r="EQ294" s="389">
        <f t="shared" si="281"/>
        <v>0</v>
      </c>
      <c r="ER294" s="411">
        <f t="shared" si="282"/>
        <v>0</v>
      </c>
      <c r="ES294" s="409">
        <f t="shared" si="283"/>
        <v>0</v>
      </c>
      <c r="ET294" s="409">
        <f t="shared" si="284"/>
        <v>0</v>
      </c>
      <c r="EU294" s="418">
        <f t="shared" si="285"/>
        <v>0</v>
      </c>
      <c r="EV294" s="409">
        <f t="shared" si="286"/>
        <v>0</v>
      </c>
      <c r="EW294" s="409">
        <f t="shared" si="287"/>
        <v>0</v>
      </c>
      <c r="EX294" s="418">
        <f t="shared" si="288"/>
        <v>0</v>
      </c>
      <c r="EY294" s="409"/>
      <c r="EZ294" s="409">
        <f t="shared" si="289"/>
        <v>0</v>
      </c>
      <c r="FA294" s="616">
        <f t="shared" si="290"/>
        <v>0</v>
      </c>
    </row>
    <row r="295" spans="1:157" x14ac:dyDescent="0.25">
      <c r="A295" s="140"/>
      <c r="B295" s="140"/>
      <c r="C295" s="1053"/>
      <c r="D295" s="174"/>
      <c r="E295" s="175"/>
      <c r="F295" s="175"/>
      <c r="G295" s="176"/>
      <c r="H295" s="1055" t="s">
        <v>492</v>
      </c>
      <c r="I295" s="177"/>
      <c r="J295" s="142"/>
      <c r="K295" s="142"/>
      <c r="L295" s="142"/>
      <c r="M295" s="142"/>
      <c r="N295" s="142"/>
      <c r="O295" s="142"/>
      <c r="P295" s="142"/>
      <c r="Q295" s="142"/>
      <c r="R295" s="142"/>
      <c r="S295" s="142"/>
      <c r="T295" s="142"/>
      <c r="U295" s="142"/>
      <c r="V295" s="142"/>
      <c r="W295" s="142"/>
      <c r="X295" s="142"/>
      <c r="Y295" s="142"/>
      <c r="Z295" s="142"/>
      <c r="AA295" s="143"/>
      <c r="AB295" s="143"/>
      <c r="AC295" s="143"/>
      <c r="AD295" s="143"/>
      <c r="AE295" s="143"/>
      <c r="AF295" s="143"/>
      <c r="AG295" s="143"/>
      <c r="AH295" s="143"/>
      <c r="AI295" s="143"/>
      <c r="AJ295" s="143"/>
      <c r="AK295" s="143"/>
      <c r="AL295" s="143"/>
      <c r="AM295" s="143"/>
      <c r="AN295" s="143"/>
      <c r="AO295" s="143"/>
      <c r="AP295" s="143"/>
      <c r="AQ295" s="143"/>
      <c r="AR295" s="143"/>
      <c r="AS295" s="144"/>
      <c r="AT295" s="143"/>
      <c r="AU295" s="340"/>
      <c r="AV295" s="343"/>
      <c r="AW295" s="340"/>
      <c r="AX295" s="343"/>
      <c r="AY295" s="340"/>
      <c r="AZ295" s="143"/>
      <c r="BA295" s="143"/>
      <c r="BB295" s="143"/>
      <c r="BC295" s="143"/>
      <c r="BD295" s="143"/>
      <c r="BE295" s="143"/>
      <c r="BF295" s="143"/>
      <c r="BG295" s="143"/>
      <c r="BH295" s="143"/>
      <c r="BI295" s="143"/>
      <c r="BJ295" s="182">
        <f t="shared" si="254"/>
        <v>0</v>
      </c>
      <c r="BK295" s="771">
        <f t="shared" si="255"/>
        <v>0</v>
      </c>
      <c r="BL295" s="183">
        <f>IFERROR(N295*_DADOSAUXILIARES!$H$114,0)</f>
        <v>0</v>
      </c>
      <c r="BM295" s="184">
        <f>IFERROR(J295*_DADOSAUXILIARES!$H$77,0)</f>
        <v>0</v>
      </c>
      <c r="BN295" s="184">
        <f>IFERROR(K295*_DADOSAUXILIARES!$H$78,0)</f>
        <v>0</v>
      </c>
      <c r="BO295" s="591">
        <f>IFERROR(L295*_DADOSAUXILIARES!$H$79,0)</f>
        <v>0</v>
      </c>
      <c r="BP295" s="184">
        <f>IFERROR(M295*_DADOSAUXILIARES!$H$80,0)</f>
        <v>0</v>
      </c>
      <c r="BQ295" s="184">
        <f>IFERROR(O295*_DADOSAUXILIARES!$H$82,0)</f>
        <v>0</v>
      </c>
      <c r="BR295" s="184">
        <f>IFERROR(P295*_DADOSAUXILIARES!$H$84,0)</f>
        <v>0</v>
      </c>
      <c r="BS295" s="184">
        <f>IFERROR(Q295*_DADOSAUXILIARES!$H$85,0)</f>
        <v>0</v>
      </c>
      <c r="BT295" s="182">
        <f>IFERROR(R295*_DADOSAUXILIARES!$H$87,0)</f>
        <v>0</v>
      </c>
      <c r="BU295" s="182">
        <f>IFERROR(S295*_DADOSAUXILIARES!$H$88,0)</f>
        <v>0</v>
      </c>
      <c r="BV295" s="182">
        <f>IFERROR(T295*_DADOSAUXILIARES!$H$90,0)</f>
        <v>0</v>
      </c>
      <c r="BW295" s="182">
        <f>IFERROR(U295*_DADOSAUXILIARES!$H$92,0)</f>
        <v>0</v>
      </c>
      <c r="BX295" s="182">
        <f>IFERROR(V295*_DADOSAUXILIARES!$H$94,0)</f>
        <v>0</v>
      </c>
      <c r="BY295" s="591">
        <f>IFERROR(W295*_DADOSAUXILIARES!$H$96,0)</f>
        <v>0</v>
      </c>
      <c r="BZ295" s="591">
        <f>IFERROR(X295*_DADOSAUXILIARES!$H$98,0)</f>
        <v>0</v>
      </c>
      <c r="CA295" s="591">
        <f>IFERROR(Y295*_DADOSAUXILIARES!$H$102,0)</f>
        <v>0</v>
      </c>
      <c r="CB295" s="591">
        <f>IFERROR(Z295*_DADOSAUXILIARES!$H$104,0)</f>
        <v>0</v>
      </c>
      <c r="CC295" s="591">
        <f>IFERROR(AA295*_DADOSAUXILIARES!$H$106,0)</f>
        <v>0</v>
      </c>
      <c r="CD295" s="182">
        <f>IFERROR(AB295*_DADOSAUXILIARES!$H$107,0)</f>
        <v>0</v>
      </c>
      <c r="CE295" s="182">
        <f>IFERROR(AC295*_DADOSAUXILIARES!$H$108,0)</f>
        <v>0</v>
      </c>
      <c r="CF295" s="182">
        <f>IFERROR(AD295*_DADOSAUXILIARES!$H$109,0)</f>
        <v>0</v>
      </c>
      <c r="CG295" s="383">
        <v>0</v>
      </c>
      <c r="CH295" s="821">
        <f t="shared" si="248"/>
        <v>0</v>
      </c>
      <c r="CI295" s="831">
        <f>IFERROR(_xlfn.XLOOKUP(I295,_REGIONALIZACAO_SOJA!$A$6:$A$20,_REGIONALIZACAO_SOJA!$BE$6:$BE$20,_REGIONALIZACAO_SOJA!$BE$21),0)*$BK295</f>
        <v>0</v>
      </c>
      <c r="CJ295" s="831">
        <f>IFERROR(_xlfn.XLOOKUP(I295,_REGIONALIZACAO_SOJA!$A$6:$A$20,_REGIONALIZACAO_SOJA!$BF$6:$BF$20,_REGIONALIZACAO_SOJA!$BF$21),0)*$BK295</f>
        <v>0</v>
      </c>
      <c r="CK295" s="831">
        <f>IFERROR(_xlfn.XLOOKUP(I295,_REGIONALIZACAO_SOJA!$A$6:$A$20,_REGIONALIZACAO_SOJA!$BG$6:$BG$20,_REGIONALIZACAO_SOJA!$BG$21),0)*$BK295</f>
        <v>0</v>
      </c>
      <c r="CL295" s="384">
        <f>IFERROR((AO295*(1-0.1)+AP295*(1-0.11)+AQ295*(1-0.12)+AR295*(1-AS295)+AT295*(1-AU295)+AV295*(1-AW295)+AX295*(1-AY295)+AZ295*(1-1))*(_DADOSAUXILIARES!$D$26),0)</f>
        <v>0</v>
      </c>
      <c r="CM295" s="384">
        <f>IFERROR((AO295*(0.1)+AP295*(0.11)+AQ295*(0.12)+AR295*(AS295)+AT295*(AU295)+AV295*(AW295)+AX295*(AY295)+AZ295*(1))*(_DADOSAUXILIARES!$D$16),0)</f>
        <v>0</v>
      </c>
      <c r="CN295" s="384">
        <f>IFERROR(BA295*(1-_FEQUEIMACOMB!$D$19)*_DADOSAUXILIARES!$D$24,0)</f>
        <v>0</v>
      </c>
      <c r="CO295" s="384">
        <f>IFERROR(BA295*(_FEQUEIMACOMB!$D$19)*_DADOSAUXILIARES!$D$14,0)</f>
        <v>0</v>
      </c>
      <c r="CP295" s="384">
        <f>IFERROR(BB295*_DADOSAUXILIARES!$D$15,0)</f>
        <v>0</v>
      </c>
      <c r="CQ295" s="384">
        <f t="shared" si="256"/>
        <v>0</v>
      </c>
      <c r="CR295" s="384">
        <f t="shared" si="257"/>
        <v>0</v>
      </c>
      <c r="CS295" s="384">
        <f t="shared" si="258"/>
        <v>0</v>
      </c>
      <c r="CT295" s="384">
        <f t="shared" si="259"/>
        <v>0</v>
      </c>
      <c r="CU295" s="384">
        <f t="shared" si="260"/>
        <v>0</v>
      </c>
      <c r="CV295" s="384">
        <f t="shared" si="261"/>
        <v>0</v>
      </c>
      <c r="CW295" s="385">
        <f>IFERROR(CL295*_DADOSAUXILIARES!$H$161,0)</f>
        <v>0</v>
      </c>
      <c r="CX295" s="385">
        <f>IFERROR(CM295*_DADOSAUXILIARES!$H$162,0)</f>
        <v>0</v>
      </c>
      <c r="CY295" s="385">
        <f>IFERROR(CN295*_DADOSAUXILIARES!$H$165,0)</f>
        <v>0</v>
      </c>
      <c r="CZ295" s="385">
        <f>IFERROR(CO295*_DADOSAUXILIARES!$H$166,0)</f>
        <v>0</v>
      </c>
      <c r="DA295" s="385">
        <f>IFERROR(CP295*_DADOSAUXILIARES!$H$167,0)</f>
        <v>0</v>
      </c>
      <c r="DB295" s="385">
        <f>IFERROR(CQ295*_DADOSAUXILIARES!$F$34*_DADOSAUXILIARES!$H$170,0)</f>
        <v>0</v>
      </c>
      <c r="DC295" s="385">
        <f>IFERROR(CR295*_DADOSAUXILIARES!$H$152,0)</f>
        <v>0</v>
      </c>
      <c r="DD295" s="385">
        <f>IFERROR(CS295*_DADOSAUXILIARES!$H$153,0)</f>
        <v>0</v>
      </c>
      <c r="DE295" s="385">
        <f>IFERROR(CT295*_DADOSAUXILIARES!$H$154,0)</f>
        <v>0</v>
      </c>
      <c r="DF295" s="385">
        <f>IFERROR(CU295*_DADOSAUXILIARES!$H$155,0)</f>
        <v>0</v>
      </c>
      <c r="DG295" s="385">
        <f>IFERROR(CV295*_DADOSAUXILIARES!$H$156,0)</f>
        <v>0</v>
      </c>
      <c r="DH295" s="384">
        <f t="shared" si="262"/>
        <v>0</v>
      </c>
      <c r="DI295" s="384">
        <f t="shared" si="263"/>
        <v>0</v>
      </c>
      <c r="DJ295" s="384">
        <f t="shared" si="264"/>
        <v>0</v>
      </c>
      <c r="DK295" s="384">
        <f>IFERROR(J295*_EMISSOES!$E$28+K295*_EMISSOES!$E$29,0)</f>
        <v>0</v>
      </c>
      <c r="DL295" s="384">
        <f>IFERROR(O295*_EMISSOES!$E$30,0)</f>
        <v>0</v>
      </c>
      <c r="DM295" s="592">
        <f>IFERROR(CL295*_FEQUEIMACOMB!$I$64,0)</f>
        <v>0</v>
      </c>
      <c r="DN295" s="592">
        <f>IFERROR(CM295*_FEQUEIMACOMB!$I$65,0)</f>
        <v>0</v>
      </c>
      <c r="DO295" s="593">
        <f>IFERROR(CN295*_FEQUEIMACOMB!$I$9*_DADOSAUXILIARES!$F$24,0)</f>
        <v>0</v>
      </c>
      <c r="DP295" s="593">
        <f>IFERROR(CO295*_FEQUEIMACOMB!$I$7*_DADOSAUXILIARES!$F$14,0)</f>
        <v>0</v>
      </c>
      <c r="DQ295" s="593">
        <f>IFERROR(CP295*_FEQUEIMACOMB!$I$8*_DADOSAUXILIARES!$F$15,0)</f>
        <v>0</v>
      </c>
      <c r="DR295" s="985">
        <f>IFERROR((CQ295+BD295)*_FEQUEIMACOMB!$I$66,0)</f>
        <v>0</v>
      </c>
      <c r="DS295" s="385">
        <f>IFERROR(DH295*1000*_DADOSAUXILIARES!$D$8,0)</f>
        <v>0</v>
      </c>
      <c r="DT295" s="385">
        <f>IFERROR(DI295*1000*_DADOSAUXILIARES!$D$8,0)</f>
        <v>0</v>
      </c>
      <c r="DU295" s="385">
        <f>IFERROR(DJ295*1000*_DADOSAUXILIARES!$D$8,0)</f>
        <v>0</v>
      </c>
      <c r="DV295" s="385">
        <f t="shared" si="265"/>
        <v>0</v>
      </c>
      <c r="DW295" s="385">
        <f t="shared" si="266"/>
        <v>0</v>
      </c>
      <c r="DX295" s="592">
        <f t="shared" si="267"/>
        <v>0</v>
      </c>
      <c r="DY295" s="592">
        <f t="shared" si="268"/>
        <v>0</v>
      </c>
      <c r="DZ295" s="592">
        <f t="shared" si="269"/>
        <v>0</v>
      </c>
      <c r="EA295" s="592">
        <f t="shared" si="270"/>
        <v>0</v>
      </c>
      <c r="EB295" s="592">
        <f t="shared" si="271"/>
        <v>0</v>
      </c>
      <c r="EC295" s="592">
        <f t="shared" si="272"/>
        <v>0</v>
      </c>
      <c r="ED295" s="386">
        <f t="shared" si="273"/>
        <v>0</v>
      </c>
      <c r="EE295" s="680">
        <f t="shared" si="274"/>
        <v>0</v>
      </c>
      <c r="EF295" s="387">
        <f t="shared" si="275"/>
        <v>0</v>
      </c>
      <c r="EG295" s="185">
        <f t="shared" si="276"/>
        <v>0</v>
      </c>
      <c r="EH295" s="361">
        <f t="shared" si="277"/>
        <v>1</v>
      </c>
      <c r="EI295" s="408">
        <f t="shared" si="278"/>
        <v>0</v>
      </c>
      <c r="EJ295" s="419">
        <f t="shared" si="279"/>
        <v>0</v>
      </c>
      <c r="EK295" s="1011">
        <f t="shared" si="249"/>
        <v>0</v>
      </c>
      <c r="EL295" s="419">
        <f t="shared" si="250"/>
        <v>8.0000000000000002E-3</v>
      </c>
      <c r="EM295" s="402">
        <f t="shared" si="251"/>
        <v>0</v>
      </c>
      <c r="EN295" s="388">
        <f t="shared" si="252"/>
        <v>0.19</v>
      </c>
      <c r="EO295" s="388">
        <f t="shared" si="253"/>
        <v>8.0000000000000002E-3</v>
      </c>
      <c r="EP295" s="389">
        <f t="shared" si="280"/>
        <v>0</v>
      </c>
      <c r="EQ295" s="389">
        <f t="shared" si="281"/>
        <v>0</v>
      </c>
      <c r="ER295" s="411">
        <f t="shared" si="282"/>
        <v>0</v>
      </c>
      <c r="ES295" s="409">
        <f t="shared" si="283"/>
        <v>0</v>
      </c>
      <c r="ET295" s="409">
        <f t="shared" si="284"/>
        <v>0</v>
      </c>
      <c r="EU295" s="418">
        <f t="shared" si="285"/>
        <v>0</v>
      </c>
      <c r="EV295" s="409">
        <f t="shared" si="286"/>
        <v>0</v>
      </c>
      <c r="EW295" s="409">
        <f t="shared" si="287"/>
        <v>0</v>
      </c>
      <c r="EX295" s="418">
        <f t="shared" si="288"/>
        <v>0</v>
      </c>
      <c r="EY295" s="409"/>
      <c r="EZ295" s="409">
        <f t="shared" si="289"/>
        <v>0</v>
      </c>
      <c r="FA295" s="616">
        <f t="shared" si="290"/>
        <v>0</v>
      </c>
    </row>
    <row r="296" spans="1:157" x14ac:dyDescent="0.25">
      <c r="A296" s="140"/>
      <c r="B296" s="140"/>
      <c r="C296" s="1053"/>
      <c r="D296" s="174"/>
      <c r="E296" s="175"/>
      <c r="F296" s="175"/>
      <c r="G296" s="176"/>
      <c r="H296" s="1055" t="s">
        <v>492</v>
      </c>
      <c r="I296" s="177"/>
      <c r="J296" s="142"/>
      <c r="K296" s="142"/>
      <c r="L296" s="142"/>
      <c r="M296" s="142"/>
      <c r="N296" s="142"/>
      <c r="O296" s="142"/>
      <c r="P296" s="142"/>
      <c r="Q296" s="142"/>
      <c r="R296" s="142"/>
      <c r="S296" s="142"/>
      <c r="T296" s="142"/>
      <c r="U296" s="142"/>
      <c r="V296" s="142"/>
      <c r="W296" s="142"/>
      <c r="X296" s="142"/>
      <c r="Y296" s="142"/>
      <c r="Z296" s="142"/>
      <c r="AA296" s="143"/>
      <c r="AB296" s="143"/>
      <c r="AC296" s="143"/>
      <c r="AD296" s="143"/>
      <c r="AE296" s="143"/>
      <c r="AF296" s="143"/>
      <c r="AG296" s="143"/>
      <c r="AH296" s="143"/>
      <c r="AI296" s="143"/>
      <c r="AJ296" s="143"/>
      <c r="AK296" s="143"/>
      <c r="AL296" s="143"/>
      <c r="AM296" s="143"/>
      <c r="AN296" s="143"/>
      <c r="AO296" s="143"/>
      <c r="AP296" s="143"/>
      <c r="AQ296" s="143"/>
      <c r="AR296" s="143"/>
      <c r="AS296" s="144"/>
      <c r="AT296" s="143"/>
      <c r="AU296" s="340"/>
      <c r="AV296" s="343"/>
      <c r="AW296" s="340"/>
      <c r="AX296" s="343"/>
      <c r="AY296" s="340"/>
      <c r="AZ296" s="143"/>
      <c r="BA296" s="143"/>
      <c r="BB296" s="143"/>
      <c r="BC296" s="143"/>
      <c r="BD296" s="143"/>
      <c r="BE296" s="143"/>
      <c r="BF296" s="143"/>
      <c r="BG296" s="143"/>
      <c r="BH296" s="143"/>
      <c r="BI296" s="143"/>
      <c r="BJ296" s="182">
        <f t="shared" si="254"/>
        <v>0</v>
      </c>
      <c r="BK296" s="771">
        <f t="shared" si="255"/>
        <v>0</v>
      </c>
      <c r="BL296" s="183">
        <f>IFERROR(N296*_DADOSAUXILIARES!$H$114,0)</f>
        <v>0</v>
      </c>
      <c r="BM296" s="184">
        <f>IFERROR(J296*_DADOSAUXILIARES!$H$77,0)</f>
        <v>0</v>
      </c>
      <c r="BN296" s="184">
        <f>IFERROR(K296*_DADOSAUXILIARES!$H$78,0)</f>
        <v>0</v>
      </c>
      <c r="BO296" s="591">
        <f>IFERROR(L296*_DADOSAUXILIARES!$H$79,0)</f>
        <v>0</v>
      </c>
      <c r="BP296" s="184">
        <f>IFERROR(M296*_DADOSAUXILIARES!$H$80,0)</f>
        <v>0</v>
      </c>
      <c r="BQ296" s="184">
        <f>IFERROR(O296*_DADOSAUXILIARES!$H$82,0)</f>
        <v>0</v>
      </c>
      <c r="BR296" s="184">
        <f>IFERROR(P296*_DADOSAUXILIARES!$H$84,0)</f>
        <v>0</v>
      </c>
      <c r="BS296" s="184">
        <f>IFERROR(Q296*_DADOSAUXILIARES!$H$85,0)</f>
        <v>0</v>
      </c>
      <c r="BT296" s="182">
        <f>IFERROR(R296*_DADOSAUXILIARES!$H$87,0)</f>
        <v>0</v>
      </c>
      <c r="BU296" s="182">
        <f>IFERROR(S296*_DADOSAUXILIARES!$H$88,0)</f>
        <v>0</v>
      </c>
      <c r="BV296" s="182">
        <f>IFERROR(T296*_DADOSAUXILIARES!$H$90,0)</f>
        <v>0</v>
      </c>
      <c r="BW296" s="182">
        <f>IFERROR(U296*_DADOSAUXILIARES!$H$92,0)</f>
        <v>0</v>
      </c>
      <c r="BX296" s="182">
        <f>IFERROR(V296*_DADOSAUXILIARES!$H$94,0)</f>
        <v>0</v>
      </c>
      <c r="BY296" s="591">
        <f>IFERROR(W296*_DADOSAUXILIARES!$H$96,0)</f>
        <v>0</v>
      </c>
      <c r="BZ296" s="591">
        <f>IFERROR(X296*_DADOSAUXILIARES!$H$98,0)</f>
        <v>0</v>
      </c>
      <c r="CA296" s="591">
        <f>IFERROR(Y296*_DADOSAUXILIARES!$H$102,0)</f>
        <v>0</v>
      </c>
      <c r="CB296" s="591">
        <f>IFERROR(Z296*_DADOSAUXILIARES!$H$104,0)</f>
        <v>0</v>
      </c>
      <c r="CC296" s="591">
        <f>IFERROR(AA296*_DADOSAUXILIARES!$H$106,0)</f>
        <v>0</v>
      </c>
      <c r="CD296" s="182">
        <f>IFERROR(AB296*_DADOSAUXILIARES!$H$107,0)</f>
        <v>0</v>
      </c>
      <c r="CE296" s="182">
        <f>IFERROR(AC296*_DADOSAUXILIARES!$H$108,0)</f>
        <v>0</v>
      </c>
      <c r="CF296" s="182">
        <f>IFERROR(AD296*_DADOSAUXILIARES!$H$109,0)</f>
        <v>0</v>
      </c>
      <c r="CG296" s="383">
        <v>0</v>
      </c>
      <c r="CH296" s="821">
        <f t="shared" si="248"/>
        <v>0</v>
      </c>
      <c r="CI296" s="831">
        <f>IFERROR(_xlfn.XLOOKUP(I296,_REGIONALIZACAO_SOJA!$A$6:$A$20,_REGIONALIZACAO_SOJA!$BE$6:$BE$20,_REGIONALIZACAO_SOJA!$BE$21),0)*$BK296</f>
        <v>0</v>
      </c>
      <c r="CJ296" s="831">
        <f>IFERROR(_xlfn.XLOOKUP(I296,_REGIONALIZACAO_SOJA!$A$6:$A$20,_REGIONALIZACAO_SOJA!$BF$6:$BF$20,_REGIONALIZACAO_SOJA!$BF$21),0)*$BK296</f>
        <v>0</v>
      </c>
      <c r="CK296" s="831">
        <f>IFERROR(_xlfn.XLOOKUP(I296,_REGIONALIZACAO_SOJA!$A$6:$A$20,_REGIONALIZACAO_SOJA!$BG$6:$BG$20,_REGIONALIZACAO_SOJA!$BG$21),0)*$BK296</f>
        <v>0</v>
      </c>
      <c r="CL296" s="384">
        <f>IFERROR((AO296*(1-0.1)+AP296*(1-0.11)+AQ296*(1-0.12)+AR296*(1-AS296)+AT296*(1-AU296)+AV296*(1-AW296)+AX296*(1-AY296)+AZ296*(1-1))*(_DADOSAUXILIARES!$D$26),0)</f>
        <v>0</v>
      </c>
      <c r="CM296" s="384">
        <f>IFERROR((AO296*(0.1)+AP296*(0.11)+AQ296*(0.12)+AR296*(AS296)+AT296*(AU296)+AV296*(AW296)+AX296*(AY296)+AZ296*(1))*(_DADOSAUXILIARES!$D$16),0)</f>
        <v>0</v>
      </c>
      <c r="CN296" s="384">
        <f>IFERROR(BA296*(1-_FEQUEIMACOMB!$D$19)*_DADOSAUXILIARES!$D$24,0)</f>
        <v>0</v>
      </c>
      <c r="CO296" s="384">
        <f>IFERROR(BA296*(_FEQUEIMACOMB!$D$19)*_DADOSAUXILIARES!$D$14,0)</f>
        <v>0</v>
      </c>
      <c r="CP296" s="384">
        <f>IFERROR(BB296*_DADOSAUXILIARES!$D$15,0)</f>
        <v>0</v>
      </c>
      <c r="CQ296" s="384">
        <f t="shared" si="256"/>
        <v>0</v>
      </c>
      <c r="CR296" s="384">
        <f t="shared" si="257"/>
        <v>0</v>
      </c>
      <c r="CS296" s="384">
        <f t="shared" si="258"/>
        <v>0</v>
      </c>
      <c r="CT296" s="384">
        <f t="shared" si="259"/>
        <v>0</v>
      </c>
      <c r="CU296" s="384">
        <f t="shared" si="260"/>
        <v>0</v>
      </c>
      <c r="CV296" s="384">
        <f t="shared" si="261"/>
        <v>0</v>
      </c>
      <c r="CW296" s="385">
        <f>IFERROR(CL296*_DADOSAUXILIARES!$H$161,0)</f>
        <v>0</v>
      </c>
      <c r="CX296" s="385">
        <f>IFERROR(CM296*_DADOSAUXILIARES!$H$162,0)</f>
        <v>0</v>
      </c>
      <c r="CY296" s="385">
        <f>IFERROR(CN296*_DADOSAUXILIARES!$H$165,0)</f>
        <v>0</v>
      </c>
      <c r="CZ296" s="385">
        <f>IFERROR(CO296*_DADOSAUXILIARES!$H$166,0)</f>
        <v>0</v>
      </c>
      <c r="DA296" s="385">
        <f>IFERROR(CP296*_DADOSAUXILIARES!$H$167,0)</f>
        <v>0</v>
      </c>
      <c r="DB296" s="385">
        <f>IFERROR(CQ296*_DADOSAUXILIARES!$F$34*_DADOSAUXILIARES!$H$170,0)</f>
        <v>0</v>
      </c>
      <c r="DC296" s="385">
        <f>IFERROR(CR296*_DADOSAUXILIARES!$H$152,0)</f>
        <v>0</v>
      </c>
      <c r="DD296" s="385">
        <f>IFERROR(CS296*_DADOSAUXILIARES!$H$153,0)</f>
        <v>0</v>
      </c>
      <c r="DE296" s="385">
        <f>IFERROR(CT296*_DADOSAUXILIARES!$H$154,0)</f>
        <v>0</v>
      </c>
      <c r="DF296" s="385">
        <f>IFERROR(CU296*_DADOSAUXILIARES!$H$155,0)</f>
        <v>0</v>
      </c>
      <c r="DG296" s="385">
        <f>IFERROR(CV296*_DADOSAUXILIARES!$H$156,0)</f>
        <v>0</v>
      </c>
      <c r="DH296" s="384">
        <f t="shared" si="262"/>
        <v>0</v>
      </c>
      <c r="DI296" s="384">
        <f t="shared" si="263"/>
        <v>0</v>
      </c>
      <c r="DJ296" s="384">
        <f t="shared" si="264"/>
        <v>0</v>
      </c>
      <c r="DK296" s="384">
        <f>IFERROR(J296*_EMISSOES!$E$28+K296*_EMISSOES!$E$29,0)</f>
        <v>0</v>
      </c>
      <c r="DL296" s="384">
        <f>IFERROR(O296*_EMISSOES!$E$30,0)</f>
        <v>0</v>
      </c>
      <c r="DM296" s="592">
        <f>IFERROR(CL296*_FEQUEIMACOMB!$I$64,0)</f>
        <v>0</v>
      </c>
      <c r="DN296" s="592">
        <f>IFERROR(CM296*_FEQUEIMACOMB!$I$65,0)</f>
        <v>0</v>
      </c>
      <c r="DO296" s="593">
        <f>IFERROR(CN296*_FEQUEIMACOMB!$I$9*_DADOSAUXILIARES!$F$24,0)</f>
        <v>0</v>
      </c>
      <c r="DP296" s="593">
        <f>IFERROR(CO296*_FEQUEIMACOMB!$I$7*_DADOSAUXILIARES!$F$14,0)</f>
        <v>0</v>
      </c>
      <c r="DQ296" s="593">
        <f>IFERROR(CP296*_FEQUEIMACOMB!$I$8*_DADOSAUXILIARES!$F$15,0)</f>
        <v>0</v>
      </c>
      <c r="DR296" s="985">
        <f>IFERROR((CQ296+BD296)*_FEQUEIMACOMB!$I$66,0)</f>
        <v>0</v>
      </c>
      <c r="DS296" s="385">
        <f>IFERROR(DH296*1000*_DADOSAUXILIARES!$D$8,0)</f>
        <v>0</v>
      </c>
      <c r="DT296" s="385">
        <f>IFERROR(DI296*1000*_DADOSAUXILIARES!$D$8,0)</f>
        <v>0</v>
      </c>
      <c r="DU296" s="385">
        <f>IFERROR(DJ296*1000*_DADOSAUXILIARES!$D$8,0)</f>
        <v>0</v>
      </c>
      <c r="DV296" s="385">
        <f t="shared" si="265"/>
        <v>0</v>
      </c>
      <c r="DW296" s="385">
        <f t="shared" si="266"/>
        <v>0</v>
      </c>
      <c r="DX296" s="592">
        <f t="shared" si="267"/>
        <v>0</v>
      </c>
      <c r="DY296" s="592">
        <f t="shared" si="268"/>
        <v>0</v>
      </c>
      <c r="DZ296" s="592">
        <f t="shared" si="269"/>
        <v>0</v>
      </c>
      <c r="EA296" s="592">
        <f t="shared" si="270"/>
        <v>0</v>
      </c>
      <c r="EB296" s="592">
        <f t="shared" si="271"/>
        <v>0</v>
      </c>
      <c r="EC296" s="592">
        <f t="shared" si="272"/>
        <v>0</v>
      </c>
      <c r="ED296" s="386">
        <f t="shared" si="273"/>
        <v>0</v>
      </c>
      <c r="EE296" s="680">
        <f t="shared" si="274"/>
        <v>0</v>
      </c>
      <c r="EF296" s="387">
        <f t="shared" si="275"/>
        <v>0</v>
      </c>
      <c r="EG296" s="185">
        <f t="shared" si="276"/>
        <v>0</v>
      </c>
      <c r="EH296" s="361">
        <f t="shared" si="277"/>
        <v>1</v>
      </c>
      <c r="EI296" s="408">
        <f t="shared" si="278"/>
        <v>0</v>
      </c>
      <c r="EJ296" s="419">
        <f t="shared" si="279"/>
        <v>0</v>
      </c>
      <c r="EK296" s="1011">
        <f t="shared" si="249"/>
        <v>0</v>
      </c>
      <c r="EL296" s="419">
        <f t="shared" si="250"/>
        <v>8.0000000000000002E-3</v>
      </c>
      <c r="EM296" s="402">
        <f t="shared" si="251"/>
        <v>0</v>
      </c>
      <c r="EN296" s="388">
        <f t="shared" si="252"/>
        <v>0.19</v>
      </c>
      <c r="EO296" s="388">
        <f t="shared" si="253"/>
        <v>8.0000000000000002E-3</v>
      </c>
      <c r="EP296" s="389">
        <f t="shared" si="280"/>
        <v>0</v>
      </c>
      <c r="EQ296" s="389">
        <f t="shared" si="281"/>
        <v>0</v>
      </c>
      <c r="ER296" s="411">
        <f t="shared" si="282"/>
        <v>0</v>
      </c>
      <c r="ES296" s="409">
        <f t="shared" si="283"/>
        <v>0</v>
      </c>
      <c r="ET296" s="409">
        <f t="shared" si="284"/>
        <v>0</v>
      </c>
      <c r="EU296" s="418">
        <f t="shared" si="285"/>
        <v>0</v>
      </c>
      <c r="EV296" s="409">
        <f t="shared" si="286"/>
        <v>0</v>
      </c>
      <c r="EW296" s="409">
        <f t="shared" si="287"/>
        <v>0</v>
      </c>
      <c r="EX296" s="418">
        <f t="shared" si="288"/>
        <v>0</v>
      </c>
      <c r="EY296" s="409"/>
      <c r="EZ296" s="409">
        <f t="shared" si="289"/>
        <v>0</v>
      </c>
      <c r="FA296" s="616">
        <f t="shared" si="290"/>
        <v>0</v>
      </c>
    </row>
    <row r="297" spans="1:157" x14ac:dyDescent="0.25">
      <c r="A297" s="140"/>
      <c r="B297" s="140"/>
      <c r="C297" s="1053"/>
      <c r="D297" s="174"/>
      <c r="E297" s="175"/>
      <c r="F297" s="175"/>
      <c r="G297" s="176"/>
      <c r="H297" s="1055" t="s">
        <v>492</v>
      </c>
      <c r="I297" s="177"/>
      <c r="J297" s="142"/>
      <c r="K297" s="142"/>
      <c r="L297" s="142"/>
      <c r="M297" s="142"/>
      <c r="N297" s="142"/>
      <c r="O297" s="142"/>
      <c r="P297" s="142"/>
      <c r="Q297" s="142"/>
      <c r="R297" s="142"/>
      <c r="S297" s="142"/>
      <c r="T297" s="142"/>
      <c r="U297" s="142"/>
      <c r="V297" s="142"/>
      <c r="W297" s="142"/>
      <c r="X297" s="142"/>
      <c r="Y297" s="142"/>
      <c r="Z297" s="142"/>
      <c r="AA297" s="143"/>
      <c r="AB297" s="143"/>
      <c r="AC297" s="143"/>
      <c r="AD297" s="143"/>
      <c r="AE297" s="143"/>
      <c r="AF297" s="143"/>
      <c r="AG297" s="143"/>
      <c r="AH297" s="143"/>
      <c r="AI297" s="143"/>
      <c r="AJ297" s="143"/>
      <c r="AK297" s="143"/>
      <c r="AL297" s="143"/>
      <c r="AM297" s="143"/>
      <c r="AN297" s="143"/>
      <c r="AO297" s="143"/>
      <c r="AP297" s="143"/>
      <c r="AQ297" s="143"/>
      <c r="AR297" s="143"/>
      <c r="AS297" s="144"/>
      <c r="AT297" s="143"/>
      <c r="AU297" s="340"/>
      <c r="AV297" s="343"/>
      <c r="AW297" s="340"/>
      <c r="AX297" s="343"/>
      <c r="AY297" s="340"/>
      <c r="AZ297" s="143"/>
      <c r="BA297" s="143"/>
      <c r="BB297" s="143"/>
      <c r="BC297" s="143"/>
      <c r="BD297" s="143"/>
      <c r="BE297" s="143"/>
      <c r="BF297" s="143"/>
      <c r="BG297" s="143"/>
      <c r="BH297" s="143"/>
      <c r="BI297" s="143"/>
      <c r="BJ297" s="182">
        <f t="shared" si="254"/>
        <v>0</v>
      </c>
      <c r="BK297" s="771">
        <f t="shared" si="255"/>
        <v>0</v>
      </c>
      <c r="BL297" s="183">
        <f>IFERROR(N297*_DADOSAUXILIARES!$H$114,0)</f>
        <v>0</v>
      </c>
      <c r="BM297" s="184">
        <f>IFERROR(J297*_DADOSAUXILIARES!$H$77,0)</f>
        <v>0</v>
      </c>
      <c r="BN297" s="184">
        <f>IFERROR(K297*_DADOSAUXILIARES!$H$78,0)</f>
        <v>0</v>
      </c>
      <c r="BO297" s="591">
        <f>IFERROR(L297*_DADOSAUXILIARES!$H$79,0)</f>
        <v>0</v>
      </c>
      <c r="BP297" s="184">
        <f>IFERROR(M297*_DADOSAUXILIARES!$H$80,0)</f>
        <v>0</v>
      </c>
      <c r="BQ297" s="184">
        <f>IFERROR(O297*_DADOSAUXILIARES!$H$82,0)</f>
        <v>0</v>
      </c>
      <c r="BR297" s="184">
        <f>IFERROR(P297*_DADOSAUXILIARES!$H$84,0)</f>
        <v>0</v>
      </c>
      <c r="BS297" s="184">
        <f>IFERROR(Q297*_DADOSAUXILIARES!$H$85,0)</f>
        <v>0</v>
      </c>
      <c r="BT297" s="182">
        <f>IFERROR(R297*_DADOSAUXILIARES!$H$87,0)</f>
        <v>0</v>
      </c>
      <c r="BU297" s="182">
        <f>IFERROR(S297*_DADOSAUXILIARES!$H$88,0)</f>
        <v>0</v>
      </c>
      <c r="BV297" s="182">
        <f>IFERROR(T297*_DADOSAUXILIARES!$H$90,0)</f>
        <v>0</v>
      </c>
      <c r="BW297" s="182">
        <f>IFERROR(U297*_DADOSAUXILIARES!$H$92,0)</f>
        <v>0</v>
      </c>
      <c r="BX297" s="182">
        <f>IFERROR(V297*_DADOSAUXILIARES!$H$94,0)</f>
        <v>0</v>
      </c>
      <c r="BY297" s="591">
        <f>IFERROR(W297*_DADOSAUXILIARES!$H$96,0)</f>
        <v>0</v>
      </c>
      <c r="BZ297" s="591">
        <f>IFERROR(X297*_DADOSAUXILIARES!$H$98,0)</f>
        <v>0</v>
      </c>
      <c r="CA297" s="591">
        <f>IFERROR(Y297*_DADOSAUXILIARES!$H$102,0)</f>
        <v>0</v>
      </c>
      <c r="CB297" s="591">
        <f>IFERROR(Z297*_DADOSAUXILIARES!$H$104,0)</f>
        <v>0</v>
      </c>
      <c r="CC297" s="591">
        <f>IFERROR(AA297*_DADOSAUXILIARES!$H$106,0)</f>
        <v>0</v>
      </c>
      <c r="CD297" s="182">
        <f>IFERROR(AB297*_DADOSAUXILIARES!$H$107,0)</f>
        <v>0</v>
      </c>
      <c r="CE297" s="182">
        <f>IFERROR(AC297*_DADOSAUXILIARES!$H$108,0)</f>
        <v>0</v>
      </c>
      <c r="CF297" s="182">
        <f>IFERROR(AD297*_DADOSAUXILIARES!$H$109,0)</f>
        <v>0</v>
      </c>
      <c r="CG297" s="383">
        <v>0</v>
      </c>
      <c r="CH297" s="821">
        <f t="shared" si="248"/>
        <v>0</v>
      </c>
      <c r="CI297" s="831">
        <f>IFERROR(_xlfn.XLOOKUP(I297,_REGIONALIZACAO_SOJA!$A$6:$A$20,_REGIONALIZACAO_SOJA!$BE$6:$BE$20,_REGIONALIZACAO_SOJA!$BE$21),0)*$BK297</f>
        <v>0</v>
      </c>
      <c r="CJ297" s="831">
        <f>IFERROR(_xlfn.XLOOKUP(I297,_REGIONALIZACAO_SOJA!$A$6:$A$20,_REGIONALIZACAO_SOJA!$BF$6:$BF$20,_REGIONALIZACAO_SOJA!$BF$21),0)*$BK297</f>
        <v>0</v>
      </c>
      <c r="CK297" s="831">
        <f>IFERROR(_xlfn.XLOOKUP(I297,_REGIONALIZACAO_SOJA!$A$6:$A$20,_REGIONALIZACAO_SOJA!$BG$6:$BG$20,_REGIONALIZACAO_SOJA!$BG$21),0)*$BK297</f>
        <v>0</v>
      </c>
      <c r="CL297" s="384">
        <f>IFERROR((AO297*(1-0.1)+AP297*(1-0.11)+AQ297*(1-0.12)+AR297*(1-AS297)+AT297*(1-AU297)+AV297*(1-AW297)+AX297*(1-AY297)+AZ297*(1-1))*(_DADOSAUXILIARES!$D$26),0)</f>
        <v>0</v>
      </c>
      <c r="CM297" s="384">
        <f>IFERROR((AO297*(0.1)+AP297*(0.11)+AQ297*(0.12)+AR297*(AS297)+AT297*(AU297)+AV297*(AW297)+AX297*(AY297)+AZ297*(1))*(_DADOSAUXILIARES!$D$16),0)</f>
        <v>0</v>
      </c>
      <c r="CN297" s="384">
        <f>IFERROR(BA297*(1-_FEQUEIMACOMB!$D$19)*_DADOSAUXILIARES!$D$24,0)</f>
        <v>0</v>
      </c>
      <c r="CO297" s="384">
        <f>IFERROR(BA297*(_FEQUEIMACOMB!$D$19)*_DADOSAUXILIARES!$D$14,0)</f>
        <v>0</v>
      </c>
      <c r="CP297" s="384">
        <f>IFERROR(BB297*_DADOSAUXILIARES!$D$15,0)</f>
        <v>0</v>
      </c>
      <c r="CQ297" s="384">
        <f t="shared" si="256"/>
        <v>0</v>
      </c>
      <c r="CR297" s="384">
        <f t="shared" si="257"/>
        <v>0</v>
      </c>
      <c r="CS297" s="384">
        <f t="shared" si="258"/>
        <v>0</v>
      </c>
      <c r="CT297" s="384">
        <f t="shared" si="259"/>
        <v>0</v>
      </c>
      <c r="CU297" s="384">
        <f t="shared" si="260"/>
        <v>0</v>
      </c>
      <c r="CV297" s="384">
        <f t="shared" si="261"/>
        <v>0</v>
      </c>
      <c r="CW297" s="385">
        <f>IFERROR(CL297*_DADOSAUXILIARES!$H$161,0)</f>
        <v>0</v>
      </c>
      <c r="CX297" s="385">
        <f>IFERROR(CM297*_DADOSAUXILIARES!$H$162,0)</f>
        <v>0</v>
      </c>
      <c r="CY297" s="385">
        <f>IFERROR(CN297*_DADOSAUXILIARES!$H$165,0)</f>
        <v>0</v>
      </c>
      <c r="CZ297" s="385">
        <f>IFERROR(CO297*_DADOSAUXILIARES!$H$166,0)</f>
        <v>0</v>
      </c>
      <c r="DA297" s="385">
        <f>IFERROR(CP297*_DADOSAUXILIARES!$H$167,0)</f>
        <v>0</v>
      </c>
      <c r="DB297" s="385">
        <f>IFERROR(CQ297*_DADOSAUXILIARES!$F$34*_DADOSAUXILIARES!$H$170,0)</f>
        <v>0</v>
      </c>
      <c r="DC297" s="385">
        <f>IFERROR(CR297*_DADOSAUXILIARES!$H$152,0)</f>
        <v>0</v>
      </c>
      <c r="DD297" s="385">
        <f>IFERROR(CS297*_DADOSAUXILIARES!$H$153,0)</f>
        <v>0</v>
      </c>
      <c r="DE297" s="385">
        <f>IFERROR(CT297*_DADOSAUXILIARES!$H$154,0)</f>
        <v>0</v>
      </c>
      <c r="DF297" s="385">
        <f>IFERROR(CU297*_DADOSAUXILIARES!$H$155,0)</f>
        <v>0</v>
      </c>
      <c r="DG297" s="385">
        <f>IFERROR(CV297*_DADOSAUXILIARES!$H$156,0)</f>
        <v>0</v>
      </c>
      <c r="DH297" s="384">
        <f t="shared" si="262"/>
        <v>0</v>
      </c>
      <c r="DI297" s="384">
        <f t="shared" si="263"/>
        <v>0</v>
      </c>
      <c r="DJ297" s="384">
        <f t="shared" si="264"/>
        <v>0</v>
      </c>
      <c r="DK297" s="384">
        <f>IFERROR(J297*_EMISSOES!$E$28+K297*_EMISSOES!$E$29,0)</f>
        <v>0</v>
      </c>
      <c r="DL297" s="384">
        <f>IFERROR(O297*_EMISSOES!$E$30,0)</f>
        <v>0</v>
      </c>
      <c r="DM297" s="592">
        <f>IFERROR(CL297*_FEQUEIMACOMB!$I$64,0)</f>
        <v>0</v>
      </c>
      <c r="DN297" s="592">
        <f>IFERROR(CM297*_FEQUEIMACOMB!$I$65,0)</f>
        <v>0</v>
      </c>
      <c r="DO297" s="593">
        <f>IFERROR(CN297*_FEQUEIMACOMB!$I$9*_DADOSAUXILIARES!$F$24,0)</f>
        <v>0</v>
      </c>
      <c r="DP297" s="593">
        <f>IFERROR(CO297*_FEQUEIMACOMB!$I$7*_DADOSAUXILIARES!$F$14,0)</f>
        <v>0</v>
      </c>
      <c r="DQ297" s="593">
        <f>IFERROR(CP297*_FEQUEIMACOMB!$I$8*_DADOSAUXILIARES!$F$15,0)</f>
        <v>0</v>
      </c>
      <c r="DR297" s="985">
        <f>IFERROR((CQ297+BD297)*_FEQUEIMACOMB!$I$66,0)</f>
        <v>0</v>
      </c>
      <c r="DS297" s="385">
        <f>IFERROR(DH297*1000*_DADOSAUXILIARES!$D$8,0)</f>
        <v>0</v>
      </c>
      <c r="DT297" s="385">
        <f>IFERROR(DI297*1000*_DADOSAUXILIARES!$D$8,0)</f>
        <v>0</v>
      </c>
      <c r="DU297" s="385">
        <f>IFERROR(DJ297*1000*_DADOSAUXILIARES!$D$8,0)</f>
        <v>0</v>
      </c>
      <c r="DV297" s="385">
        <f t="shared" si="265"/>
        <v>0</v>
      </c>
      <c r="DW297" s="385">
        <f t="shared" si="266"/>
        <v>0</v>
      </c>
      <c r="DX297" s="592">
        <f t="shared" si="267"/>
        <v>0</v>
      </c>
      <c r="DY297" s="592">
        <f t="shared" si="268"/>
        <v>0</v>
      </c>
      <c r="DZ297" s="592">
        <f t="shared" si="269"/>
        <v>0</v>
      </c>
      <c r="EA297" s="592">
        <f t="shared" si="270"/>
        <v>0</v>
      </c>
      <c r="EB297" s="592">
        <f t="shared" si="271"/>
        <v>0</v>
      </c>
      <c r="EC297" s="592">
        <f t="shared" si="272"/>
        <v>0</v>
      </c>
      <c r="ED297" s="386">
        <f t="shared" si="273"/>
        <v>0</v>
      </c>
      <c r="EE297" s="680">
        <f t="shared" si="274"/>
        <v>0</v>
      </c>
      <c r="EF297" s="387">
        <f t="shared" si="275"/>
        <v>0</v>
      </c>
      <c r="EG297" s="185">
        <f t="shared" si="276"/>
        <v>0</v>
      </c>
      <c r="EH297" s="361">
        <f t="shared" si="277"/>
        <v>1</v>
      </c>
      <c r="EI297" s="408">
        <f t="shared" si="278"/>
        <v>0</v>
      </c>
      <c r="EJ297" s="419">
        <f t="shared" si="279"/>
        <v>0</v>
      </c>
      <c r="EK297" s="1011">
        <f t="shared" si="249"/>
        <v>0</v>
      </c>
      <c r="EL297" s="419">
        <f t="shared" si="250"/>
        <v>8.0000000000000002E-3</v>
      </c>
      <c r="EM297" s="402">
        <f t="shared" si="251"/>
        <v>0</v>
      </c>
      <c r="EN297" s="388">
        <f t="shared" si="252"/>
        <v>0.19</v>
      </c>
      <c r="EO297" s="388">
        <f t="shared" si="253"/>
        <v>8.0000000000000002E-3</v>
      </c>
      <c r="EP297" s="389">
        <f t="shared" si="280"/>
        <v>0</v>
      </c>
      <c r="EQ297" s="389">
        <f t="shared" si="281"/>
        <v>0</v>
      </c>
      <c r="ER297" s="411">
        <f t="shared" si="282"/>
        <v>0</v>
      </c>
      <c r="ES297" s="409">
        <f t="shared" si="283"/>
        <v>0</v>
      </c>
      <c r="ET297" s="409">
        <f t="shared" si="284"/>
        <v>0</v>
      </c>
      <c r="EU297" s="418">
        <f t="shared" si="285"/>
        <v>0</v>
      </c>
      <c r="EV297" s="409">
        <f t="shared" si="286"/>
        <v>0</v>
      </c>
      <c r="EW297" s="409">
        <f t="shared" si="287"/>
        <v>0</v>
      </c>
      <c r="EX297" s="418">
        <f t="shared" si="288"/>
        <v>0</v>
      </c>
      <c r="EY297" s="409"/>
      <c r="EZ297" s="409">
        <f t="shared" si="289"/>
        <v>0</v>
      </c>
      <c r="FA297" s="616">
        <f t="shared" si="290"/>
        <v>0</v>
      </c>
    </row>
    <row r="298" spans="1:157" x14ac:dyDescent="0.25">
      <c r="A298" s="140"/>
      <c r="B298" s="140"/>
      <c r="C298" s="1053"/>
      <c r="D298" s="174"/>
      <c r="E298" s="175"/>
      <c r="F298" s="175"/>
      <c r="G298" s="176"/>
      <c r="H298" s="1055" t="s">
        <v>492</v>
      </c>
      <c r="I298" s="177"/>
      <c r="J298" s="142"/>
      <c r="K298" s="142"/>
      <c r="L298" s="142"/>
      <c r="M298" s="142"/>
      <c r="N298" s="142"/>
      <c r="O298" s="142"/>
      <c r="P298" s="142"/>
      <c r="Q298" s="142"/>
      <c r="R298" s="142"/>
      <c r="S298" s="142"/>
      <c r="T298" s="142"/>
      <c r="U298" s="142"/>
      <c r="V298" s="142"/>
      <c r="W298" s="142"/>
      <c r="X298" s="142"/>
      <c r="Y298" s="142"/>
      <c r="Z298" s="142"/>
      <c r="AA298" s="143"/>
      <c r="AB298" s="143"/>
      <c r="AC298" s="143"/>
      <c r="AD298" s="143"/>
      <c r="AE298" s="143"/>
      <c r="AF298" s="143"/>
      <c r="AG298" s="143"/>
      <c r="AH298" s="143"/>
      <c r="AI298" s="143"/>
      <c r="AJ298" s="143"/>
      <c r="AK298" s="143"/>
      <c r="AL298" s="143"/>
      <c r="AM298" s="143"/>
      <c r="AN298" s="143"/>
      <c r="AO298" s="143"/>
      <c r="AP298" s="143"/>
      <c r="AQ298" s="143"/>
      <c r="AR298" s="143"/>
      <c r="AS298" s="144"/>
      <c r="AT298" s="143"/>
      <c r="AU298" s="340"/>
      <c r="AV298" s="343"/>
      <c r="AW298" s="340"/>
      <c r="AX298" s="343"/>
      <c r="AY298" s="340"/>
      <c r="AZ298" s="143"/>
      <c r="BA298" s="143"/>
      <c r="BB298" s="143"/>
      <c r="BC298" s="143"/>
      <c r="BD298" s="143"/>
      <c r="BE298" s="143"/>
      <c r="BF298" s="143"/>
      <c r="BG298" s="143"/>
      <c r="BH298" s="143"/>
      <c r="BI298" s="143"/>
      <c r="BJ298" s="182">
        <f t="shared" si="254"/>
        <v>0</v>
      </c>
      <c r="BK298" s="771">
        <f t="shared" si="255"/>
        <v>0</v>
      </c>
      <c r="BL298" s="183">
        <f>IFERROR(N298*_DADOSAUXILIARES!$H$114,0)</f>
        <v>0</v>
      </c>
      <c r="BM298" s="184">
        <f>IFERROR(J298*_DADOSAUXILIARES!$H$77,0)</f>
        <v>0</v>
      </c>
      <c r="BN298" s="184">
        <f>IFERROR(K298*_DADOSAUXILIARES!$H$78,0)</f>
        <v>0</v>
      </c>
      <c r="BO298" s="591">
        <f>IFERROR(L298*_DADOSAUXILIARES!$H$79,0)</f>
        <v>0</v>
      </c>
      <c r="BP298" s="184">
        <f>IFERROR(M298*_DADOSAUXILIARES!$H$80,0)</f>
        <v>0</v>
      </c>
      <c r="BQ298" s="184">
        <f>IFERROR(O298*_DADOSAUXILIARES!$H$82,0)</f>
        <v>0</v>
      </c>
      <c r="BR298" s="184">
        <f>IFERROR(P298*_DADOSAUXILIARES!$H$84,0)</f>
        <v>0</v>
      </c>
      <c r="BS298" s="184">
        <f>IFERROR(Q298*_DADOSAUXILIARES!$H$85,0)</f>
        <v>0</v>
      </c>
      <c r="BT298" s="182">
        <f>IFERROR(R298*_DADOSAUXILIARES!$H$87,0)</f>
        <v>0</v>
      </c>
      <c r="BU298" s="182">
        <f>IFERROR(S298*_DADOSAUXILIARES!$H$88,0)</f>
        <v>0</v>
      </c>
      <c r="BV298" s="182">
        <f>IFERROR(T298*_DADOSAUXILIARES!$H$90,0)</f>
        <v>0</v>
      </c>
      <c r="BW298" s="182">
        <f>IFERROR(U298*_DADOSAUXILIARES!$H$92,0)</f>
        <v>0</v>
      </c>
      <c r="BX298" s="182">
        <f>IFERROR(V298*_DADOSAUXILIARES!$H$94,0)</f>
        <v>0</v>
      </c>
      <c r="BY298" s="591">
        <f>IFERROR(W298*_DADOSAUXILIARES!$H$96,0)</f>
        <v>0</v>
      </c>
      <c r="BZ298" s="591">
        <f>IFERROR(X298*_DADOSAUXILIARES!$H$98,0)</f>
        <v>0</v>
      </c>
      <c r="CA298" s="591">
        <f>IFERROR(Y298*_DADOSAUXILIARES!$H$102,0)</f>
        <v>0</v>
      </c>
      <c r="CB298" s="591">
        <f>IFERROR(Z298*_DADOSAUXILIARES!$H$104,0)</f>
        <v>0</v>
      </c>
      <c r="CC298" s="591">
        <f>IFERROR(AA298*_DADOSAUXILIARES!$H$106,0)</f>
        <v>0</v>
      </c>
      <c r="CD298" s="182">
        <f>IFERROR(AB298*_DADOSAUXILIARES!$H$107,0)</f>
        <v>0</v>
      </c>
      <c r="CE298" s="182">
        <f>IFERROR(AC298*_DADOSAUXILIARES!$H$108,0)</f>
        <v>0</v>
      </c>
      <c r="CF298" s="182">
        <f>IFERROR(AD298*_DADOSAUXILIARES!$H$109,0)</f>
        <v>0</v>
      </c>
      <c r="CG298" s="383">
        <v>0</v>
      </c>
      <c r="CH298" s="821">
        <f t="shared" si="248"/>
        <v>0</v>
      </c>
      <c r="CI298" s="831">
        <f>IFERROR(_xlfn.XLOOKUP(I298,_REGIONALIZACAO_SOJA!$A$6:$A$20,_REGIONALIZACAO_SOJA!$BE$6:$BE$20,_REGIONALIZACAO_SOJA!$BE$21),0)*$BK298</f>
        <v>0</v>
      </c>
      <c r="CJ298" s="831">
        <f>IFERROR(_xlfn.XLOOKUP(I298,_REGIONALIZACAO_SOJA!$A$6:$A$20,_REGIONALIZACAO_SOJA!$BF$6:$BF$20,_REGIONALIZACAO_SOJA!$BF$21),0)*$BK298</f>
        <v>0</v>
      </c>
      <c r="CK298" s="831">
        <f>IFERROR(_xlfn.XLOOKUP(I298,_REGIONALIZACAO_SOJA!$A$6:$A$20,_REGIONALIZACAO_SOJA!$BG$6:$BG$20,_REGIONALIZACAO_SOJA!$BG$21),0)*$BK298</f>
        <v>0</v>
      </c>
      <c r="CL298" s="384">
        <f>IFERROR((AO298*(1-0.1)+AP298*(1-0.11)+AQ298*(1-0.12)+AR298*(1-AS298)+AT298*(1-AU298)+AV298*(1-AW298)+AX298*(1-AY298)+AZ298*(1-1))*(_DADOSAUXILIARES!$D$26),0)</f>
        <v>0</v>
      </c>
      <c r="CM298" s="384">
        <f>IFERROR((AO298*(0.1)+AP298*(0.11)+AQ298*(0.12)+AR298*(AS298)+AT298*(AU298)+AV298*(AW298)+AX298*(AY298)+AZ298*(1))*(_DADOSAUXILIARES!$D$16),0)</f>
        <v>0</v>
      </c>
      <c r="CN298" s="384">
        <f>IFERROR(BA298*(1-_FEQUEIMACOMB!$D$19)*_DADOSAUXILIARES!$D$24,0)</f>
        <v>0</v>
      </c>
      <c r="CO298" s="384">
        <f>IFERROR(BA298*(_FEQUEIMACOMB!$D$19)*_DADOSAUXILIARES!$D$14,0)</f>
        <v>0</v>
      </c>
      <c r="CP298" s="384">
        <f>IFERROR(BB298*_DADOSAUXILIARES!$D$15,0)</f>
        <v>0</v>
      </c>
      <c r="CQ298" s="384">
        <f t="shared" si="256"/>
        <v>0</v>
      </c>
      <c r="CR298" s="384">
        <f t="shared" si="257"/>
        <v>0</v>
      </c>
      <c r="CS298" s="384">
        <f t="shared" si="258"/>
        <v>0</v>
      </c>
      <c r="CT298" s="384">
        <f t="shared" si="259"/>
        <v>0</v>
      </c>
      <c r="CU298" s="384">
        <f t="shared" si="260"/>
        <v>0</v>
      </c>
      <c r="CV298" s="384">
        <f t="shared" si="261"/>
        <v>0</v>
      </c>
      <c r="CW298" s="385">
        <f>IFERROR(CL298*_DADOSAUXILIARES!$H$161,0)</f>
        <v>0</v>
      </c>
      <c r="CX298" s="385">
        <f>IFERROR(CM298*_DADOSAUXILIARES!$H$162,0)</f>
        <v>0</v>
      </c>
      <c r="CY298" s="385">
        <f>IFERROR(CN298*_DADOSAUXILIARES!$H$165,0)</f>
        <v>0</v>
      </c>
      <c r="CZ298" s="385">
        <f>IFERROR(CO298*_DADOSAUXILIARES!$H$166,0)</f>
        <v>0</v>
      </c>
      <c r="DA298" s="385">
        <f>IFERROR(CP298*_DADOSAUXILIARES!$H$167,0)</f>
        <v>0</v>
      </c>
      <c r="DB298" s="385">
        <f>IFERROR(CQ298*_DADOSAUXILIARES!$F$34*_DADOSAUXILIARES!$H$170,0)</f>
        <v>0</v>
      </c>
      <c r="DC298" s="385">
        <f>IFERROR(CR298*_DADOSAUXILIARES!$H$152,0)</f>
        <v>0</v>
      </c>
      <c r="DD298" s="385">
        <f>IFERROR(CS298*_DADOSAUXILIARES!$H$153,0)</f>
        <v>0</v>
      </c>
      <c r="DE298" s="385">
        <f>IFERROR(CT298*_DADOSAUXILIARES!$H$154,0)</f>
        <v>0</v>
      </c>
      <c r="DF298" s="385">
        <f>IFERROR(CU298*_DADOSAUXILIARES!$H$155,0)</f>
        <v>0</v>
      </c>
      <c r="DG298" s="385">
        <f>IFERROR(CV298*_DADOSAUXILIARES!$H$156,0)</f>
        <v>0</v>
      </c>
      <c r="DH298" s="384">
        <f t="shared" si="262"/>
        <v>0</v>
      </c>
      <c r="DI298" s="384">
        <f t="shared" si="263"/>
        <v>0</v>
      </c>
      <c r="DJ298" s="384">
        <f t="shared" si="264"/>
        <v>0</v>
      </c>
      <c r="DK298" s="384">
        <f>IFERROR(J298*_EMISSOES!$E$28+K298*_EMISSOES!$E$29,0)</f>
        <v>0</v>
      </c>
      <c r="DL298" s="384">
        <f>IFERROR(O298*_EMISSOES!$E$30,0)</f>
        <v>0</v>
      </c>
      <c r="DM298" s="592">
        <f>IFERROR(CL298*_FEQUEIMACOMB!$I$64,0)</f>
        <v>0</v>
      </c>
      <c r="DN298" s="592">
        <f>IFERROR(CM298*_FEQUEIMACOMB!$I$65,0)</f>
        <v>0</v>
      </c>
      <c r="DO298" s="593">
        <f>IFERROR(CN298*_FEQUEIMACOMB!$I$9*_DADOSAUXILIARES!$F$24,0)</f>
        <v>0</v>
      </c>
      <c r="DP298" s="593">
        <f>IFERROR(CO298*_FEQUEIMACOMB!$I$7*_DADOSAUXILIARES!$F$14,0)</f>
        <v>0</v>
      </c>
      <c r="DQ298" s="593">
        <f>IFERROR(CP298*_FEQUEIMACOMB!$I$8*_DADOSAUXILIARES!$F$15,0)</f>
        <v>0</v>
      </c>
      <c r="DR298" s="985">
        <f>IFERROR((CQ298+BD298)*_FEQUEIMACOMB!$I$66,0)</f>
        <v>0</v>
      </c>
      <c r="DS298" s="385">
        <f>IFERROR(DH298*1000*_DADOSAUXILIARES!$D$8,0)</f>
        <v>0</v>
      </c>
      <c r="DT298" s="385">
        <f>IFERROR(DI298*1000*_DADOSAUXILIARES!$D$8,0)</f>
        <v>0</v>
      </c>
      <c r="DU298" s="385">
        <f>IFERROR(DJ298*1000*_DADOSAUXILIARES!$D$8,0)</f>
        <v>0</v>
      </c>
      <c r="DV298" s="385">
        <f t="shared" si="265"/>
        <v>0</v>
      </c>
      <c r="DW298" s="385">
        <f t="shared" si="266"/>
        <v>0</v>
      </c>
      <c r="DX298" s="592">
        <f t="shared" si="267"/>
        <v>0</v>
      </c>
      <c r="DY298" s="592">
        <f t="shared" si="268"/>
        <v>0</v>
      </c>
      <c r="DZ298" s="592">
        <f t="shared" si="269"/>
        <v>0</v>
      </c>
      <c r="EA298" s="592">
        <f t="shared" si="270"/>
        <v>0</v>
      </c>
      <c r="EB298" s="592">
        <f t="shared" si="271"/>
        <v>0</v>
      </c>
      <c r="EC298" s="592">
        <f t="shared" si="272"/>
        <v>0</v>
      </c>
      <c r="ED298" s="386">
        <f t="shared" si="273"/>
        <v>0</v>
      </c>
      <c r="EE298" s="680">
        <f t="shared" si="274"/>
        <v>0</v>
      </c>
      <c r="EF298" s="387">
        <f t="shared" si="275"/>
        <v>0</v>
      </c>
      <c r="EG298" s="185">
        <f t="shared" si="276"/>
        <v>0</v>
      </c>
      <c r="EH298" s="361">
        <f t="shared" si="277"/>
        <v>1</v>
      </c>
      <c r="EI298" s="408">
        <f t="shared" si="278"/>
        <v>0</v>
      </c>
      <c r="EJ298" s="419">
        <f t="shared" si="279"/>
        <v>0</v>
      </c>
      <c r="EK298" s="1011">
        <f t="shared" si="249"/>
        <v>0</v>
      </c>
      <c r="EL298" s="419">
        <f t="shared" si="250"/>
        <v>8.0000000000000002E-3</v>
      </c>
      <c r="EM298" s="402">
        <f t="shared" si="251"/>
        <v>0</v>
      </c>
      <c r="EN298" s="388">
        <f t="shared" si="252"/>
        <v>0.19</v>
      </c>
      <c r="EO298" s="388">
        <f t="shared" si="253"/>
        <v>8.0000000000000002E-3</v>
      </c>
      <c r="EP298" s="389">
        <f t="shared" si="280"/>
        <v>0</v>
      </c>
      <c r="EQ298" s="389">
        <f t="shared" si="281"/>
        <v>0</v>
      </c>
      <c r="ER298" s="411">
        <f t="shared" si="282"/>
        <v>0</v>
      </c>
      <c r="ES298" s="409">
        <f t="shared" si="283"/>
        <v>0</v>
      </c>
      <c r="ET298" s="409">
        <f t="shared" si="284"/>
        <v>0</v>
      </c>
      <c r="EU298" s="418">
        <f t="shared" si="285"/>
        <v>0</v>
      </c>
      <c r="EV298" s="409">
        <f t="shared" si="286"/>
        <v>0</v>
      </c>
      <c r="EW298" s="409">
        <f t="shared" si="287"/>
        <v>0</v>
      </c>
      <c r="EX298" s="418">
        <f t="shared" si="288"/>
        <v>0</v>
      </c>
      <c r="EY298" s="409"/>
      <c r="EZ298" s="409">
        <f t="shared" si="289"/>
        <v>0</v>
      </c>
      <c r="FA298" s="616">
        <f t="shared" si="290"/>
        <v>0</v>
      </c>
    </row>
    <row r="299" spans="1:157" x14ac:dyDescent="0.25">
      <c r="A299" s="140"/>
      <c r="B299" s="140"/>
      <c r="C299" s="1053"/>
      <c r="D299" s="174"/>
      <c r="E299" s="175"/>
      <c r="F299" s="175"/>
      <c r="G299" s="176"/>
      <c r="H299" s="1055" t="s">
        <v>492</v>
      </c>
      <c r="I299" s="177"/>
      <c r="J299" s="142"/>
      <c r="K299" s="142"/>
      <c r="L299" s="142"/>
      <c r="M299" s="142"/>
      <c r="N299" s="142"/>
      <c r="O299" s="142"/>
      <c r="P299" s="142"/>
      <c r="Q299" s="142"/>
      <c r="R299" s="142"/>
      <c r="S299" s="142"/>
      <c r="T299" s="142"/>
      <c r="U299" s="142"/>
      <c r="V299" s="142"/>
      <c r="W299" s="142"/>
      <c r="X299" s="142"/>
      <c r="Y299" s="142"/>
      <c r="Z299" s="142"/>
      <c r="AA299" s="143"/>
      <c r="AB299" s="143"/>
      <c r="AC299" s="143"/>
      <c r="AD299" s="143"/>
      <c r="AE299" s="143"/>
      <c r="AF299" s="143"/>
      <c r="AG299" s="143"/>
      <c r="AH299" s="143"/>
      <c r="AI299" s="143"/>
      <c r="AJ299" s="143"/>
      <c r="AK299" s="143"/>
      <c r="AL299" s="143"/>
      <c r="AM299" s="143"/>
      <c r="AN299" s="143"/>
      <c r="AO299" s="143"/>
      <c r="AP299" s="143"/>
      <c r="AQ299" s="143"/>
      <c r="AR299" s="143"/>
      <c r="AS299" s="144"/>
      <c r="AT299" s="143"/>
      <c r="AU299" s="340"/>
      <c r="AV299" s="343"/>
      <c r="AW299" s="340"/>
      <c r="AX299" s="343"/>
      <c r="AY299" s="340"/>
      <c r="AZ299" s="143"/>
      <c r="BA299" s="143"/>
      <c r="BB299" s="143"/>
      <c r="BC299" s="143"/>
      <c r="BD299" s="143"/>
      <c r="BE299" s="143"/>
      <c r="BF299" s="143"/>
      <c r="BG299" s="143"/>
      <c r="BH299" s="143"/>
      <c r="BI299" s="143"/>
      <c r="BJ299" s="182">
        <f t="shared" si="254"/>
        <v>0</v>
      </c>
      <c r="BK299" s="771">
        <f t="shared" si="255"/>
        <v>0</v>
      </c>
      <c r="BL299" s="183">
        <f>IFERROR(N299*_DADOSAUXILIARES!$H$114,0)</f>
        <v>0</v>
      </c>
      <c r="BM299" s="184">
        <f>IFERROR(J299*_DADOSAUXILIARES!$H$77,0)</f>
        <v>0</v>
      </c>
      <c r="BN299" s="184">
        <f>IFERROR(K299*_DADOSAUXILIARES!$H$78,0)</f>
        <v>0</v>
      </c>
      <c r="BO299" s="591">
        <f>IFERROR(L299*_DADOSAUXILIARES!$H$79,0)</f>
        <v>0</v>
      </c>
      <c r="BP299" s="184">
        <f>IFERROR(M299*_DADOSAUXILIARES!$H$80,0)</f>
        <v>0</v>
      </c>
      <c r="BQ299" s="184">
        <f>IFERROR(O299*_DADOSAUXILIARES!$H$82,0)</f>
        <v>0</v>
      </c>
      <c r="BR299" s="184">
        <f>IFERROR(P299*_DADOSAUXILIARES!$H$84,0)</f>
        <v>0</v>
      </c>
      <c r="BS299" s="184">
        <f>IFERROR(Q299*_DADOSAUXILIARES!$H$85,0)</f>
        <v>0</v>
      </c>
      <c r="BT299" s="182">
        <f>IFERROR(R299*_DADOSAUXILIARES!$H$87,0)</f>
        <v>0</v>
      </c>
      <c r="BU299" s="182">
        <f>IFERROR(S299*_DADOSAUXILIARES!$H$88,0)</f>
        <v>0</v>
      </c>
      <c r="BV299" s="182">
        <f>IFERROR(T299*_DADOSAUXILIARES!$H$90,0)</f>
        <v>0</v>
      </c>
      <c r="BW299" s="182">
        <f>IFERROR(U299*_DADOSAUXILIARES!$H$92,0)</f>
        <v>0</v>
      </c>
      <c r="BX299" s="182">
        <f>IFERROR(V299*_DADOSAUXILIARES!$H$94,0)</f>
        <v>0</v>
      </c>
      <c r="BY299" s="591">
        <f>IFERROR(W299*_DADOSAUXILIARES!$H$96,0)</f>
        <v>0</v>
      </c>
      <c r="BZ299" s="591">
        <f>IFERROR(X299*_DADOSAUXILIARES!$H$98,0)</f>
        <v>0</v>
      </c>
      <c r="CA299" s="591">
        <f>IFERROR(Y299*_DADOSAUXILIARES!$H$102,0)</f>
        <v>0</v>
      </c>
      <c r="CB299" s="591">
        <f>IFERROR(Z299*_DADOSAUXILIARES!$H$104,0)</f>
        <v>0</v>
      </c>
      <c r="CC299" s="591">
        <f>IFERROR(AA299*_DADOSAUXILIARES!$H$106,0)</f>
        <v>0</v>
      </c>
      <c r="CD299" s="182">
        <f>IFERROR(AB299*_DADOSAUXILIARES!$H$107,0)</f>
        <v>0</v>
      </c>
      <c r="CE299" s="182">
        <f>IFERROR(AC299*_DADOSAUXILIARES!$H$108,0)</f>
        <v>0</v>
      </c>
      <c r="CF299" s="182">
        <f>IFERROR(AD299*_DADOSAUXILIARES!$H$109,0)</f>
        <v>0</v>
      </c>
      <c r="CG299" s="383">
        <v>0</v>
      </c>
      <c r="CH299" s="821">
        <f t="shared" si="248"/>
        <v>0</v>
      </c>
      <c r="CI299" s="831">
        <f>IFERROR(_xlfn.XLOOKUP(I299,_REGIONALIZACAO_SOJA!$A$6:$A$20,_REGIONALIZACAO_SOJA!$BE$6:$BE$20,_REGIONALIZACAO_SOJA!$BE$21),0)*$BK299</f>
        <v>0</v>
      </c>
      <c r="CJ299" s="831">
        <f>IFERROR(_xlfn.XLOOKUP(I299,_REGIONALIZACAO_SOJA!$A$6:$A$20,_REGIONALIZACAO_SOJA!$BF$6:$BF$20,_REGIONALIZACAO_SOJA!$BF$21),0)*$BK299</f>
        <v>0</v>
      </c>
      <c r="CK299" s="831">
        <f>IFERROR(_xlfn.XLOOKUP(I299,_REGIONALIZACAO_SOJA!$A$6:$A$20,_REGIONALIZACAO_SOJA!$BG$6:$BG$20,_REGIONALIZACAO_SOJA!$BG$21),0)*$BK299</f>
        <v>0</v>
      </c>
      <c r="CL299" s="384">
        <f>IFERROR((AO299*(1-0.1)+AP299*(1-0.11)+AQ299*(1-0.12)+AR299*(1-AS299)+AT299*(1-AU299)+AV299*(1-AW299)+AX299*(1-AY299)+AZ299*(1-1))*(_DADOSAUXILIARES!$D$26),0)</f>
        <v>0</v>
      </c>
      <c r="CM299" s="384">
        <f>IFERROR((AO299*(0.1)+AP299*(0.11)+AQ299*(0.12)+AR299*(AS299)+AT299*(AU299)+AV299*(AW299)+AX299*(AY299)+AZ299*(1))*(_DADOSAUXILIARES!$D$16),0)</f>
        <v>0</v>
      </c>
      <c r="CN299" s="384">
        <f>IFERROR(BA299*(1-_FEQUEIMACOMB!$D$19)*_DADOSAUXILIARES!$D$24,0)</f>
        <v>0</v>
      </c>
      <c r="CO299" s="384">
        <f>IFERROR(BA299*(_FEQUEIMACOMB!$D$19)*_DADOSAUXILIARES!$D$14,0)</f>
        <v>0</v>
      </c>
      <c r="CP299" s="384">
        <f>IFERROR(BB299*_DADOSAUXILIARES!$D$15,0)</f>
        <v>0</v>
      </c>
      <c r="CQ299" s="384">
        <f t="shared" si="256"/>
        <v>0</v>
      </c>
      <c r="CR299" s="384">
        <f t="shared" si="257"/>
        <v>0</v>
      </c>
      <c r="CS299" s="384">
        <f t="shared" si="258"/>
        <v>0</v>
      </c>
      <c r="CT299" s="384">
        <f t="shared" si="259"/>
        <v>0</v>
      </c>
      <c r="CU299" s="384">
        <f t="shared" si="260"/>
        <v>0</v>
      </c>
      <c r="CV299" s="384">
        <f t="shared" si="261"/>
        <v>0</v>
      </c>
      <c r="CW299" s="385">
        <f>IFERROR(CL299*_DADOSAUXILIARES!$H$161,0)</f>
        <v>0</v>
      </c>
      <c r="CX299" s="385">
        <f>IFERROR(CM299*_DADOSAUXILIARES!$H$162,0)</f>
        <v>0</v>
      </c>
      <c r="CY299" s="385">
        <f>IFERROR(CN299*_DADOSAUXILIARES!$H$165,0)</f>
        <v>0</v>
      </c>
      <c r="CZ299" s="385">
        <f>IFERROR(CO299*_DADOSAUXILIARES!$H$166,0)</f>
        <v>0</v>
      </c>
      <c r="DA299" s="385">
        <f>IFERROR(CP299*_DADOSAUXILIARES!$H$167,0)</f>
        <v>0</v>
      </c>
      <c r="DB299" s="385">
        <f>IFERROR(CQ299*_DADOSAUXILIARES!$F$34*_DADOSAUXILIARES!$H$170,0)</f>
        <v>0</v>
      </c>
      <c r="DC299" s="385">
        <f>IFERROR(CR299*_DADOSAUXILIARES!$H$152,0)</f>
        <v>0</v>
      </c>
      <c r="DD299" s="385">
        <f>IFERROR(CS299*_DADOSAUXILIARES!$H$153,0)</f>
        <v>0</v>
      </c>
      <c r="DE299" s="385">
        <f>IFERROR(CT299*_DADOSAUXILIARES!$H$154,0)</f>
        <v>0</v>
      </c>
      <c r="DF299" s="385">
        <f>IFERROR(CU299*_DADOSAUXILIARES!$H$155,0)</f>
        <v>0</v>
      </c>
      <c r="DG299" s="385">
        <f>IFERROR(CV299*_DADOSAUXILIARES!$H$156,0)</f>
        <v>0</v>
      </c>
      <c r="DH299" s="384">
        <f t="shared" si="262"/>
        <v>0</v>
      </c>
      <c r="DI299" s="384">
        <f t="shared" si="263"/>
        <v>0</v>
      </c>
      <c r="DJ299" s="384">
        <f t="shared" si="264"/>
        <v>0</v>
      </c>
      <c r="DK299" s="384">
        <f>IFERROR(J299*_EMISSOES!$E$28+K299*_EMISSOES!$E$29,0)</f>
        <v>0</v>
      </c>
      <c r="DL299" s="384">
        <f>IFERROR(O299*_EMISSOES!$E$30,0)</f>
        <v>0</v>
      </c>
      <c r="DM299" s="592">
        <f>IFERROR(CL299*_FEQUEIMACOMB!$I$64,0)</f>
        <v>0</v>
      </c>
      <c r="DN299" s="592">
        <f>IFERROR(CM299*_FEQUEIMACOMB!$I$65,0)</f>
        <v>0</v>
      </c>
      <c r="DO299" s="593">
        <f>IFERROR(CN299*_FEQUEIMACOMB!$I$9*_DADOSAUXILIARES!$F$24,0)</f>
        <v>0</v>
      </c>
      <c r="DP299" s="593">
        <f>IFERROR(CO299*_FEQUEIMACOMB!$I$7*_DADOSAUXILIARES!$F$14,0)</f>
        <v>0</v>
      </c>
      <c r="DQ299" s="593">
        <f>IFERROR(CP299*_FEQUEIMACOMB!$I$8*_DADOSAUXILIARES!$F$15,0)</f>
        <v>0</v>
      </c>
      <c r="DR299" s="985">
        <f>IFERROR((CQ299+BD299)*_FEQUEIMACOMB!$I$66,0)</f>
        <v>0</v>
      </c>
      <c r="DS299" s="385">
        <f>IFERROR(DH299*1000*_DADOSAUXILIARES!$D$8,0)</f>
        <v>0</v>
      </c>
      <c r="DT299" s="385">
        <f>IFERROR(DI299*1000*_DADOSAUXILIARES!$D$8,0)</f>
        <v>0</v>
      </c>
      <c r="DU299" s="385">
        <f>IFERROR(DJ299*1000*_DADOSAUXILIARES!$D$8,0)</f>
        <v>0</v>
      </c>
      <c r="DV299" s="385">
        <f t="shared" si="265"/>
        <v>0</v>
      </c>
      <c r="DW299" s="385">
        <f t="shared" si="266"/>
        <v>0</v>
      </c>
      <c r="DX299" s="592">
        <f t="shared" si="267"/>
        <v>0</v>
      </c>
      <c r="DY299" s="592">
        <f t="shared" si="268"/>
        <v>0</v>
      </c>
      <c r="DZ299" s="592">
        <f t="shared" si="269"/>
        <v>0</v>
      </c>
      <c r="EA299" s="592">
        <f t="shared" si="270"/>
        <v>0</v>
      </c>
      <c r="EB299" s="592">
        <f t="shared" si="271"/>
        <v>0</v>
      </c>
      <c r="EC299" s="592">
        <f t="shared" si="272"/>
        <v>0</v>
      </c>
      <c r="ED299" s="386">
        <f t="shared" si="273"/>
        <v>0</v>
      </c>
      <c r="EE299" s="680">
        <f t="shared" si="274"/>
        <v>0</v>
      </c>
      <c r="EF299" s="387">
        <f t="shared" si="275"/>
        <v>0</v>
      </c>
      <c r="EG299" s="185">
        <f t="shared" si="276"/>
        <v>0</v>
      </c>
      <c r="EH299" s="361">
        <f t="shared" si="277"/>
        <v>1</v>
      </c>
      <c r="EI299" s="408">
        <f t="shared" si="278"/>
        <v>0</v>
      </c>
      <c r="EJ299" s="419">
        <f t="shared" si="279"/>
        <v>0</v>
      </c>
      <c r="EK299" s="1011">
        <f t="shared" si="249"/>
        <v>0</v>
      </c>
      <c r="EL299" s="419">
        <f t="shared" si="250"/>
        <v>8.0000000000000002E-3</v>
      </c>
      <c r="EM299" s="402">
        <f t="shared" si="251"/>
        <v>0</v>
      </c>
      <c r="EN299" s="388">
        <f t="shared" si="252"/>
        <v>0.19</v>
      </c>
      <c r="EO299" s="388">
        <f t="shared" si="253"/>
        <v>8.0000000000000002E-3</v>
      </c>
      <c r="EP299" s="389">
        <f t="shared" si="280"/>
        <v>0</v>
      </c>
      <c r="EQ299" s="389">
        <f t="shared" si="281"/>
        <v>0</v>
      </c>
      <c r="ER299" s="411">
        <f t="shared" si="282"/>
        <v>0</v>
      </c>
      <c r="ES299" s="409">
        <f t="shared" si="283"/>
        <v>0</v>
      </c>
      <c r="ET299" s="409">
        <f t="shared" si="284"/>
        <v>0</v>
      </c>
      <c r="EU299" s="418">
        <f t="shared" si="285"/>
        <v>0</v>
      </c>
      <c r="EV299" s="409">
        <f t="shared" si="286"/>
        <v>0</v>
      </c>
      <c r="EW299" s="409">
        <f t="shared" si="287"/>
        <v>0</v>
      </c>
      <c r="EX299" s="418">
        <f t="shared" si="288"/>
        <v>0</v>
      </c>
      <c r="EY299" s="409"/>
      <c r="EZ299" s="409">
        <f t="shared" si="289"/>
        <v>0</v>
      </c>
      <c r="FA299" s="616">
        <f t="shared" si="290"/>
        <v>0</v>
      </c>
    </row>
    <row r="300" spans="1:157" x14ac:dyDescent="0.25">
      <c r="A300" s="140"/>
      <c r="B300" s="140"/>
      <c r="C300" s="1053"/>
      <c r="D300" s="174"/>
      <c r="E300" s="175"/>
      <c r="F300" s="175"/>
      <c r="G300" s="176"/>
      <c r="H300" s="1055" t="s">
        <v>492</v>
      </c>
      <c r="I300" s="177"/>
      <c r="J300" s="142"/>
      <c r="K300" s="142"/>
      <c r="L300" s="142"/>
      <c r="M300" s="142"/>
      <c r="N300" s="142"/>
      <c r="O300" s="142"/>
      <c r="P300" s="142"/>
      <c r="Q300" s="142"/>
      <c r="R300" s="142"/>
      <c r="S300" s="142"/>
      <c r="T300" s="142"/>
      <c r="U300" s="142"/>
      <c r="V300" s="142"/>
      <c r="W300" s="142"/>
      <c r="X300" s="142"/>
      <c r="Y300" s="142"/>
      <c r="Z300" s="142"/>
      <c r="AA300" s="143"/>
      <c r="AB300" s="143"/>
      <c r="AC300" s="143"/>
      <c r="AD300" s="143"/>
      <c r="AE300" s="143"/>
      <c r="AF300" s="143"/>
      <c r="AG300" s="143"/>
      <c r="AH300" s="143"/>
      <c r="AI300" s="143"/>
      <c r="AJ300" s="143"/>
      <c r="AK300" s="143"/>
      <c r="AL300" s="143"/>
      <c r="AM300" s="143"/>
      <c r="AN300" s="143"/>
      <c r="AO300" s="143"/>
      <c r="AP300" s="143"/>
      <c r="AQ300" s="143"/>
      <c r="AR300" s="143"/>
      <c r="AS300" s="144"/>
      <c r="AT300" s="143"/>
      <c r="AU300" s="340"/>
      <c r="AV300" s="343"/>
      <c r="AW300" s="340"/>
      <c r="AX300" s="343"/>
      <c r="AY300" s="340"/>
      <c r="AZ300" s="143"/>
      <c r="BA300" s="143"/>
      <c r="BB300" s="143"/>
      <c r="BC300" s="143"/>
      <c r="BD300" s="143"/>
      <c r="BE300" s="143"/>
      <c r="BF300" s="143"/>
      <c r="BG300" s="143"/>
      <c r="BH300" s="143"/>
      <c r="BI300" s="143"/>
      <c r="BJ300" s="182">
        <f t="shared" si="254"/>
        <v>0</v>
      </c>
      <c r="BK300" s="771">
        <f t="shared" si="255"/>
        <v>0</v>
      </c>
      <c r="BL300" s="183">
        <f>IFERROR(N300*_DADOSAUXILIARES!$H$114,0)</f>
        <v>0</v>
      </c>
      <c r="BM300" s="184">
        <f>IFERROR(J300*_DADOSAUXILIARES!$H$77,0)</f>
        <v>0</v>
      </c>
      <c r="BN300" s="184">
        <f>IFERROR(K300*_DADOSAUXILIARES!$H$78,0)</f>
        <v>0</v>
      </c>
      <c r="BO300" s="591">
        <f>IFERROR(L300*_DADOSAUXILIARES!$H$79,0)</f>
        <v>0</v>
      </c>
      <c r="BP300" s="184">
        <f>IFERROR(M300*_DADOSAUXILIARES!$H$80,0)</f>
        <v>0</v>
      </c>
      <c r="BQ300" s="184">
        <f>IFERROR(O300*_DADOSAUXILIARES!$H$82,0)</f>
        <v>0</v>
      </c>
      <c r="BR300" s="184">
        <f>IFERROR(P300*_DADOSAUXILIARES!$H$84,0)</f>
        <v>0</v>
      </c>
      <c r="BS300" s="184">
        <f>IFERROR(Q300*_DADOSAUXILIARES!$H$85,0)</f>
        <v>0</v>
      </c>
      <c r="BT300" s="182">
        <f>IFERROR(R300*_DADOSAUXILIARES!$H$87,0)</f>
        <v>0</v>
      </c>
      <c r="BU300" s="182">
        <f>IFERROR(S300*_DADOSAUXILIARES!$H$88,0)</f>
        <v>0</v>
      </c>
      <c r="BV300" s="182">
        <f>IFERROR(T300*_DADOSAUXILIARES!$H$90,0)</f>
        <v>0</v>
      </c>
      <c r="BW300" s="182">
        <f>IFERROR(U300*_DADOSAUXILIARES!$H$92,0)</f>
        <v>0</v>
      </c>
      <c r="BX300" s="182">
        <f>IFERROR(V300*_DADOSAUXILIARES!$H$94,0)</f>
        <v>0</v>
      </c>
      <c r="BY300" s="591">
        <f>IFERROR(W300*_DADOSAUXILIARES!$H$96,0)</f>
        <v>0</v>
      </c>
      <c r="BZ300" s="591">
        <f>IFERROR(X300*_DADOSAUXILIARES!$H$98,0)</f>
        <v>0</v>
      </c>
      <c r="CA300" s="591">
        <f>IFERROR(Y300*_DADOSAUXILIARES!$H$102,0)</f>
        <v>0</v>
      </c>
      <c r="CB300" s="591">
        <f>IFERROR(Z300*_DADOSAUXILIARES!$H$104,0)</f>
        <v>0</v>
      </c>
      <c r="CC300" s="591">
        <f>IFERROR(AA300*_DADOSAUXILIARES!$H$106,0)</f>
        <v>0</v>
      </c>
      <c r="CD300" s="182">
        <f>IFERROR(AB300*_DADOSAUXILIARES!$H$107,0)</f>
        <v>0</v>
      </c>
      <c r="CE300" s="182">
        <f>IFERROR(AC300*_DADOSAUXILIARES!$H$108,0)</f>
        <v>0</v>
      </c>
      <c r="CF300" s="182">
        <f>IFERROR(AD300*_DADOSAUXILIARES!$H$109,0)</f>
        <v>0</v>
      </c>
      <c r="CG300" s="383">
        <v>0</v>
      </c>
      <c r="CH300" s="821">
        <f t="shared" si="248"/>
        <v>0</v>
      </c>
      <c r="CI300" s="831">
        <f>IFERROR(_xlfn.XLOOKUP(I300,_REGIONALIZACAO_SOJA!$A$6:$A$20,_REGIONALIZACAO_SOJA!$BE$6:$BE$20,_REGIONALIZACAO_SOJA!$BE$21),0)*$BK300</f>
        <v>0</v>
      </c>
      <c r="CJ300" s="831">
        <f>IFERROR(_xlfn.XLOOKUP(I300,_REGIONALIZACAO_SOJA!$A$6:$A$20,_REGIONALIZACAO_SOJA!$BF$6:$BF$20,_REGIONALIZACAO_SOJA!$BF$21),0)*$BK300</f>
        <v>0</v>
      </c>
      <c r="CK300" s="831">
        <f>IFERROR(_xlfn.XLOOKUP(I300,_REGIONALIZACAO_SOJA!$A$6:$A$20,_REGIONALIZACAO_SOJA!$BG$6:$BG$20,_REGIONALIZACAO_SOJA!$BG$21),0)*$BK300</f>
        <v>0</v>
      </c>
      <c r="CL300" s="384">
        <f>IFERROR((AO300*(1-0.1)+AP300*(1-0.11)+AQ300*(1-0.12)+AR300*(1-AS300)+AT300*(1-AU300)+AV300*(1-AW300)+AX300*(1-AY300)+AZ300*(1-1))*(_DADOSAUXILIARES!$D$26),0)</f>
        <v>0</v>
      </c>
      <c r="CM300" s="384">
        <f>IFERROR((AO300*(0.1)+AP300*(0.11)+AQ300*(0.12)+AR300*(AS300)+AT300*(AU300)+AV300*(AW300)+AX300*(AY300)+AZ300*(1))*(_DADOSAUXILIARES!$D$16),0)</f>
        <v>0</v>
      </c>
      <c r="CN300" s="384">
        <f>IFERROR(BA300*(1-_FEQUEIMACOMB!$D$19)*_DADOSAUXILIARES!$D$24,0)</f>
        <v>0</v>
      </c>
      <c r="CO300" s="384">
        <f>IFERROR(BA300*(_FEQUEIMACOMB!$D$19)*_DADOSAUXILIARES!$D$14,0)</f>
        <v>0</v>
      </c>
      <c r="CP300" s="384">
        <f>IFERROR(BB300*_DADOSAUXILIARES!$D$15,0)</f>
        <v>0</v>
      </c>
      <c r="CQ300" s="384">
        <f t="shared" si="256"/>
        <v>0</v>
      </c>
      <c r="CR300" s="384">
        <f t="shared" si="257"/>
        <v>0</v>
      </c>
      <c r="CS300" s="384">
        <f t="shared" si="258"/>
        <v>0</v>
      </c>
      <c r="CT300" s="384">
        <f t="shared" si="259"/>
        <v>0</v>
      </c>
      <c r="CU300" s="384">
        <f t="shared" si="260"/>
        <v>0</v>
      </c>
      <c r="CV300" s="384">
        <f t="shared" si="261"/>
        <v>0</v>
      </c>
      <c r="CW300" s="385">
        <f>IFERROR(CL300*_DADOSAUXILIARES!$H$161,0)</f>
        <v>0</v>
      </c>
      <c r="CX300" s="385">
        <f>IFERROR(CM300*_DADOSAUXILIARES!$H$162,0)</f>
        <v>0</v>
      </c>
      <c r="CY300" s="385">
        <f>IFERROR(CN300*_DADOSAUXILIARES!$H$165,0)</f>
        <v>0</v>
      </c>
      <c r="CZ300" s="385">
        <f>IFERROR(CO300*_DADOSAUXILIARES!$H$166,0)</f>
        <v>0</v>
      </c>
      <c r="DA300" s="385">
        <f>IFERROR(CP300*_DADOSAUXILIARES!$H$167,0)</f>
        <v>0</v>
      </c>
      <c r="DB300" s="385">
        <f>IFERROR(CQ300*_DADOSAUXILIARES!$F$34*_DADOSAUXILIARES!$H$170,0)</f>
        <v>0</v>
      </c>
      <c r="DC300" s="385">
        <f>IFERROR(CR300*_DADOSAUXILIARES!$H$152,0)</f>
        <v>0</v>
      </c>
      <c r="DD300" s="385">
        <f>IFERROR(CS300*_DADOSAUXILIARES!$H$153,0)</f>
        <v>0</v>
      </c>
      <c r="DE300" s="385">
        <f>IFERROR(CT300*_DADOSAUXILIARES!$H$154,0)</f>
        <v>0</v>
      </c>
      <c r="DF300" s="385">
        <f>IFERROR(CU300*_DADOSAUXILIARES!$H$155,0)</f>
        <v>0</v>
      </c>
      <c r="DG300" s="385">
        <f>IFERROR(CV300*_DADOSAUXILIARES!$H$156,0)</f>
        <v>0</v>
      </c>
      <c r="DH300" s="384">
        <f t="shared" si="262"/>
        <v>0</v>
      </c>
      <c r="DI300" s="384">
        <f t="shared" si="263"/>
        <v>0</v>
      </c>
      <c r="DJ300" s="384">
        <f t="shared" si="264"/>
        <v>0</v>
      </c>
      <c r="DK300" s="384">
        <f>IFERROR(J300*_EMISSOES!$E$28+K300*_EMISSOES!$E$29,0)</f>
        <v>0</v>
      </c>
      <c r="DL300" s="384">
        <f>IFERROR(O300*_EMISSOES!$E$30,0)</f>
        <v>0</v>
      </c>
      <c r="DM300" s="592">
        <f>IFERROR(CL300*_FEQUEIMACOMB!$I$64,0)</f>
        <v>0</v>
      </c>
      <c r="DN300" s="592">
        <f>IFERROR(CM300*_FEQUEIMACOMB!$I$65,0)</f>
        <v>0</v>
      </c>
      <c r="DO300" s="593">
        <f>IFERROR(CN300*_FEQUEIMACOMB!$I$9*_DADOSAUXILIARES!$F$24,0)</f>
        <v>0</v>
      </c>
      <c r="DP300" s="593">
        <f>IFERROR(CO300*_FEQUEIMACOMB!$I$7*_DADOSAUXILIARES!$F$14,0)</f>
        <v>0</v>
      </c>
      <c r="DQ300" s="593">
        <f>IFERROR(CP300*_FEQUEIMACOMB!$I$8*_DADOSAUXILIARES!$F$15,0)</f>
        <v>0</v>
      </c>
      <c r="DR300" s="985">
        <f>IFERROR((CQ300+BD300)*_FEQUEIMACOMB!$I$66,0)</f>
        <v>0</v>
      </c>
      <c r="DS300" s="385">
        <f>IFERROR(DH300*1000*_DADOSAUXILIARES!$D$8,0)</f>
        <v>0</v>
      </c>
      <c r="DT300" s="385">
        <f>IFERROR(DI300*1000*_DADOSAUXILIARES!$D$8,0)</f>
        <v>0</v>
      </c>
      <c r="DU300" s="385">
        <f>IFERROR(DJ300*1000*_DADOSAUXILIARES!$D$8,0)</f>
        <v>0</v>
      </c>
      <c r="DV300" s="385">
        <f t="shared" si="265"/>
        <v>0</v>
      </c>
      <c r="DW300" s="385">
        <f t="shared" si="266"/>
        <v>0</v>
      </c>
      <c r="DX300" s="592">
        <f t="shared" si="267"/>
        <v>0</v>
      </c>
      <c r="DY300" s="592">
        <f t="shared" si="268"/>
        <v>0</v>
      </c>
      <c r="DZ300" s="592">
        <f t="shared" si="269"/>
        <v>0</v>
      </c>
      <c r="EA300" s="592">
        <f t="shared" si="270"/>
        <v>0</v>
      </c>
      <c r="EB300" s="592">
        <f t="shared" si="271"/>
        <v>0</v>
      </c>
      <c r="EC300" s="592">
        <f t="shared" si="272"/>
        <v>0</v>
      </c>
      <c r="ED300" s="386">
        <f t="shared" si="273"/>
        <v>0</v>
      </c>
      <c r="EE300" s="680">
        <f t="shared" si="274"/>
        <v>0</v>
      </c>
      <c r="EF300" s="387">
        <f t="shared" si="275"/>
        <v>0</v>
      </c>
      <c r="EG300" s="185">
        <f t="shared" si="276"/>
        <v>0</v>
      </c>
      <c r="EH300" s="361">
        <f t="shared" si="277"/>
        <v>1</v>
      </c>
      <c r="EI300" s="408">
        <f t="shared" si="278"/>
        <v>0</v>
      </c>
      <c r="EJ300" s="419">
        <f t="shared" si="279"/>
        <v>0</v>
      </c>
      <c r="EK300" s="1011">
        <f t="shared" si="249"/>
        <v>0</v>
      </c>
      <c r="EL300" s="419">
        <f t="shared" si="250"/>
        <v>8.0000000000000002E-3</v>
      </c>
      <c r="EM300" s="402">
        <f t="shared" si="251"/>
        <v>0</v>
      </c>
      <c r="EN300" s="388">
        <f t="shared" si="252"/>
        <v>0.19</v>
      </c>
      <c r="EO300" s="388">
        <f t="shared" si="253"/>
        <v>8.0000000000000002E-3</v>
      </c>
      <c r="EP300" s="389">
        <f t="shared" si="280"/>
        <v>0</v>
      </c>
      <c r="EQ300" s="389">
        <f t="shared" si="281"/>
        <v>0</v>
      </c>
      <c r="ER300" s="411">
        <f t="shared" si="282"/>
        <v>0</v>
      </c>
      <c r="ES300" s="409">
        <f t="shared" si="283"/>
        <v>0</v>
      </c>
      <c r="ET300" s="409">
        <f t="shared" si="284"/>
        <v>0</v>
      </c>
      <c r="EU300" s="418">
        <f t="shared" si="285"/>
        <v>0</v>
      </c>
      <c r="EV300" s="409">
        <f t="shared" si="286"/>
        <v>0</v>
      </c>
      <c r="EW300" s="409">
        <f t="shared" si="287"/>
        <v>0</v>
      </c>
      <c r="EX300" s="418">
        <f t="shared" si="288"/>
        <v>0</v>
      </c>
      <c r="EY300" s="409"/>
      <c r="EZ300" s="409">
        <f t="shared" si="289"/>
        <v>0</v>
      </c>
      <c r="FA300" s="616">
        <f t="shared" si="290"/>
        <v>0</v>
      </c>
    </row>
    <row r="301" spans="1:157" x14ac:dyDescent="0.25">
      <c r="A301" s="140"/>
      <c r="B301" s="140"/>
      <c r="C301" s="1053"/>
      <c r="D301" s="174"/>
      <c r="E301" s="175"/>
      <c r="F301" s="175"/>
      <c r="G301" s="176"/>
      <c r="H301" s="1055" t="s">
        <v>492</v>
      </c>
      <c r="I301" s="177"/>
      <c r="J301" s="142"/>
      <c r="K301" s="142"/>
      <c r="L301" s="142"/>
      <c r="M301" s="142"/>
      <c r="N301" s="142"/>
      <c r="O301" s="142"/>
      <c r="P301" s="142"/>
      <c r="Q301" s="142"/>
      <c r="R301" s="142"/>
      <c r="S301" s="142"/>
      <c r="T301" s="142"/>
      <c r="U301" s="142"/>
      <c r="V301" s="142"/>
      <c r="W301" s="142"/>
      <c r="X301" s="142"/>
      <c r="Y301" s="142"/>
      <c r="Z301" s="142"/>
      <c r="AA301" s="143"/>
      <c r="AB301" s="143"/>
      <c r="AC301" s="143"/>
      <c r="AD301" s="143"/>
      <c r="AE301" s="143"/>
      <c r="AF301" s="143"/>
      <c r="AG301" s="143"/>
      <c r="AH301" s="143"/>
      <c r="AI301" s="143"/>
      <c r="AJ301" s="143"/>
      <c r="AK301" s="143"/>
      <c r="AL301" s="143"/>
      <c r="AM301" s="143"/>
      <c r="AN301" s="143"/>
      <c r="AO301" s="143"/>
      <c r="AP301" s="143"/>
      <c r="AQ301" s="143"/>
      <c r="AR301" s="143"/>
      <c r="AS301" s="144"/>
      <c r="AT301" s="143"/>
      <c r="AU301" s="340"/>
      <c r="AV301" s="343"/>
      <c r="AW301" s="340"/>
      <c r="AX301" s="343"/>
      <c r="AY301" s="340"/>
      <c r="AZ301" s="143"/>
      <c r="BA301" s="143"/>
      <c r="BB301" s="143"/>
      <c r="BC301" s="143"/>
      <c r="BD301" s="143"/>
      <c r="BE301" s="143"/>
      <c r="BF301" s="143"/>
      <c r="BG301" s="143"/>
      <c r="BH301" s="143"/>
      <c r="BI301" s="143"/>
      <c r="BJ301" s="182">
        <f t="shared" si="254"/>
        <v>0</v>
      </c>
      <c r="BK301" s="771">
        <f t="shared" si="255"/>
        <v>0</v>
      </c>
      <c r="BL301" s="183">
        <f>IFERROR(N301*_DADOSAUXILIARES!$H$114,0)</f>
        <v>0</v>
      </c>
      <c r="BM301" s="184">
        <f>IFERROR(J301*_DADOSAUXILIARES!$H$77,0)</f>
        <v>0</v>
      </c>
      <c r="BN301" s="184">
        <f>IFERROR(K301*_DADOSAUXILIARES!$H$78,0)</f>
        <v>0</v>
      </c>
      <c r="BO301" s="591">
        <f>IFERROR(L301*_DADOSAUXILIARES!$H$79,0)</f>
        <v>0</v>
      </c>
      <c r="BP301" s="184">
        <f>IFERROR(M301*_DADOSAUXILIARES!$H$80,0)</f>
        <v>0</v>
      </c>
      <c r="BQ301" s="184">
        <f>IFERROR(O301*_DADOSAUXILIARES!$H$82,0)</f>
        <v>0</v>
      </c>
      <c r="BR301" s="184">
        <f>IFERROR(P301*_DADOSAUXILIARES!$H$84,0)</f>
        <v>0</v>
      </c>
      <c r="BS301" s="184">
        <f>IFERROR(Q301*_DADOSAUXILIARES!$H$85,0)</f>
        <v>0</v>
      </c>
      <c r="BT301" s="182">
        <f>IFERROR(R301*_DADOSAUXILIARES!$H$87,0)</f>
        <v>0</v>
      </c>
      <c r="BU301" s="182">
        <f>IFERROR(S301*_DADOSAUXILIARES!$H$88,0)</f>
        <v>0</v>
      </c>
      <c r="BV301" s="182">
        <f>IFERROR(T301*_DADOSAUXILIARES!$H$90,0)</f>
        <v>0</v>
      </c>
      <c r="BW301" s="182">
        <f>IFERROR(U301*_DADOSAUXILIARES!$H$92,0)</f>
        <v>0</v>
      </c>
      <c r="BX301" s="182">
        <f>IFERROR(V301*_DADOSAUXILIARES!$H$94,0)</f>
        <v>0</v>
      </c>
      <c r="BY301" s="591">
        <f>IFERROR(W301*_DADOSAUXILIARES!$H$96,0)</f>
        <v>0</v>
      </c>
      <c r="BZ301" s="591">
        <f>IFERROR(X301*_DADOSAUXILIARES!$H$98,0)</f>
        <v>0</v>
      </c>
      <c r="CA301" s="591">
        <f>IFERROR(Y301*_DADOSAUXILIARES!$H$102,0)</f>
        <v>0</v>
      </c>
      <c r="CB301" s="591">
        <f>IFERROR(Z301*_DADOSAUXILIARES!$H$104,0)</f>
        <v>0</v>
      </c>
      <c r="CC301" s="591">
        <f>IFERROR(AA301*_DADOSAUXILIARES!$H$106,0)</f>
        <v>0</v>
      </c>
      <c r="CD301" s="182">
        <f>IFERROR(AB301*_DADOSAUXILIARES!$H$107,0)</f>
        <v>0</v>
      </c>
      <c r="CE301" s="182">
        <f>IFERROR(AC301*_DADOSAUXILIARES!$H$108,0)</f>
        <v>0</v>
      </c>
      <c r="CF301" s="182">
        <f>IFERROR(AD301*_DADOSAUXILIARES!$H$109,0)</f>
        <v>0</v>
      </c>
      <c r="CG301" s="383">
        <v>0</v>
      </c>
      <c r="CH301" s="821">
        <f t="shared" si="248"/>
        <v>0</v>
      </c>
      <c r="CI301" s="831">
        <f>IFERROR(_xlfn.XLOOKUP(I301,_REGIONALIZACAO_SOJA!$A$6:$A$20,_REGIONALIZACAO_SOJA!$BE$6:$BE$20,_REGIONALIZACAO_SOJA!$BE$21),0)*$BK301</f>
        <v>0</v>
      </c>
      <c r="CJ301" s="831">
        <f>IFERROR(_xlfn.XLOOKUP(I301,_REGIONALIZACAO_SOJA!$A$6:$A$20,_REGIONALIZACAO_SOJA!$BF$6:$BF$20,_REGIONALIZACAO_SOJA!$BF$21),0)*$BK301</f>
        <v>0</v>
      </c>
      <c r="CK301" s="831">
        <f>IFERROR(_xlfn.XLOOKUP(I301,_REGIONALIZACAO_SOJA!$A$6:$A$20,_REGIONALIZACAO_SOJA!$BG$6:$BG$20,_REGIONALIZACAO_SOJA!$BG$21),0)*$BK301</f>
        <v>0</v>
      </c>
      <c r="CL301" s="384">
        <f>IFERROR((AO301*(1-0.1)+AP301*(1-0.11)+AQ301*(1-0.12)+AR301*(1-AS301)+AT301*(1-AU301)+AV301*(1-AW301)+AX301*(1-AY301)+AZ301*(1-1))*(_DADOSAUXILIARES!$D$26),0)</f>
        <v>0</v>
      </c>
      <c r="CM301" s="384">
        <f>IFERROR((AO301*(0.1)+AP301*(0.11)+AQ301*(0.12)+AR301*(AS301)+AT301*(AU301)+AV301*(AW301)+AX301*(AY301)+AZ301*(1))*(_DADOSAUXILIARES!$D$16),0)</f>
        <v>0</v>
      </c>
      <c r="CN301" s="384">
        <f>IFERROR(BA301*(1-_FEQUEIMACOMB!$D$19)*_DADOSAUXILIARES!$D$24,0)</f>
        <v>0</v>
      </c>
      <c r="CO301" s="384">
        <f>IFERROR(BA301*(_FEQUEIMACOMB!$D$19)*_DADOSAUXILIARES!$D$14,0)</f>
        <v>0</v>
      </c>
      <c r="CP301" s="384">
        <f>IFERROR(BB301*_DADOSAUXILIARES!$D$15,0)</f>
        <v>0</v>
      </c>
      <c r="CQ301" s="384">
        <f t="shared" si="256"/>
        <v>0</v>
      </c>
      <c r="CR301" s="384">
        <f t="shared" si="257"/>
        <v>0</v>
      </c>
      <c r="CS301" s="384">
        <f t="shared" si="258"/>
        <v>0</v>
      </c>
      <c r="CT301" s="384">
        <f t="shared" si="259"/>
        <v>0</v>
      </c>
      <c r="CU301" s="384">
        <f t="shared" si="260"/>
        <v>0</v>
      </c>
      <c r="CV301" s="384">
        <f t="shared" si="261"/>
        <v>0</v>
      </c>
      <c r="CW301" s="385">
        <f>IFERROR(CL301*_DADOSAUXILIARES!$H$161,0)</f>
        <v>0</v>
      </c>
      <c r="CX301" s="385">
        <f>IFERROR(CM301*_DADOSAUXILIARES!$H$162,0)</f>
        <v>0</v>
      </c>
      <c r="CY301" s="385">
        <f>IFERROR(CN301*_DADOSAUXILIARES!$H$165,0)</f>
        <v>0</v>
      </c>
      <c r="CZ301" s="385">
        <f>IFERROR(CO301*_DADOSAUXILIARES!$H$166,0)</f>
        <v>0</v>
      </c>
      <c r="DA301" s="385">
        <f>IFERROR(CP301*_DADOSAUXILIARES!$H$167,0)</f>
        <v>0</v>
      </c>
      <c r="DB301" s="385">
        <f>IFERROR(CQ301*_DADOSAUXILIARES!$F$34*_DADOSAUXILIARES!$H$170,0)</f>
        <v>0</v>
      </c>
      <c r="DC301" s="385">
        <f>IFERROR(CR301*_DADOSAUXILIARES!$H$152,0)</f>
        <v>0</v>
      </c>
      <c r="DD301" s="385">
        <f>IFERROR(CS301*_DADOSAUXILIARES!$H$153,0)</f>
        <v>0</v>
      </c>
      <c r="DE301" s="385">
        <f>IFERROR(CT301*_DADOSAUXILIARES!$H$154,0)</f>
        <v>0</v>
      </c>
      <c r="DF301" s="385">
        <f>IFERROR(CU301*_DADOSAUXILIARES!$H$155,0)</f>
        <v>0</v>
      </c>
      <c r="DG301" s="385">
        <f>IFERROR(CV301*_DADOSAUXILIARES!$H$156,0)</f>
        <v>0</v>
      </c>
      <c r="DH301" s="384">
        <f t="shared" si="262"/>
        <v>0</v>
      </c>
      <c r="DI301" s="384">
        <f t="shared" si="263"/>
        <v>0</v>
      </c>
      <c r="DJ301" s="384">
        <f t="shared" si="264"/>
        <v>0</v>
      </c>
      <c r="DK301" s="384">
        <f>IFERROR(J301*_EMISSOES!$E$28+K301*_EMISSOES!$E$29,0)</f>
        <v>0</v>
      </c>
      <c r="DL301" s="384">
        <f>IFERROR(O301*_EMISSOES!$E$30,0)</f>
        <v>0</v>
      </c>
      <c r="DM301" s="592">
        <f>IFERROR(CL301*_FEQUEIMACOMB!$I$64,0)</f>
        <v>0</v>
      </c>
      <c r="DN301" s="592">
        <f>IFERROR(CM301*_FEQUEIMACOMB!$I$65,0)</f>
        <v>0</v>
      </c>
      <c r="DO301" s="593">
        <f>IFERROR(CN301*_FEQUEIMACOMB!$I$9*_DADOSAUXILIARES!$F$24,0)</f>
        <v>0</v>
      </c>
      <c r="DP301" s="593">
        <f>IFERROR(CO301*_FEQUEIMACOMB!$I$7*_DADOSAUXILIARES!$F$14,0)</f>
        <v>0</v>
      </c>
      <c r="DQ301" s="593">
        <f>IFERROR(CP301*_FEQUEIMACOMB!$I$8*_DADOSAUXILIARES!$F$15,0)</f>
        <v>0</v>
      </c>
      <c r="DR301" s="985">
        <f>IFERROR((CQ301+BD301)*_FEQUEIMACOMB!$I$66,0)</f>
        <v>0</v>
      </c>
      <c r="DS301" s="385">
        <f>IFERROR(DH301*1000*_DADOSAUXILIARES!$D$8,0)</f>
        <v>0</v>
      </c>
      <c r="DT301" s="385">
        <f>IFERROR(DI301*1000*_DADOSAUXILIARES!$D$8,0)</f>
        <v>0</v>
      </c>
      <c r="DU301" s="385">
        <f>IFERROR(DJ301*1000*_DADOSAUXILIARES!$D$8,0)</f>
        <v>0</v>
      </c>
      <c r="DV301" s="385">
        <f t="shared" si="265"/>
        <v>0</v>
      </c>
      <c r="DW301" s="385">
        <f t="shared" si="266"/>
        <v>0</v>
      </c>
      <c r="DX301" s="592">
        <f t="shared" si="267"/>
        <v>0</v>
      </c>
      <c r="DY301" s="592">
        <f t="shared" si="268"/>
        <v>0</v>
      </c>
      <c r="DZ301" s="592">
        <f t="shared" si="269"/>
        <v>0</v>
      </c>
      <c r="EA301" s="592">
        <f t="shared" si="270"/>
        <v>0</v>
      </c>
      <c r="EB301" s="592">
        <f t="shared" si="271"/>
        <v>0</v>
      </c>
      <c r="EC301" s="592">
        <f t="shared" si="272"/>
        <v>0</v>
      </c>
      <c r="ED301" s="386">
        <f t="shared" si="273"/>
        <v>0</v>
      </c>
      <c r="EE301" s="680">
        <f t="shared" si="274"/>
        <v>0</v>
      </c>
      <c r="EF301" s="387">
        <f t="shared" si="275"/>
        <v>0</v>
      </c>
      <c r="EG301" s="185">
        <f t="shared" si="276"/>
        <v>0</v>
      </c>
      <c r="EH301" s="361">
        <f t="shared" si="277"/>
        <v>1</v>
      </c>
      <c r="EI301" s="408">
        <f t="shared" si="278"/>
        <v>0</v>
      </c>
      <c r="EJ301" s="419">
        <f t="shared" si="279"/>
        <v>0</v>
      </c>
      <c r="EK301" s="1011">
        <f t="shared" si="249"/>
        <v>0</v>
      </c>
      <c r="EL301" s="419">
        <f t="shared" si="250"/>
        <v>8.0000000000000002E-3</v>
      </c>
      <c r="EM301" s="402">
        <f t="shared" si="251"/>
        <v>0</v>
      </c>
      <c r="EN301" s="388">
        <f t="shared" si="252"/>
        <v>0.19</v>
      </c>
      <c r="EO301" s="388">
        <f t="shared" si="253"/>
        <v>8.0000000000000002E-3</v>
      </c>
      <c r="EP301" s="389">
        <f t="shared" si="280"/>
        <v>0</v>
      </c>
      <c r="EQ301" s="389">
        <f t="shared" si="281"/>
        <v>0</v>
      </c>
      <c r="ER301" s="411">
        <f t="shared" si="282"/>
        <v>0</v>
      </c>
      <c r="ES301" s="409">
        <f t="shared" si="283"/>
        <v>0</v>
      </c>
      <c r="ET301" s="409">
        <f t="shared" si="284"/>
        <v>0</v>
      </c>
      <c r="EU301" s="418">
        <f t="shared" si="285"/>
        <v>0</v>
      </c>
      <c r="EV301" s="409">
        <f t="shared" si="286"/>
        <v>0</v>
      </c>
      <c r="EW301" s="409">
        <f t="shared" si="287"/>
        <v>0</v>
      </c>
      <c r="EX301" s="418">
        <f t="shared" si="288"/>
        <v>0</v>
      </c>
      <c r="EY301" s="409"/>
      <c r="EZ301" s="409">
        <f t="shared" si="289"/>
        <v>0</v>
      </c>
      <c r="FA301" s="616">
        <f t="shared" si="290"/>
        <v>0</v>
      </c>
    </row>
    <row r="302" spans="1:157" x14ac:dyDescent="0.25">
      <c r="A302" s="140"/>
      <c r="B302" s="140"/>
      <c r="C302" s="1053"/>
      <c r="D302" s="174"/>
      <c r="E302" s="175"/>
      <c r="F302" s="175"/>
      <c r="G302" s="176"/>
      <c r="H302" s="1055" t="s">
        <v>492</v>
      </c>
      <c r="I302" s="177"/>
      <c r="J302" s="142"/>
      <c r="K302" s="142"/>
      <c r="L302" s="142"/>
      <c r="M302" s="142"/>
      <c r="N302" s="142"/>
      <c r="O302" s="142"/>
      <c r="P302" s="142"/>
      <c r="Q302" s="142"/>
      <c r="R302" s="142"/>
      <c r="S302" s="142"/>
      <c r="T302" s="142"/>
      <c r="U302" s="142"/>
      <c r="V302" s="142"/>
      <c r="W302" s="142"/>
      <c r="X302" s="142"/>
      <c r="Y302" s="142"/>
      <c r="Z302" s="142"/>
      <c r="AA302" s="143"/>
      <c r="AB302" s="143"/>
      <c r="AC302" s="143"/>
      <c r="AD302" s="143"/>
      <c r="AE302" s="143"/>
      <c r="AF302" s="143"/>
      <c r="AG302" s="143"/>
      <c r="AH302" s="143"/>
      <c r="AI302" s="143"/>
      <c r="AJ302" s="143"/>
      <c r="AK302" s="143"/>
      <c r="AL302" s="143"/>
      <c r="AM302" s="143"/>
      <c r="AN302" s="143"/>
      <c r="AO302" s="143"/>
      <c r="AP302" s="143"/>
      <c r="AQ302" s="143"/>
      <c r="AR302" s="143"/>
      <c r="AS302" s="144"/>
      <c r="AT302" s="143"/>
      <c r="AU302" s="340"/>
      <c r="AV302" s="343"/>
      <c r="AW302" s="340"/>
      <c r="AX302" s="343"/>
      <c r="AY302" s="340"/>
      <c r="AZ302" s="143"/>
      <c r="BA302" s="143"/>
      <c r="BB302" s="143"/>
      <c r="BC302" s="143"/>
      <c r="BD302" s="143"/>
      <c r="BE302" s="143"/>
      <c r="BF302" s="143"/>
      <c r="BG302" s="143"/>
      <c r="BH302" s="143"/>
      <c r="BI302" s="143"/>
      <c r="BJ302" s="182">
        <f t="shared" si="254"/>
        <v>0</v>
      </c>
      <c r="BK302" s="771">
        <f t="shared" si="255"/>
        <v>0</v>
      </c>
      <c r="BL302" s="183">
        <f>IFERROR(N302*_DADOSAUXILIARES!$H$114,0)</f>
        <v>0</v>
      </c>
      <c r="BM302" s="184">
        <f>IFERROR(J302*_DADOSAUXILIARES!$H$77,0)</f>
        <v>0</v>
      </c>
      <c r="BN302" s="184">
        <f>IFERROR(K302*_DADOSAUXILIARES!$H$78,0)</f>
        <v>0</v>
      </c>
      <c r="BO302" s="591">
        <f>IFERROR(L302*_DADOSAUXILIARES!$H$79,0)</f>
        <v>0</v>
      </c>
      <c r="BP302" s="184">
        <f>IFERROR(M302*_DADOSAUXILIARES!$H$80,0)</f>
        <v>0</v>
      </c>
      <c r="BQ302" s="184">
        <f>IFERROR(O302*_DADOSAUXILIARES!$H$82,0)</f>
        <v>0</v>
      </c>
      <c r="BR302" s="184">
        <f>IFERROR(P302*_DADOSAUXILIARES!$H$84,0)</f>
        <v>0</v>
      </c>
      <c r="BS302" s="184">
        <f>IFERROR(Q302*_DADOSAUXILIARES!$H$85,0)</f>
        <v>0</v>
      </c>
      <c r="BT302" s="182">
        <f>IFERROR(R302*_DADOSAUXILIARES!$H$87,0)</f>
        <v>0</v>
      </c>
      <c r="BU302" s="182">
        <f>IFERROR(S302*_DADOSAUXILIARES!$H$88,0)</f>
        <v>0</v>
      </c>
      <c r="BV302" s="182">
        <f>IFERROR(T302*_DADOSAUXILIARES!$H$90,0)</f>
        <v>0</v>
      </c>
      <c r="BW302" s="182">
        <f>IFERROR(U302*_DADOSAUXILIARES!$H$92,0)</f>
        <v>0</v>
      </c>
      <c r="BX302" s="182">
        <f>IFERROR(V302*_DADOSAUXILIARES!$H$94,0)</f>
        <v>0</v>
      </c>
      <c r="BY302" s="591">
        <f>IFERROR(W302*_DADOSAUXILIARES!$H$96,0)</f>
        <v>0</v>
      </c>
      <c r="BZ302" s="591">
        <f>IFERROR(X302*_DADOSAUXILIARES!$H$98,0)</f>
        <v>0</v>
      </c>
      <c r="CA302" s="591">
        <f>IFERROR(Y302*_DADOSAUXILIARES!$H$102,0)</f>
        <v>0</v>
      </c>
      <c r="CB302" s="591">
        <f>IFERROR(Z302*_DADOSAUXILIARES!$H$104,0)</f>
        <v>0</v>
      </c>
      <c r="CC302" s="591">
        <f>IFERROR(AA302*_DADOSAUXILIARES!$H$106,0)</f>
        <v>0</v>
      </c>
      <c r="CD302" s="182">
        <f>IFERROR(AB302*_DADOSAUXILIARES!$H$107,0)</f>
        <v>0</v>
      </c>
      <c r="CE302" s="182">
        <f>IFERROR(AC302*_DADOSAUXILIARES!$H$108,0)</f>
        <v>0</v>
      </c>
      <c r="CF302" s="182">
        <f>IFERROR(AD302*_DADOSAUXILIARES!$H$109,0)</f>
        <v>0</v>
      </c>
      <c r="CG302" s="383">
        <v>0</v>
      </c>
      <c r="CH302" s="821">
        <f t="shared" si="248"/>
        <v>0</v>
      </c>
      <c r="CI302" s="831">
        <f>IFERROR(_xlfn.XLOOKUP(I302,_REGIONALIZACAO_SOJA!$A$6:$A$20,_REGIONALIZACAO_SOJA!$BE$6:$BE$20,_REGIONALIZACAO_SOJA!$BE$21),0)*$BK302</f>
        <v>0</v>
      </c>
      <c r="CJ302" s="831">
        <f>IFERROR(_xlfn.XLOOKUP(I302,_REGIONALIZACAO_SOJA!$A$6:$A$20,_REGIONALIZACAO_SOJA!$BF$6:$BF$20,_REGIONALIZACAO_SOJA!$BF$21),0)*$BK302</f>
        <v>0</v>
      </c>
      <c r="CK302" s="831">
        <f>IFERROR(_xlfn.XLOOKUP(I302,_REGIONALIZACAO_SOJA!$A$6:$A$20,_REGIONALIZACAO_SOJA!$BG$6:$BG$20,_REGIONALIZACAO_SOJA!$BG$21),0)*$BK302</f>
        <v>0</v>
      </c>
      <c r="CL302" s="384">
        <f>IFERROR((AO302*(1-0.1)+AP302*(1-0.11)+AQ302*(1-0.12)+AR302*(1-AS302)+AT302*(1-AU302)+AV302*(1-AW302)+AX302*(1-AY302)+AZ302*(1-1))*(_DADOSAUXILIARES!$D$26),0)</f>
        <v>0</v>
      </c>
      <c r="CM302" s="384">
        <f>IFERROR((AO302*(0.1)+AP302*(0.11)+AQ302*(0.12)+AR302*(AS302)+AT302*(AU302)+AV302*(AW302)+AX302*(AY302)+AZ302*(1))*(_DADOSAUXILIARES!$D$16),0)</f>
        <v>0</v>
      </c>
      <c r="CN302" s="384">
        <f>IFERROR(BA302*(1-_FEQUEIMACOMB!$D$19)*_DADOSAUXILIARES!$D$24,0)</f>
        <v>0</v>
      </c>
      <c r="CO302" s="384">
        <f>IFERROR(BA302*(_FEQUEIMACOMB!$D$19)*_DADOSAUXILIARES!$D$14,0)</f>
        <v>0</v>
      </c>
      <c r="CP302" s="384">
        <f>IFERROR(BB302*_DADOSAUXILIARES!$D$15,0)</f>
        <v>0</v>
      </c>
      <c r="CQ302" s="384">
        <f t="shared" si="256"/>
        <v>0</v>
      </c>
      <c r="CR302" s="384">
        <f t="shared" si="257"/>
        <v>0</v>
      </c>
      <c r="CS302" s="384">
        <f t="shared" si="258"/>
        <v>0</v>
      </c>
      <c r="CT302" s="384">
        <f t="shared" si="259"/>
        <v>0</v>
      </c>
      <c r="CU302" s="384">
        <f t="shared" si="260"/>
        <v>0</v>
      </c>
      <c r="CV302" s="384">
        <f t="shared" si="261"/>
        <v>0</v>
      </c>
      <c r="CW302" s="385">
        <f>IFERROR(CL302*_DADOSAUXILIARES!$H$161,0)</f>
        <v>0</v>
      </c>
      <c r="CX302" s="385">
        <f>IFERROR(CM302*_DADOSAUXILIARES!$H$162,0)</f>
        <v>0</v>
      </c>
      <c r="CY302" s="385">
        <f>IFERROR(CN302*_DADOSAUXILIARES!$H$165,0)</f>
        <v>0</v>
      </c>
      <c r="CZ302" s="385">
        <f>IFERROR(CO302*_DADOSAUXILIARES!$H$166,0)</f>
        <v>0</v>
      </c>
      <c r="DA302" s="385">
        <f>IFERROR(CP302*_DADOSAUXILIARES!$H$167,0)</f>
        <v>0</v>
      </c>
      <c r="DB302" s="385">
        <f>IFERROR(CQ302*_DADOSAUXILIARES!$F$34*_DADOSAUXILIARES!$H$170,0)</f>
        <v>0</v>
      </c>
      <c r="DC302" s="385">
        <f>IFERROR(CR302*_DADOSAUXILIARES!$H$152,0)</f>
        <v>0</v>
      </c>
      <c r="DD302" s="385">
        <f>IFERROR(CS302*_DADOSAUXILIARES!$H$153,0)</f>
        <v>0</v>
      </c>
      <c r="DE302" s="385">
        <f>IFERROR(CT302*_DADOSAUXILIARES!$H$154,0)</f>
        <v>0</v>
      </c>
      <c r="DF302" s="385">
        <f>IFERROR(CU302*_DADOSAUXILIARES!$H$155,0)</f>
        <v>0</v>
      </c>
      <c r="DG302" s="385">
        <f>IFERROR(CV302*_DADOSAUXILIARES!$H$156,0)</f>
        <v>0</v>
      </c>
      <c r="DH302" s="384">
        <f t="shared" si="262"/>
        <v>0</v>
      </c>
      <c r="DI302" s="384">
        <f t="shared" si="263"/>
        <v>0</v>
      </c>
      <c r="DJ302" s="384">
        <f t="shared" si="264"/>
        <v>0</v>
      </c>
      <c r="DK302" s="384">
        <f>IFERROR(J302*_EMISSOES!$E$28+K302*_EMISSOES!$E$29,0)</f>
        <v>0</v>
      </c>
      <c r="DL302" s="384">
        <f>IFERROR(O302*_EMISSOES!$E$30,0)</f>
        <v>0</v>
      </c>
      <c r="DM302" s="592">
        <f>IFERROR(CL302*_FEQUEIMACOMB!$I$64,0)</f>
        <v>0</v>
      </c>
      <c r="DN302" s="592">
        <f>IFERROR(CM302*_FEQUEIMACOMB!$I$65,0)</f>
        <v>0</v>
      </c>
      <c r="DO302" s="593">
        <f>IFERROR(CN302*_FEQUEIMACOMB!$I$9*_DADOSAUXILIARES!$F$24,0)</f>
        <v>0</v>
      </c>
      <c r="DP302" s="593">
        <f>IFERROR(CO302*_FEQUEIMACOMB!$I$7*_DADOSAUXILIARES!$F$14,0)</f>
        <v>0</v>
      </c>
      <c r="DQ302" s="593">
        <f>IFERROR(CP302*_FEQUEIMACOMB!$I$8*_DADOSAUXILIARES!$F$15,0)</f>
        <v>0</v>
      </c>
      <c r="DR302" s="985">
        <f>IFERROR((CQ302+BD302)*_FEQUEIMACOMB!$I$66,0)</f>
        <v>0</v>
      </c>
      <c r="DS302" s="385">
        <f>IFERROR(DH302*1000*_DADOSAUXILIARES!$D$8,0)</f>
        <v>0</v>
      </c>
      <c r="DT302" s="385">
        <f>IFERROR(DI302*1000*_DADOSAUXILIARES!$D$8,0)</f>
        <v>0</v>
      </c>
      <c r="DU302" s="385">
        <f>IFERROR(DJ302*1000*_DADOSAUXILIARES!$D$8,0)</f>
        <v>0</v>
      </c>
      <c r="DV302" s="385">
        <f t="shared" si="265"/>
        <v>0</v>
      </c>
      <c r="DW302" s="385">
        <f t="shared" si="266"/>
        <v>0</v>
      </c>
      <c r="DX302" s="592">
        <f t="shared" si="267"/>
        <v>0</v>
      </c>
      <c r="DY302" s="592">
        <f t="shared" si="268"/>
        <v>0</v>
      </c>
      <c r="DZ302" s="592">
        <f t="shared" si="269"/>
        <v>0</v>
      </c>
      <c r="EA302" s="592">
        <f t="shared" si="270"/>
        <v>0</v>
      </c>
      <c r="EB302" s="592">
        <f t="shared" si="271"/>
        <v>0</v>
      </c>
      <c r="EC302" s="592">
        <f t="shared" si="272"/>
        <v>0</v>
      </c>
      <c r="ED302" s="386">
        <f t="shared" si="273"/>
        <v>0</v>
      </c>
      <c r="EE302" s="680">
        <f t="shared" si="274"/>
        <v>0</v>
      </c>
      <c r="EF302" s="387">
        <f t="shared" si="275"/>
        <v>0</v>
      </c>
      <c r="EG302" s="185">
        <f t="shared" si="276"/>
        <v>0</v>
      </c>
      <c r="EH302" s="361">
        <f t="shared" si="277"/>
        <v>1</v>
      </c>
      <c r="EI302" s="408">
        <f t="shared" si="278"/>
        <v>0</v>
      </c>
      <c r="EJ302" s="419">
        <f t="shared" si="279"/>
        <v>0</v>
      </c>
      <c r="EK302" s="1011">
        <f t="shared" si="249"/>
        <v>0</v>
      </c>
      <c r="EL302" s="419">
        <f t="shared" si="250"/>
        <v>8.0000000000000002E-3</v>
      </c>
      <c r="EM302" s="402">
        <f t="shared" si="251"/>
        <v>0</v>
      </c>
      <c r="EN302" s="388">
        <f t="shared" si="252"/>
        <v>0.19</v>
      </c>
      <c r="EO302" s="388">
        <f t="shared" si="253"/>
        <v>8.0000000000000002E-3</v>
      </c>
      <c r="EP302" s="389">
        <f t="shared" si="280"/>
        <v>0</v>
      </c>
      <c r="EQ302" s="389">
        <f t="shared" si="281"/>
        <v>0</v>
      </c>
      <c r="ER302" s="411">
        <f t="shared" si="282"/>
        <v>0</v>
      </c>
      <c r="ES302" s="409">
        <f t="shared" si="283"/>
        <v>0</v>
      </c>
      <c r="ET302" s="409">
        <f t="shared" si="284"/>
        <v>0</v>
      </c>
      <c r="EU302" s="418">
        <f t="shared" si="285"/>
        <v>0</v>
      </c>
      <c r="EV302" s="409">
        <f t="shared" si="286"/>
        <v>0</v>
      </c>
      <c r="EW302" s="409">
        <f t="shared" si="287"/>
        <v>0</v>
      </c>
      <c r="EX302" s="418">
        <f t="shared" si="288"/>
        <v>0</v>
      </c>
      <c r="EY302" s="409"/>
      <c r="EZ302" s="409">
        <f t="shared" si="289"/>
        <v>0</v>
      </c>
      <c r="FA302" s="616">
        <f t="shared" si="290"/>
        <v>0</v>
      </c>
    </row>
    <row r="303" spans="1:157" x14ac:dyDescent="0.25">
      <c r="A303" s="140"/>
      <c r="B303" s="140"/>
      <c r="C303" s="1053"/>
      <c r="D303" s="174"/>
      <c r="E303" s="175"/>
      <c r="F303" s="175"/>
      <c r="G303" s="176"/>
      <c r="H303" s="1055" t="s">
        <v>492</v>
      </c>
      <c r="I303" s="177"/>
      <c r="J303" s="142"/>
      <c r="K303" s="142"/>
      <c r="L303" s="142"/>
      <c r="M303" s="142"/>
      <c r="N303" s="142"/>
      <c r="O303" s="142"/>
      <c r="P303" s="142"/>
      <c r="Q303" s="142"/>
      <c r="R303" s="142"/>
      <c r="S303" s="142"/>
      <c r="T303" s="142"/>
      <c r="U303" s="142"/>
      <c r="V303" s="142"/>
      <c r="W303" s="142"/>
      <c r="X303" s="142"/>
      <c r="Y303" s="142"/>
      <c r="Z303" s="142"/>
      <c r="AA303" s="143"/>
      <c r="AB303" s="143"/>
      <c r="AC303" s="143"/>
      <c r="AD303" s="143"/>
      <c r="AE303" s="143"/>
      <c r="AF303" s="143"/>
      <c r="AG303" s="143"/>
      <c r="AH303" s="143"/>
      <c r="AI303" s="143"/>
      <c r="AJ303" s="143"/>
      <c r="AK303" s="143"/>
      <c r="AL303" s="143"/>
      <c r="AM303" s="143"/>
      <c r="AN303" s="143"/>
      <c r="AO303" s="143"/>
      <c r="AP303" s="143"/>
      <c r="AQ303" s="143"/>
      <c r="AR303" s="143"/>
      <c r="AS303" s="144"/>
      <c r="AT303" s="143"/>
      <c r="AU303" s="340"/>
      <c r="AV303" s="343"/>
      <c r="AW303" s="340"/>
      <c r="AX303" s="343"/>
      <c r="AY303" s="340"/>
      <c r="AZ303" s="143"/>
      <c r="BA303" s="143"/>
      <c r="BB303" s="143"/>
      <c r="BC303" s="143"/>
      <c r="BD303" s="143"/>
      <c r="BE303" s="143"/>
      <c r="BF303" s="143"/>
      <c r="BG303" s="143"/>
      <c r="BH303" s="143"/>
      <c r="BI303" s="143"/>
      <c r="BJ303" s="182">
        <f t="shared" si="254"/>
        <v>0</v>
      </c>
      <c r="BK303" s="771">
        <f t="shared" si="255"/>
        <v>0</v>
      </c>
      <c r="BL303" s="183">
        <f>IFERROR(N303*_DADOSAUXILIARES!$H$114,0)</f>
        <v>0</v>
      </c>
      <c r="BM303" s="184">
        <f>IFERROR(J303*_DADOSAUXILIARES!$H$77,0)</f>
        <v>0</v>
      </c>
      <c r="BN303" s="184">
        <f>IFERROR(K303*_DADOSAUXILIARES!$H$78,0)</f>
        <v>0</v>
      </c>
      <c r="BO303" s="591">
        <f>IFERROR(L303*_DADOSAUXILIARES!$H$79,0)</f>
        <v>0</v>
      </c>
      <c r="BP303" s="184">
        <f>IFERROR(M303*_DADOSAUXILIARES!$H$80,0)</f>
        <v>0</v>
      </c>
      <c r="BQ303" s="184">
        <f>IFERROR(O303*_DADOSAUXILIARES!$H$82,0)</f>
        <v>0</v>
      </c>
      <c r="BR303" s="184">
        <f>IFERROR(P303*_DADOSAUXILIARES!$H$84,0)</f>
        <v>0</v>
      </c>
      <c r="BS303" s="184">
        <f>IFERROR(Q303*_DADOSAUXILIARES!$H$85,0)</f>
        <v>0</v>
      </c>
      <c r="BT303" s="182">
        <f>IFERROR(R303*_DADOSAUXILIARES!$H$87,0)</f>
        <v>0</v>
      </c>
      <c r="BU303" s="182">
        <f>IFERROR(S303*_DADOSAUXILIARES!$H$88,0)</f>
        <v>0</v>
      </c>
      <c r="BV303" s="182">
        <f>IFERROR(T303*_DADOSAUXILIARES!$H$90,0)</f>
        <v>0</v>
      </c>
      <c r="BW303" s="182">
        <f>IFERROR(U303*_DADOSAUXILIARES!$H$92,0)</f>
        <v>0</v>
      </c>
      <c r="BX303" s="182">
        <f>IFERROR(V303*_DADOSAUXILIARES!$H$94,0)</f>
        <v>0</v>
      </c>
      <c r="BY303" s="591">
        <f>IFERROR(W303*_DADOSAUXILIARES!$H$96,0)</f>
        <v>0</v>
      </c>
      <c r="BZ303" s="591">
        <f>IFERROR(X303*_DADOSAUXILIARES!$H$98,0)</f>
        <v>0</v>
      </c>
      <c r="CA303" s="591">
        <f>IFERROR(Y303*_DADOSAUXILIARES!$H$102,0)</f>
        <v>0</v>
      </c>
      <c r="CB303" s="591">
        <f>IFERROR(Z303*_DADOSAUXILIARES!$H$104,0)</f>
        <v>0</v>
      </c>
      <c r="CC303" s="591">
        <f>IFERROR(AA303*_DADOSAUXILIARES!$H$106,0)</f>
        <v>0</v>
      </c>
      <c r="CD303" s="182">
        <f>IFERROR(AB303*_DADOSAUXILIARES!$H$107,0)</f>
        <v>0</v>
      </c>
      <c r="CE303" s="182">
        <f>IFERROR(AC303*_DADOSAUXILIARES!$H$108,0)</f>
        <v>0</v>
      </c>
      <c r="CF303" s="182">
        <f>IFERROR(AD303*_DADOSAUXILIARES!$H$109,0)</f>
        <v>0</v>
      </c>
      <c r="CG303" s="383">
        <v>0</v>
      </c>
      <c r="CH303" s="821">
        <f t="shared" si="248"/>
        <v>0</v>
      </c>
      <c r="CI303" s="831">
        <f>IFERROR(_xlfn.XLOOKUP(I303,_REGIONALIZACAO_SOJA!$A$6:$A$20,_REGIONALIZACAO_SOJA!$BE$6:$BE$20,_REGIONALIZACAO_SOJA!$BE$21),0)*$BK303</f>
        <v>0</v>
      </c>
      <c r="CJ303" s="831">
        <f>IFERROR(_xlfn.XLOOKUP(I303,_REGIONALIZACAO_SOJA!$A$6:$A$20,_REGIONALIZACAO_SOJA!$BF$6:$BF$20,_REGIONALIZACAO_SOJA!$BF$21),0)*$BK303</f>
        <v>0</v>
      </c>
      <c r="CK303" s="831">
        <f>IFERROR(_xlfn.XLOOKUP(I303,_REGIONALIZACAO_SOJA!$A$6:$A$20,_REGIONALIZACAO_SOJA!$BG$6:$BG$20,_REGIONALIZACAO_SOJA!$BG$21),0)*$BK303</f>
        <v>0</v>
      </c>
      <c r="CL303" s="384">
        <f>IFERROR((AO303*(1-0.1)+AP303*(1-0.11)+AQ303*(1-0.12)+AR303*(1-AS303)+AT303*(1-AU303)+AV303*(1-AW303)+AX303*(1-AY303)+AZ303*(1-1))*(_DADOSAUXILIARES!$D$26),0)</f>
        <v>0</v>
      </c>
      <c r="CM303" s="384">
        <f>IFERROR((AO303*(0.1)+AP303*(0.11)+AQ303*(0.12)+AR303*(AS303)+AT303*(AU303)+AV303*(AW303)+AX303*(AY303)+AZ303*(1))*(_DADOSAUXILIARES!$D$16),0)</f>
        <v>0</v>
      </c>
      <c r="CN303" s="384">
        <f>IFERROR(BA303*(1-_FEQUEIMACOMB!$D$19)*_DADOSAUXILIARES!$D$24,0)</f>
        <v>0</v>
      </c>
      <c r="CO303" s="384">
        <f>IFERROR(BA303*(_FEQUEIMACOMB!$D$19)*_DADOSAUXILIARES!$D$14,0)</f>
        <v>0</v>
      </c>
      <c r="CP303" s="384">
        <f>IFERROR(BB303*_DADOSAUXILIARES!$D$15,0)</f>
        <v>0</v>
      </c>
      <c r="CQ303" s="384">
        <f t="shared" si="256"/>
        <v>0</v>
      </c>
      <c r="CR303" s="384">
        <f t="shared" si="257"/>
        <v>0</v>
      </c>
      <c r="CS303" s="384">
        <f t="shared" si="258"/>
        <v>0</v>
      </c>
      <c r="CT303" s="384">
        <f t="shared" si="259"/>
        <v>0</v>
      </c>
      <c r="CU303" s="384">
        <f t="shared" si="260"/>
        <v>0</v>
      </c>
      <c r="CV303" s="384">
        <f t="shared" si="261"/>
        <v>0</v>
      </c>
      <c r="CW303" s="385">
        <f>IFERROR(CL303*_DADOSAUXILIARES!$H$161,0)</f>
        <v>0</v>
      </c>
      <c r="CX303" s="385">
        <f>IFERROR(CM303*_DADOSAUXILIARES!$H$162,0)</f>
        <v>0</v>
      </c>
      <c r="CY303" s="385">
        <f>IFERROR(CN303*_DADOSAUXILIARES!$H$165,0)</f>
        <v>0</v>
      </c>
      <c r="CZ303" s="385">
        <f>IFERROR(CO303*_DADOSAUXILIARES!$H$166,0)</f>
        <v>0</v>
      </c>
      <c r="DA303" s="385">
        <f>IFERROR(CP303*_DADOSAUXILIARES!$H$167,0)</f>
        <v>0</v>
      </c>
      <c r="DB303" s="385">
        <f>IFERROR(CQ303*_DADOSAUXILIARES!$F$34*_DADOSAUXILIARES!$H$170,0)</f>
        <v>0</v>
      </c>
      <c r="DC303" s="385">
        <f>IFERROR(CR303*_DADOSAUXILIARES!$H$152,0)</f>
        <v>0</v>
      </c>
      <c r="DD303" s="385">
        <f>IFERROR(CS303*_DADOSAUXILIARES!$H$153,0)</f>
        <v>0</v>
      </c>
      <c r="DE303" s="385">
        <f>IFERROR(CT303*_DADOSAUXILIARES!$H$154,0)</f>
        <v>0</v>
      </c>
      <c r="DF303" s="385">
        <f>IFERROR(CU303*_DADOSAUXILIARES!$H$155,0)</f>
        <v>0</v>
      </c>
      <c r="DG303" s="385">
        <f>IFERROR(CV303*_DADOSAUXILIARES!$H$156,0)</f>
        <v>0</v>
      </c>
      <c r="DH303" s="384">
        <f t="shared" si="262"/>
        <v>0</v>
      </c>
      <c r="DI303" s="384">
        <f t="shared" si="263"/>
        <v>0</v>
      </c>
      <c r="DJ303" s="384">
        <f t="shared" si="264"/>
        <v>0</v>
      </c>
      <c r="DK303" s="384">
        <f>IFERROR(J303*_EMISSOES!$E$28+K303*_EMISSOES!$E$29,0)</f>
        <v>0</v>
      </c>
      <c r="DL303" s="384">
        <f>IFERROR(O303*_EMISSOES!$E$30,0)</f>
        <v>0</v>
      </c>
      <c r="DM303" s="592">
        <f>IFERROR(CL303*_FEQUEIMACOMB!$I$64,0)</f>
        <v>0</v>
      </c>
      <c r="DN303" s="592">
        <f>IFERROR(CM303*_FEQUEIMACOMB!$I$65,0)</f>
        <v>0</v>
      </c>
      <c r="DO303" s="593">
        <f>IFERROR(CN303*_FEQUEIMACOMB!$I$9*_DADOSAUXILIARES!$F$24,0)</f>
        <v>0</v>
      </c>
      <c r="DP303" s="593">
        <f>IFERROR(CO303*_FEQUEIMACOMB!$I$7*_DADOSAUXILIARES!$F$14,0)</f>
        <v>0</v>
      </c>
      <c r="DQ303" s="593">
        <f>IFERROR(CP303*_FEQUEIMACOMB!$I$8*_DADOSAUXILIARES!$F$15,0)</f>
        <v>0</v>
      </c>
      <c r="DR303" s="985">
        <f>IFERROR((CQ303+BD303)*_FEQUEIMACOMB!$I$66,0)</f>
        <v>0</v>
      </c>
      <c r="DS303" s="385">
        <f>IFERROR(DH303*1000*_DADOSAUXILIARES!$D$8,0)</f>
        <v>0</v>
      </c>
      <c r="DT303" s="385">
        <f>IFERROR(DI303*1000*_DADOSAUXILIARES!$D$8,0)</f>
        <v>0</v>
      </c>
      <c r="DU303" s="385">
        <f>IFERROR(DJ303*1000*_DADOSAUXILIARES!$D$8,0)</f>
        <v>0</v>
      </c>
      <c r="DV303" s="385">
        <f t="shared" si="265"/>
        <v>0</v>
      </c>
      <c r="DW303" s="385">
        <f t="shared" si="266"/>
        <v>0</v>
      </c>
      <c r="DX303" s="592">
        <f t="shared" si="267"/>
        <v>0</v>
      </c>
      <c r="DY303" s="592">
        <f t="shared" si="268"/>
        <v>0</v>
      </c>
      <c r="DZ303" s="592">
        <f t="shared" si="269"/>
        <v>0</v>
      </c>
      <c r="EA303" s="592">
        <f t="shared" si="270"/>
        <v>0</v>
      </c>
      <c r="EB303" s="592">
        <f t="shared" si="271"/>
        <v>0</v>
      </c>
      <c r="EC303" s="592">
        <f t="shared" si="272"/>
        <v>0</v>
      </c>
      <c r="ED303" s="386">
        <f t="shared" si="273"/>
        <v>0</v>
      </c>
      <c r="EE303" s="680">
        <f t="shared" si="274"/>
        <v>0</v>
      </c>
      <c r="EF303" s="387">
        <f t="shared" si="275"/>
        <v>0</v>
      </c>
      <c r="EG303" s="185">
        <f t="shared" si="276"/>
        <v>0</v>
      </c>
      <c r="EH303" s="361">
        <f t="shared" si="277"/>
        <v>1</v>
      </c>
      <c r="EI303" s="408">
        <f t="shared" si="278"/>
        <v>0</v>
      </c>
      <c r="EJ303" s="419">
        <f t="shared" si="279"/>
        <v>0</v>
      </c>
      <c r="EK303" s="1011">
        <f t="shared" si="249"/>
        <v>0</v>
      </c>
      <c r="EL303" s="419">
        <f t="shared" si="250"/>
        <v>8.0000000000000002E-3</v>
      </c>
      <c r="EM303" s="402">
        <f t="shared" si="251"/>
        <v>0</v>
      </c>
      <c r="EN303" s="388">
        <f t="shared" si="252"/>
        <v>0.19</v>
      </c>
      <c r="EO303" s="388">
        <f t="shared" si="253"/>
        <v>8.0000000000000002E-3</v>
      </c>
      <c r="EP303" s="389">
        <f t="shared" si="280"/>
        <v>0</v>
      </c>
      <c r="EQ303" s="389">
        <f t="shared" si="281"/>
        <v>0</v>
      </c>
      <c r="ER303" s="411">
        <f t="shared" si="282"/>
        <v>0</v>
      </c>
      <c r="ES303" s="409">
        <f t="shared" si="283"/>
        <v>0</v>
      </c>
      <c r="ET303" s="409">
        <f t="shared" si="284"/>
        <v>0</v>
      </c>
      <c r="EU303" s="418">
        <f t="shared" si="285"/>
        <v>0</v>
      </c>
      <c r="EV303" s="409">
        <f t="shared" si="286"/>
        <v>0</v>
      </c>
      <c r="EW303" s="409">
        <f t="shared" si="287"/>
        <v>0</v>
      </c>
      <c r="EX303" s="418">
        <f t="shared" si="288"/>
        <v>0</v>
      </c>
      <c r="EY303" s="409"/>
      <c r="EZ303" s="409">
        <f t="shared" si="289"/>
        <v>0</v>
      </c>
      <c r="FA303" s="616">
        <f t="shared" si="290"/>
        <v>0</v>
      </c>
    </row>
    <row r="304" spans="1:157" x14ac:dyDescent="0.25">
      <c r="A304" s="140"/>
      <c r="B304" s="140"/>
      <c r="C304" s="1053"/>
      <c r="D304" s="174"/>
      <c r="E304" s="175"/>
      <c r="F304" s="175"/>
      <c r="G304" s="176"/>
      <c r="H304" s="1055" t="s">
        <v>492</v>
      </c>
      <c r="I304" s="177"/>
      <c r="J304" s="142"/>
      <c r="K304" s="142"/>
      <c r="L304" s="142"/>
      <c r="M304" s="142"/>
      <c r="N304" s="142"/>
      <c r="O304" s="142"/>
      <c r="P304" s="142"/>
      <c r="Q304" s="142"/>
      <c r="R304" s="142"/>
      <c r="S304" s="142"/>
      <c r="T304" s="142"/>
      <c r="U304" s="142"/>
      <c r="V304" s="142"/>
      <c r="W304" s="142"/>
      <c r="X304" s="142"/>
      <c r="Y304" s="142"/>
      <c r="Z304" s="142"/>
      <c r="AA304" s="143"/>
      <c r="AB304" s="143"/>
      <c r="AC304" s="143"/>
      <c r="AD304" s="143"/>
      <c r="AE304" s="143"/>
      <c r="AF304" s="143"/>
      <c r="AG304" s="143"/>
      <c r="AH304" s="143"/>
      <c r="AI304" s="143"/>
      <c r="AJ304" s="143"/>
      <c r="AK304" s="143"/>
      <c r="AL304" s="143"/>
      <c r="AM304" s="143"/>
      <c r="AN304" s="143"/>
      <c r="AO304" s="143"/>
      <c r="AP304" s="143"/>
      <c r="AQ304" s="143"/>
      <c r="AR304" s="143"/>
      <c r="AS304" s="144"/>
      <c r="AT304" s="143"/>
      <c r="AU304" s="340"/>
      <c r="AV304" s="343"/>
      <c r="AW304" s="340"/>
      <c r="AX304" s="343"/>
      <c r="AY304" s="340"/>
      <c r="AZ304" s="143"/>
      <c r="BA304" s="143"/>
      <c r="BB304" s="143"/>
      <c r="BC304" s="143"/>
      <c r="BD304" s="143"/>
      <c r="BE304" s="143"/>
      <c r="BF304" s="143"/>
      <c r="BG304" s="143"/>
      <c r="BH304" s="143"/>
      <c r="BI304" s="143"/>
      <c r="BJ304" s="182">
        <f t="shared" si="254"/>
        <v>0</v>
      </c>
      <c r="BK304" s="771">
        <f t="shared" si="255"/>
        <v>0</v>
      </c>
      <c r="BL304" s="183">
        <f>IFERROR(N304*_DADOSAUXILIARES!$H$114,0)</f>
        <v>0</v>
      </c>
      <c r="BM304" s="184">
        <f>IFERROR(J304*_DADOSAUXILIARES!$H$77,0)</f>
        <v>0</v>
      </c>
      <c r="BN304" s="184">
        <f>IFERROR(K304*_DADOSAUXILIARES!$H$78,0)</f>
        <v>0</v>
      </c>
      <c r="BO304" s="591">
        <f>IFERROR(L304*_DADOSAUXILIARES!$H$79,0)</f>
        <v>0</v>
      </c>
      <c r="BP304" s="184">
        <f>IFERROR(M304*_DADOSAUXILIARES!$H$80,0)</f>
        <v>0</v>
      </c>
      <c r="BQ304" s="184">
        <f>IFERROR(O304*_DADOSAUXILIARES!$H$82,0)</f>
        <v>0</v>
      </c>
      <c r="BR304" s="184">
        <f>IFERROR(P304*_DADOSAUXILIARES!$H$84,0)</f>
        <v>0</v>
      </c>
      <c r="BS304" s="184">
        <f>IFERROR(Q304*_DADOSAUXILIARES!$H$85,0)</f>
        <v>0</v>
      </c>
      <c r="BT304" s="182">
        <f>IFERROR(R304*_DADOSAUXILIARES!$H$87,0)</f>
        <v>0</v>
      </c>
      <c r="BU304" s="182">
        <f>IFERROR(S304*_DADOSAUXILIARES!$H$88,0)</f>
        <v>0</v>
      </c>
      <c r="BV304" s="182">
        <f>IFERROR(T304*_DADOSAUXILIARES!$H$90,0)</f>
        <v>0</v>
      </c>
      <c r="BW304" s="182">
        <f>IFERROR(U304*_DADOSAUXILIARES!$H$92,0)</f>
        <v>0</v>
      </c>
      <c r="BX304" s="182">
        <f>IFERROR(V304*_DADOSAUXILIARES!$H$94,0)</f>
        <v>0</v>
      </c>
      <c r="BY304" s="591">
        <f>IFERROR(W304*_DADOSAUXILIARES!$H$96,0)</f>
        <v>0</v>
      </c>
      <c r="BZ304" s="591">
        <f>IFERROR(X304*_DADOSAUXILIARES!$H$98,0)</f>
        <v>0</v>
      </c>
      <c r="CA304" s="591">
        <f>IFERROR(Y304*_DADOSAUXILIARES!$H$102,0)</f>
        <v>0</v>
      </c>
      <c r="CB304" s="591">
        <f>IFERROR(Z304*_DADOSAUXILIARES!$H$104,0)</f>
        <v>0</v>
      </c>
      <c r="CC304" s="591">
        <f>IFERROR(AA304*_DADOSAUXILIARES!$H$106,0)</f>
        <v>0</v>
      </c>
      <c r="CD304" s="182">
        <f>IFERROR(AB304*_DADOSAUXILIARES!$H$107,0)</f>
        <v>0</v>
      </c>
      <c r="CE304" s="182">
        <f>IFERROR(AC304*_DADOSAUXILIARES!$H$108,0)</f>
        <v>0</v>
      </c>
      <c r="CF304" s="182">
        <f>IFERROR(AD304*_DADOSAUXILIARES!$H$109,0)</f>
        <v>0</v>
      </c>
      <c r="CG304" s="383">
        <v>0</v>
      </c>
      <c r="CH304" s="821">
        <f t="shared" si="248"/>
        <v>0</v>
      </c>
      <c r="CI304" s="831">
        <f>IFERROR(_xlfn.XLOOKUP(I304,_REGIONALIZACAO_SOJA!$A$6:$A$20,_REGIONALIZACAO_SOJA!$BE$6:$BE$20,_REGIONALIZACAO_SOJA!$BE$21),0)*$BK304</f>
        <v>0</v>
      </c>
      <c r="CJ304" s="831">
        <f>IFERROR(_xlfn.XLOOKUP(I304,_REGIONALIZACAO_SOJA!$A$6:$A$20,_REGIONALIZACAO_SOJA!$BF$6:$BF$20,_REGIONALIZACAO_SOJA!$BF$21),0)*$BK304</f>
        <v>0</v>
      </c>
      <c r="CK304" s="831">
        <f>IFERROR(_xlfn.XLOOKUP(I304,_REGIONALIZACAO_SOJA!$A$6:$A$20,_REGIONALIZACAO_SOJA!$BG$6:$BG$20,_REGIONALIZACAO_SOJA!$BG$21),0)*$BK304</f>
        <v>0</v>
      </c>
      <c r="CL304" s="384">
        <f>IFERROR((AO304*(1-0.1)+AP304*(1-0.11)+AQ304*(1-0.12)+AR304*(1-AS304)+AT304*(1-AU304)+AV304*(1-AW304)+AX304*(1-AY304)+AZ304*(1-1))*(_DADOSAUXILIARES!$D$26),0)</f>
        <v>0</v>
      </c>
      <c r="CM304" s="384">
        <f>IFERROR((AO304*(0.1)+AP304*(0.11)+AQ304*(0.12)+AR304*(AS304)+AT304*(AU304)+AV304*(AW304)+AX304*(AY304)+AZ304*(1))*(_DADOSAUXILIARES!$D$16),0)</f>
        <v>0</v>
      </c>
      <c r="CN304" s="384">
        <f>IFERROR(BA304*(1-_FEQUEIMACOMB!$D$19)*_DADOSAUXILIARES!$D$24,0)</f>
        <v>0</v>
      </c>
      <c r="CO304" s="384">
        <f>IFERROR(BA304*(_FEQUEIMACOMB!$D$19)*_DADOSAUXILIARES!$D$14,0)</f>
        <v>0</v>
      </c>
      <c r="CP304" s="384">
        <f>IFERROR(BB304*_DADOSAUXILIARES!$D$15,0)</f>
        <v>0</v>
      </c>
      <c r="CQ304" s="384">
        <f t="shared" si="256"/>
        <v>0</v>
      </c>
      <c r="CR304" s="384">
        <f t="shared" si="257"/>
        <v>0</v>
      </c>
      <c r="CS304" s="384">
        <f t="shared" si="258"/>
        <v>0</v>
      </c>
      <c r="CT304" s="384">
        <f t="shared" si="259"/>
        <v>0</v>
      </c>
      <c r="CU304" s="384">
        <f t="shared" si="260"/>
        <v>0</v>
      </c>
      <c r="CV304" s="384">
        <f t="shared" si="261"/>
        <v>0</v>
      </c>
      <c r="CW304" s="385">
        <f>IFERROR(CL304*_DADOSAUXILIARES!$H$161,0)</f>
        <v>0</v>
      </c>
      <c r="CX304" s="385">
        <f>IFERROR(CM304*_DADOSAUXILIARES!$H$162,0)</f>
        <v>0</v>
      </c>
      <c r="CY304" s="385">
        <f>IFERROR(CN304*_DADOSAUXILIARES!$H$165,0)</f>
        <v>0</v>
      </c>
      <c r="CZ304" s="385">
        <f>IFERROR(CO304*_DADOSAUXILIARES!$H$166,0)</f>
        <v>0</v>
      </c>
      <c r="DA304" s="385">
        <f>IFERROR(CP304*_DADOSAUXILIARES!$H$167,0)</f>
        <v>0</v>
      </c>
      <c r="DB304" s="385">
        <f>IFERROR(CQ304*_DADOSAUXILIARES!$F$34*_DADOSAUXILIARES!$H$170,0)</f>
        <v>0</v>
      </c>
      <c r="DC304" s="385">
        <f>IFERROR(CR304*_DADOSAUXILIARES!$H$152,0)</f>
        <v>0</v>
      </c>
      <c r="DD304" s="385">
        <f>IFERROR(CS304*_DADOSAUXILIARES!$H$153,0)</f>
        <v>0</v>
      </c>
      <c r="DE304" s="385">
        <f>IFERROR(CT304*_DADOSAUXILIARES!$H$154,0)</f>
        <v>0</v>
      </c>
      <c r="DF304" s="385">
        <f>IFERROR(CU304*_DADOSAUXILIARES!$H$155,0)</f>
        <v>0</v>
      </c>
      <c r="DG304" s="385">
        <f>IFERROR(CV304*_DADOSAUXILIARES!$H$156,0)</f>
        <v>0</v>
      </c>
      <c r="DH304" s="384">
        <f t="shared" si="262"/>
        <v>0</v>
      </c>
      <c r="DI304" s="384">
        <f t="shared" si="263"/>
        <v>0</v>
      </c>
      <c r="DJ304" s="384">
        <f t="shared" si="264"/>
        <v>0</v>
      </c>
      <c r="DK304" s="384">
        <f>IFERROR(J304*_EMISSOES!$E$28+K304*_EMISSOES!$E$29,0)</f>
        <v>0</v>
      </c>
      <c r="DL304" s="384">
        <f>IFERROR(O304*_EMISSOES!$E$30,0)</f>
        <v>0</v>
      </c>
      <c r="DM304" s="592">
        <f>IFERROR(CL304*_FEQUEIMACOMB!$I$64,0)</f>
        <v>0</v>
      </c>
      <c r="DN304" s="592">
        <f>IFERROR(CM304*_FEQUEIMACOMB!$I$65,0)</f>
        <v>0</v>
      </c>
      <c r="DO304" s="593">
        <f>IFERROR(CN304*_FEQUEIMACOMB!$I$9*_DADOSAUXILIARES!$F$24,0)</f>
        <v>0</v>
      </c>
      <c r="DP304" s="593">
        <f>IFERROR(CO304*_FEQUEIMACOMB!$I$7*_DADOSAUXILIARES!$F$14,0)</f>
        <v>0</v>
      </c>
      <c r="DQ304" s="593">
        <f>IFERROR(CP304*_FEQUEIMACOMB!$I$8*_DADOSAUXILIARES!$F$15,0)</f>
        <v>0</v>
      </c>
      <c r="DR304" s="985">
        <f>IFERROR((CQ304+BD304)*_FEQUEIMACOMB!$I$66,0)</f>
        <v>0</v>
      </c>
      <c r="DS304" s="385">
        <f>IFERROR(DH304*1000*_DADOSAUXILIARES!$D$8,0)</f>
        <v>0</v>
      </c>
      <c r="DT304" s="385">
        <f>IFERROR(DI304*1000*_DADOSAUXILIARES!$D$8,0)</f>
        <v>0</v>
      </c>
      <c r="DU304" s="385">
        <f>IFERROR(DJ304*1000*_DADOSAUXILIARES!$D$8,0)</f>
        <v>0</v>
      </c>
      <c r="DV304" s="385">
        <f t="shared" si="265"/>
        <v>0</v>
      </c>
      <c r="DW304" s="385">
        <f t="shared" si="266"/>
        <v>0</v>
      </c>
      <c r="DX304" s="592">
        <f t="shared" si="267"/>
        <v>0</v>
      </c>
      <c r="DY304" s="592">
        <f t="shared" si="268"/>
        <v>0</v>
      </c>
      <c r="DZ304" s="592">
        <f t="shared" si="269"/>
        <v>0</v>
      </c>
      <c r="EA304" s="592">
        <f t="shared" si="270"/>
        <v>0</v>
      </c>
      <c r="EB304" s="592">
        <f t="shared" si="271"/>
        <v>0</v>
      </c>
      <c r="EC304" s="592">
        <f t="shared" si="272"/>
        <v>0</v>
      </c>
      <c r="ED304" s="386">
        <f t="shared" si="273"/>
        <v>0</v>
      </c>
      <c r="EE304" s="680">
        <f t="shared" si="274"/>
        <v>0</v>
      </c>
      <c r="EF304" s="387">
        <f t="shared" si="275"/>
        <v>0</v>
      </c>
      <c r="EG304" s="185">
        <f t="shared" si="276"/>
        <v>0</v>
      </c>
      <c r="EH304" s="361">
        <f t="shared" si="277"/>
        <v>1</v>
      </c>
      <c r="EI304" s="408">
        <f t="shared" si="278"/>
        <v>0</v>
      </c>
      <c r="EJ304" s="419">
        <f t="shared" si="279"/>
        <v>0</v>
      </c>
      <c r="EK304" s="1011">
        <f t="shared" si="249"/>
        <v>0</v>
      </c>
      <c r="EL304" s="419">
        <f t="shared" si="250"/>
        <v>8.0000000000000002E-3</v>
      </c>
      <c r="EM304" s="402">
        <f t="shared" si="251"/>
        <v>0</v>
      </c>
      <c r="EN304" s="388">
        <f t="shared" si="252"/>
        <v>0.19</v>
      </c>
      <c r="EO304" s="388">
        <f t="shared" si="253"/>
        <v>8.0000000000000002E-3</v>
      </c>
      <c r="EP304" s="389">
        <f t="shared" si="280"/>
        <v>0</v>
      </c>
      <c r="EQ304" s="389">
        <f t="shared" si="281"/>
        <v>0</v>
      </c>
      <c r="ER304" s="411">
        <f t="shared" si="282"/>
        <v>0</v>
      </c>
      <c r="ES304" s="409">
        <f t="shared" si="283"/>
        <v>0</v>
      </c>
      <c r="ET304" s="409">
        <f t="shared" si="284"/>
        <v>0</v>
      </c>
      <c r="EU304" s="418">
        <f t="shared" si="285"/>
        <v>0</v>
      </c>
      <c r="EV304" s="409">
        <f t="shared" si="286"/>
        <v>0</v>
      </c>
      <c r="EW304" s="409">
        <f t="shared" si="287"/>
        <v>0</v>
      </c>
      <c r="EX304" s="418">
        <f t="shared" si="288"/>
        <v>0</v>
      </c>
      <c r="EY304" s="409"/>
      <c r="EZ304" s="409">
        <f t="shared" si="289"/>
        <v>0</v>
      </c>
      <c r="FA304" s="616">
        <f t="shared" si="290"/>
        <v>0</v>
      </c>
    </row>
    <row r="305" spans="1:157" x14ac:dyDescent="0.25">
      <c r="A305" s="140"/>
      <c r="B305" s="140"/>
      <c r="C305" s="1053"/>
      <c r="D305" s="174"/>
      <c r="E305" s="175"/>
      <c r="F305" s="175"/>
      <c r="G305" s="176"/>
      <c r="H305" s="1055" t="s">
        <v>492</v>
      </c>
      <c r="I305" s="177"/>
      <c r="J305" s="142"/>
      <c r="K305" s="142"/>
      <c r="L305" s="142"/>
      <c r="M305" s="142"/>
      <c r="N305" s="142"/>
      <c r="O305" s="142"/>
      <c r="P305" s="142"/>
      <c r="Q305" s="142"/>
      <c r="R305" s="142"/>
      <c r="S305" s="142"/>
      <c r="T305" s="142"/>
      <c r="U305" s="142"/>
      <c r="V305" s="142"/>
      <c r="W305" s="142"/>
      <c r="X305" s="142"/>
      <c r="Y305" s="142"/>
      <c r="Z305" s="142"/>
      <c r="AA305" s="143"/>
      <c r="AB305" s="143"/>
      <c r="AC305" s="143"/>
      <c r="AD305" s="143"/>
      <c r="AE305" s="143"/>
      <c r="AF305" s="143"/>
      <c r="AG305" s="143"/>
      <c r="AH305" s="143"/>
      <c r="AI305" s="143"/>
      <c r="AJ305" s="143"/>
      <c r="AK305" s="143"/>
      <c r="AL305" s="143"/>
      <c r="AM305" s="143"/>
      <c r="AN305" s="143"/>
      <c r="AO305" s="143"/>
      <c r="AP305" s="143"/>
      <c r="AQ305" s="143"/>
      <c r="AR305" s="143"/>
      <c r="AS305" s="144"/>
      <c r="AT305" s="143"/>
      <c r="AU305" s="340"/>
      <c r="AV305" s="343"/>
      <c r="AW305" s="340"/>
      <c r="AX305" s="343"/>
      <c r="AY305" s="340"/>
      <c r="AZ305" s="143"/>
      <c r="BA305" s="143"/>
      <c r="BB305" s="143"/>
      <c r="BC305" s="143"/>
      <c r="BD305" s="143"/>
      <c r="BE305" s="143"/>
      <c r="BF305" s="143"/>
      <c r="BG305" s="143"/>
      <c r="BH305" s="143"/>
      <c r="BI305" s="143"/>
      <c r="BJ305" s="182">
        <f t="shared" si="254"/>
        <v>0</v>
      </c>
      <c r="BK305" s="771">
        <f t="shared" si="255"/>
        <v>0</v>
      </c>
      <c r="BL305" s="183">
        <f>IFERROR(N305*_DADOSAUXILIARES!$H$114,0)</f>
        <v>0</v>
      </c>
      <c r="BM305" s="184">
        <f>IFERROR(J305*_DADOSAUXILIARES!$H$77,0)</f>
        <v>0</v>
      </c>
      <c r="BN305" s="184">
        <f>IFERROR(K305*_DADOSAUXILIARES!$H$78,0)</f>
        <v>0</v>
      </c>
      <c r="BO305" s="591">
        <f>IFERROR(L305*_DADOSAUXILIARES!$H$79,0)</f>
        <v>0</v>
      </c>
      <c r="BP305" s="184">
        <f>IFERROR(M305*_DADOSAUXILIARES!$H$80,0)</f>
        <v>0</v>
      </c>
      <c r="BQ305" s="184">
        <f>IFERROR(O305*_DADOSAUXILIARES!$H$82,0)</f>
        <v>0</v>
      </c>
      <c r="BR305" s="184">
        <f>IFERROR(P305*_DADOSAUXILIARES!$H$84,0)</f>
        <v>0</v>
      </c>
      <c r="BS305" s="184">
        <f>IFERROR(Q305*_DADOSAUXILIARES!$H$85,0)</f>
        <v>0</v>
      </c>
      <c r="BT305" s="182">
        <f>IFERROR(R305*_DADOSAUXILIARES!$H$87,0)</f>
        <v>0</v>
      </c>
      <c r="BU305" s="182">
        <f>IFERROR(S305*_DADOSAUXILIARES!$H$88,0)</f>
        <v>0</v>
      </c>
      <c r="BV305" s="182">
        <f>IFERROR(T305*_DADOSAUXILIARES!$H$90,0)</f>
        <v>0</v>
      </c>
      <c r="BW305" s="182">
        <f>IFERROR(U305*_DADOSAUXILIARES!$H$92,0)</f>
        <v>0</v>
      </c>
      <c r="BX305" s="182">
        <f>IFERROR(V305*_DADOSAUXILIARES!$H$94,0)</f>
        <v>0</v>
      </c>
      <c r="BY305" s="591">
        <f>IFERROR(W305*_DADOSAUXILIARES!$H$96,0)</f>
        <v>0</v>
      </c>
      <c r="BZ305" s="591">
        <f>IFERROR(X305*_DADOSAUXILIARES!$H$98,0)</f>
        <v>0</v>
      </c>
      <c r="CA305" s="591">
        <f>IFERROR(Y305*_DADOSAUXILIARES!$H$102,0)</f>
        <v>0</v>
      </c>
      <c r="CB305" s="591">
        <f>IFERROR(Z305*_DADOSAUXILIARES!$H$104,0)</f>
        <v>0</v>
      </c>
      <c r="CC305" s="591">
        <f>IFERROR(AA305*_DADOSAUXILIARES!$H$106,0)</f>
        <v>0</v>
      </c>
      <c r="CD305" s="182">
        <f>IFERROR(AB305*_DADOSAUXILIARES!$H$107,0)</f>
        <v>0</v>
      </c>
      <c r="CE305" s="182">
        <f>IFERROR(AC305*_DADOSAUXILIARES!$H$108,0)</f>
        <v>0</v>
      </c>
      <c r="CF305" s="182">
        <f>IFERROR(AD305*_DADOSAUXILIARES!$H$109,0)</f>
        <v>0</v>
      </c>
      <c r="CG305" s="383">
        <v>0</v>
      </c>
      <c r="CH305" s="821">
        <f t="shared" si="248"/>
        <v>0</v>
      </c>
      <c r="CI305" s="831">
        <f>IFERROR(_xlfn.XLOOKUP(I305,_REGIONALIZACAO_SOJA!$A$6:$A$20,_REGIONALIZACAO_SOJA!$BE$6:$BE$20,_REGIONALIZACAO_SOJA!$BE$21),0)*$BK305</f>
        <v>0</v>
      </c>
      <c r="CJ305" s="831">
        <f>IFERROR(_xlfn.XLOOKUP(I305,_REGIONALIZACAO_SOJA!$A$6:$A$20,_REGIONALIZACAO_SOJA!$BF$6:$BF$20,_REGIONALIZACAO_SOJA!$BF$21),0)*$BK305</f>
        <v>0</v>
      </c>
      <c r="CK305" s="831">
        <f>IFERROR(_xlfn.XLOOKUP(I305,_REGIONALIZACAO_SOJA!$A$6:$A$20,_REGIONALIZACAO_SOJA!$BG$6:$BG$20,_REGIONALIZACAO_SOJA!$BG$21),0)*$BK305</f>
        <v>0</v>
      </c>
      <c r="CL305" s="384">
        <f>IFERROR((AO305*(1-0.1)+AP305*(1-0.11)+AQ305*(1-0.12)+AR305*(1-AS305)+AT305*(1-AU305)+AV305*(1-AW305)+AX305*(1-AY305)+AZ305*(1-1))*(_DADOSAUXILIARES!$D$26),0)</f>
        <v>0</v>
      </c>
      <c r="CM305" s="384">
        <f>IFERROR((AO305*(0.1)+AP305*(0.11)+AQ305*(0.12)+AR305*(AS305)+AT305*(AU305)+AV305*(AW305)+AX305*(AY305)+AZ305*(1))*(_DADOSAUXILIARES!$D$16),0)</f>
        <v>0</v>
      </c>
      <c r="CN305" s="384">
        <f>IFERROR(BA305*(1-_FEQUEIMACOMB!$D$19)*_DADOSAUXILIARES!$D$24,0)</f>
        <v>0</v>
      </c>
      <c r="CO305" s="384">
        <f>IFERROR(BA305*(_FEQUEIMACOMB!$D$19)*_DADOSAUXILIARES!$D$14,0)</f>
        <v>0</v>
      </c>
      <c r="CP305" s="384">
        <f>IFERROR(BB305*_DADOSAUXILIARES!$D$15,0)</f>
        <v>0</v>
      </c>
      <c r="CQ305" s="384">
        <f t="shared" si="256"/>
        <v>0</v>
      </c>
      <c r="CR305" s="384">
        <f t="shared" si="257"/>
        <v>0</v>
      </c>
      <c r="CS305" s="384">
        <f t="shared" si="258"/>
        <v>0</v>
      </c>
      <c r="CT305" s="384">
        <f t="shared" si="259"/>
        <v>0</v>
      </c>
      <c r="CU305" s="384">
        <f t="shared" si="260"/>
        <v>0</v>
      </c>
      <c r="CV305" s="384">
        <f t="shared" si="261"/>
        <v>0</v>
      </c>
      <c r="CW305" s="385">
        <f>IFERROR(CL305*_DADOSAUXILIARES!$H$161,0)</f>
        <v>0</v>
      </c>
      <c r="CX305" s="385">
        <f>IFERROR(CM305*_DADOSAUXILIARES!$H$162,0)</f>
        <v>0</v>
      </c>
      <c r="CY305" s="385">
        <f>IFERROR(CN305*_DADOSAUXILIARES!$H$165,0)</f>
        <v>0</v>
      </c>
      <c r="CZ305" s="385">
        <f>IFERROR(CO305*_DADOSAUXILIARES!$H$166,0)</f>
        <v>0</v>
      </c>
      <c r="DA305" s="385">
        <f>IFERROR(CP305*_DADOSAUXILIARES!$H$167,0)</f>
        <v>0</v>
      </c>
      <c r="DB305" s="385">
        <f>IFERROR(CQ305*_DADOSAUXILIARES!$F$34*_DADOSAUXILIARES!$H$170,0)</f>
        <v>0</v>
      </c>
      <c r="DC305" s="385">
        <f>IFERROR(CR305*_DADOSAUXILIARES!$H$152,0)</f>
        <v>0</v>
      </c>
      <c r="DD305" s="385">
        <f>IFERROR(CS305*_DADOSAUXILIARES!$H$153,0)</f>
        <v>0</v>
      </c>
      <c r="DE305" s="385">
        <f>IFERROR(CT305*_DADOSAUXILIARES!$H$154,0)</f>
        <v>0</v>
      </c>
      <c r="DF305" s="385">
        <f>IFERROR(CU305*_DADOSAUXILIARES!$H$155,0)</f>
        <v>0</v>
      </c>
      <c r="DG305" s="385">
        <f>IFERROR(CV305*_DADOSAUXILIARES!$H$156,0)</f>
        <v>0</v>
      </c>
      <c r="DH305" s="384">
        <f t="shared" si="262"/>
        <v>0</v>
      </c>
      <c r="DI305" s="384">
        <f t="shared" si="263"/>
        <v>0</v>
      </c>
      <c r="DJ305" s="384">
        <f t="shared" si="264"/>
        <v>0</v>
      </c>
      <c r="DK305" s="384">
        <f>IFERROR(J305*_EMISSOES!$E$28+K305*_EMISSOES!$E$29,0)</f>
        <v>0</v>
      </c>
      <c r="DL305" s="384">
        <f>IFERROR(O305*_EMISSOES!$E$30,0)</f>
        <v>0</v>
      </c>
      <c r="DM305" s="592">
        <f>IFERROR(CL305*_FEQUEIMACOMB!$I$64,0)</f>
        <v>0</v>
      </c>
      <c r="DN305" s="592">
        <f>IFERROR(CM305*_FEQUEIMACOMB!$I$65,0)</f>
        <v>0</v>
      </c>
      <c r="DO305" s="593">
        <f>IFERROR(CN305*_FEQUEIMACOMB!$I$9*_DADOSAUXILIARES!$F$24,0)</f>
        <v>0</v>
      </c>
      <c r="DP305" s="593">
        <f>IFERROR(CO305*_FEQUEIMACOMB!$I$7*_DADOSAUXILIARES!$F$14,0)</f>
        <v>0</v>
      </c>
      <c r="DQ305" s="593">
        <f>IFERROR(CP305*_FEQUEIMACOMB!$I$8*_DADOSAUXILIARES!$F$15,0)</f>
        <v>0</v>
      </c>
      <c r="DR305" s="985">
        <f>IFERROR((CQ305+BD305)*_FEQUEIMACOMB!$I$66,0)</f>
        <v>0</v>
      </c>
      <c r="DS305" s="385">
        <f>IFERROR(DH305*1000*_DADOSAUXILIARES!$D$8,0)</f>
        <v>0</v>
      </c>
      <c r="DT305" s="385">
        <f>IFERROR(DI305*1000*_DADOSAUXILIARES!$D$8,0)</f>
        <v>0</v>
      </c>
      <c r="DU305" s="385">
        <f>IFERROR(DJ305*1000*_DADOSAUXILIARES!$D$8,0)</f>
        <v>0</v>
      </c>
      <c r="DV305" s="385">
        <f t="shared" si="265"/>
        <v>0</v>
      </c>
      <c r="DW305" s="385">
        <f t="shared" si="266"/>
        <v>0</v>
      </c>
      <c r="DX305" s="592">
        <f t="shared" si="267"/>
        <v>0</v>
      </c>
      <c r="DY305" s="592">
        <f t="shared" si="268"/>
        <v>0</v>
      </c>
      <c r="DZ305" s="592">
        <f t="shared" si="269"/>
        <v>0</v>
      </c>
      <c r="EA305" s="592">
        <f t="shared" si="270"/>
        <v>0</v>
      </c>
      <c r="EB305" s="592">
        <f t="shared" si="271"/>
        <v>0</v>
      </c>
      <c r="EC305" s="592">
        <f t="shared" si="272"/>
        <v>0</v>
      </c>
      <c r="ED305" s="386">
        <f t="shared" si="273"/>
        <v>0</v>
      </c>
      <c r="EE305" s="680">
        <f t="shared" si="274"/>
        <v>0</v>
      </c>
      <c r="EF305" s="387">
        <f t="shared" si="275"/>
        <v>0</v>
      </c>
      <c r="EG305" s="185">
        <f t="shared" si="276"/>
        <v>0</v>
      </c>
      <c r="EH305" s="361">
        <f t="shared" si="277"/>
        <v>1</v>
      </c>
      <c r="EI305" s="408">
        <f t="shared" si="278"/>
        <v>0</v>
      </c>
      <c r="EJ305" s="419">
        <f t="shared" si="279"/>
        <v>0</v>
      </c>
      <c r="EK305" s="1011">
        <f t="shared" si="249"/>
        <v>0</v>
      </c>
      <c r="EL305" s="419">
        <f t="shared" si="250"/>
        <v>8.0000000000000002E-3</v>
      </c>
      <c r="EM305" s="402">
        <f t="shared" si="251"/>
        <v>0</v>
      </c>
      <c r="EN305" s="388">
        <f t="shared" si="252"/>
        <v>0.19</v>
      </c>
      <c r="EO305" s="388">
        <f t="shared" si="253"/>
        <v>8.0000000000000002E-3</v>
      </c>
      <c r="EP305" s="389">
        <f t="shared" si="280"/>
        <v>0</v>
      </c>
      <c r="EQ305" s="389">
        <f t="shared" si="281"/>
        <v>0</v>
      </c>
      <c r="ER305" s="411">
        <f t="shared" si="282"/>
        <v>0</v>
      </c>
      <c r="ES305" s="409">
        <f t="shared" si="283"/>
        <v>0</v>
      </c>
      <c r="ET305" s="409">
        <f t="shared" si="284"/>
        <v>0</v>
      </c>
      <c r="EU305" s="418">
        <f t="shared" si="285"/>
        <v>0</v>
      </c>
      <c r="EV305" s="409">
        <f t="shared" si="286"/>
        <v>0</v>
      </c>
      <c r="EW305" s="409">
        <f t="shared" si="287"/>
        <v>0</v>
      </c>
      <c r="EX305" s="418">
        <f t="shared" si="288"/>
        <v>0</v>
      </c>
      <c r="EY305" s="409"/>
      <c r="EZ305" s="409">
        <f t="shared" si="289"/>
        <v>0</v>
      </c>
      <c r="FA305" s="616">
        <f t="shared" si="290"/>
        <v>0</v>
      </c>
    </row>
    <row r="306" spans="1:157" x14ac:dyDescent="0.25">
      <c r="A306" s="140"/>
      <c r="B306" s="140"/>
      <c r="C306" s="1053"/>
      <c r="D306" s="174"/>
      <c r="E306" s="175"/>
      <c r="F306" s="175"/>
      <c r="G306" s="176"/>
      <c r="H306" s="1055" t="s">
        <v>492</v>
      </c>
      <c r="I306" s="177"/>
      <c r="J306" s="142"/>
      <c r="K306" s="142"/>
      <c r="L306" s="142"/>
      <c r="M306" s="142"/>
      <c r="N306" s="142"/>
      <c r="O306" s="142"/>
      <c r="P306" s="142"/>
      <c r="Q306" s="142"/>
      <c r="R306" s="142"/>
      <c r="S306" s="142"/>
      <c r="T306" s="142"/>
      <c r="U306" s="142"/>
      <c r="V306" s="142"/>
      <c r="W306" s="142"/>
      <c r="X306" s="142"/>
      <c r="Y306" s="142"/>
      <c r="Z306" s="142"/>
      <c r="AA306" s="143"/>
      <c r="AB306" s="143"/>
      <c r="AC306" s="143"/>
      <c r="AD306" s="143"/>
      <c r="AE306" s="143"/>
      <c r="AF306" s="143"/>
      <c r="AG306" s="143"/>
      <c r="AH306" s="143"/>
      <c r="AI306" s="143"/>
      <c r="AJ306" s="143"/>
      <c r="AK306" s="143"/>
      <c r="AL306" s="143"/>
      <c r="AM306" s="143"/>
      <c r="AN306" s="143"/>
      <c r="AO306" s="143"/>
      <c r="AP306" s="143"/>
      <c r="AQ306" s="143"/>
      <c r="AR306" s="143"/>
      <c r="AS306" s="144"/>
      <c r="AT306" s="143"/>
      <c r="AU306" s="340"/>
      <c r="AV306" s="343"/>
      <c r="AW306" s="340"/>
      <c r="AX306" s="343"/>
      <c r="AY306" s="340"/>
      <c r="AZ306" s="143"/>
      <c r="BA306" s="143"/>
      <c r="BB306" s="143"/>
      <c r="BC306" s="143"/>
      <c r="BD306" s="143"/>
      <c r="BE306" s="143"/>
      <c r="BF306" s="143"/>
      <c r="BG306" s="143"/>
      <c r="BH306" s="143"/>
      <c r="BI306" s="143"/>
      <c r="BJ306" s="182">
        <f t="shared" si="254"/>
        <v>0</v>
      </c>
      <c r="BK306" s="771">
        <f t="shared" si="255"/>
        <v>0</v>
      </c>
      <c r="BL306" s="183">
        <f>IFERROR(N306*_DADOSAUXILIARES!$H$114,0)</f>
        <v>0</v>
      </c>
      <c r="BM306" s="184">
        <f>IFERROR(J306*_DADOSAUXILIARES!$H$77,0)</f>
        <v>0</v>
      </c>
      <c r="BN306" s="184">
        <f>IFERROR(K306*_DADOSAUXILIARES!$H$78,0)</f>
        <v>0</v>
      </c>
      <c r="BO306" s="591">
        <f>IFERROR(L306*_DADOSAUXILIARES!$H$79,0)</f>
        <v>0</v>
      </c>
      <c r="BP306" s="184">
        <f>IFERROR(M306*_DADOSAUXILIARES!$H$80,0)</f>
        <v>0</v>
      </c>
      <c r="BQ306" s="184">
        <f>IFERROR(O306*_DADOSAUXILIARES!$H$82,0)</f>
        <v>0</v>
      </c>
      <c r="BR306" s="184">
        <f>IFERROR(P306*_DADOSAUXILIARES!$H$84,0)</f>
        <v>0</v>
      </c>
      <c r="BS306" s="184">
        <f>IFERROR(Q306*_DADOSAUXILIARES!$H$85,0)</f>
        <v>0</v>
      </c>
      <c r="BT306" s="182">
        <f>IFERROR(R306*_DADOSAUXILIARES!$H$87,0)</f>
        <v>0</v>
      </c>
      <c r="BU306" s="182">
        <f>IFERROR(S306*_DADOSAUXILIARES!$H$88,0)</f>
        <v>0</v>
      </c>
      <c r="BV306" s="182">
        <f>IFERROR(T306*_DADOSAUXILIARES!$H$90,0)</f>
        <v>0</v>
      </c>
      <c r="BW306" s="182">
        <f>IFERROR(U306*_DADOSAUXILIARES!$H$92,0)</f>
        <v>0</v>
      </c>
      <c r="BX306" s="182">
        <f>IFERROR(V306*_DADOSAUXILIARES!$H$94,0)</f>
        <v>0</v>
      </c>
      <c r="BY306" s="591">
        <f>IFERROR(W306*_DADOSAUXILIARES!$H$96,0)</f>
        <v>0</v>
      </c>
      <c r="BZ306" s="591">
        <f>IFERROR(X306*_DADOSAUXILIARES!$H$98,0)</f>
        <v>0</v>
      </c>
      <c r="CA306" s="591">
        <f>IFERROR(Y306*_DADOSAUXILIARES!$H$102,0)</f>
        <v>0</v>
      </c>
      <c r="CB306" s="591">
        <f>IFERROR(Z306*_DADOSAUXILIARES!$H$104,0)</f>
        <v>0</v>
      </c>
      <c r="CC306" s="591">
        <f>IFERROR(AA306*_DADOSAUXILIARES!$H$106,0)</f>
        <v>0</v>
      </c>
      <c r="CD306" s="182">
        <f>IFERROR(AB306*_DADOSAUXILIARES!$H$107,0)</f>
        <v>0</v>
      </c>
      <c r="CE306" s="182">
        <f>IFERROR(AC306*_DADOSAUXILIARES!$H$108,0)</f>
        <v>0</v>
      </c>
      <c r="CF306" s="182">
        <f>IFERROR(AD306*_DADOSAUXILIARES!$H$109,0)</f>
        <v>0</v>
      </c>
      <c r="CG306" s="383">
        <v>0</v>
      </c>
      <c r="CH306" s="821">
        <f t="shared" si="248"/>
        <v>0</v>
      </c>
      <c r="CI306" s="831">
        <f>IFERROR(_xlfn.XLOOKUP(I306,_REGIONALIZACAO_SOJA!$A$6:$A$20,_REGIONALIZACAO_SOJA!$BE$6:$BE$20,_REGIONALIZACAO_SOJA!$BE$21),0)*$BK306</f>
        <v>0</v>
      </c>
      <c r="CJ306" s="831">
        <f>IFERROR(_xlfn.XLOOKUP(I306,_REGIONALIZACAO_SOJA!$A$6:$A$20,_REGIONALIZACAO_SOJA!$BF$6:$BF$20,_REGIONALIZACAO_SOJA!$BF$21),0)*$BK306</f>
        <v>0</v>
      </c>
      <c r="CK306" s="831">
        <f>IFERROR(_xlfn.XLOOKUP(I306,_REGIONALIZACAO_SOJA!$A$6:$A$20,_REGIONALIZACAO_SOJA!$BG$6:$BG$20,_REGIONALIZACAO_SOJA!$BG$21),0)*$BK306</f>
        <v>0</v>
      </c>
      <c r="CL306" s="384">
        <f>IFERROR((AO306*(1-0.1)+AP306*(1-0.11)+AQ306*(1-0.12)+AR306*(1-AS306)+AT306*(1-AU306)+AV306*(1-AW306)+AX306*(1-AY306)+AZ306*(1-1))*(_DADOSAUXILIARES!$D$26),0)</f>
        <v>0</v>
      </c>
      <c r="CM306" s="384">
        <f>IFERROR((AO306*(0.1)+AP306*(0.11)+AQ306*(0.12)+AR306*(AS306)+AT306*(AU306)+AV306*(AW306)+AX306*(AY306)+AZ306*(1))*(_DADOSAUXILIARES!$D$16),0)</f>
        <v>0</v>
      </c>
      <c r="CN306" s="384">
        <f>IFERROR(BA306*(1-_FEQUEIMACOMB!$D$19)*_DADOSAUXILIARES!$D$24,0)</f>
        <v>0</v>
      </c>
      <c r="CO306" s="384">
        <f>IFERROR(BA306*(_FEQUEIMACOMB!$D$19)*_DADOSAUXILIARES!$D$14,0)</f>
        <v>0</v>
      </c>
      <c r="CP306" s="384">
        <f>IFERROR(BB306*_DADOSAUXILIARES!$D$15,0)</f>
        <v>0</v>
      </c>
      <c r="CQ306" s="384">
        <f t="shared" si="256"/>
        <v>0</v>
      </c>
      <c r="CR306" s="384">
        <f t="shared" si="257"/>
        <v>0</v>
      </c>
      <c r="CS306" s="384">
        <f t="shared" si="258"/>
        <v>0</v>
      </c>
      <c r="CT306" s="384">
        <f t="shared" si="259"/>
        <v>0</v>
      </c>
      <c r="CU306" s="384">
        <f t="shared" si="260"/>
        <v>0</v>
      </c>
      <c r="CV306" s="384">
        <f t="shared" si="261"/>
        <v>0</v>
      </c>
      <c r="CW306" s="385">
        <f>IFERROR(CL306*_DADOSAUXILIARES!$H$161,0)</f>
        <v>0</v>
      </c>
      <c r="CX306" s="385">
        <f>IFERROR(CM306*_DADOSAUXILIARES!$H$162,0)</f>
        <v>0</v>
      </c>
      <c r="CY306" s="385">
        <f>IFERROR(CN306*_DADOSAUXILIARES!$H$165,0)</f>
        <v>0</v>
      </c>
      <c r="CZ306" s="385">
        <f>IFERROR(CO306*_DADOSAUXILIARES!$H$166,0)</f>
        <v>0</v>
      </c>
      <c r="DA306" s="385">
        <f>IFERROR(CP306*_DADOSAUXILIARES!$H$167,0)</f>
        <v>0</v>
      </c>
      <c r="DB306" s="385">
        <f>IFERROR(CQ306*_DADOSAUXILIARES!$F$34*_DADOSAUXILIARES!$H$170,0)</f>
        <v>0</v>
      </c>
      <c r="DC306" s="385">
        <f>IFERROR(CR306*_DADOSAUXILIARES!$H$152,0)</f>
        <v>0</v>
      </c>
      <c r="DD306" s="385">
        <f>IFERROR(CS306*_DADOSAUXILIARES!$H$153,0)</f>
        <v>0</v>
      </c>
      <c r="DE306" s="385">
        <f>IFERROR(CT306*_DADOSAUXILIARES!$H$154,0)</f>
        <v>0</v>
      </c>
      <c r="DF306" s="385">
        <f>IFERROR(CU306*_DADOSAUXILIARES!$H$155,0)</f>
        <v>0</v>
      </c>
      <c r="DG306" s="385">
        <f>IFERROR(CV306*_DADOSAUXILIARES!$H$156,0)</f>
        <v>0</v>
      </c>
      <c r="DH306" s="384">
        <f t="shared" si="262"/>
        <v>0</v>
      </c>
      <c r="DI306" s="384">
        <f t="shared" si="263"/>
        <v>0</v>
      </c>
      <c r="DJ306" s="384">
        <f t="shared" si="264"/>
        <v>0</v>
      </c>
      <c r="DK306" s="384">
        <f>IFERROR(J306*_EMISSOES!$E$28+K306*_EMISSOES!$E$29,0)</f>
        <v>0</v>
      </c>
      <c r="DL306" s="384">
        <f>IFERROR(O306*_EMISSOES!$E$30,0)</f>
        <v>0</v>
      </c>
      <c r="DM306" s="592">
        <f>IFERROR(CL306*_FEQUEIMACOMB!$I$64,0)</f>
        <v>0</v>
      </c>
      <c r="DN306" s="592">
        <f>IFERROR(CM306*_FEQUEIMACOMB!$I$65,0)</f>
        <v>0</v>
      </c>
      <c r="DO306" s="593">
        <f>IFERROR(CN306*_FEQUEIMACOMB!$I$9*_DADOSAUXILIARES!$F$24,0)</f>
        <v>0</v>
      </c>
      <c r="DP306" s="593">
        <f>IFERROR(CO306*_FEQUEIMACOMB!$I$7*_DADOSAUXILIARES!$F$14,0)</f>
        <v>0</v>
      </c>
      <c r="DQ306" s="593">
        <f>IFERROR(CP306*_FEQUEIMACOMB!$I$8*_DADOSAUXILIARES!$F$15,0)</f>
        <v>0</v>
      </c>
      <c r="DR306" s="985">
        <f>IFERROR((CQ306+BD306)*_FEQUEIMACOMB!$I$66,0)</f>
        <v>0</v>
      </c>
      <c r="DS306" s="385">
        <f>IFERROR(DH306*1000*_DADOSAUXILIARES!$D$8,0)</f>
        <v>0</v>
      </c>
      <c r="DT306" s="385">
        <f>IFERROR(DI306*1000*_DADOSAUXILIARES!$D$8,0)</f>
        <v>0</v>
      </c>
      <c r="DU306" s="385">
        <f>IFERROR(DJ306*1000*_DADOSAUXILIARES!$D$8,0)</f>
        <v>0</v>
      </c>
      <c r="DV306" s="385">
        <f t="shared" si="265"/>
        <v>0</v>
      </c>
      <c r="DW306" s="385">
        <f t="shared" si="266"/>
        <v>0</v>
      </c>
      <c r="DX306" s="592">
        <f t="shared" si="267"/>
        <v>0</v>
      </c>
      <c r="DY306" s="592">
        <f t="shared" si="268"/>
        <v>0</v>
      </c>
      <c r="DZ306" s="592">
        <f t="shared" si="269"/>
        <v>0</v>
      </c>
      <c r="EA306" s="592">
        <f t="shared" si="270"/>
        <v>0</v>
      </c>
      <c r="EB306" s="592">
        <f t="shared" si="271"/>
        <v>0</v>
      </c>
      <c r="EC306" s="592">
        <f t="shared" si="272"/>
        <v>0</v>
      </c>
      <c r="ED306" s="386">
        <f t="shared" si="273"/>
        <v>0</v>
      </c>
      <c r="EE306" s="680">
        <f t="shared" si="274"/>
        <v>0</v>
      </c>
      <c r="EF306" s="387">
        <f t="shared" si="275"/>
        <v>0</v>
      </c>
      <c r="EG306" s="185">
        <f t="shared" si="276"/>
        <v>0</v>
      </c>
      <c r="EH306" s="361">
        <f t="shared" si="277"/>
        <v>1</v>
      </c>
      <c r="EI306" s="408">
        <f t="shared" si="278"/>
        <v>0</v>
      </c>
      <c r="EJ306" s="419">
        <f t="shared" si="279"/>
        <v>0</v>
      </c>
      <c r="EK306" s="1011">
        <f t="shared" si="249"/>
        <v>0</v>
      </c>
      <c r="EL306" s="419">
        <f t="shared" si="250"/>
        <v>8.0000000000000002E-3</v>
      </c>
      <c r="EM306" s="402">
        <f t="shared" si="251"/>
        <v>0</v>
      </c>
      <c r="EN306" s="388">
        <f t="shared" si="252"/>
        <v>0.19</v>
      </c>
      <c r="EO306" s="388">
        <f t="shared" si="253"/>
        <v>8.0000000000000002E-3</v>
      </c>
      <c r="EP306" s="389">
        <f t="shared" si="280"/>
        <v>0</v>
      </c>
      <c r="EQ306" s="389">
        <f t="shared" si="281"/>
        <v>0</v>
      </c>
      <c r="ER306" s="411">
        <f t="shared" si="282"/>
        <v>0</v>
      </c>
      <c r="ES306" s="409">
        <f t="shared" si="283"/>
        <v>0</v>
      </c>
      <c r="ET306" s="409">
        <f t="shared" si="284"/>
        <v>0</v>
      </c>
      <c r="EU306" s="418">
        <f t="shared" si="285"/>
        <v>0</v>
      </c>
      <c r="EV306" s="409">
        <f t="shared" si="286"/>
        <v>0</v>
      </c>
      <c r="EW306" s="409">
        <f t="shared" si="287"/>
        <v>0</v>
      </c>
      <c r="EX306" s="418">
        <f t="shared" si="288"/>
        <v>0</v>
      </c>
      <c r="EY306" s="409"/>
      <c r="EZ306" s="409">
        <f t="shared" si="289"/>
        <v>0</v>
      </c>
      <c r="FA306" s="616">
        <f t="shared" si="290"/>
        <v>0</v>
      </c>
    </row>
    <row r="307" spans="1:157" x14ac:dyDescent="0.25">
      <c r="A307" s="140"/>
      <c r="B307" s="140"/>
      <c r="C307" s="1053"/>
      <c r="D307" s="174"/>
      <c r="E307" s="175"/>
      <c r="F307" s="175"/>
      <c r="G307" s="176"/>
      <c r="H307" s="1055" t="s">
        <v>492</v>
      </c>
      <c r="I307" s="177"/>
      <c r="J307" s="142"/>
      <c r="K307" s="142"/>
      <c r="L307" s="142"/>
      <c r="M307" s="142"/>
      <c r="N307" s="142"/>
      <c r="O307" s="142"/>
      <c r="P307" s="142"/>
      <c r="Q307" s="142"/>
      <c r="R307" s="142"/>
      <c r="S307" s="142"/>
      <c r="T307" s="142"/>
      <c r="U307" s="142"/>
      <c r="V307" s="142"/>
      <c r="W307" s="142"/>
      <c r="X307" s="142"/>
      <c r="Y307" s="142"/>
      <c r="Z307" s="142"/>
      <c r="AA307" s="143"/>
      <c r="AB307" s="143"/>
      <c r="AC307" s="143"/>
      <c r="AD307" s="143"/>
      <c r="AE307" s="143"/>
      <c r="AF307" s="143"/>
      <c r="AG307" s="143"/>
      <c r="AH307" s="143"/>
      <c r="AI307" s="143"/>
      <c r="AJ307" s="143"/>
      <c r="AK307" s="143"/>
      <c r="AL307" s="143"/>
      <c r="AM307" s="143"/>
      <c r="AN307" s="143"/>
      <c r="AO307" s="143"/>
      <c r="AP307" s="143"/>
      <c r="AQ307" s="143"/>
      <c r="AR307" s="143"/>
      <c r="AS307" s="144"/>
      <c r="AT307" s="143"/>
      <c r="AU307" s="340"/>
      <c r="AV307" s="343"/>
      <c r="AW307" s="340"/>
      <c r="AX307" s="343"/>
      <c r="AY307" s="340"/>
      <c r="AZ307" s="143"/>
      <c r="BA307" s="143"/>
      <c r="BB307" s="143"/>
      <c r="BC307" s="143"/>
      <c r="BD307" s="143"/>
      <c r="BE307" s="143"/>
      <c r="BF307" s="143"/>
      <c r="BG307" s="143"/>
      <c r="BH307" s="143"/>
      <c r="BI307" s="143"/>
      <c r="BJ307" s="182">
        <f t="shared" si="254"/>
        <v>0</v>
      </c>
      <c r="BK307" s="771">
        <f t="shared" si="255"/>
        <v>0</v>
      </c>
      <c r="BL307" s="183">
        <f>IFERROR(N307*_DADOSAUXILIARES!$H$114,0)</f>
        <v>0</v>
      </c>
      <c r="BM307" s="184">
        <f>IFERROR(J307*_DADOSAUXILIARES!$H$77,0)</f>
        <v>0</v>
      </c>
      <c r="BN307" s="184">
        <f>IFERROR(K307*_DADOSAUXILIARES!$H$78,0)</f>
        <v>0</v>
      </c>
      <c r="BO307" s="591">
        <f>IFERROR(L307*_DADOSAUXILIARES!$H$79,0)</f>
        <v>0</v>
      </c>
      <c r="BP307" s="184">
        <f>IFERROR(M307*_DADOSAUXILIARES!$H$80,0)</f>
        <v>0</v>
      </c>
      <c r="BQ307" s="184">
        <f>IFERROR(O307*_DADOSAUXILIARES!$H$82,0)</f>
        <v>0</v>
      </c>
      <c r="BR307" s="184">
        <f>IFERROR(P307*_DADOSAUXILIARES!$H$84,0)</f>
        <v>0</v>
      </c>
      <c r="BS307" s="184">
        <f>IFERROR(Q307*_DADOSAUXILIARES!$H$85,0)</f>
        <v>0</v>
      </c>
      <c r="BT307" s="182">
        <f>IFERROR(R307*_DADOSAUXILIARES!$H$87,0)</f>
        <v>0</v>
      </c>
      <c r="BU307" s="182">
        <f>IFERROR(S307*_DADOSAUXILIARES!$H$88,0)</f>
        <v>0</v>
      </c>
      <c r="BV307" s="182">
        <f>IFERROR(T307*_DADOSAUXILIARES!$H$90,0)</f>
        <v>0</v>
      </c>
      <c r="BW307" s="182">
        <f>IFERROR(U307*_DADOSAUXILIARES!$H$92,0)</f>
        <v>0</v>
      </c>
      <c r="BX307" s="182">
        <f>IFERROR(V307*_DADOSAUXILIARES!$H$94,0)</f>
        <v>0</v>
      </c>
      <c r="BY307" s="591">
        <f>IFERROR(W307*_DADOSAUXILIARES!$H$96,0)</f>
        <v>0</v>
      </c>
      <c r="BZ307" s="591">
        <f>IFERROR(X307*_DADOSAUXILIARES!$H$98,0)</f>
        <v>0</v>
      </c>
      <c r="CA307" s="591">
        <f>IFERROR(Y307*_DADOSAUXILIARES!$H$102,0)</f>
        <v>0</v>
      </c>
      <c r="CB307" s="591">
        <f>IFERROR(Z307*_DADOSAUXILIARES!$H$104,0)</f>
        <v>0</v>
      </c>
      <c r="CC307" s="591">
        <f>IFERROR(AA307*_DADOSAUXILIARES!$H$106,0)</f>
        <v>0</v>
      </c>
      <c r="CD307" s="182">
        <f>IFERROR(AB307*_DADOSAUXILIARES!$H$107,0)</f>
        <v>0</v>
      </c>
      <c r="CE307" s="182">
        <f>IFERROR(AC307*_DADOSAUXILIARES!$H$108,0)</f>
        <v>0</v>
      </c>
      <c r="CF307" s="182">
        <f>IFERROR(AD307*_DADOSAUXILIARES!$H$109,0)</f>
        <v>0</v>
      </c>
      <c r="CG307" s="383">
        <v>0</v>
      </c>
      <c r="CH307" s="821">
        <f t="shared" si="248"/>
        <v>0</v>
      </c>
      <c r="CI307" s="831">
        <f>IFERROR(_xlfn.XLOOKUP(I307,_REGIONALIZACAO_SOJA!$A$6:$A$20,_REGIONALIZACAO_SOJA!$BE$6:$BE$20,_REGIONALIZACAO_SOJA!$BE$21),0)*$BK307</f>
        <v>0</v>
      </c>
      <c r="CJ307" s="831">
        <f>IFERROR(_xlfn.XLOOKUP(I307,_REGIONALIZACAO_SOJA!$A$6:$A$20,_REGIONALIZACAO_SOJA!$BF$6:$BF$20,_REGIONALIZACAO_SOJA!$BF$21),0)*$BK307</f>
        <v>0</v>
      </c>
      <c r="CK307" s="831">
        <f>IFERROR(_xlfn.XLOOKUP(I307,_REGIONALIZACAO_SOJA!$A$6:$A$20,_REGIONALIZACAO_SOJA!$BG$6:$BG$20,_REGIONALIZACAO_SOJA!$BG$21),0)*$BK307</f>
        <v>0</v>
      </c>
      <c r="CL307" s="384">
        <f>IFERROR((AO307*(1-0.1)+AP307*(1-0.11)+AQ307*(1-0.12)+AR307*(1-AS307)+AT307*(1-AU307)+AV307*(1-AW307)+AX307*(1-AY307)+AZ307*(1-1))*(_DADOSAUXILIARES!$D$26),0)</f>
        <v>0</v>
      </c>
      <c r="CM307" s="384">
        <f>IFERROR((AO307*(0.1)+AP307*(0.11)+AQ307*(0.12)+AR307*(AS307)+AT307*(AU307)+AV307*(AW307)+AX307*(AY307)+AZ307*(1))*(_DADOSAUXILIARES!$D$16),0)</f>
        <v>0</v>
      </c>
      <c r="CN307" s="384">
        <f>IFERROR(BA307*(1-_FEQUEIMACOMB!$D$19)*_DADOSAUXILIARES!$D$24,0)</f>
        <v>0</v>
      </c>
      <c r="CO307" s="384">
        <f>IFERROR(BA307*(_FEQUEIMACOMB!$D$19)*_DADOSAUXILIARES!$D$14,0)</f>
        <v>0</v>
      </c>
      <c r="CP307" s="384">
        <f>IFERROR(BB307*_DADOSAUXILIARES!$D$15,0)</f>
        <v>0</v>
      </c>
      <c r="CQ307" s="384">
        <f t="shared" si="256"/>
        <v>0</v>
      </c>
      <c r="CR307" s="384">
        <f t="shared" si="257"/>
        <v>0</v>
      </c>
      <c r="CS307" s="384">
        <f t="shared" si="258"/>
        <v>0</v>
      </c>
      <c r="CT307" s="384">
        <f t="shared" si="259"/>
        <v>0</v>
      </c>
      <c r="CU307" s="384">
        <f t="shared" si="260"/>
        <v>0</v>
      </c>
      <c r="CV307" s="384">
        <f t="shared" si="261"/>
        <v>0</v>
      </c>
      <c r="CW307" s="385">
        <f>IFERROR(CL307*_DADOSAUXILIARES!$H$161,0)</f>
        <v>0</v>
      </c>
      <c r="CX307" s="385">
        <f>IFERROR(CM307*_DADOSAUXILIARES!$H$162,0)</f>
        <v>0</v>
      </c>
      <c r="CY307" s="385">
        <f>IFERROR(CN307*_DADOSAUXILIARES!$H$165,0)</f>
        <v>0</v>
      </c>
      <c r="CZ307" s="385">
        <f>IFERROR(CO307*_DADOSAUXILIARES!$H$166,0)</f>
        <v>0</v>
      </c>
      <c r="DA307" s="385">
        <f>IFERROR(CP307*_DADOSAUXILIARES!$H$167,0)</f>
        <v>0</v>
      </c>
      <c r="DB307" s="385">
        <f>IFERROR(CQ307*_DADOSAUXILIARES!$F$34*_DADOSAUXILIARES!$H$170,0)</f>
        <v>0</v>
      </c>
      <c r="DC307" s="385">
        <f>IFERROR(CR307*_DADOSAUXILIARES!$H$152,0)</f>
        <v>0</v>
      </c>
      <c r="DD307" s="385">
        <f>IFERROR(CS307*_DADOSAUXILIARES!$H$153,0)</f>
        <v>0</v>
      </c>
      <c r="DE307" s="385">
        <f>IFERROR(CT307*_DADOSAUXILIARES!$H$154,0)</f>
        <v>0</v>
      </c>
      <c r="DF307" s="385">
        <f>IFERROR(CU307*_DADOSAUXILIARES!$H$155,0)</f>
        <v>0</v>
      </c>
      <c r="DG307" s="385">
        <f>IFERROR(CV307*_DADOSAUXILIARES!$H$156,0)</f>
        <v>0</v>
      </c>
      <c r="DH307" s="384">
        <f t="shared" si="262"/>
        <v>0</v>
      </c>
      <c r="DI307" s="384">
        <f t="shared" si="263"/>
        <v>0</v>
      </c>
      <c r="DJ307" s="384">
        <f t="shared" si="264"/>
        <v>0</v>
      </c>
      <c r="DK307" s="384">
        <f>IFERROR(J307*_EMISSOES!$E$28+K307*_EMISSOES!$E$29,0)</f>
        <v>0</v>
      </c>
      <c r="DL307" s="384">
        <f>IFERROR(O307*_EMISSOES!$E$30,0)</f>
        <v>0</v>
      </c>
      <c r="DM307" s="592">
        <f>IFERROR(CL307*_FEQUEIMACOMB!$I$64,0)</f>
        <v>0</v>
      </c>
      <c r="DN307" s="592">
        <f>IFERROR(CM307*_FEQUEIMACOMB!$I$65,0)</f>
        <v>0</v>
      </c>
      <c r="DO307" s="593">
        <f>IFERROR(CN307*_FEQUEIMACOMB!$I$9*_DADOSAUXILIARES!$F$24,0)</f>
        <v>0</v>
      </c>
      <c r="DP307" s="593">
        <f>IFERROR(CO307*_FEQUEIMACOMB!$I$7*_DADOSAUXILIARES!$F$14,0)</f>
        <v>0</v>
      </c>
      <c r="DQ307" s="593">
        <f>IFERROR(CP307*_FEQUEIMACOMB!$I$8*_DADOSAUXILIARES!$F$15,0)</f>
        <v>0</v>
      </c>
      <c r="DR307" s="985">
        <f>IFERROR((CQ307+BD307)*_FEQUEIMACOMB!$I$66,0)</f>
        <v>0</v>
      </c>
      <c r="DS307" s="385">
        <f>IFERROR(DH307*1000*_DADOSAUXILIARES!$D$8,0)</f>
        <v>0</v>
      </c>
      <c r="DT307" s="385">
        <f>IFERROR(DI307*1000*_DADOSAUXILIARES!$D$8,0)</f>
        <v>0</v>
      </c>
      <c r="DU307" s="385">
        <f>IFERROR(DJ307*1000*_DADOSAUXILIARES!$D$8,0)</f>
        <v>0</v>
      </c>
      <c r="DV307" s="385">
        <f t="shared" si="265"/>
        <v>0</v>
      </c>
      <c r="DW307" s="385">
        <f t="shared" si="266"/>
        <v>0</v>
      </c>
      <c r="DX307" s="592">
        <f t="shared" si="267"/>
        <v>0</v>
      </c>
      <c r="DY307" s="592">
        <f t="shared" si="268"/>
        <v>0</v>
      </c>
      <c r="DZ307" s="592">
        <f t="shared" si="269"/>
        <v>0</v>
      </c>
      <c r="EA307" s="592">
        <f t="shared" si="270"/>
        <v>0</v>
      </c>
      <c r="EB307" s="592">
        <f t="shared" si="271"/>
        <v>0</v>
      </c>
      <c r="EC307" s="592">
        <f t="shared" si="272"/>
        <v>0</v>
      </c>
      <c r="ED307" s="386">
        <f t="shared" si="273"/>
        <v>0</v>
      </c>
      <c r="EE307" s="680">
        <f t="shared" si="274"/>
        <v>0</v>
      </c>
      <c r="EF307" s="387">
        <f t="shared" si="275"/>
        <v>0</v>
      </c>
      <c r="EG307" s="185">
        <f t="shared" si="276"/>
        <v>0</v>
      </c>
      <c r="EH307" s="361">
        <f t="shared" si="277"/>
        <v>1</v>
      </c>
      <c r="EI307" s="408">
        <f t="shared" si="278"/>
        <v>0</v>
      </c>
      <c r="EJ307" s="419">
        <f t="shared" si="279"/>
        <v>0</v>
      </c>
      <c r="EK307" s="1011">
        <f t="shared" si="249"/>
        <v>0</v>
      </c>
      <c r="EL307" s="419">
        <f t="shared" si="250"/>
        <v>8.0000000000000002E-3</v>
      </c>
      <c r="EM307" s="402">
        <f t="shared" si="251"/>
        <v>0</v>
      </c>
      <c r="EN307" s="388">
        <f t="shared" si="252"/>
        <v>0.19</v>
      </c>
      <c r="EO307" s="388">
        <f t="shared" si="253"/>
        <v>8.0000000000000002E-3</v>
      </c>
      <c r="EP307" s="389">
        <f t="shared" si="280"/>
        <v>0</v>
      </c>
      <c r="EQ307" s="389">
        <f t="shared" si="281"/>
        <v>0</v>
      </c>
      <c r="ER307" s="411">
        <f t="shared" si="282"/>
        <v>0</v>
      </c>
      <c r="ES307" s="409">
        <f t="shared" si="283"/>
        <v>0</v>
      </c>
      <c r="ET307" s="409">
        <f t="shared" si="284"/>
        <v>0</v>
      </c>
      <c r="EU307" s="418">
        <f t="shared" si="285"/>
        <v>0</v>
      </c>
      <c r="EV307" s="409">
        <f t="shared" si="286"/>
        <v>0</v>
      </c>
      <c r="EW307" s="409">
        <f t="shared" si="287"/>
        <v>0</v>
      </c>
      <c r="EX307" s="418">
        <f t="shared" si="288"/>
        <v>0</v>
      </c>
      <c r="EY307" s="409"/>
      <c r="EZ307" s="409">
        <f t="shared" si="289"/>
        <v>0</v>
      </c>
      <c r="FA307" s="616">
        <f t="shared" si="290"/>
        <v>0</v>
      </c>
    </row>
    <row r="308" spans="1:157" x14ac:dyDescent="0.25">
      <c r="A308" s="140"/>
      <c r="B308" s="140"/>
      <c r="C308" s="1053"/>
      <c r="D308" s="174"/>
      <c r="E308" s="175"/>
      <c r="F308" s="175"/>
      <c r="G308" s="176"/>
      <c r="H308" s="1055" t="s">
        <v>492</v>
      </c>
      <c r="I308" s="177"/>
      <c r="J308" s="142"/>
      <c r="K308" s="142"/>
      <c r="L308" s="142"/>
      <c r="M308" s="142"/>
      <c r="N308" s="142"/>
      <c r="O308" s="142"/>
      <c r="P308" s="142"/>
      <c r="Q308" s="142"/>
      <c r="R308" s="142"/>
      <c r="S308" s="142"/>
      <c r="T308" s="142"/>
      <c r="U308" s="142"/>
      <c r="V308" s="142"/>
      <c r="W308" s="142"/>
      <c r="X308" s="142"/>
      <c r="Y308" s="142"/>
      <c r="Z308" s="142"/>
      <c r="AA308" s="143"/>
      <c r="AB308" s="143"/>
      <c r="AC308" s="143"/>
      <c r="AD308" s="143"/>
      <c r="AE308" s="143"/>
      <c r="AF308" s="143"/>
      <c r="AG308" s="143"/>
      <c r="AH308" s="143"/>
      <c r="AI308" s="143"/>
      <c r="AJ308" s="143"/>
      <c r="AK308" s="143"/>
      <c r="AL308" s="143"/>
      <c r="AM308" s="143"/>
      <c r="AN308" s="143"/>
      <c r="AO308" s="143"/>
      <c r="AP308" s="143"/>
      <c r="AQ308" s="143"/>
      <c r="AR308" s="143"/>
      <c r="AS308" s="144"/>
      <c r="AT308" s="143"/>
      <c r="AU308" s="340"/>
      <c r="AV308" s="343"/>
      <c r="AW308" s="340"/>
      <c r="AX308" s="343"/>
      <c r="AY308" s="340"/>
      <c r="AZ308" s="143"/>
      <c r="BA308" s="143"/>
      <c r="BB308" s="143"/>
      <c r="BC308" s="143"/>
      <c r="BD308" s="143"/>
      <c r="BE308" s="143"/>
      <c r="BF308" s="143"/>
      <c r="BG308" s="143"/>
      <c r="BH308" s="143"/>
      <c r="BI308" s="143"/>
      <c r="BJ308" s="182">
        <f t="shared" si="254"/>
        <v>0</v>
      </c>
      <c r="BK308" s="771">
        <f t="shared" si="255"/>
        <v>0</v>
      </c>
      <c r="BL308" s="183">
        <f>IFERROR(N308*_DADOSAUXILIARES!$H$114,0)</f>
        <v>0</v>
      </c>
      <c r="BM308" s="184">
        <f>IFERROR(J308*_DADOSAUXILIARES!$H$77,0)</f>
        <v>0</v>
      </c>
      <c r="BN308" s="184">
        <f>IFERROR(K308*_DADOSAUXILIARES!$H$78,0)</f>
        <v>0</v>
      </c>
      <c r="BO308" s="591">
        <f>IFERROR(L308*_DADOSAUXILIARES!$H$79,0)</f>
        <v>0</v>
      </c>
      <c r="BP308" s="184">
        <f>IFERROR(M308*_DADOSAUXILIARES!$H$80,0)</f>
        <v>0</v>
      </c>
      <c r="BQ308" s="184">
        <f>IFERROR(O308*_DADOSAUXILIARES!$H$82,0)</f>
        <v>0</v>
      </c>
      <c r="BR308" s="184">
        <f>IFERROR(P308*_DADOSAUXILIARES!$H$84,0)</f>
        <v>0</v>
      </c>
      <c r="BS308" s="184">
        <f>IFERROR(Q308*_DADOSAUXILIARES!$H$85,0)</f>
        <v>0</v>
      </c>
      <c r="BT308" s="182">
        <f>IFERROR(R308*_DADOSAUXILIARES!$H$87,0)</f>
        <v>0</v>
      </c>
      <c r="BU308" s="182">
        <f>IFERROR(S308*_DADOSAUXILIARES!$H$88,0)</f>
        <v>0</v>
      </c>
      <c r="BV308" s="182">
        <f>IFERROR(T308*_DADOSAUXILIARES!$H$90,0)</f>
        <v>0</v>
      </c>
      <c r="BW308" s="182">
        <f>IFERROR(U308*_DADOSAUXILIARES!$H$92,0)</f>
        <v>0</v>
      </c>
      <c r="BX308" s="182">
        <f>IFERROR(V308*_DADOSAUXILIARES!$H$94,0)</f>
        <v>0</v>
      </c>
      <c r="BY308" s="591">
        <f>IFERROR(W308*_DADOSAUXILIARES!$H$96,0)</f>
        <v>0</v>
      </c>
      <c r="BZ308" s="591">
        <f>IFERROR(X308*_DADOSAUXILIARES!$H$98,0)</f>
        <v>0</v>
      </c>
      <c r="CA308" s="591">
        <f>IFERROR(Y308*_DADOSAUXILIARES!$H$102,0)</f>
        <v>0</v>
      </c>
      <c r="CB308" s="591">
        <f>IFERROR(Z308*_DADOSAUXILIARES!$H$104,0)</f>
        <v>0</v>
      </c>
      <c r="CC308" s="591">
        <f>IFERROR(AA308*_DADOSAUXILIARES!$H$106,0)</f>
        <v>0</v>
      </c>
      <c r="CD308" s="182">
        <f>IFERROR(AB308*_DADOSAUXILIARES!$H$107,0)</f>
        <v>0</v>
      </c>
      <c r="CE308" s="182">
        <f>IFERROR(AC308*_DADOSAUXILIARES!$H$108,0)</f>
        <v>0</v>
      </c>
      <c r="CF308" s="182">
        <f>IFERROR(AD308*_DADOSAUXILIARES!$H$109,0)</f>
        <v>0</v>
      </c>
      <c r="CG308" s="383">
        <v>0</v>
      </c>
      <c r="CH308" s="821">
        <f t="shared" si="248"/>
        <v>0</v>
      </c>
      <c r="CI308" s="831">
        <f>IFERROR(_xlfn.XLOOKUP(I308,_REGIONALIZACAO_SOJA!$A$6:$A$20,_REGIONALIZACAO_SOJA!$BE$6:$BE$20,_REGIONALIZACAO_SOJA!$BE$21),0)*$BK308</f>
        <v>0</v>
      </c>
      <c r="CJ308" s="831">
        <f>IFERROR(_xlfn.XLOOKUP(I308,_REGIONALIZACAO_SOJA!$A$6:$A$20,_REGIONALIZACAO_SOJA!$BF$6:$BF$20,_REGIONALIZACAO_SOJA!$BF$21),0)*$BK308</f>
        <v>0</v>
      </c>
      <c r="CK308" s="831">
        <f>IFERROR(_xlfn.XLOOKUP(I308,_REGIONALIZACAO_SOJA!$A$6:$A$20,_REGIONALIZACAO_SOJA!$BG$6:$BG$20,_REGIONALIZACAO_SOJA!$BG$21),0)*$BK308</f>
        <v>0</v>
      </c>
      <c r="CL308" s="384">
        <f>IFERROR((AO308*(1-0.1)+AP308*(1-0.11)+AQ308*(1-0.12)+AR308*(1-AS308)+AT308*(1-AU308)+AV308*(1-AW308)+AX308*(1-AY308)+AZ308*(1-1))*(_DADOSAUXILIARES!$D$26),0)</f>
        <v>0</v>
      </c>
      <c r="CM308" s="384">
        <f>IFERROR((AO308*(0.1)+AP308*(0.11)+AQ308*(0.12)+AR308*(AS308)+AT308*(AU308)+AV308*(AW308)+AX308*(AY308)+AZ308*(1))*(_DADOSAUXILIARES!$D$16),0)</f>
        <v>0</v>
      </c>
      <c r="CN308" s="384">
        <f>IFERROR(BA308*(1-_FEQUEIMACOMB!$D$19)*_DADOSAUXILIARES!$D$24,0)</f>
        <v>0</v>
      </c>
      <c r="CO308" s="384">
        <f>IFERROR(BA308*(_FEQUEIMACOMB!$D$19)*_DADOSAUXILIARES!$D$14,0)</f>
        <v>0</v>
      </c>
      <c r="CP308" s="384">
        <f>IFERROR(BB308*_DADOSAUXILIARES!$D$15,0)</f>
        <v>0</v>
      </c>
      <c r="CQ308" s="384">
        <f t="shared" si="256"/>
        <v>0</v>
      </c>
      <c r="CR308" s="384">
        <f t="shared" si="257"/>
        <v>0</v>
      </c>
      <c r="CS308" s="384">
        <f t="shared" si="258"/>
        <v>0</v>
      </c>
      <c r="CT308" s="384">
        <f t="shared" si="259"/>
        <v>0</v>
      </c>
      <c r="CU308" s="384">
        <f t="shared" si="260"/>
        <v>0</v>
      </c>
      <c r="CV308" s="384">
        <f t="shared" si="261"/>
        <v>0</v>
      </c>
      <c r="CW308" s="385">
        <f>IFERROR(CL308*_DADOSAUXILIARES!$H$161,0)</f>
        <v>0</v>
      </c>
      <c r="CX308" s="385">
        <f>IFERROR(CM308*_DADOSAUXILIARES!$H$162,0)</f>
        <v>0</v>
      </c>
      <c r="CY308" s="385">
        <f>IFERROR(CN308*_DADOSAUXILIARES!$H$165,0)</f>
        <v>0</v>
      </c>
      <c r="CZ308" s="385">
        <f>IFERROR(CO308*_DADOSAUXILIARES!$H$166,0)</f>
        <v>0</v>
      </c>
      <c r="DA308" s="385">
        <f>IFERROR(CP308*_DADOSAUXILIARES!$H$167,0)</f>
        <v>0</v>
      </c>
      <c r="DB308" s="385">
        <f>IFERROR(CQ308*_DADOSAUXILIARES!$F$34*_DADOSAUXILIARES!$H$170,0)</f>
        <v>0</v>
      </c>
      <c r="DC308" s="385">
        <f>IFERROR(CR308*_DADOSAUXILIARES!$H$152,0)</f>
        <v>0</v>
      </c>
      <c r="DD308" s="385">
        <f>IFERROR(CS308*_DADOSAUXILIARES!$H$153,0)</f>
        <v>0</v>
      </c>
      <c r="DE308" s="385">
        <f>IFERROR(CT308*_DADOSAUXILIARES!$H$154,0)</f>
        <v>0</v>
      </c>
      <c r="DF308" s="385">
        <f>IFERROR(CU308*_DADOSAUXILIARES!$H$155,0)</f>
        <v>0</v>
      </c>
      <c r="DG308" s="385">
        <f>IFERROR(CV308*_DADOSAUXILIARES!$H$156,0)</f>
        <v>0</v>
      </c>
      <c r="DH308" s="384">
        <f t="shared" si="262"/>
        <v>0</v>
      </c>
      <c r="DI308" s="384">
        <f t="shared" si="263"/>
        <v>0</v>
      </c>
      <c r="DJ308" s="384">
        <f t="shared" si="264"/>
        <v>0</v>
      </c>
      <c r="DK308" s="384">
        <f>IFERROR(J308*_EMISSOES!$E$28+K308*_EMISSOES!$E$29,0)</f>
        <v>0</v>
      </c>
      <c r="DL308" s="384">
        <f>IFERROR(O308*_EMISSOES!$E$30,0)</f>
        <v>0</v>
      </c>
      <c r="DM308" s="592">
        <f>IFERROR(CL308*_FEQUEIMACOMB!$I$64,0)</f>
        <v>0</v>
      </c>
      <c r="DN308" s="592">
        <f>IFERROR(CM308*_FEQUEIMACOMB!$I$65,0)</f>
        <v>0</v>
      </c>
      <c r="DO308" s="593">
        <f>IFERROR(CN308*_FEQUEIMACOMB!$I$9*_DADOSAUXILIARES!$F$24,0)</f>
        <v>0</v>
      </c>
      <c r="DP308" s="593">
        <f>IFERROR(CO308*_FEQUEIMACOMB!$I$7*_DADOSAUXILIARES!$F$14,0)</f>
        <v>0</v>
      </c>
      <c r="DQ308" s="593">
        <f>IFERROR(CP308*_FEQUEIMACOMB!$I$8*_DADOSAUXILIARES!$F$15,0)</f>
        <v>0</v>
      </c>
      <c r="DR308" s="985">
        <f>IFERROR((CQ308+BD308)*_FEQUEIMACOMB!$I$66,0)</f>
        <v>0</v>
      </c>
      <c r="DS308" s="385">
        <f>IFERROR(DH308*1000*_DADOSAUXILIARES!$D$8,0)</f>
        <v>0</v>
      </c>
      <c r="DT308" s="385">
        <f>IFERROR(DI308*1000*_DADOSAUXILIARES!$D$8,0)</f>
        <v>0</v>
      </c>
      <c r="DU308" s="385">
        <f>IFERROR(DJ308*1000*_DADOSAUXILIARES!$D$8,0)</f>
        <v>0</v>
      </c>
      <c r="DV308" s="385">
        <f t="shared" si="265"/>
        <v>0</v>
      </c>
      <c r="DW308" s="385">
        <f t="shared" si="266"/>
        <v>0</v>
      </c>
      <c r="DX308" s="592">
        <f t="shared" si="267"/>
        <v>0</v>
      </c>
      <c r="DY308" s="592">
        <f t="shared" si="268"/>
        <v>0</v>
      </c>
      <c r="DZ308" s="592">
        <f t="shared" si="269"/>
        <v>0</v>
      </c>
      <c r="EA308" s="592">
        <f t="shared" si="270"/>
        <v>0</v>
      </c>
      <c r="EB308" s="592">
        <f t="shared" si="271"/>
        <v>0</v>
      </c>
      <c r="EC308" s="592">
        <f t="shared" si="272"/>
        <v>0</v>
      </c>
      <c r="ED308" s="386">
        <f t="shared" si="273"/>
        <v>0</v>
      </c>
      <c r="EE308" s="680">
        <f t="shared" si="274"/>
        <v>0</v>
      </c>
      <c r="EF308" s="387">
        <f t="shared" si="275"/>
        <v>0</v>
      </c>
      <c r="EG308" s="185">
        <f t="shared" si="276"/>
        <v>0</v>
      </c>
      <c r="EH308" s="361">
        <f t="shared" si="277"/>
        <v>1</v>
      </c>
      <c r="EI308" s="408">
        <f t="shared" si="278"/>
        <v>0</v>
      </c>
      <c r="EJ308" s="419">
        <f t="shared" si="279"/>
        <v>0</v>
      </c>
      <c r="EK308" s="1011">
        <f t="shared" si="249"/>
        <v>0</v>
      </c>
      <c r="EL308" s="419">
        <f t="shared" si="250"/>
        <v>8.0000000000000002E-3</v>
      </c>
      <c r="EM308" s="402">
        <f t="shared" si="251"/>
        <v>0</v>
      </c>
      <c r="EN308" s="388">
        <f t="shared" si="252"/>
        <v>0.19</v>
      </c>
      <c r="EO308" s="388">
        <f t="shared" si="253"/>
        <v>8.0000000000000002E-3</v>
      </c>
      <c r="EP308" s="389">
        <f t="shared" si="280"/>
        <v>0</v>
      </c>
      <c r="EQ308" s="389">
        <f t="shared" si="281"/>
        <v>0</v>
      </c>
      <c r="ER308" s="411">
        <f t="shared" si="282"/>
        <v>0</v>
      </c>
      <c r="ES308" s="409">
        <f t="shared" si="283"/>
        <v>0</v>
      </c>
      <c r="ET308" s="409">
        <f t="shared" si="284"/>
        <v>0</v>
      </c>
      <c r="EU308" s="418">
        <f t="shared" si="285"/>
        <v>0</v>
      </c>
      <c r="EV308" s="409">
        <f t="shared" si="286"/>
        <v>0</v>
      </c>
      <c r="EW308" s="409">
        <f t="shared" si="287"/>
        <v>0</v>
      </c>
      <c r="EX308" s="418">
        <f t="shared" si="288"/>
        <v>0</v>
      </c>
      <c r="EY308" s="409"/>
      <c r="EZ308" s="409">
        <f t="shared" si="289"/>
        <v>0</v>
      </c>
      <c r="FA308" s="616">
        <f t="shared" si="290"/>
        <v>0</v>
      </c>
    </row>
    <row r="309" spans="1:157" x14ac:dyDescent="0.25">
      <c r="A309" s="140"/>
      <c r="B309" s="140"/>
      <c r="C309" s="1053"/>
      <c r="D309" s="174"/>
      <c r="E309" s="175"/>
      <c r="F309" s="175"/>
      <c r="G309" s="176"/>
      <c r="H309" s="1055" t="s">
        <v>492</v>
      </c>
      <c r="I309" s="177"/>
      <c r="J309" s="142"/>
      <c r="K309" s="142"/>
      <c r="L309" s="142"/>
      <c r="M309" s="142"/>
      <c r="N309" s="142"/>
      <c r="O309" s="142"/>
      <c r="P309" s="142"/>
      <c r="Q309" s="142"/>
      <c r="R309" s="142"/>
      <c r="S309" s="142"/>
      <c r="T309" s="142"/>
      <c r="U309" s="142"/>
      <c r="V309" s="142"/>
      <c r="W309" s="142"/>
      <c r="X309" s="142"/>
      <c r="Y309" s="142"/>
      <c r="Z309" s="142"/>
      <c r="AA309" s="143"/>
      <c r="AB309" s="143"/>
      <c r="AC309" s="143"/>
      <c r="AD309" s="143"/>
      <c r="AE309" s="143"/>
      <c r="AF309" s="143"/>
      <c r="AG309" s="143"/>
      <c r="AH309" s="143"/>
      <c r="AI309" s="143"/>
      <c r="AJ309" s="143"/>
      <c r="AK309" s="143"/>
      <c r="AL309" s="143"/>
      <c r="AM309" s="143"/>
      <c r="AN309" s="143"/>
      <c r="AO309" s="143"/>
      <c r="AP309" s="143"/>
      <c r="AQ309" s="143"/>
      <c r="AR309" s="143"/>
      <c r="AS309" s="144"/>
      <c r="AT309" s="143"/>
      <c r="AU309" s="340"/>
      <c r="AV309" s="343"/>
      <c r="AW309" s="340"/>
      <c r="AX309" s="343"/>
      <c r="AY309" s="340"/>
      <c r="AZ309" s="143"/>
      <c r="BA309" s="143"/>
      <c r="BB309" s="143"/>
      <c r="BC309" s="143"/>
      <c r="BD309" s="143"/>
      <c r="BE309" s="143"/>
      <c r="BF309" s="143"/>
      <c r="BG309" s="143"/>
      <c r="BH309" s="143"/>
      <c r="BI309" s="143"/>
      <c r="BJ309" s="182">
        <f t="shared" si="254"/>
        <v>0</v>
      </c>
      <c r="BK309" s="771">
        <f t="shared" si="255"/>
        <v>0</v>
      </c>
      <c r="BL309" s="183">
        <f>IFERROR(N309*_DADOSAUXILIARES!$H$114,0)</f>
        <v>0</v>
      </c>
      <c r="BM309" s="184">
        <f>IFERROR(J309*_DADOSAUXILIARES!$H$77,0)</f>
        <v>0</v>
      </c>
      <c r="BN309" s="184">
        <f>IFERROR(K309*_DADOSAUXILIARES!$H$78,0)</f>
        <v>0</v>
      </c>
      <c r="BO309" s="591">
        <f>IFERROR(L309*_DADOSAUXILIARES!$H$79,0)</f>
        <v>0</v>
      </c>
      <c r="BP309" s="184">
        <f>IFERROR(M309*_DADOSAUXILIARES!$H$80,0)</f>
        <v>0</v>
      </c>
      <c r="BQ309" s="184">
        <f>IFERROR(O309*_DADOSAUXILIARES!$H$82,0)</f>
        <v>0</v>
      </c>
      <c r="BR309" s="184">
        <f>IFERROR(P309*_DADOSAUXILIARES!$H$84,0)</f>
        <v>0</v>
      </c>
      <c r="BS309" s="184">
        <f>IFERROR(Q309*_DADOSAUXILIARES!$H$85,0)</f>
        <v>0</v>
      </c>
      <c r="BT309" s="182">
        <f>IFERROR(R309*_DADOSAUXILIARES!$H$87,0)</f>
        <v>0</v>
      </c>
      <c r="BU309" s="182">
        <f>IFERROR(S309*_DADOSAUXILIARES!$H$88,0)</f>
        <v>0</v>
      </c>
      <c r="BV309" s="182">
        <f>IFERROR(T309*_DADOSAUXILIARES!$H$90,0)</f>
        <v>0</v>
      </c>
      <c r="BW309" s="182">
        <f>IFERROR(U309*_DADOSAUXILIARES!$H$92,0)</f>
        <v>0</v>
      </c>
      <c r="BX309" s="182">
        <f>IFERROR(V309*_DADOSAUXILIARES!$H$94,0)</f>
        <v>0</v>
      </c>
      <c r="BY309" s="591">
        <f>IFERROR(W309*_DADOSAUXILIARES!$H$96,0)</f>
        <v>0</v>
      </c>
      <c r="BZ309" s="591">
        <f>IFERROR(X309*_DADOSAUXILIARES!$H$98,0)</f>
        <v>0</v>
      </c>
      <c r="CA309" s="591">
        <f>IFERROR(Y309*_DADOSAUXILIARES!$H$102,0)</f>
        <v>0</v>
      </c>
      <c r="CB309" s="591">
        <f>IFERROR(Z309*_DADOSAUXILIARES!$H$104,0)</f>
        <v>0</v>
      </c>
      <c r="CC309" s="591">
        <f>IFERROR(AA309*_DADOSAUXILIARES!$H$106,0)</f>
        <v>0</v>
      </c>
      <c r="CD309" s="182">
        <f>IFERROR(AB309*_DADOSAUXILIARES!$H$107,0)</f>
        <v>0</v>
      </c>
      <c r="CE309" s="182">
        <f>IFERROR(AC309*_DADOSAUXILIARES!$H$108,0)</f>
        <v>0</v>
      </c>
      <c r="CF309" s="182">
        <f>IFERROR(AD309*_DADOSAUXILIARES!$H$109,0)</f>
        <v>0</v>
      </c>
      <c r="CG309" s="383">
        <v>0</v>
      </c>
      <c r="CH309" s="821">
        <f t="shared" si="248"/>
        <v>0</v>
      </c>
      <c r="CI309" s="831">
        <f>IFERROR(_xlfn.XLOOKUP(I309,_REGIONALIZACAO_SOJA!$A$6:$A$20,_REGIONALIZACAO_SOJA!$BE$6:$BE$20,_REGIONALIZACAO_SOJA!$BE$21),0)*$BK309</f>
        <v>0</v>
      </c>
      <c r="CJ309" s="831">
        <f>IFERROR(_xlfn.XLOOKUP(I309,_REGIONALIZACAO_SOJA!$A$6:$A$20,_REGIONALIZACAO_SOJA!$BF$6:$BF$20,_REGIONALIZACAO_SOJA!$BF$21),0)*$BK309</f>
        <v>0</v>
      </c>
      <c r="CK309" s="831">
        <f>IFERROR(_xlfn.XLOOKUP(I309,_REGIONALIZACAO_SOJA!$A$6:$A$20,_REGIONALIZACAO_SOJA!$BG$6:$BG$20,_REGIONALIZACAO_SOJA!$BG$21),0)*$BK309</f>
        <v>0</v>
      </c>
      <c r="CL309" s="384">
        <f>IFERROR((AO309*(1-0.1)+AP309*(1-0.11)+AQ309*(1-0.12)+AR309*(1-AS309)+AT309*(1-AU309)+AV309*(1-AW309)+AX309*(1-AY309)+AZ309*(1-1))*(_DADOSAUXILIARES!$D$26),0)</f>
        <v>0</v>
      </c>
      <c r="CM309" s="384">
        <f>IFERROR((AO309*(0.1)+AP309*(0.11)+AQ309*(0.12)+AR309*(AS309)+AT309*(AU309)+AV309*(AW309)+AX309*(AY309)+AZ309*(1))*(_DADOSAUXILIARES!$D$16),0)</f>
        <v>0</v>
      </c>
      <c r="CN309" s="384">
        <f>IFERROR(BA309*(1-_FEQUEIMACOMB!$D$19)*_DADOSAUXILIARES!$D$24,0)</f>
        <v>0</v>
      </c>
      <c r="CO309" s="384">
        <f>IFERROR(BA309*(_FEQUEIMACOMB!$D$19)*_DADOSAUXILIARES!$D$14,0)</f>
        <v>0</v>
      </c>
      <c r="CP309" s="384">
        <f>IFERROR(BB309*_DADOSAUXILIARES!$D$15,0)</f>
        <v>0</v>
      </c>
      <c r="CQ309" s="384">
        <f t="shared" si="256"/>
        <v>0</v>
      </c>
      <c r="CR309" s="384">
        <f t="shared" si="257"/>
        <v>0</v>
      </c>
      <c r="CS309" s="384">
        <f t="shared" si="258"/>
        <v>0</v>
      </c>
      <c r="CT309" s="384">
        <f t="shared" si="259"/>
        <v>0</v>
      </c>
      <c r="CU309" s="384">
        <f t="shared" si="260"/>
        <v>0</v>
      </c>
      <c r="CV309" s="384">
        <f t="shared" si="261"/>
        <v>0</v>
      </c>
      <c r="CW309" s="385">
        <f>IFERROR(CL309*_DADOSAUXILIARES!$H$161,0)</f>
        <v>0</v>
      </c>
      <c r="CX309" s="385">
        <f>IFERROR(CM309*_DADOSAUXILIARES!$H$162,0)</f>
        <v>0</v>
      </c>
      <c r="CY309" s="385">
        <f>IFERROR(CN309*_DADOSAUXILIARES!$H$165,0)</f>
        <v>0</v>
      </c>
      <c r="CZ309" s="385">
        <f>IFERROR(CO309*_DADOSAUXILIARES!$H$166,0)</f>
        <v>0</v>
      </c>
      <c r="DA309" s="385">
        <f>IFERROR(CP309*_DADOSAUXILIARES!$H$167,0)</f>
        <v>0</v>
      </c>
      <c r="DB309" s="385">
        <f>IFERROR(CQ309*_DADOSAUXILIARES!$F$34*_DADOSAUXILIARES!$H$170,0)</f>
        <v>0</v>
      </c>
      <c r="DC309" s="385">
        <f>IFERROR(CR309*_DADOSAUXILIARES!$H$152,0)</f>
        <v>0</v>
      </c>
      <c r="DD309" s="385">
        <f>IFERROR(CS309*_DADOSAUXILIARES!$H$153,0)</f>
        <v>0</v>
      </c>
      <c r="DE309" s="385">
        <f>IFERROR(CT309*_DADOSAUXILIARES!$H$154,0)</f>
        <v>0</v>
      </c>
      <c r="DF309" s="385">
        <f>IFERROR(CU309*_DADOSAUXILIARES!$H$155,0)</f>
        <v>0</v>
      </c>
      <c r="DG309" s="385">
        <f>IFERROR(CV309*_DADOSAUXILIARES!$H$156,0)</f>
        <v>0</v>
      </c>
      <c r="DH309" s="384">
        <f t="shared" si="262"/>
        <v>0</v>
      </c>
      <c r="DI309" s="384">
        <f t="shared" si="263"/>
        <v>0</v>
      </c>
      <c r="DJ309" s="384">
        <f t="shared" si="264"/>
        <v>0</v>
      </c>
      <c r="DK309" s="384">
        <f>IFERROR(J309*_EMISSOES!$E$28+K309*_EMISSOES!$E$29,0)</f>
        <v>0</v>
      </c>
      <c r="DL309" s="384">
        <f>IFERROR(O309*_EMISSOES!$E$30,0)</f>
        <v>0</v>
      </c>
      <c r="DM309" s="592">
        <f>IFERROR(CL309*_FEQUEIMACOMB!$I$64,0)</f>
        <v>0</v>
      </c>
      <c r="DN309" s="592">
        <f>IFERROR(CM309*_FEQUEIMACOMB!$I$65,0)</f>
        <v>0</v>
      </c>
      <c r="DO309" s="593">
        <f>IFERROR(CN309*_FEQUEIMACOMB!$I$9*_DADOSAUXILIARES!$F$24,0)</f>
        <v>0</v>
      </c>
      <c r="DP309" s="593">
        <f>IFERROR(CO309*_FEQUEIMACOMB!$I$7*_DADOSAUXILIARES!$F$14,0)</f>
        <v>0</v>
      </c>
      <c r="DQ309" s="593">
        <f>IFERROR(CP309*_FEQUEIMACOMB!$I$8*_DADOSAUXILIARES!$F$15,0)</f>
        <v>0</v>
      </c>
      <c r="DR309" s="985">
        <f>IFERROR((CQ309+BD309)*_FEQUEIMACOMB!$I$66,0)</f>
        <v>0</v>
      </c>
      <c r="DS309" s="385">
        <f>IFERROR(DH309*1000*_DADOSAUXILIARES!$D$8,0)</f>
        <v>0</v>
      </c>
      <c r="DT309" s="385">
        <f>IFERROR(DI309*1000*_DADOSAUXILIARES!$D$8,0)</f>
        <v>0</v>
      </c>
      <c r="DU309" s="385">
        <f>IFERROR(DJ309*1000*_DADOSAUXILIARES!$D$8,0)</f>
        <v>0</v>
      </c>
      <c r="DV309" s="385">
        <f t="shared" si="265"/>
        <v>0</v>
      </c>
      <c r="DW309" s="385">
        <f t="shared" si="266"/>
        <v>0</v>
      </c>
      <c r="DX309" s="592">
        <f t="shared" si="267"/>
        <v>0</v>
      </c>
      <c r="DY309" s="592">
        <f t="shared" si="268"/>
        <v>0</v>
      </c>
      <c r="DZ309" s="592">
        <f t="shared" si="269"/>
        <v>0</v>
      </c>
      <c r="EA309" s="592">
        <f t="shared" si="270"/>
        <v>0</v>
      </c>
      <c r="EB309" s="592">
        <f t="shared" si="271"/>
        <v>0</v>
      </c>
      <c r="EC309" s="592">
        <f t="shared" si="272"/>
        <v>0</v>
      </c>
      <c r="ED309" s="386">
        <f t="shared" si="273"/>
        <v>0</v>
      </c>
      <c r="EE309" s="680">
        <f t="shared" si="274"/>
        <v>0</v>
      </c>
      <c r="EF309" s="387">
        <f t="shared" si="275"/>
        <v>0</v>
      </c>
      <c r="EG309" s="185">
        <f t="shared" si="276"/>
        <v>0</v>
      </c>
      <c r="EH309" s="361">
        <f t="shared" si="277"/>
        <v>1</v>
      </c>
      <c r="EI309" s="408">
        <f t="shared" si="278"/>
        <v>0</v>
      </c>
      <c r="EJ309" s="419">
        <f t="shared" si="279"/>
        <v>0</v>
      </c>
      <c r="EK309" s="1011">
        <f t="shared" si="249"/>
        <v>0</v>
      </c>
      <c r="EL309" s="419">
        <f t="shared" si="250"/>
        <v>8.0000000000000002E-3</v>
      </c>
      <c r="EM309" s="402">
        <f t="shared" si="251"/>
        <v>0</v>
      </c>
      <c r="EN309" s="388">
        <f t="shared" si="252"/>
        <v>0.19</v>
      </c>
      <c r="EO309" s="388">
        <f t="shared" si="253"/>
        <v>8.0000000000000002E-3</v>
      </c>
      <c r="EP309" s="389">
        <f t="shared" si="280"/>
        <v>0</v>
      </c>
      <c r="EQ309" s="389">
        <f t="shared" si="281"/>
        <v>0</v>
      </c>
      <c r="ER309" s="411">
        <f t="shared" si="282"/>
        <v>0</v>
      </c>
      <c r="ES309" s="409">
        <f t="shared" si="283"/>
        <v>0</v>
      </c>
      <c r="ET309" s="409">
        <f t="shared" si="284"/>
        <v>0</v>
      </c>
      <c r="EU309" s="418">
        <f t="shared" si="285"/>
        <v>0</v>
      </c>
      <c r="EV309" s="409">
        <f t="shared" si="286"/>
        <v>0</v>
      </c>
      <c r="EW309" s="409">
        <f t="shared" si="287"/>
        <v>0</v>
      </c>
      <c r="EX309" s="418">
        <f t="shared" si="288"/>
        <v>0</v>
      </c>
      <c r="EY309" s="409"/>
      <c r="EZ309" s="409">
        <f t="shared" si="289"/>
        <v>0</v>
      </c>
      <c r="FA309" s="616">
        <f t="shared" si="290"/>
        <v>0</v>
      </c>
    </row>
    <row r="310" spans="1:157" x14ac:dyDescent="0.25">
      <c r="A310" s="140"/>
      <c r="B310" s="140"/>
      <c r="C310" s="1053"/>
      <c r="D310" s="174"/>
      <c r="E310" s="175"/>
      <c r="F310" s="175"/>
      <c r="G310" s="176"/>
      <c r="H310" s="1055" t="s">
        <v>492</v>
      </c>
      <c r="I310" s="177"/>
      <c r="J310" s="142"/>
      <c r="K310" s="142"/>
      <c r="L310" s="142"/>
      <c r="M310" s="142"/>
      <c r="N310" s="142"/>
      <c r="O310" s="142"/>
      <c r="P310" s="142"/>
      <c r="Q310" s="142"/>
      <c r="R310" s="142"/>
      <c r="S310" s="142"/>
      <c r="T310" s="142"/>
      <c r="U310" s="142"/>
      <c r="V310" s="142"/>
      <c r="W310" s="142"/>
      <c r="X310" s="142"/>
      <c r="Y310" s="142"/>
      <c r="Z310" s="142"/>
      <c r="AA310" s="143"/>
      <c r="AB310" s="143"/>
      <c r="AC310" s="143"/>
      <c r="AD310" s="143"/>
      <c r="AE310" s="143"/>
      <c r="AF310" s="143"/>
      <c r="AG310" s="143"/>
      <c r="AH310" s="143"/>
      <c r="AI310" s="143"/>
      <c r="AJ310" s="143"/>
      <c r="AK310" s="143"/>
      <c r="AL310" s="143"/>
      <c r="AM310" s="143"/>
      <c r="AN310" s="143"/>
      <c r="AO310" s="143"/>
      <c r="AP310" s="143"/>
      <c r="AQ310" s="143"/>
      <c r="AR310" s="143"/>
      <c r="AS310" s="144"/>
      <c r="AT310" s="143"/>
      <c r="AU310" s="340"/>
      <c r="AV310" s="343"/>
      <c r="AW310" s="340"/>
      <c r="AX310" s="343"/>
      <c r="AY310" s="340"/>
      <c r="AZ310" s="143"/>
      <c r="BA310" s="143"/>
      <c r="BB310" s="143"/>
      <c r="BC310" s="143"/>
      <c r="BD310" s="143"/>
      <c r="BE310" s="143"/>
      <c r="BF310" s="143"/>
      <c r="BG310" s="143"/>
      <c r="BH310" s="143"/>
      <c r="BI310" s="143"/>
      <c r="BJ310" s="182">
        <f t="shared" si="254"/>
        <v>0</v>
      </c>
      <c r="BK310" s="771">
        <f t="shared" si="255"/>
        <v>0</v>
      </c>
      <c r="BL310" s="183">
        <f>IFERROR(N310*_DADOSAUXILIARES!$H$114,0)</f>
        <v>0</v>
      </c>
      <c r="BM310" s="184">
        <f>IFERROR(J310*_DADOSAUXILIARES!$H$77,0)</f>
        <v>0</v>
      </c>
      <c r="BN310" s="184">
        <f>IFERROR(K310*_DADOSAUXILIARES!$H$78,0)</f>
        <v>0</v>
      </c>
      <c r="BO310" s="591">
        <f>IFERROR(L310*_DADOSAUXILIARES!$H$79,0)</f>
        <v>0</v>
      </c>
      <c r="BP310" s="184">
        <f>IFERROR(M310*_DADOSAUXILIARES!$H$80,0)</f>
        <v>0</v>
      </c>
      <c r="BQ310" s="184">
        <f>IFERROR(O310*_DADOSAUXILIARES!$H$82,0)</f>
        <v>0</v>
      </c>
      <c r="BR310" s="184">
        <f>IFERROR(P310*_DADOSAUXILIARES!$H$84,0)</f>
        <v>0</v>
      </c>
      <c r="BS310" s="184">
        <f>IFERROR(Q310*_DADOSAUXILIARES!$H$85,0)</f>
        <v>0</v>
      </c>
      <c r="BT310" s="182">
        <f>IFERROR(R310*_DADOSAUXILIARES!$H$87,0)</f>
        <v>0</v>
      </c>
      <c r="BU310" s="182">
        <f>IFERROR(S310*_DADOSAUXILIARES!$H$88,0)</f>
        <v>0</v>
      </c>
      <c r="BV310" s="182">
        <f>IFERROR(T310*_DADOSAUXILIARES!$H$90,0)</f>
        <v>0</v>
      </c>
      <c r="BW310" s="182">
        <f>IFERROR(U310*_DADOSAUXILIARES!$H$92,0)</f>
        <v>0</v>
      </c>
      <c r="BX310" s="182">
        <f>IFERROR(V310*_DADOSAUXILIARES!$H$94,0)</f>
        <v>0</v>
      </c>
      <c r="BY310" s="591">
        <f>IFERROR(W310*_DADOSAUXILIARES!$H$96,0)</f>
        <v>0</v>
      </c>
      <c r="BZ310" s="591">
        <f>IFERROR(X310*_DADOSAUXILIARES!$H$98,0)</f>
        <v>0</v>
      </c>
      <c r="CA310" s="591">
        <f>IFERROR(Y310*_DADOSAUXILIARES!$H$102,0)</f>
        <v>0</v>
      </c>
      <c r="CB310" s="591">
        <f>IFERROR(Z310*_DADOSAUXILIARES!$H$104,0)</f>
        <v>0</v>
      </c>
      <c r="CC310" s="591">
        <f>IFERROR(AA310*_DADOSAUXILIARES!$H$106,0)</f>
        <v>0</v>
      </c>
      <c r="CD310" s="182">
        <f>IFERROR(AB310*_DADOSAUXILIARES!$H$107,0)</f>
        <v>0</v>
      </c>
      <c r="CE310" s="182">
        <f>IFERROR(AC310*_DADOSAUXILIARES!$H$108,0)</f>
        <v>0</v>
      </c>
      <c r="CF310" s="182">
        <f>IFERROR(AD310*_DADOSAUXILIARES!$H$109,0)</f>
        <v>0</v>
      </c>
      <c r="CG310" s="383">
        <v>0</v>
      </c>
      <c r="CH310" s="821">
        <f t="shared" si="248"/>
        <v>0</v>
      </c>
      <c r="CI310" s="831">
        <f>IFERROR(_xlfn.XLOOKUP(I310,_REGIONALIZACAO_SOJA!$A$6:$A$20,_REGIONALIZACAO_SOJA!$BE$6:$BE$20,_REGIONALIZACAO_SOJA!$BE$21),0)*$BK310</f>
        <v>0</v>
      </c>
      <c r="CJ310" s="831">
        <f>IFERROR(_xlfn.XLOOKUP(I310,_REGIONALIZACAO_SOJA!$A$6:$A$20,_REGIONALIZACAO_SOJA!$BF$6:$BF$20,_REGIONALIZACAO_SOJA!$BF$21),0)*$BK310</f>
        <v>0</v>
      </c>
      <c r="CK310" s="831">
        <f>IFERROR(_xlfn.XLOOKUP(I310,_REGIONALIZACAO_SOJA!$A$6:$A$20,_REGIONALIZACAO_SOJA!$BG$6:$BG$20,_REGIONALIZACAO_SOJA!$BG$21),0)*$BK310</f>
        <v>0</v>
      </c>
      <c r="CL310" s="384">
        <f>IFERROR((AO310*(1-0.1)+AP310*(1-0.11)+AQ310*(1-0.12)+AR310*(1-AS310)+AT310*(1-AU310)+AV310*(1-AW310)+AX310*(1-AY310)+AZ310*(1-1))*(_DADOSAUXILIARES!$D$26),0)</f>
        <v>0</v>
      </c>
      <c r="CM310" s="384">
        <f>IFERROR((AO310*(0.1)+AP310*(0.11)+AQ310*(0.12)+AR310*(AS310)+AT310*(AU310)+AV310*(AW310)+AX310*(AY310)+AZ310*(1))*(_DADOSAUXILIARES!$D$16),0)</f>
        <v>0</v>
      </c>
      <c r="CN310" s="384">
        <f>IFERROR(BA310*(1-_FEQUEIMACOMB!$D$19)*_DADOSAUXILIARES!$D$24,0)</f>
        <v>0</v>
      </c>
      <c r="CO310" s="384">
        <f>IFERROR(BA310*(_FEQUEIMACOMB!$D$19)*_DADOSAUXILIARES!$D$14,0)</f>
        <v>0</v>
      </c>
      <c r="CP310" s="384">
        <f>IFERROR(BB310*_DADOSAUXILIARES!$D$15,0)</f>
        <v>0</v>
      </c>
      <c r="CQ310" s="384">
        <f t="shared" si="256"/>
        <v>0</v>
      </c>
      <c r="CR310" s="384">
        <f t="shared" si="257"/>
        <v>0</v>
      </c>
      <c r="CS310" s="384">
        <f t="shared" si="258"/>
        <v>0</v>
      </c>
      <c r="CT310" s="384">
        <f t="shared" si="259"/>
        <v>0</v>
      </c>
      <c r="CU310" s="384">
        <f t="shared" si="260"/>
        <v>0</v>
      </c>
      <c r="CV310" s="384">
        <f t="shared" si="261"/>
        <v>0</v>
      </c>
      <c r="CW310" s="385">
        <f>IFERROR(CL310*_DADOSAUXILIARES!$H$161,0)</f>
        <v>0</v>
      </c>
      <c r="CX310" s="385">
        <f>IFERROR(CM310*_DADOSAUXILIARES!$H$162,0)</f>
        <v>0</v>
      </c>
      <c r="CY310" s="385">
        <f>IFERROR(CN310*_DADOSAUXILIARES!$H$165,0)</f>
        <v>0</v>
      </c>
      <c r="CZ310" s="385">
        <f>IFERROR(CO310*_DADOSAUXILIARES!$H$166,0)</f>
        <v>0</v>
      </c>
      <c r="DA310" s="385">
        <f>IFERROR(CP310*_DADOSAUXILIARES!$H$167,0)</f>
        <v>0</v>
      </c>
      <c r="DB310" s="385">
        <f>IFERROR(CQ310*_DADOSAUXILIARES!$F$34*_DADOSAUXILIARES!$H$170,0)</f>
        <v>0</v>
      </c>
      <c r="DC310" s="385">
        <f>IFERROR(CR310*_DADOSAUXILIARES!$H$152,0)</f>
        <v>0</v>
      </c>
      <c r="DD310" s="385">
        <f>IFERROR(CS310*_DADOSAUXILIARES!$H$153,0)</f>
        <v>0</v>
      </c>
      <c r="DE310" s="385">
        <f>IFERROR(CT310*_DADOSAUXILIARES!$H$154,0)</f>
        <v>0</v>
      </c>
      <c r="DF310" s="385">
        <f>IFERROR(CU310*_DADOSAUXILIARES!$H$155,0)</f>
        <v>0</v>
      </c>
      <c r="DG310" s="385">
        <f>IFERROR(CV310*_DADOSAUXILIARES!$H$156,0)</f>
        <v>0</v>
      </c>
      <c r="DH310" s="384">
        <f t="shared" si="262"/>
        <v>0</v>
      </c>
      <c r="DI310" s="384">
        <f t="shared" si="263"/>
        <v>0</v>
      </c>
      <c r="DJ310" s="384">
        <f t="shared" si="264"/>
        <v>0</v>
      </c>
      <c r="DK310" s="384">
        <f>IFERROR(J310*_EMISSOES!$E$28+K310*_EMISSOES!$E$29,0)</f>
        <v>0</v>
      </c>
      <c r="DL310" s="384">
        <f>IFERROR(O310*_EMISSOES!$E$30,0)</f>
        <v>0</v>
      </c>
      <c r="DM310" s="592">
        <f>IFERROR(CL310*_FEQUEIMACOMB!$I$64,0)</f>
        <v>0</v>
      </c>
      <c r="DN310" s="592">
        <f>IFERROR(CM310*_FEQUEIMACOMB!$I$65,0)</f>
        <v>0</v>
      </c>
      <c r="DO310" s="593">
        <f>IFERROR(CN310*_FEQUEIMACOMB!$I$9*_DADOSAUXILIARES!$F$24,0)</f>
        <v>0</v>
      </c>
      <c r="DP310" s="593">
        <f>IFERROR(CO310*_FEQUEIMACOMB!$I$7*_DADOSAUXILIARES!$F$14,0)</f>
        <v>0</v>
      </c>
      <c r="DQ310" s="593">
        <f>IFERROR(CP310*_FEQUEIMACOMB!$I$8*_DADOSAUXILIARES!$F$15,0)</f>
        <v>0</v>
      </c>
      <c r="DR310" s="985">
        <f>IFERROR((CQ310+BD310)*_FEQUEIMACOMB!$I$66,0)</f>
        <v>0</v>
      </c>
      <c r="DS310" s="385">
        <f>IFERROR(DH310*1000*_DADOSAUXILIARES!$D$8,0)</f>
        <v>0</v>
      </c>
      <c r="DT310" s="385">
        <f>IFERROR(DI310*1000*_DADOSAUXILIARES!$D$8,0)</f>
        <v>0</v>
      </c>
      <c r="DU310" s="385">
        <f>IFERROR(DJ310*1000*_DADOSAUXILIARES!$D$8,0)</f>
        <v>0</v>
      </c>
      <c r="DV310" s="385">
        <f t="shared" si="265"/>
        <v>0</v>
      </c>
      <c r="DW310" s="385">
        <f t="shared" si="266"/>
        <v>0</v>
      </c>
      <c r="DX310" s="592">
        <f t="shared" si="267"/>
        <v>0</v>
      </c>
      <c r="DY310" s="592">
        <f t="shared" si="268"/>
        <v>0</v>
      </c>
      <c r="DZ310" s="592">
        <f t="shared" si="269"/>
        <v>0</v>
      </c>
      <c r="EA310" s="592">
        <f t="shared" si="270"/>
        <v>0</v>
      </c>
      <c r="EB310" s="592">
        <f t="shared" si="271"/>
        <v>0</v>
      </c>
      <c r="EC310" s="592">
        <f t="shared" si="272"/>
        <v>0</v>
      </c>
      <c r="ED310" s="386">
        <f t="shared" si="273"/>
        <v>0</v>
      </c>
      <c r="EE310" s="680">
        <f t="shared" si="274"/>
        <v>0</v>
      </c>
      <c r="EF310" s="387">
        <f t="shared" si="275"/>
        <v>0</v>
      </c>
      <c r="EG310" s="185">
        <f t="shared" si="276"/>
        <v>0</v>
      </c>
      <c r="EH310" s="361">
        <f t="shared" si="277"/>
        <v>1</v>
      </c>
      <c r="EI310" s="408">
        <f t="shared" si="278"/>
        <v>0</v>
      </c>
      <c r="EJ310" s="419">
        <f t="shared" si="279"/>
        <v>0</v>
      </c>
      <c r="EK310" s="1011">
        <f t="shared" si="249"/>
        <v>0</v>
      </c>
      <c r="EL310" s="419">
        <f t="shared" si="250"/>
        <v>8.0000000000000002E-3</v>
      </c>
      <c r="EM310" s="402">
        <f t="shared" si="251"/>
        <v>0</v>
      </c>
      <c r="EN310" s="388">
        <f t="shared" si="252"/>
        <v>0.19</v>
      </c>
      <c r="EO310" s="388">
        <f t="shared" si="253"/>
        <v>8.0000000000000002E-3</v>
      </c>
      <c r="EP310" s="389">
        <f t="shared" si="280"/>
        <v>0</v>
      </c>
      <c r="EQ310" s="389">
        <f t="shared" si="281"/>
        <v>0</v>
      </c>
      <c r="ER310" s="411">
        <f t="shared" si="282"/>
        <v>0</v>
      </c>
      <c r="ES310" s="409">
        <f t="shared" si="283"/>
        <v>0</v>
      </c>
      <c r="ET310" s="409">
        <f t="shared" si="284"/>
        <v>0</v>
      </c>
      <c r="EU310" s="418">
        <f t="shared" si="285"/>
        <v>0</v>
      </c>
      <c r="EV310" s="409">
        <f t="shared" si="286"/>
        <v>0</v>
      </c>
      <c r="EW310" s="409">
        <f t="shared" si="287"/>
        <v>0</v>
      </c>
      <c r="EX310" s="418">
        <f t="shared" si="288"/>
        <v>0</v>
      </c>
      <c r="EY310" s="409"/>
      <c r="EZ310" s="409">
        <f t="shared" si="289"/>
        <v>0</v>
      </c>
      <c r="FA310" s="616">
        <f t="shared" si="290"/>
        <v>0</v>
      </c>
    </row>
    <row r="311" spans="1:157" x14ac:dyDescent="0.25">
      <c r="A311" s="140"/>
      <c r="B311" s="140"/>
      <c r="C311" s="1053"/>
      <c r="D311" s="174"/>
      <c r="E311" s="175"/>
      <c r="F311" s="175"/>
      <c r="G311" s="176"/>
      <c r="H311" s="1055" t="s">
        <v>492</v>
      </c>
      <c r="I311" s="177"/>
      <c r="J311" s="142"/>
      <c r="K311" s="142"/>
      <c r="L311" s="142"/>
      <c r="M311" s="142"/>
      <c r="N311" s="142"/>
      <c r="O311" s="142"/>
      <c r="P311" s="142"/>
      <c r="Q311" s="142"/>
      <c r="R311" s="142"/>
      <c r="S311" s="142"/>
      <c r="T311" s="142"/>
      <c r="U311" s="142"/>
      <c r="V311" s="142"/>
      <c r="W311" s="142"/>
      <c r="X311" s="142"/>
      <c r="Y311" s="142"/>
      <c r="Z311" s="142"/>
      <c r="AA311" s="143"/>
      <c r="AB311" s="143"/>
      <c r="AC311" s="143"/>
      <c r="AD311" s="143"/>
      <c r="AE311" s="143"/>
      <c r="AF311" s="143"/>
      <c r="AG311" s="143"/>
      <c r="AH311" s="143"/>
      <c r="AI311" s="143"/>
      <c r="AJ311" s="143"/>
      <c r="AK311" s="143"/>
      <c r="AL311" s="143"/>
      <c r="AM311" s="143"/>
      <c r="AN311" s="143"/>
      <c r="AO311" s="143"/>
      <c r="AP311" s="143"/>
      <c r="AQ311" s="143"/>
      <c r="AR311" s="143"/>
      <c r="AS311" s="144"/>
      <c r="AT311" s="143"/>
      <c r="AU311" s="340"/>
      <c r="AV311" s="343"/>
      <c r="AW311" s="340"/>
      <c r="AX311" s="343"/>
      <c r="AY311" s="340"/>
      <c r="AZ311" s="143"/>
      <c r="BA311" s="143"/>
      <c r="BB311" s="143"/>
      <c r="BC311" s="143"/>
      <c r="BD311" s="143"/>
      <c r="BE311" s="143"/>
      <c r="BF311" s="143"/>
      <c r="BG311" s="143"/>
      <c r="BH311" s="143"/>
      <c r="BI311" s="143"/>
      <c r="BJ311" s="182">
        <f t="shared" si="254"/>
        <v>0</v>
      </c>
      <c r="BK311" s="771">
        <f t="shared" si="255"/>
        <v>0</v>
      </c>
      <c r="BL311" s="183">
        <f>IFERROR(N311*_DADOSAUXILIARES!$H$114,0)</f>
        <v>0</v>
      </c>
      <c r="BM311" s="184">
        <f>IFERROR(J311*_DADOSAUXILIARES!$H$77,0)</f>
        <v>0</v>
      </c>
      <c r="BN311" s="184">
        <f>IFERROR(K311*_DADOSAUXILIARES!$H$78,0)</f>
        <v>0</v>
      </c>
      <c r="BO311" s="591">
        <f>IFERROR(L311*_DADOSAUXILIARES!$H$79,0)</f>
        <v>0</v>
      </c>
      <c r="BP311" s="184">
        <f>IFERROR(M311*_DADOSAUXILIARES!$H$80,0)</f>
        <v>0</v>
      </c>
      <c r="BQ311" s="184">
        <f>IFERROR(O311*_DADOSAUXILIARES!$H$82,0)</f>
        <v>0</v>
      </c>
      <c r="BR311" s="184">
        <f>IFERROR(P311*_DADOSAUXILIARES!$H$84,0)</f>
        <v>0</v>
      </c>
      <c r="BS311" s="184">
        <f>IFERROR(Q311*_DADOSAUXILIARES!$H$85,0)</f>
        <v>0</v>
      </c>
      <c r="BT311" s="182">
        <f>IFERROR(R311*_DADOSAUXILIARES!$H$87,0)</f>
        <v>0</v>
      </c>
      <c r="BU311" s="182">
        <f>IFERROR(S311*_DADOSAUXILIARES!$H$88,0)</f>
        <v>0</v>
      </c>
      <c r="BV311" s="182">
        <f>IFERROR(T311*_DADOSAUXILIARES!$H$90,0)</f>
        <v>0</v>
      </c>
      <c r="BW311" s="182">
        <f>IFERROR(U311*_DADOSAUXILIARES!$H$92,0)</f>
        <v>0</v>
      </c>
      <c r="BX311" s="182">
        <f>IFERROR(V311*_DADOSAUXILIARES!$H$94,0)</f>
        <v>0</v>
      </c>
      <c r="BY311" s="591">
        <f>IFERROR(W311*_DADOSAUXILIARES!$H$96,0)</f>
        <v>0</v>
      </c>
      <c r="BZ311" s="591">
        <f>IFERROR(X311*_DADOSAUXILIARES!$H$98,0)</f>
        <v>0</v>
      </c>
      <c r="CA311" s="591">
        <f>IFERROR(Y311*_DADOSAUXILIARES!$H$102,0)</f>
        <v>0</v>
      </c>
      <c r="CB311" s="591">
        <f>IFERROR(Z311*_DADOSAUXILIARES!$H$104,0)</f>
        <v>0</v>
      </c>
      <c r="CC311" s="591">
        <f>IFERROR(AA311*_DADOSAUXILIARES!$H$106,0)</f>
        <v>0</v>
      </c>
      <c r="CD311" s="182">
        <f>IFERROR(AB311*_DADOSAUXILIARES!$H$107,0)</f>
        <v>0</v>
      </c>
      <c r="CE311" s="182">
        <f>IFERROR(AC311*_DADOSAUXILIARES!$H$108,0)</f>
        <v>0</v>
      </c>
      <c r="CF311" s="182">
        <f>IFERROR(AD311*_DADOSAUXILIARES!$H$109,0)</f>
        <v>0</v>
      </c>
      <c r="CG311" s="383">
        <v>0</v>
      </c>
      <c r="CH311" s="821">
        <f t="shared" si="248"/>
        <v>0</v>
      </c>
      <c r="CI311" s="831">
        <f>IFERROR(_xlfn.XLOOKUP(I311,_REGIONALIZACAO_SOJA!$A$6:$A$20,_REGIONALIZACAO_SOJA!$BE$6:$BE$20,_REGIONALIZACAO_SOJA!$BE$21),0)*$BK311</f>
        <v>0</v>
      </c>
      <c r="CJ311" s="831">
        <f>IFERROR(_xlfn.XLOOKUP(I311,_REGIONALIZACAO_SOJA!$A$6:$A$20,_REGIONALIZACAO_SOJA!$BF$6:$BF$20,_REGIONALIZACAO_SOJA!$BF$21),0)*$BK311</f>
        <v>0</v>
      </c>
      <c r="CK311" s="831">
        <f>IFERROR(_xlfn.XLOOKUP(I311,_REGIONALIZACAO_SOJA!$A$6:$A$20,_REGIONALIZACAO_SOJA!$BG$6:$BG$20,_REGIONALIZACAO_SOJA!$BG$21),0)*$BK311</f>
        <v>0</v>
      </c>
      <c r="CL311" s="384">
        <f>IFERROR((AO311*(1-0.1)+AP311*(1-0.11)+AQ311*(1-0.12)+AR311*(1-AS311)+AT311*(1-AU311)+AV311*(1-AW311)+AX311*(1-AY311)+AZ311*(1-1))*(_DADOSAUXILIARES!$D$26),0)</f>
        <v>0</v>
      </c>
      <c r="CM311" s="384">
        <f>IFERROR((AO311*(0.1)+AP311*(0.11)+AQ311*(0.12)+AR311*(AS311)+AT311*(AU311)+AV311*(AW311)+AX311*(AY311)+AZ311*(1))*(_DADOSAUXILIARES!$D$16),0)</f>
        <v>0</v>
      </c>
      <c r="CN311" s="384">
        <f>IFERROR(BA311*(1-_FEQUEIMACOMB!$D$19)*_DADOSAUXILIARES!$D$24,0)</f>
        <v>0</v>
      </c>
      <c r="CO311" s="384">
        <f>IFERROR(BA311*(_FEQUEIMACOMB!$D$19)*_DADOSAUXILIARES!$D$14,0)</f>
        <v>0</v>
      </c>
      <c r="CP311" s="384">
        <f>IFERROR(BB311*_DADOSAUXILIARES!$D$15,0)</f>
        <v>0</v>
      </c>
      <c r="CQ311" s="384">
        <f t="shared" si="256"/>
        <v>0</v>
      </c>
      <c r="CR311" s="384">
        <f t="shared" si="257"/>
        <v>0</v>
      </c>
      <c r="CS311" s="384">
        <f t="shared" si="258"/>
        <v>0</v>
      </c>
      <c r="CT311" s="384">
        <f t="shared" si="259"/>
        <v>0</v>
      </c>
      <c r="CU311" s="384">
        <f t="shared" si="260"/>
        <v>0</v>
      </c>
      <c r="CV311" s="384">
        <f t="shared" si="261"/>
        <v>0</v>
      </c>
      <c r="CW311" s="385">
        <f>IFERROR(CL311*_DADOSAUXILIARES!$H$161,0)</f>
        <v>0</v>
      </c>
      <c r="CX311" s="385">
        <f>IFERROR(CM311*_DADOSAUXILIARES!$H$162,0)</f>
        <v>0</v>
      </c>
      <c r="CY311" s="385">
        <f>IFERROR(CN311*_DADOSAUXILIARES!$H$165,0)</f>
        <v>0</v>
      </c>
      <c r="CZ311" s="385">
        <f>IFERROR(CO311*_DADOSAUXILIARES!$H$166,0)</f>
        <v>0</v>
      </c>
      <c r="DA311" s="385">
        <f>IFERROR(CP311*_DADOSAUXILIARES!$H$167,0)</f>
        <v>0</v>
      </c>
      <c r="DB311" s="385">
        <f>IFERROR(CQ311*_DADOSAUXILIARES!$F$34*_DADOSAUXILIARES!$H$170,0)</f>
        <v>0</v>
      </c>
      <c r="DC311" s="385">
        <f>IFERROR(CR311*_DADOSAUXILIARES!$H$152,0)</f>
        <v>0</v>
      </c>
      <c r="DD311" s="385">
        <f>IFERROR(CS311*_DADOSAUXILIARES!$H$153,0)</f>
        <v>0</v>
      </c>
      <c r="DE311" s="385">
        <f>IFERROR(CT311*_DADOSAUXILIARES!$H$154,0)</f>
        <v>0</v>
      </c>
      <c r="DF311" s="385">
        <f>IFERROR(CU311*_DADOSAUXILIARES!$H$155,0)</f>
        <v>0</v>
      </c>
      <c r="DG311" s="385">
        <f>IFERROR(CV311*_DADOSAUXILIARES!$H$156,0)</f>
        <v>0</v>
      </c>
      <c r="DH311" s="384">
        <f t="shared" si="262"/>
        <v>0</v>
      </c>
      <c r="DI311" s="384">
        <f t="shared" si="263"/>
        <v>0</v>
      </c>
      <c r="DJ311" s="384">
        <f t="shared" si="264"/>
        <v>0</v>
      </c>
      <c r="DK311" s="384">
        <f>IFERROR(J311*_EMISSOES!$E$28+K311*_EMISSOES!$E$29,0)</f>
        <v>0</v>
      </c>
      <c r="DL311" s="384">
        <f>IFERROR(O311*_EMISSOES!$E$30,0)</f>
        <v>0</v>
      </c>
      <c r="DM311" s="592">
        <f>IFERROR(CL311*_FEQUEIMACOMB!$I$64,0)</f>
        <v>0</v>
      </c>
      <c r="DN311" s="592">
        <f>IFERROR(CM311*_FEQUEIMACOMB!$I$65,0)</f>
        <v>0</v>
      </c>
      <c r="DO311" s="593">
        <f>IFERROR(CN311*_FEQUEIMACOMB!$I$9*_DADOSAUXILIARES!$F$24,0)</f>
        <v>0</v>
      </c>
      <c r="DP311" s="593">
        <f>IFERROR(CO311*_FEQUEIMACOMB!$I$7*_DADOSAUXILIARES!$F$14,0)</f>
        <v>0</v>
      </c>
      <c r="DQ311" s="593">
        <f>IFERROR(CP311*_FEQUEIMACOMB!$I$8*_DADOSAUXILIARES!$F$15,0)</f>
        <v>0</v>
      </c>
      <c r="DR311" s="985">
        <f>IFERROR((CQ311+BD311)*_FEQUEIMACOMB!$I$66,0)</f>
        <v>0</v>
      </c>
      <c r="DS311" s="385">
        <f>IFERROR(DH311*1000*_DADOSAUXILIARES!$D$8,0)</f>
        <v>0</v>
      </c>
      <c r="DT311" s="385">
        <f>IFERROR(DI311*1000*_DADOSAUXILIARES!$D$8,0)</f>
        <v>0</v>
      </c>
      <c r="DU311" s="385">
        <f>IFERROR(DJ311*1000*_DADOSAUXILIARES!$D$8,0)</f>
        <v>0</v>
      </c>
      <c r="DV311" s="385">
        <f t="shared" si="265"/>
        <v>0</v>
      </c>
      <c r="DW311" s="385">
        <f t="shared" si="266"/>
        <v>0</v>
      </c>
      <c r="DX311" s="592">
        <f t="shared" si="267"/>
        <v>0</v>
      </c>
      <c r="DY311" s="592">
        <f t="shared" si="268"/>
        <v>0</v>
      </c>
      <c r="DZ311" s="592">
        <f t="shared" si="269"/>
        <v>0</v>
      </c>
      <c r="EA311" s="592">
        <f t="shared" si="270"/>
        <v>0</v>
      </c>
      <c r="EB311" s="592">
        <f t="shared" si="271"/>
        <v>0</v>
      </c>
      <c r="EC311" s="592">
        <f t="shared" si="272"/>
        <v>0</v>
      </c>
      <c r="ED311" s="386">
        <f t="shared" si="273"/>
        <v>0</v>
      </c>
      <c r="EE311" s="680">
        <f t="shared" si="274"/>
        <v>0</v>
      </c>
      <c r="EF311" s="387">
        <f t="shared" si="275"/>
        <v>0</v>
      </c>
      <c r="EG311" s="185">
        <f t="shared" si="276"/>
        <v>0</v>
      </c>
      <c r="EH311" s="361">
        <f t="shared" si="277"/>
        <v>1</v>
      </c>
      <c r="EI311" s="408">
        <f t="shared" si="278"/>
        <v>0</v>
      </c>
      <c r="EJ311" s="419">
        <f t="shared" si="279"/>
        <v>0</v>
      </c>
      <c r="EK311" s="1011">
        <f t="shared" si="249"/>
        <v>0</v>
      </c>
      <c r="EL311" s="419">
        <f t="shared" si="250"/>
        <v>8.0000000000000002E-3</v>
      </c>
      <c r="EM311" s="402">
        <f t="shared" si="251"/>
        <v>0</v>
      </c>
      <c r="EN311" s="388">
        <f t="shared" si="252"/>
        <v>0.19</v>
      </c>
      <c r="EO311" s="388">
        <f t="shared" si="253"/>
        <v>8.0000000000000002E-3</v>
      </c>
      <c r="EP311" s="389">
        <f t="shared" si="280"/>
        <v>0</v>
      </c>
      <c r="EQ311" s="389">
        <f t="shared" si="281"/>
        <v>0</v>
      </c>
      <c r="ER311" s="411">
        <f t="shared" si="282"/>
        <v>0</v>
      </c>
      <c r="ES311" s="409">
        <f t="shared" si="283"/>
        <v>0</v>
      </c>
      <c r="ET311" s="409">
        <f t="shared" si="284"/>
        <v>0</v>
      </c>
      <c r="EU311" s="418">
        <f t="shared" si="285"/>
        <v>0</v>
      </c>
      <c r="EV311" s="409">
        <f t="shared" si="286"/>
        <v>0</v>
      </c>
      <c r="EW311" s="409">
        <f t="shared" si="287"/>
        <v>0</v>
      </c>
      <c r="EX311" s="418">
        <f t="shared" si="288"/>
        <v>0</v>
      </c>
      <c r="EY311" s="409"/>
      <c r="EZ311" s="409">
        <f t="shared" si="289"/>
        <v>0</v>
      </c>
      <c r="FA311" s="616">
        <f t="shared" si="290"/>
        <v>0</v>
      </c>
    </row>
    <row r="312" spans="1:157" x14ac:dyDescent="0.25">
      <c r="A312" s="140"/>
      <c r="B312" s="140"/>
      <c r="C312" s="1053"/>
      <c r="D312" s="174"/>
      <c r="E312" s="175"/>
      <c r="F312" s="175"/>
      <c r="G312" s="176"/>
      <c r="H312" s="1055" t="s">
        <v>492</v>
      </c>
      <c r="I312" s="177"/>
      <c r="J312" s="142"/>
      <c r="K312" s="142"/>
      <c r="L312" s="142"/>
      <c r="M312" s="142"/>
      <c r="N312" s="142"/>
      <c r="O312" s="142"/>
      <c r="P312" s="142"/>
      <c r="Q312" s="142"/>
      <c r="R312" s="142"/>
      <c r="S312" s="142"/>
      <c r="T312" s="142"/>
      <c r="U312" s="142"/>
      <c r="V312" s="142"/>
      <c r="W312" s="142"/>
      <c r="X312" s="142"/>
      <c r="Y312" s="142"/>
      <c r="Z312" s="142"/>
      <c r="AA312" s="143"/>
      <c r="AB312" s="143"/>
      <c r="AC312" s="143"/>
      <c r="AD312" s="143"/>
      <c r="AE312" s="143"/>
      <c r="AF312" s="143"/>
      <c r="AG312" s="143"/>
      <c r="AH312" s="143"/>
      <c r="AI312" s="143"/>
      <c r="AJ312" s="143"/>
      <c r="AK312" s="143"/>
      <c r="AL312" s="143"/>
      <c r="AM312" s="143"/>
      <c r="AN312" s="143"/>
      <c r="AO312" s="143"/>
      <c r="AP312" s="143"/>
      <c r="AQ312" s="143"/>
      <c r="AR312" s="143"/>
      <c r="AS312" s="144"/>
      <c r="AT312" s="143"/>
      <c r="AU312" s="340"/>
      <c r="AV312" s="343"/>
      <c r="AW312" s="340"/>
      <c r="AX312" s="343"/>
      <c r="AY312" s="340"/>
      <c r="AZ312" s="143"/>
      <c r="BA312" s="143"/>
      <c r="BB312" s="143"/>
      <c r="BC312" s="143"/>
      <c r="BD312" s="143"/>
      <c r="BE312" s="143"/>
      <c r="BF312" s="143"/>
      <c r="BG312" s="143"/>
      <c r="BH312" s="143"/>
      <c r="BI312" s="143"/>
      <c r="BJ312" s="182">
        <f t="shared" si="254"/>
        <v>0</v>
      </c>
      <c r="BK312" s="771">
        <f t="shared" si="255"/>
        <v>0</v>
      </c>
      <c r="BL312" s="183">
        <f>IFERROR(N312*_DADOSAUXILIARES!$H$114,0)</f>
        <v>0</v>
      </c>
      <c r="BM312" s="184">
        <f>IFERROR(J312*_DADOSAUXILIARES!$H$77,0)</f>
        <v>0</v>
      </c>
      <c r="BN312" s="184">
        <f>IFERROR(K312*_DADOSAUXILIARES!$H$78,0)</f>
        <v>0</v>
      </c>
      <c r="BO312" s="591">
        <f>IFERROR(L312*_DADOSAUXILIARES!$H$79,0)</f>
        <v>0</v>
      </c>
      <c r="BP312" s="184">
        <f>IFERROR(M312*_DADOSAUXILIARES!$H$80,0)</f>
        <v>0</v>
      </c>
      <c r="BQ312" s="184">
        <f>IFERROR(O312*_DADOSAUXILIARES!$H$82,0)</f>
        <v>0</v>
      </c>
      <c r="BR312" s="184">
        <f>IFERROR(P312*_DADOSAUXILIARES!$H$84,0)</f>
        <v>0</v>
      </c>
      <c r="BS312" s="184">
        <f>IFERROR(Q312*_DADOSAUXILIARES!$H$85,0)</f>
        <v>0</v>
      </c>
      <c r="BT312" s="182">
        <f>IFERROR(R312*_DADOSAUXILIARES!$H$87,0)</f>
        <v>0</v>
      </c>
      <c r="BU312" s="182">
        <f>IFERROR(S312*_DADOSAUXILIARES!$H$88,0)</f>
        <v>0</v>
      </c>
      <c r="BV312" s="182">
        <f>IFERROR(T312*_DADOSAUXILIARES!$H$90,0)</f>
        <v>0</v>
      </c>
      <c r="BW312" s="182">
        <f>IFERROR(U312*_DADOSAUXILIARES!$H$92,0)</f>
        <v>0</v>
      </c>
      <c r="BX312" s="182">
        <f>IFERROR(V312*_DADOSAUXILIARES!$H$94,0)</f>
        <v>0</v>
      </c>
      <c r="BY312" s="591">
        <f>IFERROR(W312*_DADOSAUXILIARES!$H$96,0)</f>
        <v>0</v>
      </c>
      <c r="BZ312" s="591">
        <f>IFERROR(X312*_DADOSAUXILIARES!$H$98,0)</f>
        <v>0</v>
      </c>
      <c r="CA312" s="591">
        <f>IFERROR(Y312*_DADOSAUXILIARES!$H$102,0)</f>
        <v>0</v>
      </c>
      <c r="CB312" s="591">
        <f>IFERROR(Z312*_DADOSAUXILIARES!$H$104,0)</f>
        <v>0</v>
      </c>
      <c r="CC312" s="591">
        <f>IFERROR(AA312*_DADOSAUXILIARES!$H$106,0)</f>
        <v>0</v>
      </c>
      <c r="CD312" s="182">
        <f>IFERROR(AB312*_DADOSAUXILIARES!$H$107,0)</f>
        <v>0</v>
      </c>
      <c r="CE312" s="182">
        <f>IFERROR(AC312*_DADOSAUXILIARES!$H$108,0)</f>
        <v>0</v>
      </c>
      <c r="CF312" s="182">
        <f>IFERROR(AD312*_DADOSAUXILIARES!$H$109,0)</f>
        <v>0</v>
      </c>
      <c r="CG312" s="383">
        <v>0</v>
      </c>
      <c r="CH312" s="821">
        <f t="shared" si="248"/>
        <v>0</v>
      </c>
      <c r="CI312" s="831">
        <f>IFERROR(_xlfn.XLOOKUP(I312,_REGIONALIZACAO_SOJA!$A$6:$A$20,_REGIONALIZACAO_SOJA!$BE$6:$BE$20,_REGIONALIZACAO_SOJA!$BE$21),0)*$BK312</f>
        <v>0</v>
      </c>
      <c r="CJ312" s="831">
        <f>IFERROR(_xlfn.XLOOKUP(I312,_REGIONALIZACAO_SOJA!$A$6:$A$20,_REGIONALIZACAO_SOJA!$BF$6:$BF$20,_REGIONALIZACAO_SOJA!$BF$21),0)*$BK312</f>
        <v>0</v>
      </c>
      <c r="CK312" s="831">
        <f>IFERROR(_xlfn.XLOOKUP(I312,_REGIONALIZACAO_SOJA!$A$6:$A$20,_REGIONALIZACAO_SOJA!$BG$6:$BG$20,_REGIONALIZACAO_SOJA!$BG$21),0)*$BK312</f>
        <v>0</v>
      </c>
      <c r="CL312" s="384">
        <f>IFERROR((AO312*(1-0.1)+AP312*(1-0.11)+AQ312*(1-0.12)+AR312*(1-AS312)+AT312*(1-AU312)+AV312*(1-AW312)+AX312*(1-AY312)+AZ312*(1-1))*(_DADOSAUXILIARES!$D$26),0)</f>
        <v>0</v>
      </c>
      <c r="CM312" s="384">
        <f>IFERROR((AO312*(0.1)+AP312*(0.11)+AQ312*(0.12)+AR312*(AS312)+AT312*(AU312)+AV312*(AW312)+AX312*(AY312)+AZ312*(1))*(_DADOSAUXILIARES!$D$16),0)</f>
        <v>0</v>
      </c>
      <c r="CN312" s="384">
        <f>IFERROR(BA312*(1-_FEQUEIMACOMB!$D$19)*_DADOSAUXILIARES!$D$24,0)</f>
        <v>0</v>
      </c>
      <c r="CO312" s="384">
        <f>IFERROR(BA312*(_FEQUEIMACOMB!$D$19)*_DADOSAUXILIARES!$D$14,0)</f>
        <v>0</v>
      </c>
      <c r="CP312" s="384">
        <f>IFERROR(BB312*_DADOSAUXILIARES!$D$15,0)</f>
        <v>0</v>
      </c>
      <c r="CQ312" s="384">
        <f t="shared" si="256"/>
        <v>0</v>
      </c>
      <c r="CR312" s="384">
        <f t="shared" si="257"/>
        <v>0</v>
      </c>
      <c r="CS312" s="384">
        <f t="shared" si="258"/>
        <v>0</v>
      </c>
      <c r="CT312" s="384">
        <f t="shared" si="259"/>
        <v>0</v>
      </c>
      <c r="CU312" s="384">
        <f t="shared" si="260"/>
        <v>0</v>
      </c>
      <c r="CV312" s="384">
        <f t="shared" si="261"/>
        <v>0</v>
      </c>
      <c r="CW312" s="385">
        <f>IFERROR(CL312*_DADOSAUXILIARES!$H$161,0)</f>
        <v>0</v>
      </c>
      <c r="CX312" s="385">
        <f>IFERROR(CM312*_DADOSAUXILIARES!$H$162,0)</f>
        <v>0</v>
      </c>
      <c r="CY312" s="385">
        <f>IFERROR(CN312*_DADOSAUXILIARES!$H$165,0)</f>
        <v>0</v>
      </c>
      <c r="CZ312" s="385">
        <f>IFERROR(CO312*_DADOSAUXILIARES!$H$166,0)</f>
        <v>0</v>
      </c>
      <c r="DA312" s="385">
        <f>IFERROR(CP312*_DADOSAUXILIARES!$H$167,0)</f>
        <v>0</v>
      </c>
      <c r="DB312" s="385">
        <f>IFERROR(CQ312*_DADOSAUXILIARES!$F$34*_DADOSAUXILIARES!$H$170,0)</f>
        <v>0</v>
      </c>
      <c r="DC312" s="385">
        <f>IFERROR(CR312*_DADOSAUXILIARES!$H$152,0)</f>
        <v>0</v>
      </c>
      <c r="DD312" s="385">
        <f>IFERROR(CS312*_DADOSAUXILIARES!$H$153,0)</f>
        <v>0</v>
      </c>
      <c r="DE312" s="385">
        <f>IFERROR(CT312*_DADOSAUXILIARES!$H$154,0)</f>
        <v>0</v>
      </c>
      <c r="DF312" s="385">
        <f>IFERROR(CU312*_DADOSAUXILIARES!$H$155,0)</f>
        <v>0</v>
      </c>
      <c r="DG312" s="385">
        <f>IFERROR(CV312*_DADOSAUXILIARES!$H$156,0)</f>
        <v>0</v>
      </c>
      <c r="DH312" s="384">
        <f t="shared" si="262"/>
        <v>0</v>
      </c>
      <c r="DI312" s="384">
        <f t="shared" si="263"/>
        <v>0</v>
      </c>
      <c r="DJ312" s="384">
        <f t="shared" si="264"/>
        <v>0</v>
      </c>
      <c r="DK312" s="384">
        <f>IFERROR(J312*_EMISSOES!$E$28+K312*_EMISSOES!$E$29,0)</f>
        <v>0</v>
      </c>
      <c r="DL312" s="384">
        <f>IFERROR(O312*_EMISSOES!$E$30,0)</f>
        <v>0</v>
      </c>
      <c r="DM312" s="592">
        <f>IFERROR(CL312*_FEQUEIMACOMB!$I$64,0)</f>
        <v>0</v>
      </c>
      <c r="DN312" s="592">
        <f>IFERROR(CM312*_FEQUEIMACOMB!$I$65,0)</f>
        <v>0</v>
      </c>
      <c r="DO312" s="593">
        <f>IFERROR(CN312*_FEQUEIMACOMB!$I$9*_DADOSAUXILIARES!$F$24,0)</f>
        <v>0</v>
      </c>
      <c r="DP312" s="593">
        <f>IFERROR(CO312*_FEQUEIMACOMB!$I$7*_DADOSAUXILIARES!$F$14,0)</f>
        <v>0</v>
      </c>
      <c r="DQ312" s="593">
        <f>IFERROR(CP312*_FEQUEIMACOMB!$I$8*_DADOSAUXILIARES!$F$15,0)</f>
        <v>0</v>
      </c>
      <c r="DR312" s="985">
        <f>IFERROR((CQ312+BD312)*_FEQUEIMACOMB!$I$66,0)</f>
        <v>0</v>
      </c>
      <c r="DS312" s="385">
        <f>IFERROR(DH312*1000*_DADOSAUXILIARES!$D$8,0)</f>
        <v>0</v>
      </c>
      <c r="DT312" s="385">
        <f>IFERROR(DI312*1000*_DADOSAUXILIARES!$D$8,0)</f>
        <v>0</v>
      </c>
      <c r="DU312" s="385">
        <f>IFERROR(DJ312*1000*_DADOSAUXILIARES!$D$8,0)</f>
        <v>0</v>
      </c>
      <c r="DV312" s="385">
        <f t="shared" si="265"/>
        <v>0</v>
      </c>
      <c r="DW312" s="385">
        <f t="shared" si="266"/>
        <v>0</v>
      </c>
      <c r="DX312" s="592">
        <f t="shared" si="267"/>
        <v>0</v>
      </c>
      <c r="DY312" s="592">
        <f t="shared" si="268"/>
        <v>0</v>
      </c>
      <c r="DZ312" s="592">
        <f t="shared" si="269"/>
        <v>0</v>
      </c>
      <c r="EA312" s="592">
        <f t="shared" si="270"/>
        <v>0</v>
      </c>
      <c r="EB312" s="592">
        <f t="shared" si="271"/>
        <v>0</v>
      </c>
      <c r="EC312" s="592">
        <f t="shared" si="272"/>
        <v>0</v>
      </c>
      <c r="ED312" s="386">
        <f t="shared" si="273"/>
        <v>0</v>
      </c>
      <c r="EE312" s="680">
        <f t="shared" si="274"/>
        <v>0</v>
      </c>
      <c r="EF312" s="387">
        <f t="shared" si="275"/>
        <v>0</v>
      </c>
      <c r="EG312" s="185">
        <f t="shared" si="276"/>
        <v>0</v>
      </c>
      <c r="EH312" s="361">
        <f t="shared" si="277"/>
        <v>1</v>
      </c>
      <c r="EI312" s="408">
        <f t="shared" si="278"/>
        <v>0</v>
      </c>
      <c r="EJ312" s="419">
        <f t="shared" si="279"/>
        <v>0</v>
      </c>
      <c r="EK312" s="1011">
        <f t="shared" si="249"/>
        <v>0</v>
      </c>
      <c r="EL312" s="419">
        <f t="shared" si="250"/>
        <v>8.0000000000000002E-3</v>
      </c>
      <c r="EM312" s="402">
        <f t="shared" si="251"/>
        <v>0</v>
      </c>
      <c r="EN312" s="388">
        <f t="shared" si="252"/>
        <v>0.19</v>
      </c>
      <c r="EO312" s="388">
        <f t="shared" si="253"/>
        <v>8.0000000000000002E-3</v>
      </c>
      <c r="EP312" s="389">
        <f t="shared" si="280"/>
        <v>0</v>
      </c>
      <c r="EQ312" s="389">
        <f t="shared" si="281"/>
        <v>0</v>
      </c>
      <c r="ER312" s="411">
        <f t="shared" si="282"/>
        <v>0</v>
      </c>
      <c r="ES312" s="409">
        <f t="shared" si="283"/>
        <v>0</v>
      </c>
      <c r="ET312" s="409">
        <f t="shared" si="284"/>
        <v>0</v>
      </c>
      <c r="EU312" s="418">
        <f t="shared" si="285"/>
        <v>0</v>
      </c>
      <c r="EV312" s="409">
        <f t="shared" si="286"/>
        <v>0</v>
      </c>
      <c r="EW312" s="409">
        <f t="shared" si="287"/>
        <v>0</v>
      </c>
      <c r="EX312" s="418">
        <f t="shared" si="288"/>
        <v>0</v>
      </c>
      <c r="EY312" s="409"/>
      <c r="EZ312" s="409">
        <f t="shared" si="289"/>
        <v>0</v>
      </c>
      <c r="FA312" s="616">
        <f t="shared" si="290"/>
        <v>0</v>
      </c>
    </row>
    <row r="313" spans="1:157" x14ac:dyDescent="0.25">
      <c r="A313" s="140"/>
      <c r="B313" s="140"/>
      <c r="C313" s="1053"/>
      <c r="D313" s="174"/>
      <c r="E313" s="175"/>
      <c r="F313" s="175"/>
      <c r="G313" s="176"/>
      <c r="H313" s="1055" t="s">
        <v>492</v>
      </c>
      <c r="I313" s="177"/>
      <c r="J313" s="142"/>
      <c r="K313" s="142"/>
      <c r="L313" s="142"/>
      <c r="M313" s="142"/>
      <c r="N313" s="142"/>
      <c r="O313" s="142"/>
      <c r="P313" s="142"/>
      <c r="Q313" s="142"/>
      <c r="R313" s="142"/>
      <c r="S313" s="142"/>
      <c r="T313" s="142"/>
      <c r="U313" s="142"/>
      <c r="V313" s="142"/>
      <c r="W313" s="142"/>
      <c r="X313" s="142"/>
      <c r="Y313" s="142"/>
      <c r="Z313" s="142"/>
      <c r="AA313" s="143"/>
      <c r="AB313" s="143"/>
      <c r="AC313" s="143"/>
      <c r="AD313" s="143"/>
      <c r="AE313" s="143"/>
      <c r="AF313" s="143"/>
      <c r="AG313" s="143"/>
      <c r="AH313" s="143"/>
      <c r="AI313" s="143"/>
      <c r="AJ313" s="143"/>
      <c r="AK313" s="143"/>
      <c r="AL313" s="143"/>
      <c r="AM313" s="143"/>
      <c r="AN313" s="143"/>
      <c r="AO313" s="143"/>
      <c r="AP313" s="143"/>
      <c r="AQ313" s="143"/>
      <c r="AR313" s="143"/>
      <c r="AS313" s="144"/>
      <c r="AT313" s="143"/>
      <c r="AU313" s="340"/>
      <c r="AV313" s="343"/>
      <c r="AW313" s="340"/>
      <c r="AX313" s="343"/>
      <c r="AY313" s="340"/>
      <c r="AZ313" s="143"/>
      <c r="BA313" s="143"/>
      <c r="BB313" s="143"/>
      <c r="BC313" s="143"/>
      <c r="BD313" s="143"/>
      <c r="BE313" s="143"/>
      <c r="BF313" s="143"/>
      <c r="BG313" s="143"/>
      <c r="BH313" s="143"/>
      <c r="BI313" s="143"/>
      <c r="BJ313" s="182">
        <f t="shared" si="254"/>
        <v>0</v>
      </c>
      <c r="BK313" s="771">
        <f t="shared" si="255"/>
        <v>0</v>
      </c>
      <c r="BL313" s="183">
        <f>IFERROR(N313*_DADOSAUXILIARES!$H$114,0)</f>
        <v>0</v>
      </c>
      <c r="BM313" s="184">
        <f>IFERROR(J313*_DADOSAUXILIARES!$H$77,0)</f>
        <v>0</v>
      </c>
      <c r="BN313" s="184">
        <f>IFERROR(K313*_DADOSAUXILIARES!$H$78,0)</f>
        <v>0</v>
      </c>
      <c r="BO313" s="591">
        <f>IFERROR(L313*_DADOSAUXILIARES!$H$79,0)</f>
        <v>0</v>
      </c>
      <c r="BP313" s="184">
        <f>IFERROR(M313*_DADOSAUXILIARES!$H$80,0)</f>
        <v>0</v>
      </c>
      <c r="BQ313" s="184">
        <f>IFERROR(O313*_DADOSAUXILIARES!$H$82,0)</f>
        <v>0</v>
      </c>
      <c r="BR313" s="184">
        <f>IFERROR(P313*_DADOSAUXILIARES!$H$84,0)</f>
        <v>0</v>
      </c>
      <c r="BS313" s="184">
        <f>IFERROR(Q313*_DADOSAUXILIARES!$H$85,0)</f>
        <v>0</v>
      </c>
      <c r="BT313" s="182">
        <f>IFERROR(R313*_DADOSAUXILIARES!$H$87,0)</f>
        <v>0</v>
      </c>
      <c r="BU313" s="182">
        <f>IFERROR(S313*_DADOSAUXILIARES!$H$88,0)</f>
        <v>0</v>
      </c>
      <c r="BV313" s="182">
        <f>IFERROR(T313*_DADOSAUXILIARES!$H$90,0)</f>
        <v>0</v>
      </c>
      <c r="BW313" s="182">
        <f>IFERROR(U313*_DADOSAUXILIARES!$H$92,0)</f>
        <v>0</v>
      </c>
      <c r="BX313" s="182">
        <f>IFERROR(V313*_DADOSAUXILIARES!$H$94,0)</f>
        <v>0</v>
      </c>
      <c r="BY313" s="591">
        <f>IFERROR(W313*_DADOSAUXILIARES!$H$96,0)</f>
        <v>0</v>
      </c>
      <c r="BZ313" s="591">
        <f>IFERROR(X313*_DADOSAUXILIARES!$H$98,0)</f>
        <v>0</v>
      </c>
      <c r="CA313" s="591">
        <f>IFERROR(Y313*_DADOSAUXILIARES!$H$102,0)</f>
        <v>0</v>
      </c>
      <c r="CB313" s="591">
        <f>IFERROR(Z313*_DADOSAUXILIARES!$H$104,0)</f>
        <v>0</v>
      </c>
      <c r="CC313" s="591">
        <f>IFERROR(AA313*_DADOSAUXILIARES!$H$106,0)</f>
        <v>0</v>
      </c>
      <c r="CD313" s="182">
        <f>IFERROR(AB313*_DADOSAUXILIARES!$H$107,0)</f>
        <v>0</v>
      </c>
      <c r="CE313" s="182">
        <f>IFERROR(AC313*_DADOSAUXILIARES!$H$108,0)</f>
        <v>0</v>
      </c>
      <c r="CF313" s="182">
        <f>IFERROR(AD313*_DADOSAUXILIARES!$H$109,0)</f>
        <v>0</v>
      </c>
      <c r="CG313" s="383">
        <v>0</v>
      </c>
      <c r="CH313" s="821">
        <f t="shared" si="248"/>
        <v>0</v>
      </c>
      <c r="CI313" s="831">
        <f>IFERROR(_xlfn.XLOOKUP(I313,_REGIONALIZACAO_SOJA!$A$6:$A$20,_REGIONALIZACAO_SOJA!$BE$6:$BE$20,_REGIONALIZACAO_SOJA!$BE$21),0)*$BK313</f>
        <v>0</v>
      </c>
      <c r="CJ313" s="831">
        <f>IFERROR(_xlfn.XLOOKUP(I313,_REGIONALIZACAO_SOJA!$A$6:$A$20,_REGIONALIZACAO_SOJA!$BF$6:$BF$20,_REGIONALIZACAO_SOJA!$BF$21),0)*$BK313</f>
        <v>0</v>
      </c>
      <c r="CK313" s="831">
        <f>IFERROR(_xlfn.XLOOKUP(I313,_REGIONALIZACAO_SOJA!$A$6:$A$20,_REGIONALIZACAO_SOJA!$BG$6:$BG$20,_REGIONALIZACAO_SOJA!$BG$21),0)*$BK313</f>
        <v>0</v>
      </c>
      <c r="CL313" s="384">
        <f>IFERROR((AO313*(1-0.1)+AP313*(1-0.11)+AQ313*(1-0.12)+AR313*(1-AS313)+AT313*(1-AU313)+AV313*(1-AW313)+AX313*(1-AY313)+AZ313*(1-1))*(_DADOSAUXILIARES!$D$26),0)</f>
        <v>0</v>
      </c>
      <c r="CM313" s="384">
        <f>IFERROR((AO313*(0.1)+AP313*(0.11)+AQ313*(0.12)+AR313*(AS313)+AT313*(AU313)+AV313*(AW313)+AX313*(AY313)+AZ313*(1))*(_DADOSAUXILIARES!$D$16),0)</f>
        <v>0</v>
      </c>
      <c r="CN313" s="384">
        <f>IFERROR(BA313*(1-_FEQUEIMACOMB!$D$19)*_DADOSAUXILIARES!$D$24,0)</f>
        <v>0</v>
      </c>
      <c r="CO313" s="384">
        <f>IFERROR(BA313*(_FEQUEIMACOMB!$D$19)*_DADOSAUXILIARES!$D$14,0)</f>
        <v>0</v>
      </c>
      <c r="CP313" s="384">
        <f>IFERROR(BB313*_DADOSAUXILIARES!$D$15,0)</f>
        <v>0</v>
      </c>
      <c r="CQ313" s="384">
        <f t="shared" si="256"/>
        <v>0</v>
      </c>
      <c r="CR313" s="384">
        <f t="shared" si="257"/>
        <v>0</v>
      </c>
      <c r="CS313" s="384">
        <f t="shared" si="258"/>
        <v>0</v>
      </c>
      <c r="CT313" s="384">
        <f t="shared" si="259"/>
        <v>0</v>
      </c>
      <c r="CU313" s="384">
        <f t="shared" si="260"/>
        <v>0</v>
      </c>
      <c r="CV313" s="384">
        <f t="shared" si="261"/>
        <v>0</v>
      </c>
      <c r="CW313" s="385">
        <f>IFERROR(CL313*_DADOSAUXILIARES!$H$161,0)</f>
        <v>0</v>
      </c>
      <c r="CX313" s="385">
        <f>IFERROR(CM313*_DADOSAUXILIARES!$H$162,0)</f>
        <v>0</v>
      </c>
      <c r="CY313" s="385">
        <f>IFERROR(CN313*_DADOSAUXILIARES!$H$165,0)</f>
        <v>0</v>
      </c>
      <c r="CZ313" s="385">
        <f>IFERROR(CO313*_DADOSAUXILIARES!$H$166,0)</f>
        <v>0</v>
      </c>
      <c r="DA313" s="385">
        <f>IFERROR(CP313*_DADOSAUXILIARES!$H$167,0)</f>
        <v>0</v>
      </c>
      <c r="DB313" s="385">
        <f>IFERROR(CQ313*_DADOSAUXILIARES!$F$34*_DADOSAUXILIARES!$H$170,0)</f>
        <v>0</v>
      </c>
      <c r="DC313" s="385">
        <f>IFERROR(CR313*_DADOSAUXILIARES!$H$152,0)</f>
        <v>0</v>
      </c>
      <c r="DD313" s="385">
        <f>IFERROR(CS313*_DADOSAUXILIARES!$H$153,0)</f>
        <v>0</v>
      </c>
      <c r="DE313" s="385">
        <f>IFERROR(CT313*_DADOSAUXILIARES!$H$154,0)</f>
        <v>0</v>
      </c>
      <c r="DF313" s="385">
        <f>IFERROR(CU313*_DADOSAUXILIARES!$H$155,0)</f>
        <v>0</v>
      </c>
      <c r="DG313" s="385">
        <f>IFERROR(CV313*_DADOSAUXILIARES!$H$156,0)</f>
        <v>0</v>
      </c>
      <c r="DH313" s="384">
        <f t="shared" si="262"/>
        <v>0</v>
      </c>
      <c r="DI313" s="384">
        <f t="shared" si="263"/>
        <v>0</v>
      </c>
      <c r="DJ313" s="384">
        <f t="shared" si="264"/>
        <v>0</v>
      </c>
      <c r="DK313" s="384">
        <f>IFERROR(J313*_EMISSOES!$E$28+K313*_EMISSOES!$E$29,0)</f>
        <v>0</v>
      </c>
      <c r="DL313" s="384">
        <f>IFERROR(O313*_EMISSOES!$E$30,0)</f>
        <v>0</v>
      </c>
      <c r="DM313" s="592">
        <f>IFERROR(CL313*_FEQUEIMACOMB!$I$64,0)</f>
        <v>0</v>
      </c>
      <c r="DN313" s="592">
        <f>IFERROR(CM313*_FEQUEIMACOMB!$I$65,0)</f>
        <v>0</v>
      </c>
      <c r="DO313" s="593">
        <f>IFERROR(CN313*_FEQUEIMACOMB!$I$9*_DADOSAUXILIARES!$F$24,0)</f>
        <v>0</v>
      </c>
      <c r="DP313" s="593">
        <f>IFERROR(CO313*_FEQUEIMACOMB!$I$7*_DADOSAUXILIARES!$F$14,0)</f>
        <v>0</v>
      </c>
      <c r="DQ313" s="593">
        <f>IFERROR(CP313*_FEQUEIMACOMB!$I$8*_DADOSAUXILIARES!$F$15,0)</f>
        <v>0</v>
      </c>
      <c r="DR313" s="985">
        <f>IFERROR((CQ313+BD313)*_FEQUEIMACOMB!$I$66,0)</f>
        <v>0</v>
      </c>
      <c r="DS313" s="385">
        <f>IFERROR(DH313*1000*_DADOSAUXILIARES!$D$8,0)</f>
        <v>0</v>
      </c>
      <c r="DT313" s="385">
        <f>IFERROR(DI313*1000*_DADOSAUXILIARES!$D$8,0)</f>
        <v>0</v>
      </c>
      <c r="DU313" s="385">
        <f>IFERROR(DJ313*1000*_DADOSAUXILIARES!$D$8,0)</f>
        <v>0</v>
      </c>
      <c r="DV313" s="385">
        <f t="shared" si="265"/>
        <v>0</v>
      </c>
      <c r="DW313" s="385">
        <f t="shared" si="266"/>
        <v>0</v>
      </c>
      <c r="DX313" s="592">
        <f t="shared" si="267"/>
        <v>0</v>
      </c>
      <c r="DY313" s="592">
        <f t="shared" si="268"/>
        <v>0</v>
      </c>
      <c r="DZ313" s="592">
        <f t="shared" si="269"/>
        <v>0</v>
      </c>
      <c r="EA313" s="592">
        <f t="shared" si="270"/>
        <v>0</v>
      </c>
      <c r="EB313" s="592">
        <f t="shared" si="271"/>
        <v>0</v>
      </c>
      <c r="EC313" s="592">
        <f t="shared" si="272"/>
        <v>0</v>
      </c>
      <c r="ED313" s="386">
        <f t="shared" si="273"/>
        <v>0</v>
      </c>
      <c r="EE313" s="680">
        <f t="shared" si="274"/>
        <v>0</v>
      </c>
      <c r="EF313" s="387">
        <f t="shared" si="275"/>
        <v>0</v>
      </c>
      <c r="EG313" s="185">
        <f t="shared" si="276"/>
        <v>0</v>
      </c>
      <c r="EH313" s="361">
        <f t="shared" si="277"/>
        <v>1</v>
      </c>
      <c r="EI313" s="408">
        <f t="shared" si="278"/>
        <v>0</v>
      </c>
      <c r="EJ313" s="419">
        <f t="shared" si="279"/>
        <v>0</v>
      </c>
      <c r="EK313" s="1011">
        <f t="shared" si="249"/>
        <v>0</v>
      </c>
      <c r="EL313" s="419">
        <f t="shared" si="250"/>
        <v>8.0000000000000002E-3</v>
      </c>
      <c r="EM313" s="402">
        <f t="shared" si="251"/>
        <v>0</v>
      </c>
      <c r="EN313" s="388">
        <f t="shared" si="252"/>
        <v>0.19</v>
      </c>
      <c r="EO313" s="388">
        <f t="shared" si="253"/>
        <v>8.0000000000000002E-3</v>
      </c>
      <c r="EP313" s="389">
        <f t="shared" si="280"/>
        <v>0</v>
      </c>
      <c r="EQ313" s="389">
        <f t="shared" si="281"/>
        <v>0</v>
      </c>
      <c r="ER313" s="411">
        <f t="shared" si="282"/>
        <v>0</v>
      </c>
      <c r="ES313" s="409">
        <f t="shared" si="283"/>
        <v>0</v>
      </c>
      <c r="ET313" s="409">
        <f t="shared" si="284"/>
        <v>0</v>
      </c>
      <c r="EU313" s="418">
        <f t="shared" si="285"/>
        <v>0</v>
      </c>
      <c r="EV313" s="409">
        <f t="shared" si="286"/>
        <v>0</v>
      </c>
      <c r="EW313" s="409">
        <f t="shared" si="287"/>
        <v>0</v>
      </c>
      <c r="EX313" s="418">
        <f t="shared" si="288"/>
        <v>0</v>
      </c>
      <c r="EY313" s="409"/>
      <c r="EZ313" s="409">
        <f t="shared" si="289"/>
        <v>0</v>
      </c>
      <c r="FA313" s="616">
        <f t="shared" si="290"/>
        <v>0</v>
      </c>
    </row>
    <row r="314" spans="1:157" x14ac:dyDescent="0.25">
      <c r="A314" s="140"/>
      <c r="B314" s="140"/>
      <c r="C314" s="1053"/>
      <c r="D314" s="174"/>
      <c r="E314" s="175"/>
      <c r="F314" s="175"/>
      <c r="G314" s="176"/>
      <c r="H314" s="1055" t="s">
        <v>492</v>
      </c>
      <c r="I314" s="177"/>
      <c r="J314" s="142"/>
      <c r="K314" s="142"/>
      <c r="L314" s="142"/>
      <c r="M314" s="142"/>
      <c r="N314" s="142"/>
      <c r="O314" s="142"/>
      <c r="P314" s="142"/>
      <c r="Q314" s="142"/>
      <c r="R314" s="142"/>
      <c r="S314" s="142"/>
      <c r="T314" s="142"/>
      <c r="U314" s="142"/>
      <c r="V314" s="142"/>
      <c r="W314" s="142"/>
      <c r="X314" s="142"/>
      <c r="Y314" s="142"/>
      <c r="Z314" s="142"/>
      <c r="AA314" s="143"/>
      <c r="AB314" s="143"/>
      <c r="AC314" s="143"/>
      <c r="AD314" s="143"/>
      <c r="AE314" s="143"/>
      <c r="AF314" s="143"/>
      <c r="AG314" s="143"/>
      <c r="AH314" s="143"/>
      <c r="AI314" s="143"/>
      <c r="AJ314" s="143"/>
      <c r="AK314" s="143"/>
      <c r="AL314" s="143"/>
      <c r="AM314" s="143"/>
      <c r="AN314" s="143"/>
      <c r="AO314" s="143"/>
      <c r="AP314" s="143"/>
      <c r="AQ314" s="143"/>
      <c r="AR314" s="143"/>
      <c r="AS314" s="144"/>
      <c r="AT314" s="143"/>
      <c r="AU314" s="340"/>
      <c r="AV314" s="343"/>
      <c r="AW314" s="340"/>
      <c r="AX314" s="343"/>
      <c r="AY314" s="340"/>
      <c r="AZ314" s="143"/>
      <c r="BA314" s="143"/>
      <c r="BB314" s="143"/>
      <c r="BC314" s="143"/>
      <c r="BD314" s="143"/>
      <c r="BE314" s="143"/>
      <c r="BF314" s="143"/>
      <c r="BG314" s="143"/>
      <c r="BH314" s="143"/>
      <c r="BI314" s="143"/>
      <c r="BJ314" s="182">
        <f t="shared" si="254"/>
        <v>0</v>
      </c>
      <c r="BK314" s="771">
        <f t="shared" si="255"/>
        <v>0</v>
      </c>
      <c r="BL314" s="183">
        <f>IFERROR(N314*_DADOSAUXILIARES!$H$114,0)</f>
        <v>0</v>
      </c>
      <c r="BM314" s="184">
        <f>IFERROR(J314*_DADOSAUXILIARES!$H$77,0)</f>
        <v>0</v>
      </c>
      <c r="BN314" s="184">
        <f>IFERROR(K314*_DADOSAUXILIARES!$H$78,0)</f>
        <v>0</v>
      </c>
      <c r="BO314" s="591">
        <f>IFERROR(L314*_DADOSAUXILIARES!$H$79,0)</f>
        <v>0</v>
      </c>
      <c r="BP314" s="184">
        <f>IFERROR(M314*_DADOSAUXILIARES!$H$80,0)</f>
        <v>0</v>
      </c>
      <c r="BQ314" s="184">
        <f>IFERROR(O314*_DADOSAUXILIARES!$H$82,0)</f>
        <v>0</v>
      </c>
      <c r="BR314" s="184">
        <f>IFERROR(P314*_DADOSAUXILIARES!$H$84,0)</f>
        <v>0</v>
      </c>
      <c r="BS314" s="184">
        <f>IFERROR(Q314*_DADOSAUXILIARES!$H$85,0)</f>
        <v>0</v>
      </c>
      <c r="BT314" s="182">
        <f>IFERROR(R314*_DADOSAUXILIARES!$H$87,0)</f>
        <v>0</v>
      </c>
      <c r="BU314" s="182">
        <f>IFERROR(S314*_DADOSAUXILIARES!$H$88,0)</f>
        <v>0</v>
      </c>
      <c r="BV314" s="182">
        <f>IFERROR(T314*_DADOSAUXILIARES!$H$90,0)</f>
        <v>0</v>
      </c>
      <c r="BW314" s="182">
        <f>IFERROR(U314*_DADOSAUXILIARES!$H$92,0)</f>
        <v>0</v>
      </c>
      <c r="BX314" s="182">
        <f>IFERROR(V314*_DADOSAUXILIARES!$H$94,0)</f>
        <v>0</v>
      </c>
      <c r="BY314" s="591">
        <f>IFERROR(W314*_DADOSAUXILIARES!$H$96,0)</f>
        <v>0</v>
      </c>
      <c r="BZ314" s="591">
        <f>IFERROR(X314*_DADOSAUXILIARES!$H$98,0)</f>
        <v>0</v>
      </c>
      <c r="CA314" s="591">
        <f>IFERROR(Y314*_DADOSAUXILIARES!$H$102,0)</f>
        <v>0</v>
      </c>
      <c r="CB314" s="591">
        <f>IFERROR(Z314*_DADOSAUXILIARES!$H$104,0)</f>
        <v>0</v>
      </c>
      <c r="CC314" s="591">
        <f>IFERROR(AA314*_DADOSAUXILIARES!$H$106,0)</f>
        <v>0</v>
      </c>
      <c r="CD314" s="182">
        <f>IFERROR(AB314*_DADOSAUXILIARES!$H$107,0)</f>
        <v>0</v>
      </c>
      <c r="CE314" s="182">
        <f>IFERROR(AC314*_DADOSAUXILIARES!$H$108,0)</f>
        <v>0</v>
      </c>
      <c r="CF314" s="182">
        <f>IFERROR(AD314*_DADOSAUXILIARES!$H$109,0)</f>
        <v>0</v>
      </c>
      <c r="CG314" s="383">
        <v>0</v>
      </c>
      <c r="CH314" s="821">
        <f t="shared" si="248"/>
        <v>0</v>
      </c>
      <c r="CI314" s="831">
        <f>IFERROR(_xlfn.XLOOKUP(I314,_REGIONALIZACAO_SOJA!$A$6:$A$20,_REGIONALIZACAO_SOJA!$BE$6:$BE$20,_REGIONALIZACAO_SOJA!$BE$21),0)*$BK314</f>
        <v>0</v>
      </c>
      <c r="CJ314" s="831">
        <f>IFERROR(_xlfn.XLOOKUP(I314,_REGIONALIZACAO_SOJA!$A$6:$A$20,_REGIONALIZACAO_SOJA!$BF$6:$BF$20,_REGIONALIZACAO_SOJA!$BF$21),0)*$BK314</f>
        <v>0</v>
      </c>
      <c r="CK314" s="831">
        <f>IFERROR(_xlfn.XLOOKUP(I314,_REGIONALIZACAO_SOJA!$A$6:$A$20,_REGIONALIZACAO_SOJA!$BG$6:$BG$20,_REGIONALIZACAO_SOJA!$BG$21),0)*$BK314</f>
        <v>0</v>
      </c>
      <c r="CL314" s="384">
        <f>IFERROR((AO314*(1-0.1)+AP314*(1-0.11)+AQ314*(1-0.12)+AR314*(1-AS314)+AT314*(1-AU314)+AV314*(1-AW314)+AX314*(1-AY314)+AZ314*(1-1))*(_DADOSAUXILIARES!$D$26),0)</f>
        <v>0</v>
      </c>
      <c r="CM314" s="384">
        <f>IFERROR((AO314*(0.1)+AP314*(0.11)+AQ314*(0.12)+AR314*(AS314)+AT314*(AU314)+AV314*(AW314)+AX314*(AY314)+AZ314*(1))*(_DADOSAUXILIARES!$D$16),0)</f>
        <v>0</v>
      </c>
      <c r="CN314" s="384">
        <f>IFERROR(BA314*(1-_FEQUEIMACOMB!$D$19)*_DADOSAUXILIARES!$D$24,0)</f>
        <v>0</v>
      </c>
      <c r="CO314" s="384">
        <f>IFERROR(BA314*(_FEQUEIMACOMB!$D$19)*_DADOSAUXILIARES!$D$14,0)</f>
        <v>0</v>
      </c>
      <c r="CP314" s="384">
        <f>IFERROR(BB314*_DADOSAUXILIARES!$D$15,0)</f>
        <v>0</v>
      </c>
      <c r="CQ314" s="384">
        <f t="shared" si="256"/>
        <v>0</v>
      </c>
      <c r="CR314" s="384">
        <f t="shared" si="257"/>
        <v>0</v>
      </c>
      <c r="CS314" s="384">
        <f t="shared" si="258"/>
        <v>0</v>
      </c>
      <c r="CT314" s="384">
        <f t="shared" si="259"/>
        <v>0</v>
      </c>
      <c r="CU314" s="384">
        <f t="shared" si="260"/>
        <v>0</v>
      </c>
      <c r="CV314" s="384">
        <f t="shared" si="261"/>
        <v>0</v>
      </c>
      <c r="CW314" s="385">
        <f>IFERROR(CL314*_DADOSAUXILIARES!$H$161,0)</f>
        <v>0</v>
      </c>
      <c r="CX314" s="385">
        <f>IFERROR(CM314*_DADOSAUXILIARES!$H$162,0)</f>
        <v>0</v>
      </c>
      <c r="CY314" s="385">
        <f>IFERROR(CN314*_DADOSAUXILIARES!$H$165,0)</f>
        <v>0</v>
      </c>
      <c r="CZ314" s="385">
        <f>IFERROR(CO314*_DADOSAUXILIARES!$H$166,0)</f>
        <v>0</v>
      </c>
      <c r="DA314" s="385">
        <f>IFERROR(CP314*_DADOSAUXILIARES!$H$167,0)</f>
        <v>0</v>
      </c>
      <c r="DB314" s="385">
        <f>IFERROR(CQ314*_DADOSAUXILIARES!$F$34*_DADOSAUXILIARES!$H$170,0)</f>
        <v>0</v>
      </c>
      <c r="DC314" s="385">
        <f>IFERROR(CR314*_DADOSAUXILIARES!$H$152,0)</f>
        <v>0</v>
      </c>
      <c r="DD314" s="385">
        <f>IFERROR(CS314*_DADOSAUXILIARES!$H$153,0)</f>
        <v>0</v>
      </c>
      <c r="DE314" s="385">
        <f>IFERROR(CT314*_DADOSAUXILIARES!$H$154,0)</f>
        <v>0</v>
      </c>
      <c r="DF314" s="385">
        <f>IFERROR(CU314*_DADOSAUXILIARES!$H$155,0)</f>
        <v>0</v>
      </c>
      <c r="DG314" s="385">
        <f>IFERROR(CV314*_DADOSAUXILIARES!$H$156,0)</f>
        <v>0</v>
      </c>
      <c r="DH314" s="384">
        <f t="shared" si="262"/>
        <v>0</v>
      </c>
      <c r="DI314" s="384">
        <f t="shared" si="263"/>
        <v>0</v>
      </c>
      <c r="DJ314" s="384">
        <f t="shared" si="264"/>
        <v>0</v>
      </c>
      <c r="DK314" s="384">
        <f>IFERROR(J314*_EMISSOES!$E$28+K314*_EMISSOES!$E$29,0)</f>
        <v>0</v>
      </c>
      <c r="DL314" s="384">
        <f>IFERROR(O314*_EMISSOES!$E$30,0)</f>
        <v>0</v>
      </c>
      <c r="DM314" s="592">
        <f>IFERROR(CL314*_FEQUEIMACOMB!$I$64,0)</f>
        <v>0</v>
      </c>
      <c r="DN314" s="592">
        <f>IFERROR(CM314*_FEQUEIMACOMB!$I$65,0)</f>
        <v>0</v>
      </c>
      <c r="DO314" s="593">
        <f>IFERROR(CN314*_FEQUEIMACOMB!$I$9*_DADOSAUXILIARES!$F$24,0)</f>
        <v>0</v>
      </c>
      <c r="DP314" s="593">
        <f>IFERROR(CO314*_FEQUEIMACOMB!$I$7*_DADOSAUXILIARES!$F$14,0)</f>
        <v>0</v>
      </c>
      <c r="DQ314" s="593">
        <f>IFERROR(CP314*_FEQUEIMACOMB!$I$8*_DADOSAUXILIARES!$F$15,0)</f>
        <v>0</v>
      </c>
      <c r="DR314" s="985">
        <f>IFERROR((CQ314+BD314)*_FEQUEIMACOMB!$I$66,0)</f>
        <v>0</v>
      </c>
      <c r="DS314" s="385">
        <f>IFERROR(DH314*1000*_DADOSAUXILIARES!$D$8,0)</f>
        <v>0</v>
      </c>
      <c r="DT314" s="385">
        <f>IFERROR(DI314*1000*_DADOSAUXILIARES!$D$8,0)</f>
        <v>0</v>
      </c>
      <c r="DU314" s="385">
        <f>IFERROR(DJ314*1000*_DADOSAUXILIARES!$D$8,0)</f>
        <v>0</v>
      </c>
      <c r="DV314" s="385">
        <f t="shared" si="265"/>
        <v>0</v>
      </c>
      <c r="DW314" s="385">
        <f t="shared" si="266"/>
        <v>0</v>
      </c>
      <c r="DX314" s="592">
        <f t="shared" si="267"/>
        <v>0</v>
      </c>
      <c r="DY314" s="592">
        <f t="shared" si="268"/>
        <v>0</v>
      </c>
      <c r="DZ314" s="592">
        <f t="shared" si="269"/>
        <v>0</v>
      </c>
      <c r="EA314" s="592">
        <f t="shared" si="270"/>
        <v>0</v>
      </c>
      <c r="EB314" s="592">
        <f t="shared" si="271"/>
        <v>0</v>
      </c>
      <c r="EC314" s="592">
        <f t="shared" si="272"/>
        <v>0</v>
      </c>
      <c r="ED314" s="386">
        <f t="shared" si="273"/>
        <v>0</v>
      </c>
      <c r="EE314" s="680">
        <f t="shared" si="274"/>
        <v>0</v>
      </c>
      <c r="EF314" s="387">
        <f t="shared" si="275"/>
        <v>0</v>
      </c>
      <c r="EG314" s="185">
        <f t="shared" si="276"/>
        <v>0</v>
      </c>
      <c r="EH314" s="361">
        <f t="shared" si="277"/>
        <v>1</v>
      </c>
      <c r="EI314" s="408">
        <f t="shared" si="278"/>
        <v>0</v>
      </c>
      <c r="EJ314" s="419">
        <f t="shared" si="279"/>
        <v>0</v>
      </c>
      <c r="EK314" s="1011">
        <f t="shared" si="249"/>
        <v>0</v>
      </c>
      <c r="EL314" s="419">
        <f t="shared" si="250"/>
        <v>8.0000000000000002E-3</v>
      </c>
      <c r="EM314" s="402">
        <f t="shared" si="251"/>
        <v>0</v>
      </c>
      <c r="EN314" s="388">
        <f t="shared" si="252"/>
        <v>0.19</v>
      </c>
      <c r="EO314" s="388">
        <f t="shared" si="253"/>
        <v>8.0000000000000002E-3</v>
      </c>
      <c r="EP314" s="389">
        <f t="shared" si="280"/>
        <v>0</v>
      </c>
      <c r="EQ314" s="389">
        <f t="shared" si="281"/>
        <v>0</v>
      </c>
      <c r="ER314" s="411">
        <f t="shared" si="282"/>
        <v>0</v>
      </c>
      <c r="ES314" s="409">
        <f t="shared" si="283"/>
        <v>0</v>
      </c>
      <c r="ET314" s="409">
        <f t="shared" si="284"/>
        <v>0</v>
      </c>
      <c r="EU314" s="418">
        <f t="shared" si="285"/>
        <v>0</v>
      </c>
      <c r="EV314" s="409">
        <f t="shared" si="286"/>
        <v>0</v>
      </c>
      <c r="EW314" s="409">
        <f t="shared" si="287"/>
        <v>0</v>
      </c>
      <c r="EX314" s="418">
        <f t="shared" si="288"/>
        <v>0</v>
      </c>
      <c r="EY314" s="409"/>
      <c r="EZ314" s="409">
        <f t="shared" si="289"/>
        <v>0</v>
      </c>
      <c r="FA314" s="616">
        <f t="shared" si="290"/>
        <v>0</v>
      </c>
    </row>
    <row r="315" spans="1:157" x14ac:dyDescent="0.25">
      <c r="A315" s="140"/>
      <c r="B315" s="140"/>
      <c r="C315" s="1053"/>
      <c r="D315" s="174"/>
      <c r="E315" s="175"/>
      <c r="F315" s="175"/>
      <c r="G315" s="176"/>
      <c r="H315" s="1055" t="s">
        <v>492</v>
      </c>
      <c r="I315" s="177"/>
      <c r="J315" s="142"/>
      <c r="K315" s="142"/>
      <c r="L315" s="142"/>
      <c r="M315" s="142"/>
      <c r="N315" s="142"/>
      <c r="O315" s="142"/>
      <c r="P315" s="142"/>
      <c r="Q315" s="142"/>
      <c r="R315" s="142"/>
      <c r="S315" s="142"/>
      <c r="T315" s="142"/>
      <c r="U315" s="142"/>
      <c r="V315" s="142"/>
      <c r="W315" s="142"/>
      <c r="X315" s="142"/>
      <c r="Y315" s="142"/>
      <c r="Z315" s="142"/>
      <c r="AA315" s="143"/>
      <c r="AB315" s="143"/>
      <c r="AC315" s="143"/>
      <c r="AD315" s="143"/>
      <c r="AE315" s="143"/>
      <c r="AF315" s="143"/>
      <c r="AG315" s="143"/>
      <c r="AH315" s="143"/>
      <c r="AI315" s="143"/>
      <c r="AJ315" s="143"/>
      <c r="AK315" s="143"/>
      <c r="AL315" s="143"/>
      <c r="AM315" s="143"/>
      <c r="AN315" s="143"/>
      <c r="AO315" s="143"/>
      <c r="AP315" s="143"/>
      <c r="AQ315" s="143"/>
      <c r="AR315" s="143"/>
      <c r="AS315" s="144"/>
      <c r="AT315" s="143"/>
      <c r="AU315" s="340"/>
      <c r="AV315" s="343"/>
      <c r="AW315" s="340"/>
      <c r="AX315" s="343"/>
      <c r="AY315" s="340"/>
      <c r="AZ315" s="143"/>
      <c r="BA315" s="143"/>
      <c r="BB315" s="143"/>
      <c r="BC315" s="143"/>
      <c r="BD315" s="143"/>
      <c r="BE315" s="143"/>
      <c r="BF315" s="143"/>
      <c r="BG315" s="143"/>
      <c r="BH315" s="143"/>
      <c r="BI315" s="143"/>
      <c r="BJ315" s="182">
        <f t="shared" si="254"/>
        <v>0</v>
      </c>
      <c r="BK315" s="771">
        <f t="shared" si="255"/>
        <v>0</v>
      </c>
      <c r="BL315" s="183">
        <f>IFERROR(N315*_DADOSAUXILIARES!$H$114,0)</f>
        <v>0</v>
      </c>
      <c r="BM315" s="184">
        <f>IFERROR(J315*_DADOSAUXILIARES!$H$77,0)</f>
        <v>0</v>
      </c>
      <c r="BN315" s="184">
        <f>IFERROR(K315*_DADOSAUXILIARES!$H$78,0)</f>
        <v>0</v>
      </c>
      <c r="BO315" s="591">
        <f>IFERROR(L315*_DADOSAUXILIARES!$H$79,0)</f>
        <v>0</v>
      </c>
      <c r="BP315" s="184">
        <f>IFERROR(M315*_DADOSAUXILIARES!$H$80,0)</f>
        <v>0</v>
      </c>
      <c r="BQ315" s="184">
        <f>IFERROR(O315*_DADOSAUXILIARES!$H$82,0)</f>
        <v>0</v>
      </c>
      <c r="BR315" s="184">
        <f>IFERROR(P315*_DADOSAUXILIARES!$H$84,0)</f>
        <v>0</v>
      </c>
      <c r="BS315" s="184">
        <f>IFERROR(Q315*_DADOSAUXILIARES!$H$85,0)</f>
        <v>0</v>
      </c>
      <c r="BT315" s="182">
        <f>IFERROR(R315*_DADOSAUXILIARES!$H$87,0)</f>
        <v>0</v>
      </c>
      <c r="BU315" s="182">
        <f>IFERROR(S315*_DADOSAUXILIARES!$H$88,0)</f>
        <v>0</v>
      </c>
      <c r="BV315" s="182">
        <f>IFERROR(T315*_DADOSAUXILIARES!$H$90,0)</f>
        <v>0</v>
      </c>
      <c r="BW315" s="182">
        <f>IFERROR(U315*_DADOSAUXILIARES!$H$92,0)</f>
        <v>0</v>
      </c>
      <c r="BX315" s="182">
        <f>IFERROR(V315*_DADOSAUXILIARES!$H$94,0)</f>
        <v>0</v>
      </c>
      <c r="BY315" s="591">
        <f>IFERROR(W315*_DADOSAUXILIARES!$H$96,0)</f>
        <v>0</v>
      </c>
      <c r="BZ315" s="591">
        <f>IFERROR(X315*_DADOSAUXILIARES!$H$98,0)</f>
        <v>0</v>
      </c>
      <c r="CA315" s="591">
        <f>IFERROR(Y315*_DADOSAUXILIARES!$H$102,0)</f>
        <v>0</v>
      </c>
      <c r="CB315" s="591">
        <f>IFERROR(Z315*_DADOSAUXILIARES!$H$104,0)</f>
        <v>0</v>
      </c>
      <c r="CC315" s="591">
        <f>IFERROR(AA315*_DADOSAUXILIARES!$H$106,0)</f>
        <v>0</v>
      </c>
      <c r="CD315" s="182">
        <f>IFERROR(AB315*_DADOSAUXILIARES!$H$107,0)</f>
        <v>0</v>
      </c>
      <c r="CE315" s="182">
        <f>IFERROR(AC315*_DADOSAUXILIARES!$H$108,0)</f>
        <v>0</v>
      </c>
      <c r="CF315" s="182">
        <f>IFERROR(AD315*_DADOSAUXILIARES!$H$109,0)</f>
        <v>0</v>
      </c>
      <c r="CG315" s="383">
        <v>0</v>
      </c>
      <c r="CH315" s="821">
        <f t="shared" si="248"/>
        <v>0</v>
      </c>
      <c r="CI315" s="831">
        <f>IFERROR(_xlfn.XLOOKUP(I315,_REGIONALIZACAO_SOJA!$A$6:$A$20,_REGIONALIZACAO_SOJA!$BE$6:$BE$20,_REGIONALIZACAO_SOJA!$BE$21),0)*$BK315</f>
        <v>0</v>
      </c>
      <c r="CJ315" s="831">
        <f>IFERROR(_xlfn.XLOOKUP(I315,_REGIONALIZACAO_SOJA!$A$6:$A$20,_REGIONALIZACAO_SOJA!$BF$6:$BF$20,_REGIONALIZACAO_SOJA!$BF$21),0)*$BK315</f>
        <v>0</v>
      </c>
      <c r="CK315" s="831">
        <f>IFERROR(_xlfn.XLOOKUP(I315,_REGIONALIZACAO_SOJA!$A$6:$A$20,_REGIONALIZACAO_SOJA!$BG$6:$BG$20,_REGIONALIZACAO_SOJA!$BG$21),0)*$BK315</f>
        <v>0</v>
      </c>
      <c r="CL315" s="384">
        <f>IFERROR((AO315*(1-0.1)+AP315*(1-0.11)+AQ315*(1-0.12)+AR315*(1-AS315)+AT315*(1-AU315)+AV315*(1-AW315)+AX315*(1-AY315)+AZ315*(1-1))*(_DADOSAUXILIARES!$D$26),0)</f>
        <v>0</v>
      </c>
      <c r="CM315" s="384">
        <f>IFERROR((AO315*(0.1)+AP315*(0.11)+AQ315*(0.12)+AR315*(AS315)+AT315*(AU315)+AV315*(AW315)+AX315*(AY315)+AZ315*(1))*(_DADOSAUXILIARES!$D$16),0)</f>
        <v>0</v>
      </c>
      <c r="CN315" s="384">
        <f>IFERROR(BA315*(1-_FEQUEIMACOMB!$D$19)*_DADOSAUXILIARES!$D$24,0)</f>
        <v>0</v>
      </c>
      <c r="CO315" s="384">
        <f>IFERROR(BA315*(_FEQUEIMACOMB!$D$19)*_DADOSAUXILIARES!$D$14,0)</f>
        <v>0</v>
      </c>
      <c r="CP315" s="384">
        <f>IFERROR(BB315*_DADOSAUXILIARES!$D$15,0)</f>
        <v>0</v>
      </c>
      <c r="CQ315" s="384">
        <f t="shared" si="256"/>
        <v>0</v>
      </c>
      <c r="CR315" s="384">
        <f t="shared" si="257"/>
        <v>0</v>
      </c>
      <c r="CS315" s="384">
        <f t="shared" si="258"/>
        <v>0</v>
      </c>
      <c r="CT315" s="384">
        <f t="shared" si="259"/>
        <v>0</v>
      </c>
      <c r="CU315" s="384">
        <f t="shared" si="260"/>
        <v>0</v>
      </c>
      <c r="CV315" s="384">
        <f t="shared" si="261"/>
        <v>0</v>
      </c>
      <c r="CW315" s="385">
        <f>IFERROR(CL315*_DADOSAUXILIARES!$H$161,0)</f>
        <v>0</v>
      </c>
      <c r="CX315" s="385">
        <f>IFERROR(CM315*_DADOSAUXILIARES!$H$162,0)</f>
        <v>0</v>
      </c>
      <c r="CY315" s="385">
        <f>IFERROR(CN315*_DADOSAUXILIARES!$H$165,0)</f>
        <v>0</v>
      </c>
      <c r="CZ315" s="385">
        <f>IFERROR(CO315*_DADOSAUXILIARES!$H$166,0)</f>
        <v>0</v>
      </c>
      <c r="DA315" s="385">
        <f>IFERROR(CP315*_DADOSAUXILIARES!$H$167,0)</f>
        <v>0</v>
      </c>
      <c r="DB315" s="385">
        <f>IFERROR(CQ315*_DADOSAUXILIARES!$F$34*_DADOSAUXILIARES!$H$170,0)</f>
        <v>0</v>
      </c>
      <c r="DC315" s="385">
        <f>IFERROR(CR315*_DADOSAUXILIARES!$H$152,0)</f>
        <v>0</v>
      </c>
      <c r="DD315" s="385">
        <f>IFERROR(CS315*_DADOSAUXILIARES!$H$153,0)</f>
        <v>0</v>
      </c>
      <c r="DE315" s="385">
        <f>IFERROR(CT315*_DADOSAUXILIARES!$H$154,0)</f>
        <v>0</v>
      </c>
      <c r="DF315" s="385">
        <f>IFERROR(CU315*_DADOSAUXILIARES!$H$155,0)</f>
        <v>0</v>
      </c>
      <c r="DG315" s="385">
        <f>IFERROR(CV315*_DADOSAUXILIARES!$H$156,0)</f>
        <v>0</v>
      </c>
      <c r="DH315" s="384">
        <f t="shared" si="262"/>
        <v>0</v>
      </c>
      <c r="DI315" s="384">
        <f t="shared" si="263"/>
        <v>0</v>
      </c>
      <c r="DJ315" s="384">
        <f t="shared" si="264"/>
        <v>0</v>
      </c>
      <c r="DK315" s="384">
        <f>IFERROR(J315*_EMISSOES!$E$28+K315*_EMISSOES!$E$29,0)</f>
        <v>0</v>
      </c>
      <c r="DL315" s="384">
        <f>IFERROR(O315*_EMISSOES!$E$30,0)</f>
        <v>0</v>
      </c>
      <c r="DM315" s="592">
        <f>IFERROR(CL315*_FEQUEIMACOMB!$I$64,0)</f>
        <v>0</v>
      </c>
      <c r="DN315" s="592">
        <f>IFERROR(CM315*_FEQUEIMACOMB!$I$65,0)</f>
        <v>0</v>
      </c>
      <c r="DO315" s="593">
        <f>IFERROR(CN315*_FEQUEIMACOMB!$I$9*_DADOSAUXILIARES!$F$24,0)</f>
        <v>0</v>
      </c>
      <c r="DP315" s="593">
        <f>IFERROR(CO315*_FEQUEIMACOMB!$I$7*_DADOSAUXILIARES!$F$14,0)</f>
        <v>0</v>
      </c>
      <c r="DQ315" s="593">
        <f>IFERROR(CP315*_FEQUEIMACOMB!$I$8*_DADOSAUXILIARES!$F$15,0)</f>
        <v>0</v>
      </c>
      <c r="DR315" s="985">
        <f>IFERROR((CQ315+BD315)*_FEQUEIMACOMB!$I$66,0)</f>
        <v>0</v>
      </c>
      <c r="DS315" s="385">
        <f>IFERROR(DH315*1000*_DADOSAUXILIARES!$D$8,0)</f>
        <v>0</v>
      </c>
      <c r="DT315" s="385">
        <f>IFERROR(DI315*1000*_DADOSAUXILIARES!$D$8,0)</f>
        <v>0</v>
      </c>
      <c r="DU315" s="385">
        <f>IFERROR(DJ315*1000*_DADOSAUXILIARES!$D$8,0)</f>
        <v>0</v>
      </c>
      <c r="DV315" s="385">
        <f t="shared" si="265"/>
        <v>0</v>
      </c>
      <c r="DW315" s="385">
        <f t="shared" si="266"/>
        <v>0</v>
      </c>
      <c r="DX315" s="592">
        <f t="shared" si="267"/>
        <v>0</v>
      </c>
      <c r="DY315" s="592">
        <f t="shared" si="268"/>
        <v>0</v>
      </c>
      <c r="DZ315" s="592">
        <f t="shared" si="269"/>
        <v>0</v>
      </c>
      <c r="EA315" s="592">
        <f t="shared" si="270"/>
        <v>0</v>
      </c>
      <c r="EB315" s="592">
        <f t="shared" si="271"/>
        <v>0</v>
      </c>
      <c r="EC315" s="592">
        <f t="shared" si="272"/>
        <v>0</v>
      </c>
      <c r="ED315" s="386">
        <f t="shared" si="273"/>
        <v>0</v>
      </c>
      <c r="EE315" s="680">
        <f t="shared" si="274"/>
        <v>0</v>
      </c>
      <c r="EF315" s="387">
        <f t="shared" si="275"/>
        <v>0</v>
      </c>
      <c r="EG315" s="185">
        <f t="shared" si="276"/>
        <v>0</v>
      </c>
      <c r="EH315" s="361">
        <f t="shared" si="277"/>
        <v>1</v>
      </c>
      <c r="EI315" s="408">
        <f t="shared" si="278"/>
        <v>0</v>
      </c>
      <c r="EJ315" s="419">
        <f t="shared" si="279"/>
        <v>0</v>
      </c>
      <c r="EK315" s="1011">
        <f t="shared" si="249"/>
        <v>0</v>
      </c>
      <c r="EL315" s="419">
        <f t="shared" si="250"/>
        <v>8.0000000000000002E-3</v>
      </c>
      <c r="EM315" s="402">
        <f t="shared" si="251"/>
        <v>0</v>
      </c>
      <c r="EN315" s="388">
        <f t="shared" si="252"/>
        <v>0.19</v>
      </c>
      <c r="EO315" s="388">
        <f t="shared" si="253"/>
        <v>8.0000000000000002E-3</v>
      </c>
      <c r="EP315" s="389">
        <f t="shared" si="280"/>
        <v>0</v>
      </c>
      <c r="EQ315" s="389">
        <f t="shared" si="281"/>
        <v>0</v>
      </c>
      <c r="ER315" s="411">
        <f t="shared" si="282"/>
        <v>0</v>
      </c>
      <c r="ES315" s="409">
        <f t="shared" si="283"/>
        <v>0</v>
      </c>
      <c r="ET315" s="409">
        <f t="shared" si="284"/>
        <v>0</v>
      </c>
      <c r="EU315" s="418">
        <f t="shared" si="285"/>
        <v>0</v>
      </c>
      <c r="EV315" s="409">
        <f t="shared" si="286"/>
        <v>0</v>
      </c>
      <c r="EW315" s="409">
        <f t="shared" si="287"/>
        <v>0</v>
      </c>
      <c r="EX315" s="418">
        <f t="shared" si="288"/>
        <v>0</v>
      </c>
      <c r="EY315" s="409"/>
      <c r="EZ315" s="409">
        <f t="shared" si="289"/>
        <v>0</v>
      </c>
      <c r="FA315" s="616">
        <f t="shared" si="290"/>
        <v>0</v>
      </c>
    </row>
    <row r="316" spans="1:157" x14ac:dyDescent="0.25">
      <c r="A316" s="140"/>
      <c r="B316" s="140"/>
      <c r="C316" s="1053"/>
      <c r="D316" s="174"/>
      <c r="E316" s="175"/>
      <c r="F316" s="175"/>
      <c r="G316" s="176"/>
      <c r="H316" s="1055" t="s">
        <v>492</v>
      </c>
      <c r="I316" s="177"/>
      <c r="J316" s="142"/>
      <c r="K316" s="142"/>
      <c r="L316" s="142"/>
      <c r="M316" s="142"/>
      <c r="N316" s="142"/>
      <c r="O316" s="142"/>
      <c r="P316" s="142"/>
      <c r="Q316" s="142"/>
      <c r="R316" s="142"/>
      <c r="S316" s="142"/>
      <c r="T316" s="142"/>
      <c r="U316" s="142"/>
      <c r="V316" s="142"/>
      <c r="W316" s="142"/>
      <c r="X316" s="142"/>
      <c r="Y316" s="142"/>
      <c r="Z316" s="142"/>
      <c r="AA316" s="143"/>
      <c r="AB316" s="143"/>
      <c r="AC316" s="143"/>
      <c r="AD316" s="143"/>
      <c r="AE316" s="143"/>
      <c r="AF316" s="143"/>
      <c r="AG316" s="143"/>
      <c r="AH316" s="143"/>
      <c r="AI316" s="143"/>
      <c r="AJ316" s="143"/>
      <c r="AK316" s="143"/>
      <c r="AL316" s="143"/>
      <c r="AM316" s="143"/>
      <c r="AN316" s="143"/>
      <c r="AO316" s="143"/>
      <c r="AP316" s="143"/>
      <c r="AQ316" s="143"/>
      <c r="AR316" s="143"/>
      <c r="AS316" s="144"/>
      <c r="AT316" s="143"/>
      <c r="AU316" s="340"/>
      <c r="AV316" s="343"/>
      <c r="AW316" s="340"/>
      <c r="AX316" s="343"/>
      <c r="AY316" s="340"/>
      <c r="AZ316" s="143"/>
      <c r="BA316" s="143"/>
      <c r="BB316" s="143"/>
      <c r="BC316" s="143"/>
      <c r="BD316" s="143"/>
      <c r="BE316" s="143"/>
      <c r="BF316" s="143"/>
      <c r="BG316" s="143"/>
      <c r="BH316" s="143"/>
      <c r="BI316" s="143"/>
      <c r="BJ316" s="182">
        <f t="shared" si="254"/>
        <v>0</v>
      </c>
      <c r="BK316" s="771">
        <f t="shared" si="255"/>
        <v>0</v>
      </c>
      <c r="BL316" s="183">
        <f>IFERROR(N316*_DADOSAUXILIARES!$H$114,0)</f>
        <v>0</v>
      </c>
      <c r="BM316" s="184">
        <f>IFERROR(J316*_DADOSAUXILIARES!$H$77,0)</f>
        <v>0</v>
      </c>
      <c r="BN316" s="184">
        <f>IFERROR(K316*_DADOSAUXILIARES!$H$78,0)</f>
        <v>0</v>
      </c>
      <c r="BO316" s="591">
        <f>IFERROR(L316*_DADOSAUXILIARES!$H$79,0)</f>
        <v>0</v>
      </c>
      <c r="BP316" s="184">
        <f>IFERROR(M316*_DADOSAUXILIARES!$H$80,0)</f>
        <v>0</v>
      </c>
      <c r="BQ316" s="184">
        <f>IFERROR(O316*_DADOSAUXILIARES!$H$82,0)</f>
        <v>0</v>
      </c>
      <c r="BR316" s="184">
        <f>IFERROR(P316*_DADOSAUXILIARES!$H$84,0)</f>
        <v>0</v>
      </c>
      <c r="BS316" s="184">
        <f>IFERROR(Q316*_DADOSAUXILIARES!$H$85,0)</f>
        <v>0</v>
      </c>
      <c r="BT316" s="182">
        <f>IFERROR(R316*_DADOSAUXILIARES!$H$87,0)</f>
        <v>0</v>
      </c>
      <c r="BU316" s="182">
        <f>IFERROR(S316*_DADOSAUXILIARES!$H$88,0)</f>
        <v>0</v>
      </c>
      <c r="BV316" s="182">
        <f>IFERROR(T316*_DADOSAUXILIARES!$H$90,0)</f>
        <v>0</v>
      </c>
      <c r="BW316" s="182">
        <f>IFERROR(U316*_DADOSAUXILIARES!$H$92,0)</f>
        <v>0</v>
      </c>
      <c r="BX316" s="182">
        <f>IFERROR(V316*_DADOSAUXILIARES!$H$94,0)</f>
        <v>0</v>
      </c>
      <c r="BY316" s="591">
        <f>IFERROR(W316*_DADOSAUXILIARES!$H$96,0)</f>
        <v>0</v>
      </c>
      <c r="BZ316" s="591">
        <f>IFERROR(X316*_DADOSAUXILIARES!$H$98,0)</f>
        <v>0</v>
      </c>
      <c r="CA316" s="591">
        <f>IFERROR(Y316*_DADOSAUXILIARES!$H$102,0)</f>
        <v>0</v>
      </c>
      <c r="CB316" s="591">
        <f>IFERROR(Z316*_DADOSAUXILIARES!$H$104,0)</f>
        <v>0</v>
      </c>
      <c r="CC316" s="591">
        <f>IFERROR(AA316*_DADOSAUXILIARES!$H$106,0)</f>
        <v>0</v>
      </c>
      <c r="CD316" s="182">
        <f>IFERROR(AB316*_DADOSAUXILIARES!$H$107,0)</f>
        <v>0</v>
      </c>
      <c r="CE316" s="182">
        <f>IFERROR(AC316*_DADOSAUXILIARES!$H$108,0)</f>
        <v>0</v>
      </c>
      <c r="CF316" s="182">
        <f>IFERROR(AD316*_DADOSAUXILIARES!$H$109,0)</f>
        <v>0</v>
      </c>
      <c r="CG316" s="383">
        <v>0</v>
      </c>
      <c r="CH316" s="821">
        <f t="shared" si="248"/>
        <v>0</v>
      </c>
      <c r="CI316" s="831">
        <f>IFERROR(_xlfn.XLOOKUP(I316,_REGIONALIZACAO_SOJA!$A$6:$A$20,_REGIONALIZACAO_SOJA!$BE$6:$BE$20,_REGIONALIZACAO_SOJA!$BE$21),0)*$BK316</f>
        <v>0</v>
      </c>
      <c r="CJ316" s="831">
        <f>IFERROR(_xlfn.XLOOKUP(I316,_REGIONALIZACAO_SOJA!$A$6:$A$20,_REGIONALIZACAO_SOJA!$BF$6:$BF$20,_REGIONALIZACAO_SOJA!$BF$21),0)*$BK316</f>
        <v>0</v>
      </c>
      <c r="CK316" s="831">
        <f>IFERROR(_xlfn.XLOOKUP(I316,_REGIONALIZACAO_SOJA!$A$6:$A$20,_REGIONALIZACAO_SOJA!$BG$6:$BG$20,_REGIONALIZACAO_SOJA!$BG$21),0)*$BK316</f>
        <v>0</v>
      </c>
      <c r="CL316" s="384">
        <f>IFERROR((AO316*(1-0.1)+AP316*(1-0.11)+AQ316*(1-0.12)+AR316*(1-AS316)+AT316*(1-AU316)+AV316*(1-AW316)+AX316*(1-AY316)+AZ316*(1-1))*(_DADOSAUXILIARES!$D$26),0)</f>
        <v>0</v>
      </c>
      <c r="CM316" s="384">
        <f>IFERROR((AO316*(0.1)+AP316*(0.11)+AQ316*(0.12)+AR316*(AS316)+AT316*(AU316)+AV316*(AW316)+AX316*(AY316)+AZ316*(1))*(_DADOSAUXILIARES!$D$16),0)</f>
        <v>0</v>
      </c>
      <c r="CN316" s="384">
        <f>IFERROR(BA316*(1-_FEQUEIMACOMB!$D$19)*_DADOSAUXILIARES!$D$24,0)</f>
        <v>0</v>
      </c>
      <c r="CO316" s="384">
        <f>IFERROR(BA316*(_FEQUEIMACOMB!$D$19)*_DADOSAUXILIARES!$D$14,0)</f>
        <v>0</v>
      </c>
      <c r="CP316" s="384">
        <f>IFERROR(BB316*_DADOSAUXILIARES!$D$15,0)</f>
        <v>0</v>
      </c>
      <c r="CQ316" s="384">
        <f t="shared" si="256"/>
        <v>0</v>
      </c>
      <c r="CR316" s="384">
        <f t="shared" si="257"/>
        <v>0</v>
      </c>
      <c r="CS316" s="384">
        <f t="shared" si="258"/>
        <v>0</v>
      </c>
      <c r="CT316" s="384">
        <f t="shared" si="259"/>
        <v>0</v>
      </c>
      <c r="CU316" s="384">
        <f t="shared" si="260"/>
        <v>0</v>
      </c>
      <c r="CV316" s="384">
        <f t="shared" si="261"/>
        <v>0</v>
      </c>
      <c r="CW316" s="385">
        <f>IFERROR(CL316*_DADOSAUXILIARES!$H$161,0)</f>
        <v>0</v>
      </c>
      <c r="CX316" s="385">
        <f>IFERROR(CM316*_DADOSAUXILIARES!$H$162,0)</f>
        <v>0</v>
      </c>
      <c r="CY316" s="385">
        <f>IFERROR(CN316*_DADOSAUXILIARES!$H$165,0)</f>
        <v>0</v>
      </c>
      <c r="CZ316" s="385">
        <f>IFERROR(CO316*_DADOSAUXILIARES!$H$166,0)</f>
        <v>0</v>
      </c>
      <c r="DA316" s="385">
        <f>IFERROR(CP316*_DADOSAUXILIARES!$H$167,0)</f>
        <v>0</v>
      </c>
      <c r="DB316" s="385">
        <f>IFERROR(CQ316*_DADOSAUXILIARES!$F$34*_DADOSAUXILIARES!$H$170,0)</f>
        <v>0</v>
      </c>
      <c r="DC316" s="385">
        <f>IFERROR(CR316*_DADOSAUXILIARES!$H$152,0)</f>
        <v>0</v>
      </c>
      <c r="DD316" s="385">
        <f>IFERROR(CS316*_DADOSAUXILIARES!$H$153,0)</f>
        <v>0</v>
      </c>
      <c r="DE316" s="385">
        <f>IFERROR(CT316*_DADOSAUXILIARES!$H$154,0)</f>
        <v>0</v>
      </c>
      <c r="DF316" s="385">
        <f>IFERROR(CU316*_DADOSAUXILIARES!$H$155,0)</f>
        <v>0</v>
      </c>
      <c r="DG316" s="385">
        <f>IFERROR(CV316*_DADOSAUXILIARES!$H$156,0)</f>
        <v>0</v>
      </c>
      <c r="DH316" s="384">
        <f t="shared" si="262"/>
        <v>0</v>
      </c>
      <c r="DI316" s="384">
        <f t="shared" si="263"/>
        <v>0</v>
      </c>
      <c r="DJ316" s="384">
        <f t="shared" si="264"/>
        <v>0</v>
      </c>
      <c r="DK316" s="384">
        <f>IFERROR(J316*_EMISSOES!$E$28+K316*_EMISSOES!$E$29,0)</f>
        <v>0</v>
      </c>
      <c r="DL316" s="384">
        <f>IFERROR(O316*_EMISSOES!$E$30,0)</f>
        <v>0</v>
      </c>
      <c r="DM316" s="592">
        <f>IFERROR(CL316*_FEQUEIMACOMB!$I$64,0)</f>
        <v>0</v>
      </c>
      <c r="DN316" s="592">
        <f>IFERROR(CM316*_FEQUEIMACOMB!$I$65,0)</f>
        <v>0</v>
      </c>
      <c r="DO316" s="593">
        <f>IFERROR(CN316*_FEQUEIMACOMB!$I$9*_DADOSAUXILIARES!$F$24,0)</f>
        <v>0</v>
      </c>
      <c r="DP316" s="593">
        <f>IFERROR(CO316*_FEQUEIMACOMB!$I$7*_DADOSAUXILIARES!$F$14,0)</f>
        <v>0</v>
      </c>
      <c r="DQ316" s="593">
        <f>IFERROR(CP316*_FEQUEIMACOMB!$I$8*_DADOSAUXILIARES!$F$15,0)</f>
        <v>0</v>
      </c>
      <c r="DR316" s="985">
        <f>IFERROR((CQ316+BD316)*_FEQUEIMACOMB!$I$66,0)</f>
        <v>0</v>
      </c>
      <c r="DS316" s="385">
        <f>IFERROR(DH316*1000*_DADOSAUXILIARES!$D$8,0)</f>
        <v>0</v>
      </c>
      <c r="DT316" s="385">
        <f>IFERROR(DI316*1000*_DADOSAUXILIARES!$D$8,0)</f>
        <v>0</v>
      </c>
      <c r="DU316" s="385">
        <f>IFERROR(DJ316*1000*_DADOSAUXILIARES!$D$8,0)</f>
        <v>0</v>
      </c>
      <c r="DV316" s="385">
        <f t="shared" si="265"/>
        <v>0</v>
      </c>
      <c r="DW316" s="385">
        <f t="shared" si="266"/>
        <v>0</v>
      </c>
      <c r="DX316" s="592">
        <f t="shared" si="267"/>
        <v>0</v>
      </c>
      <c r="DY316" s="592">
        <f t="shared" si="268"/>
        <v>0</v>
      </c>
      <c r="DZ316" s="592">
        <f t="shared" si="269"/>
        <v>0</v>
      </c>
      <c r="EA316" s="592">
        <f t="shared" si="270"/>
        <v>0</v>
      </c>
      <c r="EB316" s="592">
        <f t="shared" si="271"/>
        <v>0</v>
      </c>
      <c r="EC316" s="592">
        <f t="shared" si="272"/>
        <v>0</v>
      </c>
      <c r="ED316" s="386">
        <f t="shared" si="273"/>
        <v>0</v>
      </c>
      <c r="EE316" s="680">
        <f t="shared" si="274"/>
        <v>0</v>
      </c>
      <c r="EF316" s="387">
        <f t="shared" si="275"/>
        <v>0</v>
      </c>
      <c r="EG316" s="185">
        <f t="shared" si="276"/>
        <v>0</v>
      </c>
      <c r="EH316" s="361">
        <f t="shared" si="277"/>
        <v>1</v>
      </c>
      <c r="EI316" s="408">
        <f t="shared" si="278"/>
        <v>0</v>
      </c>
      <c r="EJ316" s="419">
        <f t="shared" si="279"/>
        <v>0</v>
      </c>
      <c r="EK316" s="1011">
        <f t="shared" si="249"/>
        <v>0</v>
      </c>
      <c r="EL316" s="419">
        <f t="shared" si="250"/>
        <v>8.0000000000000002E-3</v>
      </c>
      <c r="EM316" s="402">
        <f t="shared" si="251"/>
        <v>0</v>
      </c>
      <c r="EN316" s="388">
        <f t="shared" si="252"/>
        <v>0.19</v>
      </c>
      <c r="EO316" s="388">
        <f t="shared" si="253"/>
        <v>8.0000000000000002E-3</v>
      </c>
      <c r="EP316" s="389">
        <f t="shared" si="280"/>
        <v>0</v>
      </c>
      <c r="EQ316" s="389">
        <f t="shared" si="281"/>
        <v>0</v>
      </c>
      <c r="ER316" s="411">
        <f t="shared" si="282"/>
        <v>0</v>
      </c>
      <c r="ES316" s="409">
        <f t="shared" si="283"/>
        <v>0</v>
      </c>
      <c r="ET316" s="409">
        <f t="shared" si="284"/>
        <v>0</v>
      </c>
      <c r="EU316" s="418">
        <f t="shared" si="285"/>
        <v>0</v>
      </c>
      <c r="EV316" s="409">
        <f t="shared" si="286"/>
        <v>0</v>
      </c>
      <c r="EW316" s="409">
        <f t="shared" si="287"/>
        <v>0</v>
      </c>
      <c r="EX316" s="418">
        <f t="shared" si="288"/>
        <v>0</v>
      </c>
      <c r="EY316" s="409"/>
      <c r="EZ316" s="409">
        <f t="shared" si="289"/>
        <v>0</v>
      </c>
      <c r="FA316" s="616">
        <f t="shared" si="290"/>
        <v>0</v>
      </c>
    </row>
    <row r="317" spans="1:157" x14ac:dyDescent="0.25">
      <c r="A317" s="140"/>
      <c r="B317" s="140"/>
      <c r="C317" s="1053"/>
      <c r="D317" s="174"/>
      <c r="E317" s="175"/>
      <c r="F317" s="175"/>
      <c r="G317" s="176"/>
      <c r="H317" s="1055" t="s">
        <v>492</v>
      </c>
      <c r="I317" s="177"/>
      <c r="J317" s="142"/>
      <c r="K317" s="142"/>
      <c r="L317" s="142"/>
      <c r="M317" s="142"/>
      <c r="N317" s="142"/>
      <c r="O317" s="142"/>
      <c r="P317" s="142"/>
      <c r="Q317" s="142"/>
      <c r="R317" s="142"/>
      <c r="S317" s="142"/>
      <c r="T317" s="142"/>
      <c r="U317" s="142"/>
      <c r="V317" s="142"/>
      <c r="W317" s="142"/>
      <c r="X317" s="142"/>
      <c r="Y317" s="142"/>
      <c r="Z317" s="142"/>
      <c r="AA317" s="143"/>
      <c r="AB317" s="143"/>
      <c r="AC317" s="143"/>
      <c r="AD317" s="143"/>
      <c r="AE317" s="143"/>
      <c r="AF317" s="143"/>
      <c r="AG317" s="143"/>
      <c r="AH317" s="143"/>
      <c r="AI317" s="143"/>
      <c r="AJ317" s="143"/>
      <c r="AK317" s="143"/>
      <c r="AL317" s="143"/>
      <c r="AM317" s="143"/>
      <c r="AN317" s="143"/>
      <c r="AO317" s="143"/>
      <c r="AP317" s="143"/>
      <c r="AQ317" s="143"/>
      <c r="AR317" s="143"/>
      <c r="AS317" s="144"/>
      <c r="AT317" s="143"/>
      <c r="AU317" s="340"/>
      <c r="AV317" s="343"/>
      <c r="AW317" s="340"/>
      <c r="AX317" s="343"/>
      <c r="AY317" s="340"/>
      <c r="AZ317" s="143"/>
      <c r="BA317" s="143"/>
      <c r="BB317" s="143"/>
      <c r="BC317" s="143"/>
      <c r="BD317" s="143"/>
      <c r="BE317" s="143"/>
      <c r="BF317" s="143"/>
      <c r="BG317" s="143"/>
      <c r="BH317" s="143"/>
      <c r="BI317" s="143"/>
      <c r="BJ317" s="182">
        <f t="shared" si="254"/>
        <v>0</v>
      </c>
      <c r="BK317" s="771">
        <f t="shared" si="255"/>
        <v>0</v>
      </c>
      <c r="BL317" s="183">
        <f>IFERROR(N317*_DADOSAUXILIARES!$H$114,0)</f>
        <v>0</v>
      </c>
      <c r="BM317" s="184">
        <f>IFERROR(J317*_DADOSAUXILIARES!$H$77,0)</f>
        <v>0</v>
      </c>
      <c r="BN317" s="184">
        <f>IFERROR(K317*_DADOSAUXILIARES!$H$78,0)</f>
        <v>0</v>
      </c>
      <c r="BO317" s="591">
        <f>IFERROR(L317*_DADOSAUXILIARES!$H$79,0)</f>
        <v>0</v>
      </c>
      <c r="BP317" s="184">
        <f>IFERROR(M317*_DADOSAUXILIARES!$H$80,0)</f>
        <v>0</v>
      </c>
      <c r="BQ317" s="184">
        <f>IFERROR(O317*_DADOSAUXILIARES!$H$82,0)</f>
        <v>0</v>
      </c>
      <c r="BR317" s="184">
        <f>IFERROR(P317*_DADOSAUXILIARES!$H$84,0)</f>
        <v>0</v>
      </c>
      <c r="BS317" s="184">
        <f>IFERROR(Q317*_DADOSAUXILIARES!$H$85,0)</f>
        <v>0</v>
      </c>
      <c r="BT317" s="182">
        <f>IFERROR(R317*_DADOSAUXILIARES!$H$87,0)</f>
        <v>0</v>
      </c>
      <c r="BU317" s="182">
        <f>IFERROR(S317*_DADOSAUXILIARES!$H$88,0)</f>
        <v>0</v>
      </c>
      <c r="BV317" s="182">
        <f>IFERROR(T317*_DADOSAUXILIARES!$H$90,0)</f>
        <v>0</v>
      </c>
      <c r="BW317" s="182">
        <f>IFERROR(U317*_DADOSAUXILIARES!$H$92,0)</f>
        <v>0</v>
      </c>
      <c r="BX317" s="182">
        <f>IFERROR(V317*_DADOSAUXILIARES!$H$94,0)</f>
        <v>0</v>
      </c>
      <c r="BY317" s="591">
        <f>IFERROR(W317*_DADOSAUXILIARES!$H$96,0)</f>
        <v>0</v>
      </c>
      <c r="BZ317" s="591">
        <f>IFERROR(X317*_DADOSAUXILIARES!$H$98,0)</f>
        <v>0</v>
      </c>
      <c r="CA317" s="591">
        <f>IFERROR(Y317*_DADOSAUXILIARES!$H$102,0)</f>
        <v>0</v>
      </c>
      <c r="CB317" s="591">
        <f>IFERROR(Z317*_DADOSAUXILIARES!$H$104,0)</f>
        <v>0</v>
      </c>
      <c r="CC317" s="591">
        <f>IFERROR(AA317*_DADOSAUXILIARES!$H$106,0)</f>
        <v>0</v>
      </c>
      <c r="CD317" s="182">
        <f>IFERROR(AB317*_DADOSAUXILIARES!$H$107,0)</f>
        <v>0</v>
      </c>
      <c r="CE317" s="182">
        <f>IFERROR(AC317*_DADOSAUXILIARES!$H$108,0)</f>
        <v>0</v>
      </c>
      <c r="CF317" s="182">
        <f>IFERROR(AD317*_DADOSAUXILIARES!$H$109,0)</f>
        <v>0</v>
      </c>
      <c r="CG317" s="383">
        <v>0</v>
      </c>
      <c r="CH317" s="821">
        <f t="shared" si="248"/>
        <v>0</v>
      </c>
      <c r="CI317" s="831">
        <f>IFERROR(_xlfn.XLOOKUP(I317,_REGIONALIZACAO_SOJA!$A$6:$A$20,_REGIONALIZACAO_SOJA!$BE$6:$BE$20,_REGIONALIZACAO_SOJA!$BE$21),0)*$BK317</f>
        <v>0</v>
      </c>
      <c r="CJ317" s="831">
        <f>IFERROR(_xlfn.XLOOKUP(I317,_REGIONALIZACAO_SOJA!$A$6:$A$20,_REGIONALIZACAO_SOJA!$BF$6:$BF$20,_REGIONALIZACAO_SOJA!$BF$21),0)*$BK317</f>
        <v>0</v>
      </c>
      <c r="CK317" s="831">
        <f>IFERROR(_xlfn.XLOOKUP(I317,_REGIONALIZACAO_SOJA!$A$6:$A$20,_REGIONALIZACAO_SOJA!$BG$6:$BG$20,_REGIONALIZACAO_SOJA!$BG$21),0)*$BK317</f>
        <v>0</v>
      </c>
      <c r="CL317" s="384">
        <f>IFERROR((AO317*(1-0.1)+AP317*(1-0.11)+AQ317*(1-0.12)+AR317*(1-AS317)+AT317*(1-AU317)+AV317*(1-AW317)+AX317*(1-AY317)+AZ317*(1-1))*(_DADOSAUXILIARES!$D$26),0)</f>
        <v>0</v>
      </c>
      <c r="CM317" s="384">
        <f>IFERROR((AO317*(0.1)+AP317*(0.11)+AQ317*(0.12)+AR317*(AS317)+AT317*(AU317)+AV317*(AW317)+AX317*(AY317)+AZ317*(1))*(_DADOSAUXILIARES!$D$16),0)</f>
        <v>0</v>
      </c>
      <c r="CN317" s="384">
        <f>IFERROR(BA317*(1-_FEQUEIMACOMB!$D$19)*_DADOSAUXILIARES!$D$24,0)</f>
        <v>0</v>
      </c>
      <c r="CO317" s="384">
        <f>IFERROR(BA317*(_FEQUEIMACOMB!$D$19)*_DADOSAUXILIARES!$D$14,0)</f>
        <v>0</v>
      </c>
      <c r="CP317" s="384">
        <f>IFERROR(BB317*_DADOSAUXILIARES!$D$15,0)</f>
        <v>0</v>
      </c>
      <c r="CQ317" s="384">
        <f t="shared" si="256"/>
        <v>0</v>
      </c>
      <c r="CR317" s="384">
        <f t="shared" si="257"/>
        <v>0</v>
      </c>
      <c r="CS317" s="384">
        <f t="shared" si="258"/>
        <v>0</v>
      </c>
      <c r="CT317" s="384">
        <f t="shared" si="259"/>
        <v>0</v>
      </c>
      <c r="CU317" s="384">
        <f t="shared" si="260"/>
        <v>0</v>
      </c>
      <c r="CV317" s="384">
        <f t="shared" si="261"/>
        <v>0</v>
      </c>
      <c r="CW317" s="385">
        <f>IFERROR(CL317*_DADOSAUXILIARES!$H$161,0)</f>
        <v>0</v>
      </c>
      <c r="CX317" s="385">
        <f>IFERROR(CM317*_DADOSAUXILIARES!$H$162,0)</f>
        <v>0</v>
      </c>
      <c r="CY317" s="385">
        <f>IFERROR(CN317*_DADOSAUXILIARES!$H$165,0)</f>
        <v>0</v>
      </c>
      <c r="CZ317" s="385">
        <f>IFERROR(CO317*_DADOSAUXILIARES!$H$166,0)</f>
        <v>0</v>
      </c>
      <c r="DA317" s="385">
        <f>IFERROR(CP317*_DADOSAUXILIARES!$H$167,0)</f>
        <v>0</v>
      </c>
      <c r="DB317" s="385">
        <f>IFERROR(CQ317*_DADOSAUXILIARES!$F$34*_DADOSAUXILIARES!$H$170,0)</f>
        <v>0</v>
      </c>
      <c r="DC317" s="385">
        <f>IFERROR(CR317*_DADOSAUXILIARES!$H$152,0)</f>
        <v>0</v>
      </c>
      <c r="DD317" s="385">
        <f>IFERROR(CS317*_DADOSAUXILIARES!$H$153,0)</f>
        <v>0</v>
      </c>
      <c r="DE317" s="385">
        <f>IFERROR(CT317*_DADOSAUXILIARES!$H$154,0)</f>
        <v>0</v>
      </c>
      <c r="DF317" s="385">
        <f>IFERROR(CU317*_DADOSAUXILIARES!$H$155,0)</f>
        <v>0</v>
      </c>
      <c r="DG317" s="385">
        <f>IFERROR(CV317*_DADOSAUXILIARES!$H$156,0)</f>
        <v>0</v>
      </c>
      <c r="DH317" s="384">
        <f t="shared" si="262"/>
        <v>0</v>
      </c>
      <c r="DI317" s="384">
        <f t="shared" si="263"/>
        <v>0</v>
      </c>
      <c r="DJ317" s="384">
        <f t="shared" si="264"/>
        <v>0</v>
      </c>
      <c r="DK317" s="384">
        <f>IFERROR(J317*_EMISSOES!$E$28+K317*_EMISSOES!$E$29,0)</f>
        <v>0</v>
      </c>
      <c r="DL317" s="384">
        <f>IFERROR(O317*_EMISSOES!$E$30,0)</f>
        <v>0</v>
      </c>
      <c r="DM317" s="592">
        <f>IFERROR(CL317*_FEQUEIMACOMB!$I$64,0)</f>
        <v>0</v>
      </c>
      <c r="DN317" s="592">
        <f>IFERROR(CM317*_FEQUEIMACOMB!$I$65,0)</f>
        <v>0</v>
      </c>
      <c r="DO317" s="593">
        <f>IFERROR(CN317*_FEQUEIMACOMB!$I$9*_DADOSAUXILIARES!$F$24,0)</f>
        <v>0</v>
      </c>
      <c r="DP317" s="593">
        <f>IFERROR(CO317*_FEQUEIMACOMB!$I$7*_DADOSAUXILIARES!$F$14,0)</f>
        <v>0</v>
      </c>
      <c r="DQ317" s="593">
        <f>IFERROR(CP317*_FEQUEIMACOMB!$I$8*_DADOSAUXILIARES!$F$15,0)</f>
        <v>0</v>
      </c>
      <c r="DR317" s="985">
        <f>IFERROR((CQ317+BD317)*_FEQUEIMACOMB!$I$66,0)</f>
        <v>0</v>
      </c>
      <c r="DS317" s="385">
        <f>IFERROR(DH317*1000*_DADOSAUXILIARES!$D$8,0)</f>
        <v>0</v>
      </c>
      <c r="DT317" s="385">
        <f>IFERROR(DI317*1000*_DADOSAUXILIARES!$D$8,0)</f>
        <v>0</v>
      </c>
      <c r="DU317" s="385">
        <f>IFERROR(DJ317*1000*_DADOSAUXILIARES!$D$8,0)</f>
        <v>0</v>
      </c>
      <c r="DV317" s="385">
        <f t="shared" si="265"/>
        <v>0</v>
      </c>
      <c r="DW317" s="385">
        <f t="shared" si="266"/>
        <v>0</v>
      </c>
      <c r="DX317" s="592">
        <f t="shared" si="267"/>
        <v>0</v>
      </c>
      <c r="DY317" s="592">
        <f t="shared" si="268"/>
        <v>0</v>
      </c>
      <c r="DZ317" s="592">
        <f t="shared" si="269"/>
        <v>0</v>
      </c>
      <c r="EA317" s="592">
        <f t="shared" si="270"/>
        <v>0</v>
      </c>
      <c r="EB317" s="592">
        <f t="shared" si="271"/>
        <v>0</v>
      </c>
      <c r="EC317" s="592">
        <f t="shared" si="272"/>
        <v>0</v>
      </c>
      <c r="ED317" s="386">
        <f t="shared" si="273"/>
        <v>0</v>
      </c>
      <c r="EE317" s="680">
        <f t="shared" si="274"/>
        <v>0</v>
      </c>
      <c r="EF317" s="387">
        <f t="shared" si="275"/>
        <v>0</v>
      </c>
      <c r="EG317" s="185">
        <f t="shared" si="276"/>
        <v>0</v>
      </c>
      <c r="EH317" s="361">
        <f t="shared" si="277"/>
        <v>1</v>
      </c>
      <c r="EI317" s="408">
        <f t="shared" si="278"/>
        <v>0</v>
      </c>
      <c r="EJ317" s="419">
        <f t="shared" si="279"/>
        <v>0</v>
      </c>
      <c r="EK317" s="1011">
        <f t="shared" si="249"/>
        <v>0</v>
      </c>
      <c r="EL317" s="419">
        <f t="shared" si="250"/>
        <v>8.0000000000000002E-3</v>
      </c>
      <c r="EM317" s="402">
        <f t="shared" si="251"/>
        <v>0</v>
      </c>
      <c r="EN317" s="388">
        <f t="shared" si="252"/>
        <v>0.19</v>
      </c>
      <c r="EO317" s="388">
        <f t="shared" si="253"/>
        <v>8.0000000000000002E-3</v>
      </c>
      <c r="EP317" s="389">
        <f t="shared" si="280"/>
        <v>0</v>
      </c>
      <c r="EQ317" s="389">
        <f t="shared" si="281"/>
        <v>0</v>
      </c>
      <c r="ER317" s="411">
        <f t="shared" si="282"/>
        <v>0</v>
      </c>
      <c r="ES317" s="409">
        <f t="shared" si="283"/>
        <v>0</v>
      </c>
      <c r="ET317" s="409">
        <f t="shared" si="284"/>
        <v>0</v>
      </c>
      <c r="EU317" s="418">
        <f t="shared" si="285"/>
        <v>0</v>
      </c>
      <c r="EV317" s="409">
        <f t="shared" si="286"/>
        <v>0</v>
      </c>
      <c r="EW317" s="409">
        <f t="shared" si="287"/>
        <v>0</v>
      </c>
      <c r="EX317" s="418">
        <f t="shared" si="288"/>
        <v>0</v>
      </c>
      <c r="EY317" s="409"/>
      <c r="EZ317" s="409">
        <f t="shared" si="289"/>
        <v>0</v>
      </c>
      <c r="FA317" s="616">
        <f t="shared" si="290"/>
        <v>0</v>
      </c>
    </row>
    <row r="318" spans="1:157" x14ac:dyDescent="0.25">
      <c r="A318" s="140"/>
      <c r="B318" s="140"/>
      <c r="C318" s="1053"/>
      <c r="D318" s="174"/>
      <c r="E318" s="175"/>
      <c r="F318" s="175"/>
      <c r="G318" s="176"/>
      <c r="H318" s="1055" t="s">
        <v>492</v>
      </c>
      <c r="I318" s="177"/>
      <c r="J318" s="142"/>
      <c r="K318" s="142"/>
      <c r="L318" s="142"/>
      <c r="M318" s="142"/>
      <c r="N318" s="142"/>
      <c r="O318" s="142"/>
      <c r="P318" s="142"/>
      <c r="Q318" s="142"/>
      <c r="R318" s="142"/>
      <c r="S318" s="142"/>
      <c r="T318" s="142"/>
      <c r="U318" s="142"/>
      <c r="V318" s="142"/>
      <c r="W318" s="142"/>
      <c r="X318" s="142"/>
      <c r="Y318" s="142"/>
      <c r="Z318" s="142"/>
      <c r="AA318" s="143"/>
      <c r="AB318" s="143"/>
      <c r="AC318" s="143"/>
      <c r="AD318" s="143"/>
      <c r="AE318" s="143"/>
      <c r="AF318" s="143"/>
      <c r="AG318" s="143"/>
      <c r="AH318" s="143"/>
      <c r="AI318" s="143"/>
      <c r="AJ318" s="143"/>
      <c r="AK318" s="143"/>
      <c r="AL318" s="143"/>
      <c r="AM318" s="143"/>
      <c r="AN318" s="143"/>
      <c r="AO318" s="143"/>
      <c r="AP318" s="143"/>
      <c r="AQ318" s="143"/>
      <c r="AR318" s="143"/>
      <c r="AS318" s="144"/>
      <c r="AT318" s="143"/>
      <c r="AU318" s="340"/>
      <c r="AV318" s="343"/>
      <c r="AW318" s="340"/>
      <c r="AX318" s="343"/>
      <c r="AY318" s="340"/>
      <c r="AZ318" s="143"/>
      <c r="BA318" s="143"/>
      <c r="BB318" s="143"/>
      <c r="BC318" s="143"/>
      <c r="BD318" s="143"/>
      <c r="BE318" s="143"/>
      <c r="BF318" s="143"/>
      <c r="BG318" s="143"/>
      <c r="BH318" s="143"/>
      <c r="BI318" s="143"/>
      <c r="BJ318" s="182">
        <f t="shared" si="254"/>
        <v>0</v>
      </c>
      <c r="BK318" s="771">
        <f t="shared" si="255"/>
        <v>0</v>
      </c>
      <c r="BL318" s="183">
        <f>IFERROR(N318*_DADOSAUXILIARES!$H$114,0)</f>
        <v>0</v>
      </c>
      <c r="BM318" s="184">
        <f>IFERROR(J318*_DADOSAUXILIARES!$H$77,0)</f>
        <v>0</v>
      </c>
      <c r="BN318" s="184">
        <f>IFERROR(K318*_DADOSAUXILIARES!$H$78,0)</f>
        <v>0</v>
      </c>
      <c r="BO318" s="591">
        <f>IFERROR(L318*_DADOSAUXILIARES!$H$79,0)</f>
        <v>0</v>
      </c>
      <c r="BP318" s="184">
        <f>IFERROR(M318*_DADOSAUXILIARES!$H$80,0)</f>
        <v>0</v>
      </c>
      <c r="BQ318" s="184">
        <f>IFERROR(O318*_DADOSAUXILIARES!$H$82,0)</f>
        <v>0</v>
      </c>
      <c r="BR318" s="184">
        <f>IFERROR(P318*_DADOSAUXILIARES!$H$84,0)</f>
        <v>0</v>
      </c>
      <c r="BS318" s="184">
        <f>IFERROR(Q318*_DADOSAUXILIARES!$H$85,0)</f>
        <v>0</v>
      </c>
      <c r="BT318" s="182">
        <f>IFERROR(R318*_DADOSAUXILIARES!$H$87,0)</f>
        <v>0</v>
      </c>
      <c r="BU318" s="182">
        <f>IFERROR(S318*_DADOSAUXILIARES!$H$88,0)</f>
        <v>0</v>
      </c>
      <c r="BV318" s="182">
        <f>IFERROR(T318*_DADOSAUXILIARES!$H$90,0)</f>
        <v>0</v>
      </c>
      <c r="BW318" s="182">
        <f>IFERROR(U318*_DADOSAUXILIARES!$H$92,0)</f>
        <v>0</v>
      </c>
      <c r="BX318" s="182">
        <f>IFERROR(V318*_DADOSAUXILIARES!$H$94,0)</f>
        <v>0</v>
      </c>
      <c r="BY318" s="591">
        <f>IFERROR(W318*_DADOSAUXILIARES!$H$96,0)</f>
        <v>0</v>
      </c>
      <c r="BZ318" s="591">
        <f>IFERROR(X318*_DADOSAUXILIARES!$H$98,0)</f>
        <v>0</v>
      </c>
      <c r="CA318" s="591">
        <f>IFERROR(Y318*_DADOSAUXILIARES!$H$102,0)</f>
        <v>0</v>
      </c>
      <c r="CB318" s="591">
        <f>IFERROR(Z318*_DADOSAUXILIARES!$H$104,0)</f>
        <v>0</v>
      </c>
      <c r="CC318" s="591">
        <f>IFERROR(AA318*_DADOSAUXILIARES!$H$106,0)</f>
        <v>0</v>
      </c>
      <c r="CD318" s="182">
        <f>IFERROR(AB318*_DADOSAUXILIARES!$H$107,0)</f>
        <v>0</v>
      </c>
      <c r="CE318" s="182">
        <f>IFERROR(AC318*_DADOSAUXILIARES!$H$108,0)</f>
        <v>0</v>
      </c>
      <c r="CF318" s="182">
        <f>IFERROR(AD318*_DADOSAUXILIARES!$H$109,0)</f>
        <v>0</v>
      </c>
      <c r="CG318" s="383">
        <v>0</v>
      </c>
      <c r="CH318" s="821">
        <f t="shared" si="248"/>
        <v>0</v>
      </c>
      <c r="CI318" s="831">
        <f>IFERROR(_xlfn.XLOOKUP(I318,_REGIONALIZACAO_SOJA!$A$6:$A$20,_REGIONALIZACAO_SOJA!$BE$6:$BE$20,_REGIONALIZACAO_SOJA!$BE$21),0)*$BK318</f>
        <v>0</v>
      </c>
      <c r="CJ318" s="831">
        <f>IFERROR(_xlfn.XLOOKUP(I318,_REGIONALIZACAO_SOJA!$A$6:$A$20,_REGIONALIZACAO_SOJA!$BF$6:$BF$20,_REGIONALIZACAO_SOJA!$BF$21),0)*$BK318</f>
        <v>0</v>
      </c>
      <c r="CK318" s="831">
        <f>IFERROR(_xlfn.XLOOKUP(I318,_REGIONALIZACAO_SOJA!$A$6:$A$20,_REGIONALIZACAO_SOJA!$BG$6:$BG$20,_REGIONALIZACAO_SOJA!$BG$21),0)*$BK318</f>
        <v>0</v>
      </c>
      <c r="CL318" s="384">
        <f>IFERROR((AO318*(1-0.1)+AP318*(1-0.11)+AQ318*(1-0.12)+AR318*(1-AS318)+AT318*(1-AU318)+AV318*(1-AW318)+AX318*(1-AY318)+AZ318*(1-1))*(_DADOSAUXILIARES!$D$26),0)</f>
        <v>0</v>
      </c>
      <c r="CM318" s="384">
        <f>IFERROR((AO318*(0.1)+AP318*(0.11)+AQ318*(0.12)+AR318*(AS318)+AT318*(AU318)+AV318*(AW318)+AX318*(AY318)+AZ318*(1))*(_DADOSAUXILIARES!$D$16),0)</f>
        <v>0</v>
      </c>
      <c r="CN318" s="384">
        <f>IFERROR(BA318*(1-_FEQUEIMACOMB!$D$19)*_DADOSAUXILIARES!$D$24,0)</f>
        <v>0</v>
      </c>
      <c r="CO318" s="384">
        <f>IFERROR(BA318*(_FEQUEIMACOMB!$D$19)*_DADOSAUXILIARES!$D$14,0)</f>
        <v>0</v>
      </c>
      <c r="CP318" s="384">
        <f>IFERROR(BB318*_DADOSAUXILIARES!$D$15,0)</f>
        <v>0</v>
      </c>
      <c r="CQ318" s="384">
        <f t="shared" si="256"/>
        <v>0</v>
      </c>
      <c r="CR318" s="384">
        <f t="shared" si="257"/>
        <v>0</v>
      </c>
      <c r="CS318" s="384">
        <f t="shared" si="258"/>
        <v>0</v>
      </c>
      <c r="CT318" s="384">
        <f t="shared" si="259"/>
        <v>0</v>
      </c>
      <c r="CU318" s="384">
        <f t="shared" si="260"/>
        <v>0</v>
      </c>
      <c r="CV318" s="384">
        <f t="shared" si="261"/>
        <v>0</v>
      </c>
      <c r="CW318" s="385">
        <f>IFERROR(CL318*_DADOSAUXILIARES!$H$161,0)</f>
        <v>0</v>
      </c>
      <c r="CX318" s="385">
        <f>IFERROR(CM318*_DADOSAUXILIARES!$H$162,0)</f>
        <v>0</v>
      </c>
      <c r="CY318" s="385">
        <f>IFERROR(CN318*_DADOSAUXILIARES!$H$165,0)</f>
        <v>0</v>
      </c>
      <c r="CZ318" s="385">
        <f>IFERROR(CO318*_DADOSAUXILIARES!$H$166,0)</f>
        <v>0</v>
      </c>
      <c r="DA318" s="385">
        <f>IFERROR(CP318*_DADOSAUXILIARES!$H$167,0)</f>
        <v>0</v>
      </c>
      <c r="DB318" s="385">
        <f>IFERROR(CQ318*_DADOSAUXILIARES!$F$34*_DADOSAUXILIARES!$H$170,0)</f>
        <v>0</v>
      </c>
      <c r="DC318" s="385">
        <f>IFERROR(CR318*_DADOSAUXILIARES!$H$152,0)</f>
        <v>0</v>
      </c>
      <c r="DD318" s="385">
        <f>IFERROR(CS318*_DADOSAUXILIARES!$H$153,0)</f>
        <v>0</v>
      </c>
      <c r="DE318" s="385">
        <f>IFERROR(CT318*_DADOSAUXILIARES!$H$154,0)</f>
        <v>0</v>
      </c>
      <c r="DF318" s="385">
        <f>IFERROR(CU318*_DADOSAUXILIARES!$H$155,0)</f>
        <v>0</v>
      </c>
      <c r="DG318" s="385">
        <f>IFERROR(CV318*_DADOSAUXILIARES!$H$156,0)</f>
        <v>0</v>
      </c>
      <c r="DH318" s="384">
        <f t="shared" si="262"/>
        <v>0</v>
      </c>
      <c r="DI318" s="384">
        <f t="shared" si="263"/>
        <v>0</v>
      </c>
      <c r="DJ318" s="384">
        <f t="shared" si="264"/>
        <v>0</v>
      </c>
      <c r="DK318" s="384">
        <f>IFERROR(J318*_EMISSOES!$E$28+K318*_EMISSOES!$E$29,0)</f>
        <v>0</v>
      </c>
      <c r="DL318" s="384">
        <f>IFERROR(O318*_EMISSOES!$E$30,0)</f>
        <v>0</v>
      </c>
      <c r="DM318" s="592">
        <f>IFERROR(CL318*_FEQUEIMACOMB!$I$64,0)</f>
        <v>0</v>
      </c>
      <c r="DN318" s="592">
        <f>IFERROR(CM318*_FEQUEIMACOMB!$I$65,0)</f>
        <v>0</v>
      </c>
      <c r="DO318" s="593">
        <f>IFERROR(CN318*_FEQUEIMACOMB!$I$9*_DADOSAUXILIARES!$F$24,0)</f>
        <v>0</v>
      </c>
      <c r="DP318" s="593">
        <f>IFERROR(CO318*_FEQUEIMACOMB!$I$7*_DADOSAUXILIARES!$F$14,0)</f>
        <v>0</v>
      </c>
      <c r="DQ318" s="593">
        <f>IFERROR(CP318*_FEQUEIMACOMB!$I$8*_DADOSAUXILIARES!$F$15,0)</f>
        <v>0</v>
      </c>
      <c r="DR318" s="985">
        <f>IFERROR((CQ318+BD318)*_FEQUEIMACOMB!$I$66,0)</f>
        <v>0</v>
      </c>
      <c r="DS318" s="385">
        <f>IFERROR(DH318*1000*_DADOSAUXILIARES!$D$8,0)</f>
        <v>0</v>
      </c>
      <c r="DT318" s="385">
        <f>IFERROR(DI318*1000*_DADOSAUXILIARES!$D$8,0)</f>
        <v>0</v>
      </c>
      <c r="DU318" s="385">
        <f>IFERROR(DJ318*1000*_DADOSAUXILIARES!$D$8,0)</f>
        <v>0</v>
      </c>
      <c r="DV318" s="385">
        <f t="shared" si="265"/>
        <v>0</v>
      </c>
      <c r="DW318" s="385">
        <f t="shared" si="266"/>
        <v>0</v>
      </c>
      <c r="DX318" s="592">
        <f t="shared" si="267"/>
        <v>0</v>
      </c>
      <c r="DY318" s="592">
        <f t="shared" si="268"/>
        <v>0</v>
      </c>
      <c r="DZ318" s="592">
        <f t="shared" si="269"/>
        <v>0</v>
      </c>
      <c r="EA318" s="592">
        <f t="shared" si="270"/>
        <v>0</v>
      </c>
      <c r="EB318" s="592">
        <f t="shared" si="271"/>
        <v>0</v>
      </c>
      <c r="EC318" s="592">
        <f t="shared" si="272"/>
        <v>0</v>
      </c>
      <c r="ED318" s="386">
        <f t="shared" si="273"/>
        <v>0</v>
      </c>
      <c r="EE318" s="680">
        <f t="shared" si="274"/>
        <v>0</v>
      </c>
      <c r="EF318" s="387">
        <f t="shared" si="275"/>
        <v>0</v>
      </c>
      <c r="EG318" s="185">
        <f t="shared" si="276"/>
        <v>0</v>
      </c>
      <c r="EH318" s="361">
        <f t="shared" si="277"/>
        <v>1</v>
      </c>
      <c r="EI318" s="408">
        <f t="shared" si="278"/>
        <v>0</v>
      </c>
      <c r="EJ318" s="419">
        <f t="shared" si="279"/>
        <v>0</v>
      </c>
      <c r="EK318" s="1011">
        <f t="shared" si="249"/>
        <v>0</v>
      </c>
      <c r="EL318" s="419">
        <f t="shared" si="250"/>
        <v>8.0000000000000002E-3</v>
      </c>
      <c r="EM318" s="402">
        <f t="shared" si="251"/>
        <v>0</v>
      </c>
      <c r="EN318" s="388">
        <f t="shared" si="252"/>
        <v>0.19</v>
      </c>
      <c r="EO318" s="388">
        <f t="shared" si="253"/>
        <v>8.0000000000000002E-3</v>
      </c>
      <c r="EP318" s="389">
        <f t="shared" si="280"/>
        <v>0</v>
      </c>
      <c r="EQ318" s="389">
        <f t="shared" si="281"/>
        <v>0</v>
      </c>
      <c r="ER318" s="411">
        <f t="shared" si="282"/>
        <v>0</v>
      </c>
      <c r="ES318" s="409">
        <f t="shared" si="283"/>
        <v>0</v>
      </c>
      <c r="ET318" s="409">
        <f t="shared" si="284"/>
        <v>0</v>
      </c>
      <c r="EU318" s="418">
        <f t="shared" si="285"/>
        <v>0</v>
      </c>
      <c r="EV318" s="409">
        <f t="shared" si="286"/>
        <v>0</v>
      </c>
      <c r="EW318" s="409">
        <f t="shared" si="287"/>
        <v>0</v>
      </c>
      <c r="EX318" s="418">
        <f t="shared" si="288"/>
        <v>0</v>
      </c>
      <c r="EY318" s="409"/>
      <c r="EZ318" s="409">
        <f t="shared" si="289"/>
        <v>0</v>
      </c>
      <c r="FA318" s="616">
        <f t="shared" si="290"/>
        <v>0</v>
      </c>
    </row>
    <row r="319" spans="1:157" x14ac:dyDescent="0.25">
      <c r="A319" s="140"/>
      <c r="B319" s="140"/>
      <c r="C319" s="1053"/>
      <c r="D319" s="174"/>
      <c r="E319" s="175"/>
      <c r="F319" s="175"/>
      <c r="G319" s="176"/>
      <c r="H319" s="1055" t="s">
        <v>492</v>
      </c>
      <c r="I319" s="177"/>
      <c r="J319" s="142"/>
      <c r="K319" s="142"/>
      <c r="L319" s="142"/>
      <c r="M319" s="142"/>
      <c r="N319" s="142"/>
      <c r="O319" s="142"/>
      <c r="P319" s="142"/>
      <c r="Q319" s="142"/>
      <c r="R319" s="142"/>
      <c r="S319" s="142"/>
      <c r="T319" s="142"/>
      <c r="U319" s="142"/>
      <c r="V319" s="142"/>
      <c r="W319" s="142"/>
      <c r="X319" s="142"/>
      <c r="Y319" s="142"/>
      <c r="Z319" s="142"/>
      <c r="AA319" s="143"/>
      <c r="AB319" s="143"/>
      <c r="AC319" s="143"/>
      <c r="AD319" s="143"/>
      <c r="AE319" s="143"/>
      <c r="AF319" s="143"/>
      <c r="AG319" s="143"/>
      <c r="AH319" s="143"/>
      <c r="AI319" s="143"/>
      <c r="AJ319" s="143"/>
      <c r="AK319" s="143"/>
      <c r="AL319" s="143"/>
      <c r="AM319" s="143"/>
      <c r="AN319" s="143"/>
      <c r="AO319" s="143"/>
      <c r="AP319" s="143"/>
      <c r="AQ319" s="143"/>
      <c r="AR319" s="143"/>
      <c r="AS319" s="144"/>
      <c r="AT319" s="143"/>
      <c r="AU319" s="340"/>
      <c r="AV319" s="343"/>
      <c r="AW319" s="340"/>
      <c r="AX319" s="343"/>
      <c r="AY319" s="340"/>
      <c r="AZ319" s="143"/>
      <c r="BA319" s="143"/>
      <c r="BB319" s="143"/>
      <c r="BC319" s="143"/>
      <c r="BD319" s="143"/>
      <c r="BE319" s="143"/>
      <c r="BF319" s="143"/>
      <c r="BG319" s="143"/>
      <c r="BH319" s="143"/>
      <c r="BI319" s="143"/>
      <c r="BJ319" s="182">
        <f t="shared" si="254"/>
        <v>0</v>
      </c>
      <c r="BK319" s="771">
        <f t="shared" si="255"/>
        <v>0</v>
      </c>
      <c r="BL319" s="183">
        <f>IFERROR(N319*_DADOSAUXILIARES!$H$114,0)</f>
        <v>0</v>
      </c>
      <c r="BM319" s="184">
        <f>IFERROR(J319*_DADOSAUXILIARES!$H$77,0)</f>
        <v>0</v>
      </c>
      <c r="BN319" s="184">
        <f>IFERROR(K319*_DADOSAUXILIARES!$H$78,0)</f>
        <v>0</v>
      </c>
      <c r="BO319" s="591">
        <f>IFERROR(L319*_DADOSAUXILIARES!$H$79,0)</f>
        <v>0</v>
      </c>
      <c r="BP319" s="184">
        <f>IFERROR(M319*_DADOSAUXILIARES!$H$80,0)</f>
        <v>0</v>
      </c>
      <c r="BQ319" s="184">
        <f>IFERROR(O319*_DADOSAUXILIARES!$H$82,0)</f>
        <v>0</v>
      </c>
      <c r="BR319" s="184">
        <f>IFERROR(P319*_DADOSAUXILIARES!$H$84,0)</f>
        <v>0</v>
      </c>
      <c r="BS319" s="184">
        <f>IFERROR(Q319*_DADOSAUXILIARES!$H$85,0)</f>
        <v>0</v>
      </c>
      <c r="BT319" s="182">
        <f>IFERROR(R319*_DADOSAUXILIARES!$H$87,0)</f>
        <v>0</v>
      </c>
      <c r="BU319" s="182">
        <f>IFERROR(S319*_DADOSAUXILIARES!$H$88,0)</f>
        <v>0</v>
      </c>
      <c r="BV319" s="182">
        <f>IFERROR(T319*_DADOSAUXILIARES!$H$90,0)</f>
        <v>0</v>
      </c>
      <c r="BW319" s="182">
        <f>IFERROR(U319*_DADOSAUXILIARES!$H$92,0)</f>
        <v>0</v>
      </c>
      <c r="BX319" s="182">
        <f>IFERROR(V319*_DADOSAUXILIARES!$H$94,0)</f>
        <v>0</v>
      </c>
      <c r="BY319" s="591">
        <f>IFERROR(W319*_DADOSAUXILIARES!$H$96,0)</f>
        <v>0</v>
      </c>
      <c r="BZ319" s="591">
        <f>IFERROR(X319*_DADOSAUXILIARES!$H$98,0)</f>
        <v>0</v>
      </c>
      <c r="CA319" s="591">
        <f>IFERROR(Y319*_DADOSAUXILIARES!$H$102,0)</f>
        <v>0</v>
      </c>
      <c r="CB319" s="591">
        <f>IFERROR(Z319*_DADOSAUXILIARES!$H$104,0)</f>
        <v>0</v>
      </c>
      <c r="CC319" s="591">
        <f>IFERROR(AA319*_DADOSAUXILIARES!$H$106,0)</f>
        <v>0</v>
      </c>
      <c r="CD319" s="182">
        <f>IFERROR(AB319*_DADOSAUXILIARES!$H$107,0)</f>
        <v>0</v>
      </c>
      <c r="CE319" s="182">
        <f>IFERROR(AC319*_DADOSAUXILIARES!$H$108,0)</f>
        <v>0</v>
      </c>
      <c r="CF319" s="182">
        <f>IFERROR(AD319*_DADOSAUXILIARES!$H$109,0)</f>
        <v>0</v>
      </c>
      <c r="CG319" s="383">
        <v>0</v>
      </c>
      <c r="CH319" s="821">
        <f t="shared" si="248"/>
        <v>0</v>
      </c>
      <c r="CI319" s="831">
        <f>IFERROR(_xlfn.XLOOKUP(I319,_REGIONALIZACAO_SOJA!$A$6:$A$20,_REGIONALIZACAO_SOJA!$BE$6:$BE$20,_REGIONALIZACAO_SOJA!$BE$21),0)*$BK319</f>
        <v>0</v>
      </c>
      <c r="CJ319" s="831">
        <f>IFERROR(_xlfn.XLOOKUP(I319,_REGIONALIZACAO_SOJA!$A$6:$A$20,_REGIONALIZACAO_SOJA!$BF$6:$BF$20,_REGIONALIZACAO_SOJA!$BF$21),0)*$BK319</f>
        <v>0</v>
      </c>
      <c r="CK319" s="831">
        <f>IFERROR(_xlfn.XLOOKUP(I319,_REGIONALIZACAO_SOJA!$A$6:$A$20,_REGIONALIZACAO_SOJA!$BG$6:$BG$20,_REGIONALIZACAO_SOJA!$BG$21),0)*$BK319</f>
        <v>0</v>
      </c>
      <c r="CL319" s="384">
        <f>IFERROR((AO319*(1-0.1)+AP319*(1-0.11)+AQ319*(1-0.12)+AR319*(1-AS319)+AT319*(1-AU319)+AV319*(1-AW319)+AX319*(1-AY319)+AZ319*(1-1))*(_DADOSAUXILIARES!$D$26),0)</f>
        <v>0</v>
      </c>
      <c r="CM319" s="384">
        <f>IFERROR((AO319*(0.1)+AP319*(0.11)+AQ319*(0.12)+AR319*(AS319)+AT319*(AU319)+AV319*(AW319)+AX319*(AY319)+AZ319*(1))*(_DADOSAUXILIARES!$D$16),0)</f>
        <v>0</v>
      </c>
      <c r="CN319" s="384">
        <f>IFERROR(BA319*(1-_FEQUEIMACOMB!$D$19)*_DADOSAUXILIARES!$D$24,0)</f>
        <v>0</v>
      </c>
      <c r="CO319" s="384">
        <f>IFERROR(BA319*(_FEQUEIMACOMB!$D$19)*_DADOSAUXILIARES!$D$14,0)</f>
        <v>0</v>
      </c>
      <c r="CP319" s="384">
        <f>IFERROR(BB319*_DADOSAUXILIARES!$D$15,0)</f>
        <v>0</v>
      </c>
      <c r="CQ319" s="384">
        <f t="shared" si="256"/>
        <v>0</v>
      </c>
      <c r="CR319" s="384">
        <f t="shared" si="257"/>
        <v>0</v>
      </c>
      <c r="CS319" s="384">
        <f t="shared" si="258"/>
        <v>0</v>
      </c>
      <c r="CT319" s="384">
        <f t="shared" si="259"/>
        <v>0</v>
      </c>
      <c r="CU319" s="384">
        <f t="shared" si="260"/>
        <v>0</v>
      </c>
      <c r="CV319" s="384">
        <f t="shared" si="261"/>
        <v>0</v>
      </c>
      <c r="CW319" s="385">
        <f>IFERROR(CL319*_DADOSAUXILIARES!$H$161,0)</f>
        <v>0</v>
      </c>
      <c r="CX319" s="385">
        <f>IFERROR(CM319*_DADOSAUXILIARES!$H$162,0)</f>
        <v>0</v>
      </c>
      <c r="CY319" s="385">
        <f>IFERROR(CN319*_DADOSAUXILIARES!$H$165,0)</f>
        <v>0</v>
      </c>
      <c r="CZ319" s="385">
        <f>IFERROR(CO319*_DADOSAUXILIARES!$H$166,0)</f>
        <v>0</v>
      </c>
      <c r="DA319" s="385">
        <f>IFERROR(CP319*_DADOSAUXILIARES!$H$167,0)</f>
        <v>0</v>
      </c>
      <c r="DB319" s="385">
        <f>IFERROR(CQ319*_DADOSAUXILIARES!$F$34*_DADOSAUXILIARES!$H$170,0)</f>
        <v>0</v>
      </c>
      <c r="DC319" s="385">
        <f>IFERROR(CR319*_DADOSAUXILIARES!$H$152,0)</f>
        <v>0</v>
      </c>
      <c r="DD319" s="385">
        <f>IFERROR(CS319*_DADOSAUXILIARES!$H$153,0)</f>
        <v>0</v>
      </c>
      <c r="DE319" s="385">
        <f>IFERROR(CT319*_DADOSAUXILIARES!$H$154,0)</f>
        <v>0</v>
      </c>
      <c r="DF319" s="385">
        <f>IFERROR(CU319*_DADOSAUXILIARES!$H$155,0)</f>
        <v>0</v>
      </c>
      <c r="DG319" s="385">
        <f>IFERROR(CV319*_DADOSAUXILIARES!$H$156,0)</f>
        <v>0</v>
      </c>
      <c r="DH319" s="384">
        <f t="shared" si="262"/>
        <v>0</v>
      </c>
      <c r="DI319" s="384">
        <f t="shared" si="263"/>
        <v>0</v>
      </c>
      <c r="DJ319" s="384">
        <f t="shared" si="264"/>
        <v>0</v>
      </c>
      <c r="DK319" s="384">
        <f>IFERROR(J319*_EMISSOES!$E$28+K319*_EMISSOES!$E$29,0)</f>
        <v>0</v>
      </c>
      <c r="DL319" s="384">
        <f>IFERROR(O319*_EMISSOES!$E$30,0)</f>
        <v>0</v>
      </c>
      <c r="DM319" s="592">
        <f>IFERROR(CL319*_FEQUEIMACOMB!$I$64,0)</f>
        <v>0</v>
      </c>
      <c r="DN319" s="592">
        <f>IFERROR(CM319*_FEQUEIMACOMB!$I$65,0)</f>
        <v>0</v>
      </c>
      <c r="DO319" s="593">
        <f>IFERROR(CN319*_FEQUEIMACOMB!$I$9*_DADOSAUXILIARES!$F$24,0)</f>
        <v>0</v>
      </c>
      <c r="DP319" s="593">
        <f>IFERROR(CO319*_FEQUEIMACOMB!$I$7*_DADOSAUXILIARES!$F$14,0)</f>
        <v>0</v>
      </c>
      <c r="DQ319" s="593">
        <f>IFERROR(CP319*_FEQUEIMACOMB!$I$8*_DADOSAUXILIARES!$F$15,0)</f>
        <v>0</v>
      </c>
      <c r="DR319" s="985">
        <f>IFERROR((CQ319+BD319)*_FEQUEIMACOMB!$I$66,0)</f>
        <v>0</v>
      </c>
      <c r="DS319" s="385">
        <f>IFERROR(DH319*1000*_DADOSAUXILIARES!$D$8,0)</f>
        <v>0</v>
      </c>
      <c r="DT319" s="385">
        <f>IFERROR(DI319*1000*_DADOSAUXILIARES!$D$8,0)</f>
        <v>0</v>
      </c>
      <c r="DU319" s="385">
        <f>IFERROR(DJ319*1000*_DADOSAUXILIARES!$D$8,0)</f>
        <v>0</v>
      </c>
      <c r="DV319" s="385">
        <f t="shared" si="265"/>
        <v>0</v>
      </c>
      <c r="DW319" s="385">
        <f t="shared" si="266"/>
        <v>0</v>
      </c>
      <c r="DX319" s="592">
        <f t="shared" si="267"/>
        <v>0</v>
      </c>
      <c r="DY319" s="592">
        <f t="shared" si="268"/>
        <v>0</v>
      </c>
      <c r="DZ319" s="592">
        <f t="shared" si="269"/>
        <v>0</v>
      </c>
      <c r="EA319" s="592">
        <f t="shared" si="270"/>
        <v>0</v>
      </c>
      <c r="EB319" s="592">
        <f t="shared" si="271"/>
        <v>0</v>
      </c>
      <c r="EC319" s="592">
        <f t="shared" si="272"/>
        <v>0</v>
      </c>
      <c r="ED319" s="386">
        <f t="shared" si="273"/>
        <v>0</v>
      </c>
      <c r="EE319" s="680">
        <f t="shared" si="274"/>
        <v>0</v>
      </c>
      <c r="EF319" s="387">
        <f t="shared" si="275"/>
        <v>0</v>
      </c>
      <c r="EG319" s="185">
        <f t="shared" si="276"/>
        <v>0</v>
      </c>
      <c r="EH319" s="361">
        <f t="shared" si="277"/>
        <v>1</v>
      </c>
      <c r="EI319" s="408">
        <f t="shared" si="278"/>
        <v>0</v>
      </c>
      <c r="EJ319" s="419">
        <f t="shared" si="279"/>
        <v>0</v>
      </c>
      <c r="EK319" s="1011">
        <f t="shared" si="249"/>
        <v>0</v>
      </c>
      <c r="EL319" s="419">
        <f t="shared" si="250"/>
        <v>8.0000000000000002E-3</v>
      </c>
      <c r="EM319" s="402">
        <f t="shared" si="251"/>
        <v>0</v>
      </c>
      <c r="EN319" s="388">
        <f t="shared" si="252"/>
        <v>0.19</v>
      </c>
      <c r="EO319" s="388">
        <f t="shared" si="253"/>
        <v>8.0000000000000002E-3</v>
      </c>
      <c r="EP319" s="389">
        <f t="shared" si="280"/>
        <v>0</v>
      </c>
      <c r="EQ319" s="389">
        <f t="shared" si="281"/>
        <v>0</v>
      </c>
      <c r="ER319" s="411">
        <f t="shared" si="282"/>
        <v>0</v>
      </c>
      <c r="ES319" s="409">
        <f t="shared" si="283"/>
        <v>0</v>
      </c>
      <c r="ET319" s="409">
        <f t="shared" si="284"/>
        <v>0</v>
      </c>
      <c r="EU319" s="418">
        <f t="shared" si="285"/>
        <v>0</v>
      </c>
      <c r="EV319" s="409">
        <f t="shared" si="286"/>
        <v>0</v>
      </c>
      <c r="EW319" s="409">
        <f t="shared" si="287"/>
        <v>0</v>
      </c>
      <c r="EX319" s="418">
        <f t="shared" si="288"/>
        <v>0</v>
      </c>
      <c r="EY319" s="409"/>
      <c r="EZ319" s="409">
        <f t="shared" si="289"/>
        <v>0</v>
      </c>
      <c r="FA319" s="616">
        <f t="shared" si="290"/>
        <v>0</v>
      </c>
    </row>
    <row r="320" spans="1:157" x14ac:dyDescent="0.25">
      <c r="A320" s="140"/>
      <c r="B320" s="140"/>
      <c r="C320" s="1053"/>
      <c r="D320" s="174"/>
      <c r="E320" s="175"/>
      <c r="F320" s="175"/>
      <c r="G320" s="176"/>
      <c r="H320" s="1055" t="s">
        <v>492</v>
      </c>
      <c r="I320" s="177"/>
      <c r="J320" s="142"/>
      <c r="K320" s="142"/>
      <c r="L320" s="142"/>
      <c r="M320" s="142"/>
      <c r="N320" s="142"/>
      <c r="O320" s="142"/>
      <c r="P320" s="142"/>
      <c r="Q320" s="142"/>
      <c r="R320" s="142"/>
      <c r="S320" s="142"/>
      <c r="T320" s="142"/>
      <c r="U320" s="142"/>
      <c r="V320" s="142"/>
      <c r="W320" s="142"/>
      <c r="X320" s="142"/>
      <c r="Y320" s="142"/>
      <c r="Z320" s="142"/>
      <c r="AA320" s="143"/>
      <c r="AB320" s="143"/>
      <c r="AC320" s="143"/>
      <c r="AD320" s="143"/>
      <c r="AE320" s="143"/>
      <c r="AF320" s="143"/>
      <c r="AG320" s="143"/>
      <c r="AH320" s="143"/>
      <c r="AI320" s="143"/>
      <c r="AJ320" s="143"/>
      <c r="AK320" s="143"/>
      <c r="AL320" s="143"/>
      <c r="AM320" s="143"/>
      <c r="AN320" s="143"/>
      <c r="AO320" s="143"/>
      <c r="AP320" s="143"/>
      <c r="AQ320" s="143"/>
      <c r="AR320" s="143"/>
      <c r="AS320" s="144"/>
      <c r="AT320" s="143"/>
      <c r="AU320" s="340"/>
      <c r="AV320" s="343"/>
      <c r="AW320" s="340"/>
      <c r="AX320" s="343"/>
      <c r="AY320" s="340"/>
      <c r="AZ320" s="143"/>
      <c r="BA320" s="143"/>
      <c r="BB320" s="143"/>
      <c r="BC320" s="143"/>
      <c r="BD320" s="143"/>
      <c r="BE320" s="143"/>
      <c r="BF320" s="143"/>
      <c r="BG320" s="143"/>
      <c r="BH320" s="143"/>
      <c r="BI320" s="143"/>
      <c r="BJ320" s="182">
        <f t="shared" si="254"/>
        <v>0</v>
      </c>
      <c r="BK320" s="771">
        <f t="shared" si="255"/>
        <v>0</v>
      </c>
      <c r="BL320" s="183">
        <f>IFERROR(N320*_DADOSAUXILIARES!$H$114,0)</f>
        <v>0</v>
      </c>
      <c r="BM320" s="184">
        <f>IFERROR(J320*_DADOSAUXILIARES!$H$77,0)</f>
        <v>0</v>
      </c>
      <c r="BN320" s="184">
        <f>IFERROR(K320*_DADOSAUXILIARES!$H$78,0)</f>
        <v>0</v>
      </c>
      <c r="BO320" s="591">
        <f>IFERROR(L320*_DADOSAUXILIARES!$H$79,0)</f>
        <v>0</v>
      </c>
      <c r="BP320" s="184">
        <f>IFERROR(M320*_DADOSAUXILIARES!$H$80,0)</f>
        <v>0</v>
      </c>
      <c r="BQ320" s="184">
        <f>IFERROR(O320*_DADOSAUXILIARES!$H$82,0)</f>
        <v>0</v>
      </c>
      <c r="BR320" s="184">
        <f>IFERROR(P320*_DADOSAUXILIARES!$H$84,0)</f>
        <v>0</v>
      </c>
      <c r="BS320" s="184">
        <f>IFERROR(Q320*_DADOSAUXILIARES!$H$85,0)</f>
        <v>0</v>
      </c>
      <c r="BT320" s="182">
        <f>IFERROR(R320*_DADOSAUXILIARES!$H$87,0)</f>
        <v>0</v>
      </c>
      <c r="BU320" s="182">
        <f>IFERROR(S320*_DADOSAUXILIARES!$H$88,0)</f>
        <v>0</v>
      </c>
      <c r="BV320" s="182">
        <f>IFERROR(T320*_DADOSAUXILIARES!$H$90,0)</f>
        <v>0</v>
      </c>
      <c r="BW320" s="182">
        <f>IFERROR(U320*_DADOSAUXILIARES!$H$92,0)</f>
        <v>0</v>
      </c>
      <c r="BX320" s="182">
        <f>IFERROR(V320*_DADOSAUXILIARES!$H$94,0)</f>
        <v>0</v>
      </c>
      <c r="BY320" s="591">
        <f>IFERROR(W320*_DADOSAUXILIARES!$H$96,0)</f>
        <v>0</v>
      </c>
      <c r="BZ320" s="591">
        <f>IFERROR(X320*_DADOSAUXILIARES!$H$98,0)</f>
        <v>0</v>
      </c>
      <c r="CA320" s="591">
        <f>IFERROR(Y320*_DADOSAUXILIARES!$H$102,0)</f>
        <v>0</v>
      </c>
      <c r="CB320" s="591">
        <f>IFERROR(Z320*_DADOSAUXILIARES!$H$104,0)</f>
        <v>0</v>
      </c>
      <c r="CC320" s="591">
        <f>IFERROR(AA320*_DADOSAUXILIARES!$H$106,0)</f>
        <v>0</v>
      </c>
      <c r="CD320" s="182">
        <f>IFERROR(AB320*_DADOSAUXILIARES!$H$107,0)</f>
        <v>0</v>
      </c>
      <c r="CE320" s="182">
        <f>IFERROR(AC320*_DADOSAUXILIARES!$H$108,0)</f>
        <v>0</v>
      </c>
      <c r="CF320" s="182">
        <f>IFERROR(AD320*_DADOSAUXILIARES!$H$109,0)</f>
        <v>0</v>
      </c>
      <c r="CG320" s="383">
        <v>0</v>
      </c>
      <c r="CH320" s="821">
        <f t="shared" si="248"/>
        <v>0</v>
      </c>
      <c r="CI320" s="831">
        <f>IFERROR(_xlfn.XLOOKUP(I320,_REGIONALIZACAO_SOJA!$A$6:$A$20,_REGIONALIZACAO_SOJA!$BE$6:$BE$20,_REGIONALIZACAO_SOJA!$BE$21),0)*$BK320</f>
        <v>0</v>
      </c>
      <c r="CJ320" s="831">
        <f>IFERROR(_xlfn.XLOOKUP(I320,_REGIONALIZACAO_SOJA!$A$6:$A$20,_REGIONALIZACAO_SOJA!$BF$6:$BF$20,_REGIONALIZACAO_SOJA!$BF$21),0)*$BK320</f>
        <v>0</v>
      </c>
      <c r="CK320" s="831">
        <f>IFERROR(_xlfn.XLOOKUP(I320,_REGIONALIZACAO_SOJA!$A$6:$A$20,_REGIONALIZACAO_SOJA!$BG$6:$BG$20,_REGIONALIZACAO_SOJA!$BG$21),0)*$BK320</f>
        <v>0</v>
      </c>
      <c r="CL320" s="384">
        <f>IFERROR((AO320*(1-0.1)+AP320*(1-0.11)+AQ320*(1-0.12)+AR320*(1-AS320)+AT320*(1-AU320)+AV320*(1-AW320)+AX320*(1-AY320)+AZ320*(1-1))*(_DADOSAUXILIARES!$D$26),0)</f>
        <v>0</v>
      </c>
      <c r="CM320" s="384">
        <f>IFERROR((AO320*(0.1)+AP320*(0.11)+AQ320*(0.12)+AR320*(AS320)+AT320*(AU320)+AV320*(AW320)+AX320*(AY320)+AZ320*(1))*(_DADOSAUXILIARES!$D$16),0)</f>
        <v>0</v>
      </c>
      <c r="CN320" s="384">
        <f>IFERROR(BA320*(1-_FEQUEIMACOMB!$D$19)*_DADOSAUXILIARES!$D$24,0)</f>
        <v>0</v>
      </c>
      <c r="CO320" s="384">
        <f>IFERROR(BA320*(_FEQUEIMACOMB!$D$19)*_DADOSAUXILIARES!$D$14,0)</f>
        <v>0</v>
      </c>
      <c r="CP320" s="384">
        <f>IFERROR(BB320*_DADOSAUXILIARES!$D$15,0)</f>
        <v>0</v>
      </c>
      <c r="CQ320" s="384">
        <f t="shared" si="256"/>
        <v>0</v>
      </c>
      <c r="CR320" s="384">
        <f t="shared" si="257"/>
        <v>0</v>
      </c>
      <c r="CS320" s="384">
        <f t="shared" si="258"/>
        <v>0</v>
      </c>
      <c r="CT320" s="384">
        <f t="shared" si="259"/>
        <v>0</v>
      </c>
      <c r="CU320" s="384">
        <f t="shared" si="260"/>
        <v>0</v>
      </c>
      <c r="CV320" s="384">
        <f t="shared" si="261"/>
        <v>0</v>
      </c>
      <c r="CW320" s="385">
        <f>IFERROR(CL320*_DADOSAUXILIARES!$H$161,0)</f>
        <v>0</v>
      </c>
      <c r="CX320" s="385">
        <f>IFERROR(CM320*_DADOSAUXILIARES!$H$162,0)</f>
        <v>0</v>
      </c>
      <c r="CY320" s="385">
        <f>IFERROR(CN320*_DADOSAUXILIARES!$H$165,0)</f>
        <v>0</v>
      </c>
      <c r="CZ320" s="385">
        <f>IFERROR(CO320*_DADOSAUXILIARES!$H$166,0)</f>
        <v>0</v>
      </c>
      <c r="DA320" s="385">
        <f>IFERROR(CP320*_DADOSAUXILIARES!$H$167,0)</f>
        <v>0</v>
      </c>
      <c r="DB320" s="385">
        <f>IFERROR(CQ320*_DADOSAUXILIARES!$F$34*_DADOSAUXILIARES!$H$170,0)</f>
        <v>0</v>
      </c>
      <c r="DC320" s="385">
        <f>IFERROR(CR320*_DADOSAUXILIARES!$H$152,0)</f>
        <v>0</v>
      </c>
      <c r="DD320" s="385">
        <f>IFERROR(CS320*_DADOSAUXILIARES!$H$153,0)</f>
        <v>0</v>
      </c>
      <c r="DE320" s="385">
        <f>IFERROR(CT320*_DADOSAUXILIARES!$H$154,0)</f>
        <v>0</v>
      </c>
      <c r="DF320" s="385">
        <f>IFERROR(CU320*_DADOSAUXILIARES!$H$155,0)</f>
        <v>0</v>
      </c>
      <c r="DG320" s="385">
        <f>IFERROR(CV320*_DADOSAUXILIARES!$H$156,0)</f>
        <v>0</v>
      </c>
      <c r="DH320" s="384">
        <f t="shared" si="262"/>
        <v>0</v>
      </c>
      <c r="DI320" s="384">
        <f t="shared" si="263"/>
        <v>0</v>
      </c>
      <c r="DJ320" s="384">
        <f t="shared" si="264"/>
        <v>0</v>
      </c>
      <c r="DK320" s="384">
        <f>IFERROR(J320*_EMISSOES!$E$28+K320*_EMISSOES!$E$29,0)</f>
        <v>0</v>
      </c>
      <c r="DL320" s="384">
        <f>IFERROR(O320*_EMISSOES!$E$30,0)</f>
        <v>0</v>
      </c>
      <c r="DM320" s="592">
        <f>IFERROR(CL320*_FEQUEIMACOMB!$I$64,0)</f>
        <v>0</v>
      </c>
      <c r="DN320" s="592">
        <f>IFERROR(CM320*_FEQUEIMACOMB!$I$65,0)</f>
        <v>0</v>
      </c>
      <c r="DO320" s="593">
        <f>IFERROR(CN320*_FEQUEIMACOMB!$I$9*_DADOSAUXILIARES!$F$24,0)</f>
        <v>0</v>
      </c>
      <c r="DP320" s="593">
        <f>IFERROR(CO320*_FEQUEIMACOMB!$I$7*_DADOSAUXILIARES!$F$14,0)</f>
        <v>0</v>
      </c>
      <c r="DQ320" s="593">
        <f>IFERROR(CP320*_FEQUEIMACOMB!$I$8*_DADOSAUXILIARES!$F$15,0)</f>
        <v>0</v>
      </c>
      <c r="DR320" s="985">
        <f>IFERROR((CQ320+BD320)*_FEQUEIMACOMB!$I$66,0)</f>
        <v>0</v>
      </c>
      <c r="DS320" s="385">
        <f>IFERROR(DH320*1000*_DADOSAUXILIARES!$D$8,0)</f>
        <v>0</v>
      </c>
      <c r="DT320" s="385">
        <f>IFERROR(DI320*1000*_DADOSAUXILIARES!$D$8,0)</f>
        <v>0</v>
      </c>
      <c r="DU320" s="385">
        <f>IFERROR(DJ320*1000*_DADOSAUXILIARES!$D$8,0)</f>
        <v>0</v>
      </c>
      <c r="DV320" s="385">
        <f t="shared" si="265"/>
        <v>0</v>
      </c>
      <c r="DW320" s="385">
        <f t="shared" si="266"/>
        <v>0</v>
      </c>
      <c r="DX320" s="592">
        <f t="shared" si="267"/>
        <v>0</v>
      </c>
      <c r="DY320" s="592">
        <f t="shared" si="268"/>
        <v>0</v>
      </c>
      <c r="DZ320" s="592">
        <f t="shared" si="269"/>
        <v>0</v>
      </c>
      <c r="EA320" s="592">
        <f t="shared" si="270"/>
        <v>0</v>
      </c>
      <c r="EB320" s="592">
        <f t="shared" si="271"/>
        <v>0</v>
      </c>
      <c r="EC320" s="592">
        <f t="shared" si="272"/>
        <v>0</v>
      </c>
      <c r="ED320" s="386">
        <f t="shared" si="273"/>
        <v>0</v>
      </c>
      <c r="EE320" s="680">
        <f t="shared" si="274"/>
        <v>0</v>
      </c>
      <c r="EF320" s="387">
        <f t="shared" si="275"/>
        <v>0</v>
      </c>
      <c r="EG320" s="185">
        <f t="shared" si="276"/>
        <v>0</v>
      </c>
      <c r="EH320" s="361">
        <f t="shared" si="277"/>
        <v>1</v>
      </c>
      <c r="EI320" s="408">
        <f t="shared" si="278"/>
        <v>0</v>
      </c>
      <c r="EJ320" s="419">
        <f t="shared" si="279"/>
        <v>0</v>
      </c>
      <c r="EK320" s="1011">
        <f t="shared" si="249"/>
        <v>0</v>
      </c>
      <c r="EL320" s="419">
        <f t="shared" si="250"/>
        <v>8.0000000000000002E-3</v>
      </c>
      <c r="EM320" s="402">
        <f t="shared" si="251"/>
        <v>0</v>
      </c>
      <c r="EN320" s="388">
        <f t="shared" si="252"/>
        <v>0.19</v>
      </c>
      <c r="EO320" s="388">
        <f t="shared" si="253"/>
        <v>8.0000000000000002E-3</v>
      </c>
      <c r="EP320" s="389">
        <f t="shared" si="280"/>
        <v>0</v>
      </c>
      <c r="EQ320" s="389">
        <f t="shared" si="281"/>
        <v>0</v>
      </c>
      <c r="ER320" s="411">
        <f t="shared" si="282"/>
        <v>0</v>
      </c>
      <c r="ES320" s="409">
        <f t="shared" si="283"/>
        <v>0</v>
      </c>
      <c r="ET320" s="409">
        <f t="shared" si="284"/>
        <v>0</v>
      </c>
      <c r="EU320" s="418">
        <f t="shared" si="285"/>
        <v>0</v>
      </c>
      <c r="EV320" s="409">
        <f t="shared" si="286"/>
        <v>0</v>
      </c>
      <c r="EW320" s="409">
        <f t="shared" si="287"/>
        <v>0</v>
      </c>
      <c r="EX320" s="418">
        <f t="shared" si="288"/>
        <v>0</v>
      </c>
      <c r="EY320" s="409"/>
      <c r="EZ320" s="409">
        <f t="shared" si="289"/>
        <v>0</v>
      </c>
      <c r="FA320" s="616">
        <f t="shared" si="290"/>
        <v>0</v>
      </c>
    </row>
    <row r="321" spans="1:157" x14ac:dyDescent="0.25">
      <c r="A321" s="140"/>
      <c r="B321" s="140"/>
      <c r="C321" s="1053"/>
      <c r="D321" s="174"/>
      <c r="E321" s="175"/>
      <c r="F321" s="175"/>
      <c r="G321" s="176"/>
      <c r="H321" s="1055" t="s">
        <v>492</v>
      </c>
      <c r="I321" s="177"/>
      <c r="J321" s="142"/>
      <c r="K321" s="142"/>
      <c r="L321" s="142"/>
      <c r="M321" s="142"/>
      <c r="N321" s="142"/>
      <c r="O321" s="142"/>
      <c r="P321" s="142"/>
      <c r="Q321" s="142"/>
      <c r="R321" s="142"/>
      <c r="S321" s="142"/>
      <c r="T321" s="142"/>
      <c r="U321" s="142"/>
      <c r="V321" s="142"/>
      <c r="W321" s="142"/>
      <c r="X321" s="142"/>
      <c r="Y321" s="142"/>
      <c r="Z321" s="142"/>
      <c r="AA321" s="143"/>
      <c r="AB321" s="143"/>
      <c r="AC321" s="143"/>
      <c r="AD321" s="143"/>
      <c r="AE321" s="143"/>
      <c r="AF321" s="143"/>
      <c r="AG321" s="143"/>
      <c r="AH321" s="143"/>
      <c r="AI321" s="143"/>
      <c r="AJ321" s="143"/>
      <c r="AK321" s="143"/>
      <c r="AL321" s="143"/>
      <c r="AM321" s="143"/>
      <c r="AN321" s="143"/>
      <c r="AO321" s="143"/>
      <c r="AP321" s="143"/>
      <c r="AQ321" s="143"/>
      <c r="AR321" s="143"/>
      <c r="AS321" s="144"/>
      <c r="AT321" s="143"/>
      <c r="AU321" s="340"/>
      <c r="AV321" s="343"/>
      <c r="AW321" s="340"/>
      <c r="AX321" s="343"/>
      <c r="AY321" s="340"/>
      <c r="AZ321" s="143"/>
      <c r="BA321" s="143"/>
      <c r="BB321" s="143"/>
      <c r="BC321" s="143"/>
      <c r="BD321" s="143"/>
      <c r="BE321" s="143"/>
      <c r="BF321" s="143"/>
      <c r="BG321" s="143"/>
      <c r="BH321" s="143"/>
      <c r="BI321" s="143"/>
      <c r="BJ321" s="182">
        <f t="shared" si="254"/>
        <v>0</v>
      </c>
      <c r="BK321" s="771">
        <f t="shared" si="255"/>
        <v>0</v>
      </c>
      <c r="BL321" s="183">
        <f>IFERROR(N321*_DADOSAUXILIARES!$H$114,0)</f>
        <v>0</v>
      </c>
      <c r="BM321" s="184">
        <f>IFERROR(J321*_DADOSAUXILIARES!$H$77,0)</f>
        <v>0</v>
      </c>
      <c r="BN321" s="184">
        <f>IFERROR(K321*_DADOSAUXILIARES!$H$78,0)</f>
        <v>0</v>
      </c>
      <c r="BO321" s="591">
        <f>IFERROR(L321*_DADOSAUXILIARES!$H$79,0)</f>
        <v>0</v>
      </c>
      <c r="BP321" s="184">
        <f>IFERROR(M321*_DADOSAUXILIARES!$H$80,0)</f>
        <v>0</v>
      </c>
      <c r="BQ321" s="184">
        <f>IFERROR(O321*_DADOSAUXILIARES!$H$82,0)</f>
        <v>0</v>
      </c>
      <c r="BR321" s="184">
        <f>IFERROR(P321*_DADOSAUXILIARES!$H$84,0)</f>
        <v>0</v>
      </c>
      <c r="BS321" s="184">
        <f>IFERROR(Q321*_DADOSAUXILIARES!$H$85,0)</f>
        <v>0</v>
      </c>
      <c r="BT321" s="182">
        <f>IFERROR(R321*_DADOSAUXILIARES!$H$87,0)</f>
        <v>0</v>
      </c>
      <c r="BU321" s="182">
        <f>IFERROR(S321*_DADOSAUXILIARES!$H$88,0)</f>
        <v>0</v>
      </c>
      <c r="BV321" s="182">
        <f>IFERROR(T321*_DADOSAUXILIARES!$H$90,0)</f>
        <v>0</v>
      </c>
      <c r="BW321" s="182">
        <f>IFERROR(U321*_DADOSAUXILIARES!$H$92,0)</f>
        <v>0</v>
      </c>
      <c r="BX321" s="182">
        <f>IFERROR(V321*_DADOSAUXILIARES!$H$94,0)</f>
        <v>0</v>
      </c>
      <c r="BY321" s="591">
        <f>IFERROR(W321*_DADOSAUXILIARES!$H$96,0)</f>
        <v>0</v>
      </c>
      <c r="BZ321" s="591">
        <f>IFERROR(X321*_DADOSAUXILIARES!$H$98,0)</f>
        <v>0</v>
      </c>
      <c r="CA321" s="591">
        <f>IFERROR(Y321*_DADOSAUXILIARES!$H$102,0)</f>
        <v>0</v>
      </c>
      <c r="CB321" s="591">
        <f>IFERROR(Z321*_DADOSAUXILIARES!$H$104,0)</f>
        <v>0</v>
      </c>
      <c r="CC321" s="591">
        <f>IFERROR(AA321*_DADOSAUXILIARES!$H$106,0)</f>
        <v>0</v>
      </c>
      <c r="CD321" s="182">
        <f>IFERROR(AB321*_DADOSAUXILIARES!$H$107,0)</f>
        <v>0</v>
      </c>
      <c r="CE321" s="182">
        <f>IFERROR(AC321*_DADOSAUXILIARES!$H$108,0)</f>
        <v>0</v>
      </c>
      <c r="CF321" s="182">
        <f>IFERROR(AD321*_DADOSAUXILIARES!$H$109,0)</f>
        <v>0</v>
      </c>
      <c r="CG321" s="383">
        <v>0</v>
      </c>
      <c r="CH321" s="821">
        <f t="shared" si="248"/>
        <v>0</v>
      </c>
      <c r="CI321" s="831">
        <f>IFERROR(_xlfn.XLOOKUP(I321,_REGIONALIZACAO_SOJA!$A$6:$A$20,_REGIONALIZACAO_SOJA!$BE$6:$BE$20,_REGIONALIZACAO_SOJA!$BE$21),0)*$BK321</f>
        <v>0</v>
      </c>
      <c r="CJ321" s="831">
        <f>IFERROR(_xlfn.XLOOKUP(I321,_REGIONALIZACAO_SOJA!$A$6:$A$20,_REGIONALIZACAO_SOJA!$BF$6:$BF$20,_REGIONALIZACAO_SOJA!$BF$21),0)*$BK321</f>
        <v>0</v>
      </c>
      <c r="CK321" s="831">
        <f>IFERROR(_xlfn.XLOOKUP(I321,_REGIONALIZACAO_SOJA!$A$6:$A$20,_REGIONALIZACAO_SOJA!$BG$6:$BG$20,_REGIONALIZACAO_SOJA!$BG$21),0)*$BK321</f>
        <v>0</v>
      </c>
      <c r="CL321" s="384">
        <f>IFERROR((AO321*(1-0.1)+AP321*(1-0.11)+AQ321*(1-0.12)+AR321*(1-AS321)+AT321*(1-AU321)+AV321*(1-AW321)+AX321*(1-AY321)+AZ321*(1-1))*(_DADOSAUXILIARES!$D$26),0)</f>
        <v>0</v>
      </c>
      <c r="CM321" s="384">
        <f>IFERROR((AO321*(0.1)+AP321*(0.11)+AQ321*(0.12)+AR321*(AS321)+AT321*(AU321)+AV321*(AW321)+AX321*(AY321)+AZ321*(1))*(_DADOSAUXILIARES!$D$16),0)</f>
        <v>0</v>
      </c>
      <c r="CN321" s="384">
        <f>IFERROR(BA321*(1-_FEQUEIMACOMB!$D$19)*_DADOSAUXILIARES!$D$24,0)</f>
        <v>0</v>
      </c>
      <c r="CO321" s="384">
        <f>IFERROR(BA321*(_FEQUEIMACOMB!$D$19)*_DADOSAUXILIARES!$D$14,0)</f>
        <v>0</v>
      </c>
      <c r="CP321" s="384">
        <f>IFERROR(BB321*_DADOSAUXILIARES!$D$15,0)</f>
        <v>0</v>
      </c>
      <c r="CQ321" s="384">
        <f t="shared" si="256"/>
        <v>0</v>
      </c>
      <c r="CR321" s="384">
        <f t="shared" si="257"/>
        <v>0</v>
      </c>
      <c r="CS321" s="384">
        <f t="shared" si="258"/>
        <v>0</v>
      </c>
      <c r="CT321" s="384">
        <f t="shared" si="259"/>
        <v>0</v>
      </c>
      <c r="CU321" s="384">
        <f t="shared" si="260"/>
        <v>0</v>
      </c>
      <c r="CV321" s="384">
        <f t="shared" si="261"/>
        <v>0</v>
      </c>
      <c r="CW321" s="385">
        <f>IFERROR(CL321*_DADOSAUXILIARES!$H$161,0)</f>
        <v>0</v>
      </c>
      <c r="CX321" s="385">
        <f>IFERROR(CM321*_DADOSAUXILIARES!$H$162,0)</f>
        <v>0</v>
      </c>
      <c r="CY321" s="385">
        <f>IFERROR(CN321*_DADOSAUXILIARES!$H$165,0)</f>
        <v>0</v>
      </c>
      <c r="CZ321" s="385">
        <f>IFERROR(CO321*_DADOSAUXILIARES!$H$166,0)</f>
        <v>0</v>
      </c>
      <c r="DA321" s="385">
        <f>IFERROR(CP321*_DADOSAUXILIARES!$H$167,0)</f>
        <v>0</v>
      </c>
      <c r="DB321" s="385">
        <f>IFERROR(CQ321*_DADOSAUXILIARES!$F$34*_DADOSAUXILIARES!$H$170,0)</f>
        <v>0</v>
      </c>
      <c r="DC321" s="385">
        <f>IFERROR(CR321*_DADOSAUXILIARES!$H$152,0)</f>
        <v>0</v>
      </c>
      <c r="DD321" s="385">
        <f>IFERROR(CS321*_DADOSAUXILIARES!$H$153,0)</f>
        <v>0</v>
      </c>
      <c r="DE321" s="385">
        <f>IFERROR(CT321*_DADOSAUXILIARES!$H$154,0)</f>
        <v>0</v>
      </c>
      <c r="DF321" s="385">
        <f>IFERROR(CU321*_DADOSAUXILIARES!$H$155,0)</f>
        <v>0</v>
      </c>
      <c r="DG321" s="385">
        <f>IFERROR(CV321*_DADOSAUXILIARES!$H$156,0)</f>
        <v>0</v>
      </c>
      <c r="DH321" s="384">
        <f t="shared" si="262"/>
        <v>0</v>
      </c>
      <c r="DI321" s="384">
        <f t="shared" si="263"/>
        <v>0</v>
      </c>
      <c r="DJ321" s="384">
        <f t="shared" si="264"/>
        <v>0</v>
      </c>
      <c r="DK321" s="384">
        <f>IFERROR(J321*_EMISSOES!$E$28+K321*_EMISSOES!$E$29,0)</f>
        <v>0</v>
      </c>
      <c r="DL321" s="384">
        <f>IFERROR(O321*_EMISSOES!$E$30,0)</f>
        <v>0</v>
      </c>
      <c r="DM321" s="592">
        <f>IFERROR(CL321*_FEQUEIMACOMB!$I$64,0)</f>
        <v>0</v>
      </c>
      <c r="DN321" s="592">
        <f>IFERROR(CM321*_FEQUEIMACOMB!$I$65,0)</f>
        <v>0</v>
      </c>
      <c r="DO321" s="593">
        <f>IFERROR(CN321*_FEQUEIMACOMB!$I$9*_DADOSAUXILIARES!$F$24,0)</f>
        <v>0</v>
      </c>
      <c r="DP321" s="593">
        <f>IFERROR(CO321*_FEQUEIMACOMB!$I$7*_DADOSAUXILIARES!$F$14,0)</f>
        <v>0</v>
      </c>
      <c r="DQ321" s="593">
        <f>IFERROR(CP321*_FEQUEIMACOMB!$I$8*_DADOSAUXILIARES!$F$15,0)</f>
        <v>0</v>
      </c>
      <c r="DR321" s="985">
        <f>IFERROR((CQ321+BD321)*_FEQUEIMACOMB!$I$66,0)</f>
        <v>0</v>
      </c>
      <c r="DS321" s="385">
        <f>IFERROR(DH321*1000*_DADOSAUXILIARES!$D$8,0)</f>
        <v>0</v>
      </c>
      <c r="DT321" s="385">
        <f>IFERROR(DI321*1000*_DADOSAUXILIARES!$D$8,0)</f>
        <v>0</v>
      </c>
      <c r="DU321" s="385">
        <f>IFERROR(DJ321*1000*_DADOSAUXILIARES!$D$8,0)</f>
        <v>0</v>
      </c>
      <c r="DV321" s="385">
        <f t="shared" si="265"/>
        <v>0</v>
      </c>
      <c r="DW321" s="385">
        <f t="shared" si="266"/>
        <v>0</v>
      </c>
      <c r="DX321" s="592">
        <f t="shared" si="267"/>
        <v>0</v>
      </c>
      <c r="DY321" s="592">
        <f t="shared" si="268"/>
        <v>0</v>
      </c>
      <c r="DZ321" s="592">
        <f t="shared" si="269"/>
        <v>0</v>
      </c>
      <c r="EA321" s="592">
        <f t="shared" si="270"/>
        <v>0</v>
      </c>
      <c r="EB321" s="592">
        <f t="shared" si="271"/>
        <v>0</v>
      </c>
      <c r="EC321" s="592">
        <f t="shared" si="272"/>
        <v>0</v>
      </c>
      <c r="ED321" s="386">
        <f t="shared" si="273"/>
        <v>0</v>
      </c>
      <c r="EE321" s="680">
        <f t="shared" si="274"/>
        <v>0</v>
      </c>
      <c r="EF321" s="387">
        <f t="shared" si="275"/>
        <v>0</v>
      </c>
      <c r="EG321" s="185">
        <f t="shared" si="276"/>
        <v>0</v>
      </c>
      <c r="EH321" s="361">
        <f t="shared" si="277"/>
        <v>1</v>
      </c>
      <c r="EI321" s="408">
        <f t="shared" si="278"/>
        <v>0</v>
      </c>
      <c r="EJ321" s="419">
        <f t="shared" si="279"/>
        <v>0</v>
      </c>
      <c r="EK321" s="1011">
        <f t="shared" si="249"/>
        <v>0</v>
      </c>
      <c r="EL321" s="419">
        <f t="shared" si="250"/>
        <v>8.0000000000000002E-3</v>
      </c>
      <c r="EM321" s="402">
        <f t="shared" si="251"/>
        <v>0</v>
      </c>
      <c r="EN321" s="388">
        <f t="shared" si="252"/>
        <v>0.19</v>
      </c>
      <c r="EO321" s="388">
        <f t="shared" si="253"/>
        <v>8.0000000000000002E-3</v>
      </c>
      <c r="EP321" s="389">
        <f t="shared" si="280"/>
        <v>0</v>
      </c>
      <c r="EQ321" s="389">
        <f t="shared" si="281"/>
        <v>0</v>
      </c>
      <c r="ER321" s="411">
        <f t="shared" si="282"/>
        <v>0</v>
      </c>
      <c r="ES321" s="409">
        <f t="shared" si="283"/>
        <v>0</v>
      </c>
      <c r="ET321" s="409">
        <f t="shared" si="284"/>
        <v>0</v>
      </c>
      <c r="EU321" s="418">
        <f t="shared" si="285"/>
        <v>0</v>
      </c>
      <c r="EV321" s="409">
        <f t="shared" si="286"/>
        <v>0</v>
      </c>
      <c r="EW321" s="409">
        <f t="shared" si="287"/>
        <v>0</v>
      </c>
      <c r="EX321" s="418">
        <f t="shared" si="288"/>
        <v>0</v>
      </c>
      <c r="EY321" s="409"/>
      <c r="EZ321" s="409">
        <f t="shared" si="289"/>
        <v>0</v>
      </c>
      <c r="FA321" s="616">
        <f t="shared" si="290"/>
        <v>0</v>
      </c>
    </row>
    <row r="322" spans="1:157" x14ac:dyDescent="0.25">
      <c r="A322" s="140"/>
      <c r="B322" s="140"/>
      <c r="C322" s="1053"/>
      <c r="D322" s="174"/>
      <c r="E322" s="175"/>
      <c r="F322" s="175"/>
      <c r="G322" s="176"/>
      <c r="H322" s="1055" t="s">
        <v>492</v>
      </c>
      <c r="I322" s="177"/>
      <c r="J322" s="142"/>
      <c r="K322" s="142"/>
      <c r="L322" s="142"/>
      <c r="M322" s="142"/>
      <c r="N322" s="142"/>
      <c r="O322" s="142"/>
      <c r="P322" s="142"/>
      <c r="Q322" s="142"/>
      <c r="R322" s="142"/>
      <c r="S322" s="142"/>
      <c r="T322" s="142"/>
      <c r="U322" s="142"/>
      <c r="V322" s="142"/>
      <c r="W322" s="142"/>
      <c r="X322" s="142"/>
      <c r="Y322" s="142"/>
      <c r="Z322" s="142"/>
      <c r="AA322" s="143"/>
      <c r="AB322" s="143"/>
      <c r="AC322" s="143"/>
      <c r="AD322" s="143"/>
      <c r="AE322" s="143"/>
      <c r="AF322" s="143"/>
      <c r="AG322" s="143"/>
      <c r="AH322" s="143"/>
      <c r="AI322" s="143"/>
      <c r="AJ322" s="143"/>
      <c r="AK322" s="143"/>
      <c r="AL322" s="143"/>
      <c r="AM322" s="143"/>
      <c r="AN322" s="143"/>
      <c r="AO322" s="143"/>
      <c r="AP322" s="143"/>
      <c r="AQ322" s="143"/>
      <c r="AR322" s="143"/>
      <c r="AS322" s="144"/>
      <c r="AT322" s="143"/>
      <c r="AU322" s="340"/>
      <c r="AV322" s="343"/>
      <c r="AW322" s="340"/>
      <c r="AX322" s="343"/>
      <c r="AY322" s="340"/>
      <c r="AZ322" s="143"/>
      <c r="BA322" s="143"/>
      <c r="BB322" s="143"/>
      <c r="BC322" s="143"/>
      <c r="BD322" s="143"/>
      <c r="BE322" s="143"/>
      <c r="BF322" s="143"/>
      <c r="BG322" s="143"/>
      <c r="BH322" s="143"/>
      <c r="BI322" s="143"/>
      <c r="BJ322" s="182">
        <f t="shared" si="254"/>
        <v>0</v>
      </c>
      <c r="BK322" s="771">
        <f t="shared" si="255"/>
        <v>0</v>
      </c>
      <c r="BL322" s="183">
        <f>IFERROR(N322*_DADOSAUXILIARES!$H$114,0)</f>
        <v>0</v>
      </c>
      <c r="BM322" s="184">
        <f>IFERROR(J322*_DADOSAUXILIARES!$H$77,0)</f>
        <v>0</v>
      </c>
      <c r="BN322" s="184">
        <f>IFERROR(K322*_DADOSAUXILIARES!$H$78,0)</f>
        <v>0</v>
      </c>
      <c r="BO322" s="591">
        <f>IFERROR(L322*_DADOSAUXILIARES!$H$79,0)</f>
        <v>0</v>
      </c>
      <c r="BP322" s="184">
        <f>IFERROR(M322*_DADOSAUXILIARES!$H$80,0)</f>
        <v>0</v>
      </c>
      <c r="BQ322" s="184">
        <f>IFERROR(O322*_DADOSAUXILIARES!$H$82,0)</f>
        <v>0</v>
      </c>
      <c r="BR322" s="184">
        <f>IFERROR(P322*_DADOSAUXILIARES!$H$84,0)</f>
        <v>0</v>
      </c>
      <c r="BS322" s="184">
        <f>IFERROR(Q322*_DADOSAUXILIARES!$H$85,0)</f>
        <v>0</v>
      </c>
      <c r="BT322" s="182">
        <f>IFERROR(R322*_DADOSAUXILIARES!$H$87,0)</f>
        <v>0</v>
      </c>
      <c r="BU322" s="182">
        <f>IFERROR(S322*_DADOSAUXILIARES!$H$88,0)</f>
        <v>0</v>
      </c>
      <c r="BV322" s="182">
        <f>IFERROR(T322*_DADOSAUXILIARES!$H$90,0)</f>
        <v>0</v>
      </c>
      <c r="BW322" s="182">
        <f>IFERROR(U322*_DADOSAUXILIARES!$H$92,0)</f>
        <v>0</v>
      </c>
      <c r="BX322" s="182">
        <f>IFERROR(V322*_DADOSAUXILIARES!$H$94,0)</f>
        <v>0</v>
      </c>
      <c r="BY322" s="591">
        <f>IFERROR(W322*_DADOSAUXILIARES!$H$96,0)</f>
        <v>0</v>
      </c>
      <c r="BZ322" s="591">
        <f>IFERROR(X322*_DADOSAUXILIARES!$H$98,0)</f>
        <v>0</v>
      </c>
      <c r="CA322" s="591">
        <f>IFERROR(Y322*_DADOSAUXILIARES!$H$102,0)</f>
        <v>0</v>
      </c>
      <c r="CB322" s="591">
        <f>IFERROR(Z322*_DADOSAUXILIARES!$H$104,0)</f>
        <v>0</v>
      </c>
      <c r="CC322" s="591">
        <f>IFERROR(AA322*_DADOSAUXILIARES!$H$106,0)</f>
        <v>0</v>
      </c>
      <c r="CD322" s="182">
        <f>IFERROR(AB322*_DADOSAUXILIARES!$H$107,0)</f>
        <v>0</v>
      </c>
      <c r="CE322" s="182">
        <f>IFERROR(AC322*_DADOSAUXILIARES!$H$108,0)</f>
        <v>0</v>
      </c>
      <c r="CF322" s="182">
        <f>IFERROR(AD322*_DADOSAUXILIARES!$H$109,0)</f>
        <v>0</v>
      </c>
      <c r="CG322" s="383">
        <v>0</v>
      </c>
      <c r="CH322" s="821">
        <f t="shared" si="248"/>
        <v>0</v>
      </c>
      <c r="CI322" s="831">
        <f>IFERROR(_xlfn.XLOOKUP(I322,_REGIONALIZACAO_SOJA!$A$6:$A$20,_REGIONALIZACAO_SOJA!$BE$6:$BE$20,_REGIONALIZACAO_SOJA!$BE$21),0)*$BK322</f>
        <v>0</v>
      </c>
      <c r="CJ322" s="831">
        <f>IFERROR(_xlfn.XLOOKUP(I322,_REGIONALIZACAO_SOJA!$A$6:$A$20,_REGIONALIZACAO_SOJA!$BF$6:$BF$20,_REGIONALIZACAO_SOJA!$BF$21),0)*$BK322</f>
        <v>0</v>
      </c>
      <c r="CK322" s="831">
        <f>IFERROR(_xlfn.XLOOKUP(I322,_REGIONALIZACAO_SOJA!$A$6:$A$20,_REGIONALIZACAO_SOJA!$BG$6:$BG$20,_REGIONALIZACAO_SOJA!$BG$21),0)*$BK322</f>
        <v>0</v>
      </c>
      <c r="CL322" s="384">
        <f>IFERROR((AO322*(1-0.1)+AP322*(1-0.11)+AQ322*(1-0.12)+AR322*(1-AS322)+AT322*(1-AU322)+AV322*(1-AW322)+AX322*(1-AY322)+AZ322*(1-1))*(_DADOSAUXILIARES!$D$26),0)</f>
        <v>0</v>
      </c>
      <c r="CM322" s="384">
        <f>IFERROR((AO322*(0.1)+AP322*(0.11)+AQ322*(0.12)+AR322*(AS322)+AT322*(AU322)+AV322*(AW322)+AX322*(AY322)+AZ322*(1))*(_DADOSAUXILIARES!$D$16),0)</f>
        <v>0</v>
      </c>
      <c r="CN322" s="384">
        <f>IFERROR(BA322*(1-_FEQUEIMACOMB!$D$19)*_DADOSAUXILIARES!$D$24,0)</f>
        <v>0</v>
      </c>
      <c r="CO322" s="384">
        <f>IFERROR(BA322*(_FEQUEIMACOMB!$D$19)*_DADOSAUXILIARES!$D$14,0)</f>
        <v>0</v>
      </c>
      <c r="CP322" s="384">
        <f>IFERROR(BB322*_DADOSAUXILIARES!$D$15,0)</f>
        <v>0</v>
      </c>
      <c r="CQ322" s="384">
        <f t="shared" si="256"/>
        <v>0</v>
      </c>
      <c r="CR322" s="384">
        <f t="shared" si="257"/>
        <v>0</v>
      </c>
      <c r="CS322" s="384">
        <f t="shared" si="258"/>
        <v>0</v>
      </c>
      <c r="CT322" s="384">
        <f t="shared" si="259"/>
        <v>0</v>
      </c>
      <c r="CU322" s="384">
        <f t="shared" si="260"/>
        <v>0</v>
      </c>
      <c r="CV322" s="384">
        <f t="shared" si="261"/>
        <v>0</v>
      </c>
      <c r="CW322" s="385">
        <f>IFERROR(CL322*_DADOSAUXILIARES!$H$161,0)</f>
        <v>0</v>
      </c>
      <c r="CX322" s="385">
        <f>IFERROR(CM322*_DADOSAUXILIARES!$H$162,0)</f>
        <v>0</v>
      </c>
      <c r="CY322" s="385">
        <f>IFERROR(CN322*_DADOSAUXILIARES!$H$165,0)</f>
        <v>0</v>
      </c>
      <c r="CZ322" s="385">
        <f>IFERROR(CO322*_DADOSAUXILIARES!$H$166,0)</f>
        <v>0</v>
      </c>
      <c r="DA322" s="385">
        <f>IFERROR(CP322*_DADOSAUXILIARES!$H$167,0)</f>
        <v>0</v>
      </c>
      <c r="DB322" s="385">
        <f>IFERROR(CQ322*_DADOSAUXILIARES!$F$34*_DADOSAUXILIARES!$H$170,0)</f>
        <v>0</v>
      </c>
      <c r="DC322" s="385">
        <f>IFERROR(CR322*_DADOSAUXILIARES!$H$152,0)</f>
        <v>0</v>
      </c>
      <c r="DD322" s="385">
        <f>IFERROR(CS322*_DADOSAUXILIARES!$H$153,0)</f>
        <v>0</v>
      </c>
      <c r="DE322" s="385">
        <f>IFERROR(CT322*_DADOSAUXILIARES!$H$154,0)</f>
        <v>0</v>
      </c>
      <c r="DF322" s="385">
        <f>IFERROR(CU322*_DADOSAUXILIARES!$H$155,0)</f>
        <v>0</v>
      </c>
      <c r="DG322" s="385">
        <f>IFERROR(CV322*_DADOSAUXILIARES!$H$156,0)</f>
        <v>0</v>
      </c>
      <c r="DH322" s="384">
        <f t="shared" si="262"/>
        <v>0</v>
      </c>
      <c r="DI322" s="384">
        <f t="shared" si="263"/>
        <v>0</v>
      </c>
      <c r="DJ322" s="384">
        <f t="shared" si="264"/>
        <v>0</v>
      </c>
      <c r="DK322" s="384">
        <f>IFERROR(J322*_EMISSOES!$E$28+K322*_EMISSOES!$E$29,0)</f>
        <v>0</v>
      </c>
      <c r="DL322" s="384">
        <f>IFERROR(O322*_EMISSOES!$E$30,0)</f>
        <v>0</v>
      </c>
      <c r="DM322" s="592">
        <f>IFERROR(CL322*_FEQUEIMACOMB!$I$64,0)</f>
        <v>0</v>
      </c>
      <c r="DN322" s="592">
        <f>IFERROR(CM322*_FEQUEIMACOMB!$I$65,0)</f>
        <v>0</v>
      </c>
      <c r="DO322" s="593">
        <f>IFERROR(CN322*_FEQUEIMACOMB!$I$9*_DADOSAUXILIARES!$F$24,0)</f>
        <v>0</v>
      </c>
      <c r="DP322" s="593">
        <f>IFERROR(CO322*_FEQUEIMACOMB!$I$7*_DADOSAUXILIARES!$F$14,0)</f>
        <v>0</v>
      </c>
      <c r="DQ322" s="593">
        <f>IFERROR(CP322*_FEQUEIMACOMB!$I$8*_DADOSAUXILIARES!$F$15,0)</f>
        <v>0</v>
      </c>
      <c r="DR322" s="985">
        <f>IFERROR((CQ322+BD322)*_FEQUEIMACOMB!$I$66,0)</f>
        <v>0</v>
      </c>
      <c r="DS322" s="385">
        <f>IFERROR(DH322*1000*_DADOSAUXILIARES!$D$8,0)</f>
        <v>0</v>
      </c>
      <c r="DT322" s="385">
        <f>IFERROR(DI322*1000*_DADOSAUXILIARES!$D$8,0)</f>
        <v>0</v>
      </c>
      <c r="DU322" s="385">
        <f>IFERROR(DJ322*1000*_DADOSAUXILIARES!$D$8,0)</f>
        <v>0</v>
      </c>
      <c r="DV322" s="385">
        <f t="shared" si="265"/>
        <v>0</v>
      </c>
      <c r="DW322" s="385">
        <f t="shared" si="266"/>
        <v>0</v>
      </c>
      <c r="DX322" s="592">
        <f t="shared" si="267"/>
        <v>0</v>
      </c>
      <c r="DY322" s="592">
        <f t="shared" si="268"/>
        <v>0</v>
      </c>
      <c r="DZ322" s="592">
        <f t="shared" si="269"/>
        <v>0</v>
      </c>
      <c r="EA322" s="592">
        <f t="shared" si="270"/>
        <v>0</v>
      </c>
      <c r="EB322" s="592">
        <f t="shared" si="271"/>
        <v>0</v>
      </c>
      <c r="EC322" s="592">
        <f t="shared" si="272"/>
        <v>0</v>
      </c>
      <c r="ED322" s="386">
        <f t="shared" si="273"/>
        <v>0</v>
      </c>
      <c r="EE322" s="680">
        <f t="shared" si="274"/>
        <v>0</v>
      </c>
      <c r="EF322" s="387">
        <f t="shared" si="275"/>
        <v>0</v>
      </c>
      <c r="EG322" s="185">
        <f t="shared" si="276"/>
        <v>0</v>
      </c>
      <c r="EH322" s="361">
        <f t="shared" si="277"/>
        <v>1</v>
      </c>
      <c r="EI322" s="408">
        <f t="shared" si="278"/>
        <v>0</v>
      </c>
      <c r="EJ322" s="419">
        <f t="shared" si="279"/>
        <v>0</v>
      </c>
      <c r="EK322" s="1011">
        <f t="shared" si="249"/>
        <v>0</v>
      </c>
      <c r="EL322" s="419">
        <f t="shared" si="250"/>
        <v>8.0000000000000002E-3</v>
      </c>
      <c r="EM322" s="402">
        <f t="shared" si="251"/>
        <v>0</v>
      </c>
      <c r="EN322" s="388">
        <f t="shared" si="252"/>
        <v>0.19</v>
      </c>
      <c r="EO322" s="388">
        <f t="shared" si="253"/>
        <v>8.0000000000000002E-3</v>
      </c>
      <c r="EP322" s="389">
        <f t="shared" si="280"/>
        <v>0</v>
      </c>
      <c r="EQ322" s="389">
        <f t="shared" si="281"/>
        <v>0</v>
      </c>
      <c r="ER322" s="411">
        <f t="shared" si="282"/>
        <v>0</v>
      </c>
      <c r="ES322" s="409">
        <f t="shared" si="283"/>
        <v>0</v>
      </c>
      <c r="ET322" s="409">
        <f t="shared" si="284"/>
        <v>0</v>
      </c>
      <c r="EU322" s="418">
        <f t="shared" si="285"/>
        <v>0</v>
      </c>
      <c r="EV322" s="409">
        <f t="shared" si="286"/>
        <v>0</v>
      </c>
      <c r="EW322" s="409">
        <f t="shared" si="287"/>
        <v>0</v>
      </c>
      <c r="EX322" s="418">
        <f t="shared" si="288"/>
        <v>0</v>
      </c>
      <c r="EY322" s="409"/>
      <c r="EZ322" s="409">
        <f t="shared" si="289"/>
        <v>0</v>
      </c>
      <c r="FA322" s="616">
        <f t="shared" si="290"/>
        <v>0</v>
      </c>
    </row>
    <row r="323" spans="1:157" x14ac:dyDescent="0.25">
      <c r="A323" s="140"/>
      <c r="B323" s="140"/>
      <c r="C323" s="1053"/>
      <c r="D323" s="174"/>
      <c r="E323" s="175"/>
      <c r="F323" s="175"/>
      <c r="G323" s="176"/>
      <c r="H323" s="1055" t="s">
        <v>492</v>
      </c>
      <c r="I323" s="177"/>
      <c r="J323" s="142"/>
      <c r="K323" s="142"/>
      <c r="L323" s="142"/>
      <c r="M323" s="142"/>
      <c r="N323" s="142"/>
      <c r="O323" s="142"/>
      <c r="P323" s="142"/>
      <c r="Q323" s="142"/>
      <c r="R323" s="142"/>
      <c r="S323" s="142"/>
      <c r="T323" s="142"/>
      <c r="U323" s="142"/>
      <c r="V323" s="142"/>
      <c r="W323" s="142"/>
      <c r="X323" s="142"/>
      <c r="Y323" s="142"/>
      <c r="Z323" s="142"/>
      <c r="AA323" s="143"/>
      <c r="AB323" s="143"/>
      <c r="AC323" s="143"/>
      <c r="AD323" s="143"/>
      <c r="AE323" s="143"/>
      <c r="AF323" s="143"/>
      <c r="AG323" s="143"/>
      <c r="AH323" s="143"/>
      <c r="AI323" s="143"/>
      <c r="AJ323" s="143"/>
      <c r="AK323" s="143"/>
      <c r="AL323" s="143"/>
      <c r="AM323" s="143"/>
      <c r="AN323" s="143"/>
      <c r="AO323" s="143"/>
      <c r="AP323" s="143"/>
      <c r="AQ323" s="143"/>
      <c r="AR323" s="143"/>
      <c r="AS323" s="144"/>
      <c r="AT323" s="143"/>
      <c r="AU323" s="340"/>
      <c r="AV323" s="343"/>
      <c r="AW323" s="340"/>
      <c r="AX323" s="343"/>
      <c r="AY323" s="340"/>
      <c r="AZ323" s="143"/>
      <c r="BA323" s="143"/>
      <c r="BB323" s="143"/>
      <c r="BC323" s="143"/>
      <c r="BD323" s="143"/>
      <c r="BE323" s="143"/>
      <c r="BF323" s="143"/>
      <c r="BG323" s="143"/>
      <c r="BH323" s="143"/>
      <c r="BI323" s="143"/>
      <c r="BJ323" s="182">
        <f t="shared" si="254"/>
        <v>0</v>
      </c>
      <c r="BK323" s="771">
        <f t="shared" si="255"/>
        <v>0</v>
      </c>
      <c r="BL323" s="183">
        <f>IFERROR(N323*_DADOSAUXILIARES!$H$114,0)</f>
        <v>0</v>
      </c>
      <c r="BM323" s="184">
        <f>IFERROR(J323*_DADOSAUXILIARES!$H$77,0)</f>
        <v>0</v>
      </c>
      <c r="BN323" s="184">
        <f>IFERROR(K323*_DADOSAUXILIARES!$H$78,0)</f>
        <v>0</v>
      </c>
      <c r="BO323" s="591">
        <f>IFERROR(L323*_DADOSAUXILIARES!$H$79,0)</f>
        <v>0</v>
      </c>
      <c r="BP323" s="184">
        <f>IFERROR(M323*_DADOSAUXILIARES!$H$80,0)</f>
        <v>0</v>
      </c>
      <c r="BQ323" s="184">
        <f>IFERROR(O323*_DADOSAUXILIARES!$H$82,0)</f>
        <v>0</v>
      </c>
      <c r="BR323" s="184">
        <f>IFERROR(P323*_DADOSAUXILIARES!$H$84,0)</f>
        <v>0</v>
      </c>
      <c r="BS323" s="184">
        <f>IFERROR(Q323*_DADOSAUXILIARES!$H$85,0)</f>
        <v>0</v>
      </c>
      <c r="BT323" s="182">
        <f>IFERROR(R323*_DADOSAUXILIARES!$H$87,0)</f>
        <v>0</v>
      </c>
      <c r="BU323" s="182">
        <f>IFERROR(S323*_DADOSAUXILIARES!$H$88,0)</f>
        <v>0</v>
      </c>
      <c r="BV323" s="182">
        <f>IFERROR(T323*_DADOSAUXILIARES!$H$90,0)</f>
        <v>0</v>
      </c>
      <c r="BW323" s="182">
        <f>IFERROR(U323*_DADOSAUXILIARES!$H$92,0)</f>
        <v>0</v>
      </c>
      <c r="BX323" s="182">
        <f>IFERROR(V323*_DADOSAUXILIARES!$H$94,0)</f>
        <v>0</v>
      </c>
      <c r="BY323" s="591">
        <f>IFERROR(W323*_DADOSAUXILIARES!$H$96,0)</f>
        <v>0</v>
      </c>
      <c r="BZ323" s="591">
        <f>IFERROR(X323*_DADOSAUXILIARES!$H$98,0)</f>
        <v>0</v>
      </c>
      <c r="CA323" s="591">
        <f>IFERROR(Y323*_DADOSAUXILIARES!$H$102,0)</f>
        <v>0</v>
      </c>
      <c r="CB323" s="591">
        <f>IFERROR(Z323*_DADOSAUXILIARES!$H$104,0)</f>
        <v>0</v>
      </c>
      <c r="CC323" s="591">
        <f>IFERROR(AA323*_DADOSAUXILIARES!$H$106,0)</f>
        <v>0</v>
      </c>
      <c r="CD323" s="182">
        <f>IFERROR(AB323*_DADOSAUXILIARES!$H$107,0)</f>
        <v>0</v>
      </c>
      <c r="CE323" s="182">
        <f>IFERROR(AC323*_DADOSAUXILIARES!$H$108,0)</f>
        <v>0</v>
      </c>
      <c r="CF323" s="182">
        <f>IFERROR(AD323*_DADOSAUXILIARES!$H$109,0)</f>
        <v>0</v>
      </c>
      <c r="CG323" s="383">
        <v>0</v>
      </c>
      <c r="CH323" s="821">
        <f t="shared" si="248"/>
        <v>0</v>
      </c>
      <c r="CI323" s="831">
        <f>IFERROR(_xlfn.XLOOKUP(I323,_REGIONALIZACAO_SOJA!$A$6:$A$20,_REGIONALIZACAO_SOJA!$BE$6:$BE$20,_REGIONALIZACAO_SOJA!$BE$21),0)*$BK323</f>
        <v>0</v>
      </c>
      <c r="CJ323" s="831">
        <f>IFERROR(_xlfn.XLOOKUP(I323,_REGIONALIZACAO_SOJA!$A$6:$A$20,_REGIONALIZACAO_SOJA!$BF$6:$BF$20,_REGIONALIZACAO_SOJA!$BF$21),0)*$BK323</f>
        <v>0</v>
      </c>
      <c r="CK323" s="831">
        <f>IFERROR(_xlfn.XLOOKUP(I323,_REGIONALIZACAO_SOJA!$A$6:$A$20,_REGIONALIZACAO_SOJA!$BG$6:$BG$20,_REGIONALIZACAO_SOJA!$BG$21),0)*$BK323</f>
        <v>0</v>
      </c>
      <c r="CL323" s="384">
        <f>IFERROR((AO323*(1-0.1)+AP323*(1-0.11)+AQ323*(1-0.12)+AR323*(1-AS323)+AT323*(1-AU323)+AV323*(1-AW323)+AX323*(1-AY323)+AZ323*(1-1))*(_DADOSAUXILIARES!$D$26),0)</f>
        <v>0</v>
      </c>
      <c r="CM323" s="384">
        <f>IFERROR((AO323*(0.1)+AP323*(0.11)+AQ323*(0.12)+AR323*(AS323)+AT323*(AU323)+AV323*(AW323)+AX323*(AY323)+AZ323*(1))*(_DADOSAUXILIARES!$D$16),0)</f>
        <v>0</v>
      </c>
      <c r="CN323" s="384">
        <f>IFERROR(BA323*(1-_FEQUEIMACOMB!$D$19)*_DADOSAUXILIARES!$D$24,0)</f>
        <v>0</v>
      </c>
      <c r="CO323" s="384">
        <f>IFERROR(BA323*(_FEQUEIMACOMB!$D$19)*_DADOSAUXILIARES!$D$14,0)</f>
        <v>0</v>
      </c>
      <c r="CP323" s="384">
        <f>IFERROR(BB323*_DADOSAUXILIARES!$D$15,0)</f>
        <v>0</v>
      </c>
      <c r="CQ323" s="384">
        <f t="shared" si="256"/>
        <v>0</v>
      </c>
      <c r="CR323" s="384">
        <f t="shared" si="257"/>
        <v>0</v>
      </c>
      <c r="CS323" s="384">
        <f t="shared" si="258"/>
        <v>0</v>
      </c>
      <c r="CT323" s="384">
        <f t="shared" si="259"/>
        <v>0</v>
      </c>
      <c r="CU323" s="384">
        <f t="shared" si="260"/>
        <v>0</v>
      </c>
      <c r="CV323" s="384">
        <f t="shared" si="261"/>
        <v>0</v>
      </c>
      <c r="CW323" s="385">
        <f>IFERROR(CL323*_DADOSAUXILIARES!$H$161,0)</f>
        <v>0</v>
      </c>
      <c r="CX323" s="385">
        <f>IFERROR(CM323*_DADOSAUXILIARES!$H$162,0)</f>
        <v>0</v>
      </c>
      <c r="CY323" s="385">
        <f>IFERROR(CN323*_DADOSAUXILIARES!$H$165,0)</f>
        <v>0</v>
      </c>
      <c r="CZ323" s="385">
        <f>IFERROR(CO323*_DADOSAUXILIARES!$H$166,0)</f>
        <v>0</v>
      </c>
      <c r="DA323" s="385">
        <f>IFERROR(CP323*_DADOSAUXILIARES!$H$167,0)</f>
        <v>0</v>
      </c>
      <c r="DB323" s="385">
        <f>IFERROR(CQ323*_DADOSAUXILIARES!$F$34*_DADOSAUXILIARES!$H$170,0)</f>
        <v>0</v>
      </c>
      <c r="DC323" s="385">
        <f>IFERROR(CR323*_DADOSAUXILIARES!$H$152,0)</f>
        <v>0</v>
      </c>
      <c r="DD323" s="385">
        <f>IFERROR(CS323*_DADOSAUXILIARES!$H$153,0)</f>
        <v>0</v>
      </c>
      <c r="DE323" s="385">
        <f>IFERROR(CT323*_DADOSAUXILIARES!$H$154,0)</f>
        <v>0</v>
      </c>
      <c r="DF323" s="385">
        <f>IFERROR(CU323*_DADOSAUXILIARES!$H$155,0)</f>
        <v>0</v>
      </c>
      <c r="DG323" s="385">
        <f>IFERROR(CV323*_DADOSAUXILIARES!$H$156,0)</f>
        <v>0</v>
      </c>
      <c r="DH323" s="384">
        <f t="shared" si="262"/>
        <v>0</v>
      </c>
      <c r="DI323" s="384">
        <f t="shared" si="263"/>
        <v>0</v>
      </c>
      <c r="DJ323" s="384">
        <f t="shared" si="264"/>
        <v>0</v>
      </c>
      <c r="DK323" s="384">
        <f>IFERROR(J323*_EMISSOES!$E$28+K323*_EMISSOES!$E$29,0)</f>
        <v>0</v>
      </c>
      <c r="DL323" s="384">
        <f>IFERROR(O323*_EMISSOES!$E$30,0)</f>
        <v>0</v>
      </c>
      <c r="DM323" s="592">
        <f>IFERROR(CL323*_FEQUEIMACOMB!$I$64,0)</f>
        <v>0</v>
      </c>
      <c r="DN323" s="592">
        <f>IFERROR(CM323*_FEQUEIMACOMB!$I$65,0)</f>
        <v>0</v>
      </c>
      <c r="DO323" s="593">
        <f>IFERROR(CN323*_FEQUEIMACOMB!$I$9*_DADOSAUXILIARES!$F$24,0)</f>
        <v>0</v>
      </c>
      <c r="DP323" s="593">
        <f>IFERROR(CO323*_FEQUEIMACOMB!$I$7*_DADOSAUXILIARES!$F$14,0)</f>
        <v>0</v>
      </c>
      <c r="DQ323" s="593">
        <f>IFERROR(CP323*_FEQUEIMACOMB!$I$8*_DADOSAUXILIARES!$F$15,0)</f>
        <v>0</v>
      </c>
      <c r="DR323" s="985">
        <f>IFERROR((CQ323+BD323)*_FEQUEIMACOMB!$I$66,0)</f>
        <v>0</v>
      </c>
      <c r="DS323" s="385">
        <f>IFERROR(DH323*1000*_DADOSAUXILIARES!$D$8,0)</f>
        <v>0</v>
      </c>
      <c r="DT323" s="385">
        <f>IFERROR(DI323*1000*_DADOSAUXILIARES!$D$8,0)</f>
        <v>0</v>
      </c>
      <c r="DU323" s="385">
        <f>IFERROR(DJ323*1000*_DADOSAUXILIARES!$D$8,0)</f>
        <v>0</v>
      </c>
      <c r="DV323" s="385">
        <f t="shared" si="265"/>
        <v>0</v>
      </c>
      <c r="DW323" s="385">
        <f t="shared" si="266"/>
        <v>0</v>
      </c>
      <c r="DX323" s="592">
        <f t="shared" si="267"/>
        <v>0</v>
      </c>
      <c r="DY323" s="592">
        <f t="shared" si="268"/>
        <v>0</v>
      </c>
      <c r="DZ323" s="592">
        <f t="shared" si="269"/>
        <v>0</v>
      </c>
      <c r="EA323" s="592">
        <f t="shared" si="270"/>
        <v>0</v>
      </c>
      <c r="EB323" s="592">
        <f t="shared" si="271"/>
        <v>0</v>
      </c>
      <c r="EC323" s="592">
        <f t="shared" si="272"/>
        <v>0</v>
      </c>
      <c r="ED323" s="386">
        <f t="shared" si="273"/>
        <v>0</v>
      </c>
      <c r="EE323" s="680">
        <f t="shared" si="274"/>
        <v>0</v>
      </c>
      <c r="EF323" s="387">
        <f t="shared" si="275"/>
        <v>0</v>
      </c>
      <c r="EG323" s="185">
        <f t="shared" si="276"/>
        <v>0</v>
      </c>
      <c r="EH323" s="361">
        <f t="shared" si="277"/>
        <v>1</v>
      </c>
      <c r="EI323" s="408">
        <f t="shared" si="278"/>
        <v>0</v>
      </c>
      <c r="EJ323" s="419">
        <f t="shared" si="279"/>
        <v>0</v>
      </c>
      <c r="EK323" s="1011">
        <f t="shared" si="249"/>
        <v>0</v>
      </c>
      <c r="EL323" s="419">
        <f t="shared" si="250"/>
        <v>8.0000000000000002E-3</v>
      </c>
      <c r="EM323" s="402">
        <f t="shared" si="251"/>
        <v>0</v>
      </c>
      <c r="EN323" s="388">
        <f t="shared" si="252"/>
        <v>0.19</v>
      </c>
      <c r="EO323" s="388">
        <f t="shared" si="253"/>
        <v>8.0000000000000002E-3</v>
      </c>
      <c r="EP323" s="389">
        <f t="shared" si="280"/>
        <v>0</v>
      </c>
      <c r="EQ323" s="389">
        <f t="shared" si="281"/>
        <v>0</v>
      </c>
      <c r="ER323" s="411">
        <f t="shared" si="282"/>
        <v>0</v>
      </c>
      <c r="ES323" s="409">
        <f t="shared" si="283"/>
        <v>0</v>
      </c>
      <c r="ET323" s="409">
        <f t="shared" si="284"/>
        <v>0</v>
      </c>
      <c r="EU323" s="418">
        <f t="shared" si="285"/>
        <v>0</v>
      </c>
      <c r="EV323" s="409">
        <f t="shared" si="286"/>
        <v>0</v>
      </c>
      <c r="EW323" s="409">
        <f t="shared" si="287"/>
        <v>0</v>
      </c>
      <c r="EX323" s="418">
        <f t="shared" si="288"/>
        <v>0</v>
      </c>
      <c r="EY323" s="409"/>
      <c r="EZ323" s="409">
        <f t="shared" si="289"/>
        <v>0</v>
      </c>
      <c r="FA323" s="616">
        <f t="shared" si="290"/>
        <v>0</v>
      </c>
    </row>
    <row r="324" spans="1:157" x14ac:dyDescent="0.25">
      <c r="A324" s="140"/>
      <c r="B324" s="140"/>
      <c r="C324" s="1053"/>
      <c r="D324" s="174"/>
      <c r="E324" s="175"/>
      <c r="F324" s="175"/>
      <c r="G324" s="176"/>
      <c r="H324" s="1055" t="s">
        <v>492</v>
      </c>
      <c r="I324" s="177"/>
      <c r="J324" s="142"/>
      <c r="K324" s="142"/>
      <c r="L324" s="142"/>
      <c r="M324" s="142"/>
      <c r="N324" s="142"/>
      <c r="O324" s="142"/>
      <c r="P324" s="142"/>
      <c r="Q324" s="142"/>
      <c r="R324" s="142"/>
      <c r="S324" s="142"/>
      <c r="T324" s="142"/>
      <c r="U324" s="142"/>
      <c r="V324" s="142"/>
      <c r="W324" s="142"/>
      <c r="X324" s="142"/>
      <c r="Y324" s="142"/>
      <c r="Z324" s="142"/>
      <c r="AA324" s="143"/>
      <c r="AB324" s="143"/>
      <c r="AC324" s="143"/>
      <c r="AD324" s="143"/>
      <c r="AE324" s="143"/>
      <c r="AF324" s="143"/>
      <c r="AG324" s="143"/>
      <c r="AH324" s="143"/>
      <c r="AI324" s="143"/>
      <c r="AJ324" s="143"/>
      <c r="AK324" s="143"/>
      <c r="AL324" s="143"/>
      <c r="AM324" s="143"/>
      <c r="AN324" s="143"/>
      <c r="AO324" s="143"/>
      <c r="AP324" s="143"/>
      <c r="AQ324" s="143"/>
      <c r="AR324" s="143"/>
      <c r="AS324" s="144"/>
      <c r="AT324" s="143"/>
      <c r="AU324" s="340"/>
      <c r="AV324" s="343"/>
      <c r="AW324" s="340"/>
      <c r="AX324" s="343"/>
      <c r="AY324" s="340"/>
      <c r="AZ324" s="143"/>
      <c r="BA324" s="143"/>
      <c r="BB324" s="143"/>
      <c r="BC324" s="143"/>
      <c r="BD324" s="143"/>
      <c r="BE324" s="143"/>
      <c r="BF324" s="143"/>
      <c r="BG324" s="143"/>
      <c r="BH324" s="143"/>
      <c r="BI324" s="143"/>
      <c r="BJ324" s="182">
        <f t="shared" si="254"/>
        <v>0</v>
      </c>
      <c r="BK324" s="771">
        <f t="shared" si="255"/>
        <v>0</v>
      </c>
      <c r="BL324" s="183">
        <f>IFERROR(N324*_DADOSAUXILIARES!$H$114,0)</f>
        <v>0</v>
      </c>
      <c r="BM324" s="184">
        <f>IFERROR(J324*_DADOSAUXILIARES!$H$77,0)</f>
        <v>0</v>
      </c>
      <c r="BN324" s="184">
        <f>IFERROR(K324*_DADOSAUXILIARES!$H$78,0)</f>
        <v>0</v>
      </c>
      <c r="BO324" s="591">
        <f>IFERROR(L324*_DADOSAUXILIARES!$H$79,0)</f>
        <v>0</v>
      </c>
      <c r="BP324" s="184">
        <f>IFERROR(M324*_DADOSAUXILIARES!$H$80,0)</f>
        <v>0</v>
      </c>
      <c r="BQ324" s="184">
        <f>IFERROR(O324*_DADOSAUXILIARES!$H$82,0)</f>
        <v>0</v>
      </c>
      <c r="BR324" s="184">
        <f>IFERROR(P324*_DADOSAUXILIARES!$H$84,0)</f>
        <v>0</v>
      </c>
      <c r="BS324" s="184">
        <f>IFERROR(Q324*_DADOSAUXILIARES!$H$85,0)</f>
        <v>0</v>
      </c>
      <c r="BT324" s="182">
        <f>IFERROR(R324*_DADOSAUXILIARES!$H$87,0)</f>
        <v>0</v>
      </c>
      <c r="BU324" s="182">
        <f>IFERROR(S324*_DADOSAUXILIARES!$H$88,0)</f>
        <v>0</v>
      </c>
      <c r="BV324" s="182">
        <f>IFERROR(T324*_DADOSAUXILIARES!$H$90,0)</f>
        <v>0</v>
      </c>
      <c r="BW324" s="182">
        <f>IFERROR(U324*_DADOSAUXILIARES!$H$92,0)</f>
        <v>0</v>
      </c>
      <c r="BX324" s="182">
        <f>IFERROR(V324*_DADOSAUXILIARES!$H$94,0)</f>
        <v>0</v>
      </c>
      <c r="BY324" s="591">
        <f>IFERROR(W324*_DADOSAUXILIARES!$H$96,0)</f>
        <v>0</v>
      </c>
      <c r="BZ324" s="591">
        <f>IFERROR(X324*_DADOSAUXILIARES!$H$98,0)</f>
        <v>0</v>
      </c>
      <c r="CA324" s="591">
        <f>IFERROR(Y324*_DADOSAUXILIARES!$H$102,0)</f>
        <v>0</v>
      </c>
      <c r="CB324" s="591">
        <f>IFERROR(Z324*_DADOSAUXILIARES!$H$104,0)</f>
        <v>0</v>
      </c>
      <c r="CC324" s="591">
        <f>IFERROR(AA324*_DADOSAUXILIARES!$H$106,0)</f>
        <v>0</v>
      </c>
      <c r="CD324" s="182">
        <f>IFERROR(AB324*_DADOSAUXILIARES!$H$107,0)</f>
        <v>0</v>
      </c>
      <c r="CE324" s="182">
        <f>IFERROR(AC324*_DADOSAUXILIARES!$H$108,0)</f>
        <v>0</v>
      </c>
      <c r="CF324" s="182">
        <f>IFERROR(AD324*_DADOSAUXILIARES!$H$109,0)</f>
        <v>0</v>
      </c>
      <c r="CG324" s="383">
        <v>0</v>
      </c>
      <c r="CH324" s="821">
        <f t="shared" si="248"/>
        <v>0</v>
      </c>
      <c r="CI324" s="831">
        <f>IFERROR(_xlfn.XLOOKUP(I324,_REGIONALIZACAO_SOJA!$A$6:$A$20,_REGIONALIZACAO_SOJA!$BE$6:$BE$20,_REGIONALIZACAO_SOJA!$BE$21),0)*$BK324</f>
        <v>0</v>
      </c>
      <c r="CJ324" s="831">
        <f>IFERROR(_xlfn.XLOOKUP(I324,_REGIONALIZACAO_SOJA!$A$6:$A$20,_REGIONALIZACAO_SOJA!$BF$6:$BF$20,_REGIONALIZACAO_SOJA!$BF$21),0)*$BK324</f>
        <v>0</v>
      </c>
      <c r="CK324" s="831">
        <f>IFERROR(_xlfn.XLOOKUP(I324,_REGIONALIZACAO_SOJA!$A$6:$A$20,_REGIONALIZACAO_SOJA!$BG$6:$BG$20,_REGIONALIZACAO_SOJA!$BG$21),0)*$BK324</f>
        <v>0</v>
      </c>
      <c r="CL324" s="384">
        <f>IFERROR((AO324*(1-0.1)+AP324*(1-0.11)+AQ324*(1-0.12)+AR324*(1-AS324)+AT324*(1-AU324)+AV324*(1-AW324)+AX324*(1-AY324)+AZ324*(1-1))*(_DADOSAUXILIARES!$D$26),0)</f>
        <v>0</v>
      </c>
      <c r="CM324" s="384">
        <f>IFERROR((AO324*(0.1)+AP324*(0.11)+AQ324*(0.12)+AR324*(AS324)+AT324*(AU324)+AV324*(AW324)+AX324*(AY324)+AZ324*(1))*(_DADOSAUXILIARES!$D$16),0)</f>
        <v>0</v>
      </c>
      <c r="CN324" s="384">
        <f>IFERROR(BA324*(1-_FEQUEIMACOMB!$D$19)*_DADOSAUXILIARES!$D$24,0)</f>
        <v>0</v>
      </c>
      <c r="CO324" s="384">
        <f>IFERROR(BA324*(_FEQUEIMACOMB!$D$19)*_DADOSAUXILIARES!$D$14,0)</f>
        <v>0</v>
      </c>
      <c r="CP324" s="384">
        <f>IFERROR(BB324*_DADOSAUXILIARES!$D$15,0)</f>
        <v>0</v>
      </c>
      <c r="CQ324" s="384">
        <f t="shared" si="256"/>
        <v>0</v>
      </c>
      <c r="CR324" s="384">
        <f t="shared" si="257"/>
        <v>0</v>
      </c>
      <c r="CS324" s="384">
        <f t="shared" si="258"/>
        <v>0</v>
      </c>
      <c r="CT324" s="384">
        <f t="shared" si="259"/>
        <v>0</v>
      </c>
      <c r="CU324" s="384">
        <f t="shared" si="260"/>
        <v>0</v>
      </c>
      <c r="CV324" s="384">
        <f t="shared" si="261"/>
        <v>0</v>
      </c>
      <c r="CW324" s="385">
        <f>IFERROR(CL324*_DADOSAUXILIARES!$H$161,0)</f>
        <v>0</v>
      </c>
      <c r="CX324" s="385">
        <f>IFERROR(CM324*_DADOSAUXILIARES!$H$162,0)</f>
        <v>0</v>
      </c>
      <c r="CY324" s="385">
        <f>IFERROR(CN324*_DADOSAUXILIARES!$H$165,0)</f>
        <v>0</v>
      </c>
      <c r="CZ324" s="385">
        <f>IFERROR(CO324*_DADOSAUXILIARES!$H$166,0)</f>
        <v>0</v>
      </c>
      <c r="DA324" s="385">
        <f>IFERROR(CP324*_DADOSAUXILIARES!$H$167,0)</f>
        <v>0</v>
      </c>
      <c r="DB324" s="385">
        <f>IFERROR(CQ324*_DADOSAUXILIARES!$F$34*_DADOSAUXILIARES!$H$170,0)</f>
        <v>0</v>
      </c>
      <c r="DC324" s="385">
        <f>IFERROR(CR324*_DADOSAUXILIARES!$H$152,0)</f>
        <v>0</v>
      </c>
      <c r="DD324" s="385">
        <f>IFERROR(CS324*_DADOSAUXILIARES!$H$153,0)</f>
        <v>0</v>
      </c>
      <c r="DE324" s="385">
        <f>IFERROR(CT324*_DADOSAUXILIARES!$H$154,0)</f>
        <v>0</v>
      </c>
      <c r="DF324" s="385">
        <f>IFERROR(CU324*_DADOSAUXILIARES!$H$155,0)</f>
        <v>0</v>
      </c>
      <c r="DG324" s="385">
        <f>IFERROR(CV324*_DADOSAUXILIARES!$H$156,0)</f>
        <v>0</v>
      </c>
      <c r="DH324" s="384">
        <f t="shared" si="262"/>
        <v>0</v>
      </c>
      <c r="DI324" s="384">
        <f t="shared" si="263"/>
        <v>0</v>
      </c>
      <c r="DJ324" s="384">
        <f t="shared" si="264"/>
        <v>0</v>
      </c>
      <c r="DK324" s="384">
        <f>IFERROR(J324*_EMISSOES!$E$28+K324*_EMISSOES!$E$29,0)</f>
        <v>0</v>
      </c>
      <c r="DL324" s="384">
        <f>IFERROR(O324*_EMISSOES!$E$30,0)</f>
        <v>0</v>
      </c>
      <c r="DM324" s="592">
        <f>IFERROR(CL324*_FEQUEIMACOMB!$I$64,0)</f>
        <v>0</v>
      </c>
      <c r="DN324" s="592">
        <f>IFERROR(CM324*_FEQUEIMACOMB!$I$65,0)</f>
        <v>0</v>
      </c>
      <c r="DO324" s="593">
        <f>IFERROR(CN324*_FEQUEIMACOMB!$I$9*_DADOSAUXILIARES!$F$24,0)</f>
        <v>0</v>
      </c>
      <c r="DP324" s="593">
        <f>IFERROR(CO324*_FEQUEIMACOMB!$I$7*_DADOSAUXILIARES!$F$14,0)</f>
        <v>0</v>
      </c>
      <c r="DQ324" s="593">
        <f>IFERROR(CP324*_FEQUEIMACOMB!$I$8*_DADOSAUXILIARES!$F$15,0)</f>
        <v>0</v>
      </c>
      <c r="DR324" s="985">
        <f>IFERROR((CQ324+BD324)*_FEQUEIMACOMB!$I$66,0)</f>
        <v>0</v>
      </c>
      <c r="DS324" s="385">
        <f>IFERROR(DH324*1000*_DADOSAUXILIARES!$D$8,0)</f>
        <v>0</v>
      </c>
      <c r="DT324" s="385">
        <f>IFERROR(DI324*1000*_DADOSAUXILIARES!$D$8,0)</f>
        <v>0</v>
      </c>
      <c r="DU324" s="385">
        <f>IFERROR(DJ324*1000*_DADOSAUXILIARES!$D$8,0)</f>
        <v>0</v>
      </c>
      <c r="DV324" s="385">
        <f t="shared" si="265"/>
        <v>0</v>
      </c>
      <c r="DW324" s="385">
        <f t="shared" si="266"/>
        <v>0</v>
      </c>
      <c r="DX324" s="592">
        <f t="shared" si="267"/>
        <v>0</v>
      </c>
      <c r="DY324" s="592">
        <f t="shared" si="268"/>
        <v>0</v>
      </c>
      <c r="DZ324" s="592">
        <f t="shared" si="269"/>
        <v>0</v>
      </c>
      <c r="EA324" s="592">
        <f t="shared" si="270"/>
        <v>0</v>
      </c>
      <c r="EB324" s="592">
        <f t="shared" si="271"/>
        <v>0</v>
      </c>
      <c r="EC324" s="592">
        <f t="shared" si="272"/>
        <v>0</v>
      </c>
      <c r="ED324" s="386">
        <f t="shared" si="273"/>
        <v>0</v>
      </c>
      <c r="EE324" s="680">
        <f t="shared" si="274"/>
        <v>0</v>
      </c>
      <c r="EF324" s="387">
        <f t="shared" si="275"/>
        <v>0</v>
      </c>
      <c r="EG324" s="185">
        <f t="shared" si="276"/>
        <v>0</v>
      </c>
      <c r="EH324" s="361">
        <f t="shared" si="277"/>
        <v>1</v>
      </c>
      <c r="EI324" s="408">
        <f t="shared" si="278"/>
        <v>0</v>
      </c>
      <c r="EJ324" s="419">
        <f t="shared" si="279"/>
        <v>0</v>
      </c>
      <c r="EK324" s="1011">
        <f t="shared" si="249"/>
        <v>0</v>
      </c>
      <c r="EL324" s="419">
        <f t="shared" si="250"/>
        <v>8.0000000000000002E-3</v>
      </c>
      <c r="EM324" s="402">
        <f t="shared" si="251"/>
        <v>0</v>
      </c>
      <c r="EN324" s="388">
        <f t="shared" si="252"/>
        <v>0.19</v>
      </c>
      <c r="EO324" s="388">
        <f t="shared" si="253"/>
        <v>8.0000000000000002E-3</v>
      </c>
      <c r="EP324" s="389">
        <f t="shared" si="280"/>
        <v>0</v>
      </c>
      <c r="EQ324" s="389">
        <f t="shared" si="281"/>
        <v>0</v>
      </c>
      <c r="ER324" s="411">
        <f t="shared" si="282"/>
        <v>0</v>
      </c>
      <c r="ES324" s="409">
        <f t="shared" si="283"/>
        <v>0</v>
      </c>
      <c r="ET324" s="409">
        <f t="shared" si="284"/>
        <v>0</v>
      </c>
      <c r="EU324" s="418">
        <f t="shared" si="285"/>
        <v>0</v>
      </c>
      <c r="EV324" s="409">
        <f t="shared" si="286"/>
        <v>0</v>
      </c>
      <c r="EW324" s="409">
        <f t="shared" si="287"/>
        <v>0</v>
      </c>
      <c r="EX324" s="418">
        <f t="shared" si="288"/>
        <v>0</v>
      </c>
      <c r="EY324" s="409"/>
      <c r="EZ324" s="409">
        <f t="shared" si="289"/>
        <v>0</v>
      </c>
      <c r="FA324" s="616">
        <f t="shared" si="290"/>
        <v>0</v>
      </c>
    </row>
    <row r="325" spans="1:157" x14ac:dyDescent="0.25">
      <c r="A325" s="140"/>
      <c r="B325" s="140"/>
      <c r="C325" s="1053"/>
      <c r="D325" s="174"/>
      <c r="E325" s="175"/>
      <c r="F325" s="175"/>
      <c r="G325" s="176"/>
      <c r="H325" s="1055" t="s">
        <v>492</v>
      </c>
      <c r="I325" s="177"/>
      <c r="J325" s="142"/>
      <c r="K325" s="142"/>
      <c r="L325" s="142"/>
      <c r="M325" s="142"/>
      <c r="N325" s="142"/>
      <c r="O325" s="142"/>
      <c r="P325" s="142"/>
      <c r="Q325" s="142"/>
      <c r="R325" s="142"/>
      <c r="S325" s="142"/>
      <c r="T325" s="142"/>
      <c r="U325" s="142"/>
      <c r="V325" s="142"/>
      <c r="W325" s="142"/>
      <c r="X325" s="142"/>
      <c r="Y325" s="142"/>
      <c r="Z325" s="142"/>
      <c r="AA325" s="143"/>
      <c r="AB325" s="143"/>
      <c r="AC325" s="143"/>
      <c r="AD325" s="143"/>
      <c r="AE325" s="143"/>
      <c r="AF325" s="143"/>
      <c r="AG325" s="143"/>
      <c r="AH325" s="143"/>
      <c r="AI325" s="143"/>
      <c r="AJ325" s="143"/>
      <c r="AK325" s="143"/>
      <c r="AL325" s="143"/>
      <c r="AM325" s="143"/>
      <c r="AN325" s="143"/>
      <c r="AO325" s="143"/>
      <c r="AP325" s="143"/>
      <c r="AQ325" s="143"/>
      <c r="AR325" s="143"/>
      <c r="AS325" s="144"/>
      <c r="AT325" s="143"/>
      <c r="AU325" s="340"/>
      <c r="AV325" s="343"/>
      <c r="AW325" s="340"/>
      <c r="AX325" s="343"/>
      <c r="AY325" s="340"/>
      <c r="AZ325" s="143"/>
      <c r="BA325" s="143"/>
      <c r="BB325" s="143"/>
      <c r="BC325" s="143"/>
      <c r="BD325" s="143"/>
      <c r="BE325" s="143"/>
      <c r="BF325" s="143"/>
      <c r="BG325" s="143"/>
      <c r="BH325" s="143"/>
      <c r="BI325" s="143"/>
      <c r="BJ325" s="182">
        <f t="shared" si="254"/>
        <v>0</v>
      </c>
      <c r="BK325" s="771">
        <f t="shared" si="255"/>
        <v>0</v>
      </c>
      <c r="BL325" s="183">
        <f>IFERROR(N325*_DADOSAUXILIARES!$H$114,0)</f>
        <v>0</v>
      </c>
      <c r="BM325" s="184">
        <f>IFERROR(J325*_DADOSAUXILIARES!$H$77,0)</f>
        <v>0</v>
      </c>
      <c r="BN325" s="184">
        <f>IFERROR(K325*_DADOSAUXILIARES!$H$78,0)</f>
        <v>0</v>
      </c>
      <c r="BO325" s="591">
        <f>IFERROR(L325*_DADOSAUXILIARES!$H$79,0)</f>
        <v>0</v>
      </c>
      <c r="BP325" s="184">
        <f>IFERROR(M325*_DADOSAUXILIARES!$H$80,0)</f>
        <v>0</v>
      </c>
      <c r="BQ325" s="184">
        <f>IFERROR(O325*_DADOSAUXILIARES!$H$82,0)</f>
        <v>0</v>
      </c>
      <c r="BR325" s="184">
        <f>IFERROR(P325*_DADOSAUXILIARES!$H$84,0)</f>
        <v>0</v>
      </c>
      <c r="BS325" s="184">
        <f>IFERROR(Q325*_DADOSAUXILIARES!$H$85,0)</f>
        <v>0</v>
      </c>
      <c r="BT325" s="182">
        <f>IFERROR(R325*_DADOSAUXILIARES!$H$87,0)</f>
        <v>0</v>
      </c>
      <c r="BU325" s="182">
        <f>IFERROR(S325*_DADOSAUXILIARES!$H$88,0)</f>
        <v>0</v>
      </c>
      <c r="BV325" s="182">
        <f>IFERROR(T325*_DADOSAUXILIARES!$H$90,0)</f>
        <v>0</v>
      </c>
      <c r="BW325" s="182">
        <f>IFERROR(U325*_DADOSAUXILIARES!$H$92,0)</f>
        <v>0</v>
      </c>
      <c r="BX325" s="182">
        <f>IFERROR(V325*_DADOSAUXILIARES!$H$94,0)</f>
        <v>0</v>
      </c>
      <c r="BY325" s="591">
        <f>IFERROR(W325*_DADOSAUXILIARES!$H$96,0)</f>
        <v>0</v>
      </c>
      <c r="BZ325" s="591">
        <f>IFERROR(X325*_DADOSAUXILIARES!$H$98,0)</f>
        <v>0</v>
      </c>
      <c r="CA325" s="591">
        <f>IFERROR(Y325*_DADOSAUXILIARES!$H$102,0)</f>
        <v>0</v>
      </c>
      <c r="CB325" s="591">
        <f>IFERROR(Z325*_DADOSAUXILIARES!$H$104,0)</f>
        <v>0</v>
      </c>
      <c r="CC325" s="591">
        <f>IFERROR(AA325*_DADOSAUXILIARES!$H$106,0)</f>
        <v>0</v>
      </c>
      <c r="CD325" s="182">
        <f>IFERROR(AB325*_DADOSAUXILIARES!$H$107,0)</f>
        <v>0</v>
      </c>
      <c r="CE325" s="182">
        <f>IFERROR(AC325*_DADOSAUXILIARES!$H$108,0)</f>
        <v>0</v>
      </c>
      <c r="CF325" s="182">
        <f>IFERROR(AD325*_DADOSAUXILIARES!$H$109,0)</f>
        <v>0</v>
      </c>
      <c r="CG325" s="383">
        <v>0</v>
      </c>
      <c r="CH325" s="821">
        <f t="shared" si="248"/>
        <v>0</v>
      </c>
      <c r="CI325" s="831">
        <f>IFERROR(_xlfn.XLOOKUP(I325,_REGIONALIZACAO_SOJA!$A$6:$A$20,_REGIONALIZACAO_SOJA!$BE$6:$BE$20,_REGIONALIZACAO_SOJA!$BE$21),0)*$BK325</f>
        <v>0</v>
      </c>
      <c r="CJ325" s="831">
        <f>IFERROR(_xlfn.XLOOKUP(I325,_REGIONALIZACAO_SOJA!$A$6:$A$20,_REGIONALIZACAO_SOJA!$BF$6:$BF$20,_REGIONALIZACAO_SOJA!$BF$21),0)*$BK325</f>
        <v>0</v>
      </c>
      <c r="CK325" s="831">
        <f>IFERROR(_xlfn.XLOOKUP(I325,_REGIONALIZACAO_SOJA!$A$6:$A$20,_REGIONALIZACAO_SOJA!$BG$6:$BG$20,_REGIONALIZACAO_SOJA!$BG$21),0)*$BK325</f>
        <v>0</v>
      </c>
      <c r="CL325" s="384">
        <f>IFERROR((AO325*(1-0.1)+AP325*(1-0.11)+AQ325*(1-0.12)+AR325*(1-AS325)+AT325*(1-AU325)+AV325*(1-AW325)+AX325*(1-AY325)+AZ325*(1-1))*(_DADOSAUXILIARES!$D$26),0)</f>
        <v>0</v>
      </c>
      <c r="CM325" s="384">
        <f>IFERROR((AO325*(0.1)+AP325*(0.11)+AQ325*(0.12)+AR325*(AS325)+AT325*(AU325)+AV325*(AW325)+AX325*(AY325)+AZ325*(1))*(_DADOSAUXILIARES!$D$16),0)</f>
        <v>0</v>
      </c>
      <c r="CN325" s="384">
        <f>IFERROR(BA325*(1-_FEQUEIMACOMB!$D$19)*_DADOSAUXILIARES!$D$24,0)</f>
        <v>0</v>
      </c>
      <c r="CO325" s="384">
        <f>IFERROR(BA325*(_FEQUEIMACOMB!$D$19)*_DADOSAUXILIARES!$D$14,0)</f>
        <v>0</v>
      </c>
      <c r="CP325" s="384">
        <f>IFERROR(BB325*_DADOSAUXILIARES!$D$15,0)</f>
        <v>0</v>
      </c>
      <c r="CQ325" s="384">
        <f t="shared" si="256"/>
        <v>0</v>
      </c>
      <c r="CR325" s="384">
        <f t="shared" si="257"/>
        <v>0</v>
      </c>
      <c r="CS325" s="384">
        <f t="shared" si="258"/>
        <v>0</v>
      </c>
      <c r="CT325" s="384">
        <f t="shared" si="259"/>
        <v>0</v>
      </c>
      <c r="CU325" s="384">
        <f t="shared" si="260"/>
        <v>0</v>
      </c>
      <c r="CV325" s="384">
        <f t="shared" si="261"/>
        <v>0</v>
      </c>
      <c r="CW325" s="385">
        <f>IFERROR(CL325*_DADOSAUXILIARES!$H$161,0)</f>
        <v>0</v>
      </c>
      <c r="CX325" s="385">
        <f>IFERROR(CM325*_DADOSAUXILIARES!$H$162,0)</f>
        <v>0</v>
      </c>
      <c r="CY325" s="385">
        <f>IFERROR(CN325*_DADOSAUXILIARES!$H$165,0)</f>
        <v>0</v>
      </c>
      <c r="CZ325" s="385">
        <f>IFERROR(CO325*_DADOSAUXILIARES!$H$166,0)</f>
        <v>0</v>
      </c>
      <c r="DA325" s="385">
        <f>IFERROR(CP325*_DADOSAUXILIARES!$H$167,0)</f>
        <v>0</v>
      </c>
      <c r="DB325" s="385">
        <f>IFERROR(CQ325*_DADOSAUXILIARES!$F$34*_DADOSAUXILIARES!$H$170,0)</f>
        <v>0</v>
      </c>
      <c r="DC325" s="385">
        <f>IFERROR(CR325*_DADOSAUXILIARES!$H$152,0)</f>
        <v>0</v>
      </c>
      <c r="DD325" s="385">
        <f>IFERROR(CS325*_DADOSAUXILIARES!$H$153,0)</f>
        <v>0</v>
      </c>
      <c r="DE325" s="385">
        <f>IFERROR(CT325*_DADOSAUXILIARES!$H$154,0)</f>
        <v>0</v>
      </c>
      <c r="DF325" s="385">
        <f>IFERROR(CU325*_DADOSAUXILIARES!$H$155,0)</f>
        <v>0</v>
      </c>
      <c r="DG325" s="385">
        <f>IFERROR(CV325*_DADOSAUXILIARES!$H$156,0)</f>
        <v>0</v>
      </c>
      <c r="DH325" s="384">
        <f t="shared" si="262"/>
        <v>0</v>
      </c>
      <c r="DI325" s="384">
        <f t="shared" si="263"/>
        <v>0</v>
      </c>
      <c r="DJ325" s="384">
        <f t="shared" si="264"/>
        <v>0</v>
      </c>
      <c r="DK325" s="384">
        <f>IFERROR(J325*_EMISSOES!$E$28+K325*_EMISSOES!$E$29,0)</f>
        <v>0</v>
      </c>
      <c r="DL325" s="384">
        <f>IFERROR(O325*_EMISSOES!$E$30,0)</f>
        <v>0</v>
      </c>
      <c r="DM325" s="592">
        <f>IFERROR(CL325*_FEQUEIMACOMB!$I$64,0)</f>
        <v>0</v>
      </c>
      <c r="DN325" s="592">
        <f>IFERROR(CM325*_FEQUEIMACOMB!$I$65,0)</f>
        <v>0</v>
      </c>
      <c r="DO325" s="593">
        <f>IFERROR(CN325*_FEQUEIMACOMB!$I$9*_DADOSAUXILIARES!$F$24,0)</f>
        <v>0</v>
      </c>
      <c r="DP325" s="593">
        <f>IFERROR(CO325*_FEQUEIMACOMB!$I$7*_DADOSAUXILIARES!$F$14,0)</f>
        <v>0</v>
      </c>
      <c r="DQ325" s="593">
        <f>IFERROR(CP325*_FEQUEIMACOMB!$I$8*_DADOSAUXILIARES!$F$15,0)</f>
        <v>0</v>
      </c>
      <c r="DR325" s="985">
        <f>IFERROR((CQ325+BD325)*_FEQUEIMACOMB!$I$66,0)</f>
        <v>0</v>
      </c>
      <c r="DS325" s="385">
        <f>IFERROR(DH325*1000*_DADOSAUXILIARES!$D$8,0)</f>
        <v>0</v>
      </c>
      <c r="DT325" s="385">
        <f>IFERROR(DI325*1000*_DADOSAUXILIARES!$D$8,0)</f>
        <v>0</v>
      </c>
      <c r="DU325" s="385">
        <f>IFERROR(DJ325*1000*_DADOSAUXILIARES!$D$8,0)</f>
        <v>0</v>
      </c>
      <c r="DV325" s="385">
        <f t="shared" si="265"/>
        <v>0</v>
      </c>
      <c r="DW325" s="385">
        <f t="shared" si="266"/>
        <v>0</v>
      </c>
      <c r="DX325" s="592">
        <f t="shared" si="267"/>
        <v>0</v>
      </c>
      <c r="DY325" s="592">
        <f t="shared" si="268"/>
        <v>0</v>
      </c>
      <c r="DZ325" s="592">
        <f t="shared" si="269"/>
        <v>0</v>
      </c>
      <c r="EA325" s="592">
        <f t="shared" si="270"/>
        <v>0</v>
      </c>
      <c r="EB325" s="592">
        <f t="shared" si="271"/>
        <v>0</v>
      </c>
      <c r="EC325" s="592">
        <f t="shared" si="272"/>
        <v>0</v>
      </c>
      <c r="ED325" s="386">
        <f t="shared" si="273"/>
        <v>0</v>
      </c>
      <c r="EE325" s="680">
        <f t="shared" si="274"/>
        <v>0</v>
      </c>
      <c r="EF325" s="387">
        <f t="shared" si="275"/>
        <v>0</v>
      </c>
      <c r="EG325" s="185">
        <f t="shared" si="276"/>
        <v>0</v>
      </c>
      <c r="EH325" s="361">
        <f t="shared" si="277"/>
        <v>1</v>
      </c>
      <c r="EI325" s="408">
        <f t="shared" si="278"/>
        <v>0</v>
      </c>
      <c r="EJ325" s="419">
        <f t="shared" si="279"/>
        <v>0</v>
      </c>
      <c r="EK325" s="1011">
        <f t="shared" si="249"/>
        <v>0</v>
      </c>
      <c r="EL325" s="419">
        <f t="shared" si="250"/>
        <v>8.0000000000000002E-3</v>
      </c>
      <c r="EM325" s="402">
        <f t="shared" si="251"/>
        <v>0</v>
      </c>
      <c r="EN325" s="388">
        <f t="shared" si="252"/>
        <v>0.19</v>
      </c>
      <c r="EO325" s="388">
        <f t="shared" si="253"/>
        <v>8.0000000000000002E-3</v>
      </c>
      <c r="EP325" s="389">
        <f t="shared" si="280"/>
        <v>0</v>
      </c>
      <c r="EQ325" s="389">
        <f t="shared" si="281"/>
        <v>0</v>
      </c>
      <c r="ER325" s="411">
        <f t="shared" si="282"/>
        <v>0</v>
      </c>
      <c r="ES325" s="409">
        <f t="shared" si="283"/>
        <v>0</v>
      </c>
      <c r="ET325" s="409">
        <f t="shared" si="284"/>
        <v>0</v>
      </c>
      <c r="EU325" s="418">
        <f t="shared" si="285"/>
        <v>0</v>
      </c>
      <c r="EV325" s="409">
        <f t="shared" si="286"/>
        <v>0</v>
      </c>
      <c r="EW325" s="409">
        <f t="shared" si="287"/>
        <v>0</v>
      </c>
      <c r="EX325" s="418">
        <f t="shared" si="288"/>
        <v>0</v>
      </c>
      <c r="EY325" s="409"/>
      <c r="EZ325" s="409">
        <f t="shared" si="289"/>
        <v>0</v>
      </c>
      <c r="FA325" s="616">
        <f t="shared" si="290"/>
        <v>0</v>
      </c>
    </row>
    <row r="326" spans="1:157" x14ac:dyDescent="0.25">
      <c r="A326" s="140"/>
      <c r="B326" s="140"/>
      <c r="C326" s="1053"/>
      <c r="D326" s="174"/>
      <c r="E326" s="175"/>
      <c r="F326" s="175"/>
      <c r="G326" s="176"/>
      <c r="H326" s="1055" t="s">
        <v>492</v>
      </c>
      <c r="I326" s="177"/>
      <c r="J326" s="142"/>
      <c r="K326" s="142"/>
      <c r="L326" s="142"/>
      <c r="M326" s="142"/>
      <c r="N326" s="142"/>
      <c r="O326" s="142"/>
      <c r="P326" s="142"/>
      <c r="Q326" s="142"/>
      <c r="R326" s="142"/>
      <c r="S326" s="142"/>
      <c r="T326" s="142"/>
      <c r="U326" s="142"/>
      <c r="V326" s="142"/>
      <c r="W326" s="142"/>
      <c r="X326" s="142"/>
      <c r="Y326" s="142"/>
      <c r="Z326" s="142"/>
      <c r="AA326" s="143"/>
      <c r="AB326" s="143"/>
      <c r="AC326" s="143"/>
      <c r="AD326" s="143"/>
      <c r="AE326" s="143"/>
      <c r="AF326" s="143"/>
      <c r="AG326" s="143"/>
      <c r="AH326" s="143"/>
      <c r="AI326" s="143"/>
      <c r="AJ326" s="143"/>
      <c r="AK326" s="143"/>
      <c r="AL326" s="143"/>
      <c r="AM326" s="143"/>
      <c r="AN326" s="143"/>
      <c r="AO326" s="143"/>
      <c r="AP326" s="143"/>
      <c r="AQ326" s="143"/>
      <c r="AR326" s="143"/>
      <c r="AS326" s="144"/>
      <c r="AT326" s="143"/>
      <c r="AU326" s="340"/>
      <c r="AV326" s="343"/>
      <c r="AW326" s="340"/>
      <c r="AX326" s="343"/>
      <c r="AY326" s="340"/>
      <c r="AZ326" s="143"/>
      <c r="BA326" s="143"/>
      <c r="BB326" s="143"/>
      <c r="BC326" s="143"/>
      <c r="BD326" s="143"/>
      <c r="BE326" s="143"/>
      <c r="BF326" s="143"/>
      <c r="BG326" s="143"/>
      <c r="BH326" s="143"/>
      <c r="BI326" s="143"/>
      <c r="BJ326" s="182">
        <f t="shared" si="254"/>
        <v>0</v>
      </c>
      <c r="BK326" s="771">
        <f t="shared" si="255"/>
        <v>0</v>
      </c>
      <c r="BL326" s="183">
        <f>IFERROR(N326*_DADOSAUXILIARES!$H$114,0)</f>
        <v>0</v>
      </c>
      <c r="BM326" s="184">
        <f>IFERROR(J326*_DADOSAUXILIARES!$H$77,0)</f>
        <v>0</v>
      </c>
      <c r="BN326" s="184">
        <f>IFERROR(K326*_DADOSAUXILIARES!$H$78,0)</f>
        <v>0</v>
      </c>
      <c r="BO326" s="591">
        <f>IFERROR(L326*_DADOSAUXILIARES!$H$79,0)</f>
        <v>0</v>
      </c>
      <c r="BP326" s="184">
        <f>IFERROR(M326*_DADOSAUXILIARES!$H$80,0)</f>
        <v>0</v>
      </c>
      <c r="BQ326" s="184">
        <f>IFERROR(O326*_DADOSAUXILIARES!$H$82,0)</f>
        <v>0</v>
      </c>
      <c r="BR326" s="184">
        <f>IFERROR(P326*_DADOSAUXILIARES!$H$84,0)</f>
        <v>0</v>
      </c>
      <c r="BS326" s="184">
        <f>IFERROR(Q326*_DADOSAUXILIARES!$H$85,0)</f>
        <v>0</v>
      </c>
      <c r="BT326" s="182">
        <f>IFERROR(R326*_DADOSAUXILIARES!$H$87,0)</f>
        <v>0</v>
      </c>
      <c r="BU326" s="182">
        <f>IFERROR(S326*_DADOSAUXILIARES!$H$88,0)</f>
        <v>0</v>
      </c>
      <c r="BV326" s="182">
        <f>IFERROR(T326*_DADOSAUXILIARES!$H$90,0)</f>
        <v>0</v>
      </c>
      <c r="BW326" s="182">
        <f>IFERROR(U326*_DADOSAUXILIARES!$H$92,0)</f>
        <v>0</v>
      </c>
      <c r="BX326" s="182">
        <f>IFERROR(V326*_DADOSAUXILIARES!$H$94,0)</f>
        <v>0</v>
      </c>
      <c r="BY326" s="591">
        <f>IFERROR(W326*_DADOSAUXILIARES!$H$96,0)</f>
        <v>0</v>
      </c>
      <c r="BZ326" s="591">
        <f>IFERROR(X326*_DADOSAUXILIARES!$H$98,0)</f>
        <v>0</v>
      </c>
      <c r="CA326" s="591">
        <f>IFERROR(Y326*_DADOSAUXILIARES!$H$102,0)</f>
        <v>0</v>
      </c>
      <c r="CB326" s="591">
        <f>IFERROR(Z326*_DADOSAUXILIARES!$H$104,0)</f>
        <v>0</v>
      </c>
      <c r="CC326" s="591">
        <f>IFERROR(AA326*_DADOSAUXILIARES!$H$106,0)</f>
        <v>0</v>
      </c>
      <c r="CD326" s="182">
        <f>IFERROR(AB326*_DADOSAUXILIARES!$H$107,0)</f>
        <v>0</v>
      </c>
      <c r="CE326" s="182">
        <f>IFERROR(AC326*_DADOSAUXILIARES!$H$108,0)</f>
        <v>0</v>
      </c>
      <c r="CF326" s="182">
        <f>IFERROR(AD326*_DADOSAUXILIARES!$H$109,0)</f>
        <v>0</v>
      </c>
      <c r="CG326" s="383">
        <v>0</v>
      </c>
      <c r="CH326" s="821">
        <f t="shared" si="248"/>
        <v>0</v>
      </c>
      <c r="CI326" s="831">
        <f>IFERROR(_xlfn.XLOOKUP(I326,_REGIONALIZACAO_SOJA!$A$6:$A$20,_REGIONALIZACAO_SOJA!$BE$6:$BE$20,_REGIONALIZACAO_SOJA!$BE$21),0)*$BK326</f>
        <v>0</v>
      </c>
      <c r="CJ326" s="831">
        <f>IFERROR(_xlfn.XLOOKUP(I326,_REGIONALIZACAO_SOJA!$A$6:$A$20,_REGIONALIZACAO_SOJA!$BF$6:$BF$20,_REGIONALIZACAO_SOJA!$BF$21),0)*$BK326</f>
        <v>0</v>
      </c>
      <c r="CK326" s="831">
        <f>IFERROR(_xlfn.XLOOKUP(I326,_REGIONALIZACAO_SOJA!$A$6:$A$20,_REGIONALIZACAO_SOJA!$BG$6:$BG$20,_REGIONALIZACAO_SOJA!$BG$21),0)*$BK326</f>
        <v>0</v>
      </c>
      <c r="CL326" s="384">
        <f>IFERROR((AO326*(1-0.1)+AP326*(1-0.11)+AQ326*(1-0.12)+AR326*(1-AS326)+AT326*(1-AU326)+AV326*(1-AW326)+AX326*(1-AY326)+AZ326*(1-1))*(_DADOSAUXILIARES!$D$26),0)</f>
        <v>0</v>
      </c>
      <c r="CM326" s="384">
        <f>IFERROR((AO326*(0.1)+AP326*(0.11)+AQ326*(0.12)+AR326*(AS326)+AT326*(AU326)+AV326*(AW326)+AX326*(AY326)+AZ326*(1))*(_DADOSAUXILIARES!$D$16),0)</f>
        <v>0</v>
      </c>
      <c r="CN326" s="384">
        <f>IFERROR(BA326*(1-_FEQUEIMACOMB!$D$19)*_DADOSAUXILIARES!$D$24,0)</f>
        <v>0</v>
      </c>
      <c r="CO326" s="384">
        <f>IFERROR(BA326*(_FEQUEIMACOMB!$D$19)*_DADOSAUXILIARES!$D$14,0)</f>
        <v>0</v>
      </c>
      <c r="CP326" s="384">
        <f>IFERROR(BB326*_DADOSAUXILIARES!$D$15,0)</f>
        <v>0</v>
      </c>
      <c r="CQ326" s="384">
        <f t="shared" si="256"/>
        <v>0</v>
      </c>
      <c r="CR326" s="384">
        <f t="shared" si="257"/>
        <v>0</v>
      </c>
      <c r="CS326" s="384">
        <f t="shared" si="258"/>
        <v>0</v>
      </c>
      <c r="CT326" s="384">
        <f t="shared" si="259"/>
        <v>0</v>
      </c>
      <c r="CU326" s="384">
        <f t="shared" si="260"/>
        <v>0</v>
      </c>
      <c r="CV326" s="384">
        <f t="shared" si="261"/>
        <v>0</v>
      </c>
      <c r="CW326" s="385">
        <f>IFERROR(CL326*_DADOSAUXILIARES!$H$161,0)</f>
        <v>0</v>
      </c>
      <c r="CX326" s="385">
        <f>IFERROR(CM326*_DADOSAUXILIARES!$H$162,0)</f>
        <v>0</v>
      </c>
      <c r="CY326" s="385">
        <f>IFERROR(CN326*_DADOSAUXILIARES!$H$165,0)</f>
        <v>0</v>
      </c>
      <c r="CZ326" s="385">
        <f>IFERROR(CO326*_DADOSAUXILIARES!$H$166,0)</f>
        <v>0</v>
      </c>
      <c r="DA326" s="385">
        <f>IFERROR(CP326*_DADOSAUXILIARES!$H$167,0)</f>
        <v>0</v>
      </c>
      <c r="DB326" s="385">
        <f>IFERROR(CQ326*_DADOSAUXILIARES!$F$34*_DADOSAUXILIARES!$H$170,0)</f>
        <v>0</v>
      </c>
      <c r="DC326" s="385">
        <f>IFERROR(CR326*_DADOSAUXILIARES!$H$152,0)</f>
        <v>0</v>
      </c>
      <c r="DD326" s="385">
        <f>IFERROR(CS326*_DADOSAUXILIARES!$H$153,0)</f>
        <v>0</v>
      </c>
      <c r="DE326" s="385">
        <f>IFERROR(CT326*_DADOSAUXILIARES!$H$154,0)</f>
        <v>0</v>
      </c>
      <c r="DF326" s="385">
        <f>IFERROR(CU326*_DADOSAUXILIARES!$H$155,0)</f>
        <v>0</v>
      </c>
      <c r="DG326" s="385">
        <f>IFERROR(CV326*_DADOSAUXILIARES!$H$156,0)</f>
        <v>0</v>
      </c>
      <c r="DH326" s="384">
        <f t="shared" si="262"/>
        <v>0</v>
      </c>
      <c r="DI326" s="384">
        <f t="shared" si="263"/>
        <v>0</v>
      </c>
      <c r="DJ326" s="384">
        <f t="shared" si="264"/>
        <v>0</v>
      </c>
      <c r="DK326" s="384">
        <f>IFERROR(J326*_EMISSOES!$E$28+K326*_EMISSOES!$E$29,0)</f>
        <v>0</v>
      </c>
      <c r="DL326" s="384">
        <f>IFERROR(O326*_EMISSOES!$E$30,0)</f>
        <v>0</v>
      </c>
      <c r="DM326" s="592">
        <f>IFERROR(CL326*_FEQUEIMACOMB!$I$64,0)</f>
        <v>0</v>
      </c>
      <c r="DN326" s="592">
        <f>IFERROR(CM326*_FEQUEIMACOMB!$I$65,0)</f>
        <v>0</v>
      </c>
      <c r="DO326" s="593">
        <f>IFERROR(CN326*_FEQUEIMACOMB!$I$9*_DADOSAUXILIARES!$F$24,0)</f>
        <v>0</v>
      </c>
      <c r="DP326" s="593">
        <f>IFERROR(CO326*_FEQUEIMACOMB!$I$7*_DADOSAUXILIARES!$F$14,0)</f>
        <v>0</v>
      </c>
      <c r="DQ326" s="593">
        <f>IFERROR(CP326*_FEQUEIMACOMB!$I$8*_DADOSAUXILIARES!$F$15,0)</f>
        <v>0</v>
      </c>
      <c r="DR326" s="985">
        <f>IFERROR((CQ326+BD326)*_FEQUEIMACOMB!$I$66,0)</f>
        <v>0</v>
      </c>
      <c r="DS326" s="385">
        <f>IFERROR(DH326*1000*_DADOSAUXILIARES!$D$8,0)</f>
        <v>0</v>
      </c>
      <c r="DT326" s="385">
        <f>IFERROR(DI326*1000*_DADOSAUXILIARES!$D$8,0)</f>
        <v>0</v>
      </c>
      <c r="DU326" s="385">
        <f>IFERROR(DJ326*1000*_DADOSAUXILIARES!$D$8,0)</f>
        <v>0</v>
      </c>
      <c r="DV326" s="385">
        <f t="shared" si="265"/>
        <v>0</v>
      </c>
      <c r="DW326" s="385">
        <f t="shared" si="266"/>
        <v>0</v>
      </c>
      <c r="DX326" s="592">
        <f t="shared" si="267"/>
        <v>0</v>
      </c>
      <c r="DY326" s="592">
        <f t="shared" si="268"/>
        <v>0</v>
      </c>
      <c r="DZ326" s="592">
        <f t="shared" si="269"/>
        <v>0</v>
      </c>
      <c r="EA326" s="592">
        <f t="shared" si="270"/>
        <v>0</v>
      </c>
      <c r="EB326" s="592">
        <f t="shared" si="271"/>
        <v>0</v>
      </c>
      <c r="EC326" s="592">
        <f t="shared" si="272"/>
        <v>0</v>
      </c>
      <c r="ED326" s="386">
        <f t="shared" si="273"/>
        <v>0</v>
      </c>
      <c r="EE326" s="680">
        <f t="shared" si="274"/>
        <v>0</v>
      </c>
      <c r="EF326" s="387">
        <f t="shared" si="275"/>
        <v>0</v>
      </c>
      <c r="EG326" s="185">
        <f t="shared" si="276"/>
        <v>0</v>
      </c>
      <c r="EH326" s="361">
        <f t="shared" si="277"/>
        <v>1</v>
      </c>
      <c r="EI326" s="408">
        <f t="shared" si="278"/>
        <v>0</v>
      </c>
      <c r="EJ326" s="419">
        <f t="shared" si="279"/>
        <v>0</v>
      </c>
      <c r="EK326" s="1011">
        <f t="shared" si="249"/>
        <v>0</v>
      </c>
      <c r="EL326" s="419">
        <f t="shared" si="250"/>
        <v>8.0000000000000002E-3</v>
      </c>
      <c r="EM326" s="402">
        <f t="shared" si="251"/>
        <v>0</v>
      </c>
      <c r="EN326" s="388">
        <f t="shared" si="252"/>
        <v>0.19</v>
      </c>
      <c r="EO326" s="388">
        <f t="shared" si="253"/>
        <v>8.0000000000000002E-3</v>
      </c>
      <c r="EP326" s="389">
        <f t="shared" si="280"/>
        <v>0</v>
      </c>
      <c r="EQ326" s="389">
        <f t="shared" si="281"/>
        <v>0</v>
      </c>
      <c r="ER326" s="411">
        <f t="shared" si="282"/>
        <v>0</v>
      </c>
      <c r="ES326" s="409">
        <f t="shared" si="283"/>
        <v>0</v>
      </c>
      <c r="ET326" s="409">
        <f t="shared" si="284"/>
        <v>0</v>
      </c>
      <c r="EU326" s="418">
        <f t="shared" si="285"/>
        <v>0</v>
      </c>
      <c r="EV326" s="409">
        <f t="shared" si="286"/>
        <v>0</v>
      </c>
      <c r="EW326" s="409">
        <f t="shared" si="287"/>
        <v>0</v>
      </c>
      <c r="EX326" s="418">
        <f t="shared" si="288"/>
        <v>0</v>
      </c>
      <c r="EY326" s="409"/>
      <c r="EZ326" s="409">
        <f t="shared" si="289"/>
        <v>0</v>
      </c>
      <c r="FA326" s="616">
        <f t="shared" si="290"/>
        <v>0</v>
      </c>
    </row>
    <row r="327" spans="1:157" x14ac:dyDescent="0.25">
      <c r="A327" s="140"/>
      <c r="B327" s="140"/>
      <c r="C327" s="1053"/>
      <c r="D327" s="174"/>
      <c r="E327" s="175"/>
      <c r="F327" s="175"/>
      <c r="G327" s="176"/>
      <c r="H327" s="1055" t="s">
        <v>492</v>
      </c>
      <c r="I327" s="177"/>
      <c r="J327" s="142"/>
      <c r="K327" s="142"/>
      <c r="L327" s="142"/>
      <c r="M327" s="142"/>
      <c r="N327" s="142"/>
      <c r="O327" s="142"/>
      <c r="P327" s="142"/>
      <c r="Q327" s="142"/>
      <c r="R327" s="142"/>
      <c r="S327" s="142"/>
      <c r="T327" s="142"/>
      <c r="U327" s="142"/>
      <c r="V327" s="142"/>
      <c r="W327" s="142"/>
      <c r="X327" s="142"/>
      <c r="Y327" s="142"/>
      <c r="Z327" s="142"/>
      <c r="AA327" s="143"/>
      <c r="AB327" s="143"/>
      <c r="AC327" s="143"/>
      <c r="AD327" s="143"/>
      <c r="AE327" s="143"/>
      <c r="AF327" s="143"/>
      <c r="AG327" s="143"/>
      <c r="AH327" s="143"/>
      <c r="AI327" s="143"/>
      <c r="AJ327" s="143"/>
      <c r="AK327" s="143"/>
      <c r="AL327" s="143"/>
      <c r="AM327" s="143"/>
      <c r="AN327" s="143"/>
      <c r="AO327" s="143"/>
      <c r="AP327" s="143"/>
      <c r="AQ327" s="143"/>
      <c r="AR327" s="143"/>
      <c r="AS327" s="144"/>
      <c r="AT327" s="143"/>
      <c r="AU327" s="340"/>
      <c r="AV327" s="343"/>
      <c r="AW327" s="340"/>
      <c r="AX327" s="343"/>
      <c r="AY327" s="340"/>
      <c r="AZ327" s="143"/>
      <c r="BA327" s="143"/>
      <c r="BB327" s="143"/>
      <c r="BC327" s="143"/>
      <c r="BD327" s="143"/>
      <c r="BE327" s="143"/>
      <c r="BF327" s="143"/>
      <c r="BG327" s="143"/>
      <c r="BH327" s="143"/>
      <c r="BI327" s="143"/>
      <c r="BJ327" s="182">
        <f t="shared" si="254"/>
        <v>0</v>
      </c>
      <c r="BK327" s="771">
        <f t="shared" si="255"/>
        <v>0</v>
      </c>
      <c r="BL327" s="183">
        <f>IFERROR(N327*_DADOSAUXILIARES!$H$114,0)</f>
        <v>0</v>
      </c>
      <c r="BM327" s="184">
        <f>IFERROR(J327*_DADOSAUXILIARES!$H$77,0)</f>
        <v>0</v>
      </c>
      <c r="BN327" s="184">
        <f>IFERROR(K327*_DADOSAUXILIARES!$H$78,0)</f>
        <v>0</v>
      </c>
      <c r="BO327" s="591">
        <f>IFERROR(L327*_DADOSAUXILIARES!$H$79,0)</f>
        <v>0</v>
      </c>
      <c r="BP327" s="184">
        <f>IFERROR(M327*_DADOSAUXILIARES!$H$80,0)</f>
        <v>0</v>
      </c>
      <c r="BQ327" s="184">
        <f>IFERROR(O327*_DADOSAUXILIARES!$H$82,0)</f>
        <v>0</v>
      </c>
      <c r="BR327" s="184">
        <f>IFERROR(P327*_DADOSAUXILIARES!$H$84,0)</f>
        <v>0</v>
      </c>
      <c r="BS327" s="184">
        <f>IFERROR(Q327*_DADOSAUXILIARES!$H$85,0)</f>
        <v>0</v>
      </c>
      <c r="BT327" s="182">
        <f>IFERROR(R327*_DADOSAUXILIARES!$H$87,0)</f>
        <v>0</v>
      </c>
      <c r="BU327" s="182">
        <f>IFERROR(S327*_DADOSAUXILIARES!$H$88,0)</f>
        <v>0</v>
      </c>
      <c r="BV327" s="182">
        <f>IFERROR(T327*_DADOSAUXILIARES!$H$90,0)</f>
        <v>0</v>
      </c>
      <c r="BW327" s="182">
        <f>IFERROR(U327*_DADOSAUXILIARES!$H$92,0)</f>
        <v>0</v>
      </c>
      <c r="BX327" s="182">
        <f>IFERROR(V327*_DADOSAUXILIARES!$H$94,0)</f>
        <v>0</v>
      </c>
      <c r="BY327" s="591">
        <f>IFERROR(W327*_DADOSAUXILIARES!$H$96,0)</f>
        <v>0</v>
      </c>
      <c r="BZ327" s="591">
        <f>IFERROR(X327*_DADOSAUXILIARES!$H$98,0)</f>
        <v>0</v>
      </c>
      <c r="CA327" s="591">
        <f>IFERROR(Y327*_DADOSAUXILIARES!$H$102,0)</f>
        <v>0</v>
      </c>
      <c r="CB327" s="591">
        <f>IFERROR(Z327*_DADOSAUXILIARES!$H$104,0)</f>
        <v>0</v>
      </c>
      <c r="CC327" s="591">
        <f>IFERROR(AA327*_DADOSAUXILIARES!$H$106,0)</f>
        <v>0</v>
      </c>
      <c r="CD327" s="182">
        <f>IFERROR(AB327*_DADOSAUXILIARES!$H$107,0)</f>
        <v>0</v>
      </c>
      <c r="CE327" s="182">
        <f>IFERROR(AC327*_DADOSAUXILIARES!$H$108,0)</f>
        <v>0</v>
      </c>
      <c r="CF327" s="182">
        <f>IFERROR(AD327*_DADOSAUXILIARES!$H$109,0)</f>
        <v>0</v>
      </c>
      <c r="CG327" s="383">
        <v>0</v>
      </c>
      <c r="CH327" s="821">
        <f t="shared" si="248"/>
        <v>0</v>
      </c>
      <c r="CI327" s="831">
        <f>IFERROR(_xlfn.XLOOKUP(I327,_REGIONALIZACAO_SOJA!$A$6:$A$20,_REGIONALIZACAO_SOJA!$BE$6:$BE$20,_REGIONALIZACAO_SOJA!$BE$21),0)*$BK327</f>
        <v>0</v>
      </c>
      <c r="CJ327" s="831">
        <f>IFERROR(_xlfn.XLOOKUP(I327,_REGIONALIZACAO_SOJA!$A$6:$A$20,_REGIONALIZACAO_SOJA!$BF$6:$BF$20,_REGIONALIZACAO_SOJA!$BF$21),0)*$BK327</f>
        <v>0</v>
      </c>
      <c r="CK327" s="831">
        <f>IFERROR(_xlfn.XLOOKUP(I327,_REGIONALIZACAO_SOJA!$A$6:$A$20,_REGIONALIZACAO_SOJA!$BG$6:$BG$20,_REGIONALIZACAO_SOJA!$BG$21),0)*$BK327</f>
        <v>0</v>
      </c>
      <c r="CL327" s="384">
        <f>IFERROR((AO327*(1-0.1)+AP327*(1-0.11)+AQ327*(1-0.12)+AR327*(1-AS327)+AT327*(1-AU327)+AV327*(1-AW327)+AX327*(1-AY327)+AZ327*(1-1))*(_DADOSAUXILIARES!$D$26),0)</f>
        <v>0</v>
      </c>
      <c r="CM327" s="384">
        <f>IFERROR((AO327*(0.1)+AP327*(0.11)+AQ327*(0.12)+AR327*(AS327)+AT327*(AU327)+AV327*(AW327)+AX327*(AY327)+AZ327*(1))*(_DADOSAUXILIARES!$D$16),0)</f>
        <v>0</v>
      </c>
      <c r="CN327" s="384">
        <f>IFERROR(BA327*(1-_FEQUEIMACOMB!$D$19)*_DADOSAUXILIARES!$D$24,0)</f>
        <v>0</v>
      </c>
      <c r="CO327" s="384">
        <f>IFERROR(BA327*(_FEQUEIMACOMB!$D$19)*_DADOSAUXILIARES!$D$14,0)</f>
        <v>0</v>
      </c>
      <c r="CP327" s="384">
        <f>IFERROR(BB327*_DADOSAUXILIARES!$D$15,0)</f>
        <v>0</v>
      </c>
      <c r="CQ327" s="384">
        <f t="shared" si="256"/>
        <v>0</v>
      </c>
      <c r="CR327" s="384">
        <f t="shared" si="257"/>
        <v>0</v>
      </c>
      <c r="CS327" s="384">
        <f t="shared" si="258"/>
        <v>0</v>
      </c>
      <c r="CT327" s="384">
        <f t="shared" si="259"/>
        <v>0</v>
      </c>
      <c r="CU327" s="384">
        <f t="shared" si="260"/>
        <v>0</v>
      </c>
      <c r="CV327" s="384">
        <f t="shared" si="261"/>
        <v>0</v>
      </c>
      <c r="CW327" s="385">
        <f>IFERROR(CL327*_DADOSAUXILIARES!$H$161,0)</f>
        <v>0</v>
      </c>
      <c r="CX327" s="385">
        <f>IFERROR(CM327*_DADOSAUXILIARES!$H$162,0)</f>
        <v>0</v>
      </c>
      <c r="CY327" s="385">
        <f>IFERROR(CN327*_DADOSAUXILIARES!$H$165,0)</f>
        <v>0</v>
      </c>
      <c r="CZ327" s="385">
        <f>IFERROR(CO327*_DADOSAUXILIARES!$H$166,0)</f>
        <v>0</v>
      </c>
      <c r="DA327" s="385">
        <f>IFERROR(CP327*_DADOSAUXILIARES!$H$167,0)</f>
        <v>0</v>
      </c>
      <c r="DB327" s="385">
        <f>IFERROR(CQ327*_DADOSAUXILIARES!$F$34*_DADOSAUXILIARES!$H$170,0)</f>
        <v>0</v>
      </c>
      <c r="DC327" s="385">
        <f>IFERROR(CR327*_DADOSAUXILIARES!$H$152,0)</f>
        <v>0</v>
      </c>
      <c r="DD327" s="385">
        <f>IFERROR(CS327*_DADOSAUXILIARES!$H$153,0)</f>
        <v>0</v>
      </c>
      <c r="DE327" s="385">
        <f>IFERROR(CT327*_DADOSAUXILIARES!$H$154,0)</f>
        <v>0</v>
      </c>
      <c r="DF327" s="385">
        <f>IFERROR(CU327*_DADOSAUXILIARES!$H$155,0)</f>
        <v>0</v>
      </c>
      <c r="DG327" s="385">
        <f>IFERROR(CV327*_DADOSAUXILIARES!$H$156,0)</f>
        <v>0</v>
      </c>
      <c r="DH327" s="384">
        <f t="shared" si="262"/>
        <v>0</v>
      </c>
      <c r="DI327" s="384">
        <f t="shared" si="263"/>
        <v>0</v>
      </c>
      <c r="DJ327" s="384">
        <f t="shared" si="264"/>
        <v>0</v>
      </c>
      <c r="DK327" s="384">
        <f>IFERROR(J327*_EMISSOES!$E$28+K327*_EMISSOES!$E$29,0)</f>
        <v>0</v>
      </c>
      <c r="DL327" s="384">
        <f>IFERROR(O327*_EMISSOES!$E$30,0)</f>
        <v>0</v>
      </c>
      <c r="DM327" s="592">
        <f>IFERROR(CL327*_FEQUEIMACOMB!$I$64,0)</f>
        <v>0</v>
      </c>
      <c r="DN327" s="592">
        <f>IFERROR(CM327*_FEQUEIMACOMB!$I$65,0)</f>
        <v>0</v>
      </c>
      <c r="DO327" s="593">
        <f>IFERROR(CN327*_FEQUEIMACOMB!$I$9*_DADOSAUXILIARES!$F$24,0)</f>
        <v>0</v>
      </c>
      <c r="DP327" s="593">
        <f>IFERROR(CO327*_FEQUEIMACOMB!$I$7*_DADOSAUXILIARES!$F$14,0)</f>
        <v>0</v>
      </c>
      <c r="DQ327" s="593">
        <f>IFERROR(CP327*_FEQUEIMACOMB!$I$8*_DADOSAUXILIARES!$F$15,0)</f>
        <v>0</v>
      </c>
      <c r="DR327" s="985">
        <f>IFERROR((CQ327+BD327)*_FEQUEIMACOMB!$I$66,0)</f>
        <v>0</v>
      </c>
      <c r="DS327" s="385">
        <f>IFERROR(DH327*1000*_DADOSAUXILIARES!$D$8,0)</f>
        <v>0</v>
      </c>
      <c r="DT327" s="385">
        <f>IFERROR(DI327*1000*_DADOSAUXILIARES!$D$8,0)</f>
        <v>0</v>
      </c>
      <c r="DU327" s="385">
        <f>IFERROR(DJ327*1000*_DADOSAUXILIARES!$D$8,0)</f>
        <v>0</v>
      </c>
      <c r="DV327" s="385">
        <f t="shared" si="265"/>
        <v>0</v>
      </c>
      <c r="DW327" s="385">
        <f t="shared" si="266"/>
        <v>0</v>
      </c>
      <c r="DX327" s="592">
        <f t="shared" si="267"/>
        <v>0</v>
      </c>
      <c r="DY327" s="592">
        <f t="shared" si="268"/>
        <v>0</v>
      </c>
      <c r="DZ327" s="592">
        <f t="shared" si="269"/>
        <v>0</v>
      </c>
      <c r="EA327" s="592">
        <f t="shared" si="270"/>
        <v>0</v>
      </c>
      <c r="EB327" s="592">
        <f t="shared" si="271"/>
        <v>0</v>
      </c>
      <c r="EC327" s="592">
        <f t="shared" si="272"/>
        <v>0</v>
      </c>
      <c r="ED327" s="386">
        <f t="shared" si="273"/>
        <v>0</v>
      </c>
      <c r="EE327" s="680">
        <f t="shared" si="274"/>
        <v>0</v>
      </c>
      <c r="EF327" s="387">
        <f t="shared" si="275"/>
        <v>0</v>
      </c>
      <c r="EG327" s="185">
        <f t="shared" si="276"/>
        <v>0</v>
      </c>
      <c r="EH327" s="361">
        <f t="shared" si="277"/>
        <v>1</v>
      </c>
      <c r="EI327" s="408">
        <f t="shared" si="278"/>
        <v>0</v>
      </c>
      <c r="EJ327" s="419">
        <f t="shared" si="279"/>
        <v>0</v>
      </c>
      <c r="EK327" s="1011">
        <f t="shared" si="249"/>
        <v>0</v>
      </c>
      <c r="EL327" s="419">
        <f t="shared" si="250"/>
        <v>8.0000000000000002E-3</v>
      </c>
      <c r="EM327" s="402">
        <f t="shared" si="251"/>
        <v>0</v>
      </c>
      <c r="EN327" s="388">
        <f t="shared" si="252"/>
        <v>0.19</v>
      </c>
      <c r="EO327" s="388">
        <f t="shared" si="253"/>
        <v>8.0000000000000002E-3</v>
      </c>
      <c r="EP327" s="389">
        <f t="shared" si="280"/>
        <v>0</v>
      </c>
      <c r="EQ327" s="389">
        <f t="shared" si="281"/>
        <v>0</v>
      </c>
      <c r="ER327" s="411">
        <f t="shared" si="282"/>
        <v>0</v>
      </c>
      <c r="ES327" s="409">
        <f t="shared" si="283"/>
        <v>0</v>
      </c>
      <c r="ET327" s="409">
        <f t="shared" si="284"/>
        <v>0</v>
      </c>
      <c r="EU327" s="418">
        <f t="shared" si="285"/>
        <v>0</v>
      </c>
      <c r="EV327" s="409">
        <f t="shared" si="286"/>
        <v>0</v>
      </c>
      <c r="EW327" s="409">
        <f t="shared" si="287"/>
        <v>0</v>
      </c>
      <c r="EX327" s="418">
        <f t="shared" si="288"/>
        <v>0</v>
      </c>
      <c r="EY327" s="409"/>
      <c r="EZ327" s="409">
        <f t="shared" si="289"/>
        <v>0</v>
      </c>
      <c r="FA327" s="616">
        <f t="shared" si="290"/>
        <v>0</v>
      </c>
    </row>
    <row r="328" spans="1:157" x14ac:dyDescent="0.25">
      <c r="A328" s="140"/>
      <c r="B328" s="140"/>
      <c r="C328" s="1053"/>
      <c r="D328" s="174"/>
      <c r="E328" s="175"/>
      <c r="F328" s="175"/>
      <c r="G328" s="176"/>
      <c r="H328" s="1055" t="s">
        <v>492</v>
      </c>
      <c r="I328" s="177"/>
      <c r="J328" s="142"/>
      <c r="K328" s="142"/>
      <c r="L328" s="142"/>
      <c r="M328" s="142"/>
      <c r="N328" s="142"/>
      <c r="O328" s="142"/>
      <c r="P328" s="142"/>
      <c r="Q328" s="142"/>
      <c r="R328" s="142"/>
      <c r="S328" s="142"/>
      <c r="T328" s="142"/>
      <c r="U328" s="142"/>
      <c r="V328" s="142"/>
      <c r="W328" s="142"/>
      <c r="X328" s="142"/>
      <c r="Y328" s="142"/>
      <c r="Z328" s="142"/>
      <c r="AA328" s="143"/>
      <c r="AB328" s="143"/>
      <c r="AC328" s="143"/>
      <c r="AD328" s="143"/>
      <c r="AE328" s="143"/>
      <c r="AF328" s="143"/>
      <c r="AG328" s="143"/>
      <c r="AH328" s="143"/>
      <c r="AI328" s="143"/>
      <c r="AJ328" s="143"/>
      <c r="AK328" s="143"/>
      <c r="AL328" s="143"/>
      <c r="AM328" s="143"/>
      <c r="AN328" s="143"/>
      <c r="AO328" s="143"/>
      <c r="AP328" s="143"/>
      <c r="AQ328" s="143"/>
      <c r="AR328" s="143"/>
      <c r="AS328" s="144"/>
      <c r="AT328" s="143"/>
      <c r="AU328" s="340"/>
      <c r="AV328" s="343"/>
      <c r="AW328" s="340"/>
      <c r="AX328" s="343"/>
      <c r="AY328" s="340"/>
      <c r="AZ328" s="143"/>
      <c r="BA328" s="143"/>
      <c r="BB328" s="143"/>
      <c r="BC328" s="143"/>
      <c r="BD328" s="143"/>
      <c r="BE328" s="143"/>
      <c r="BF328" s="143"/>
      <c r="BG328" s="143"/>
      <c r="BH328" s="143"/>
      <c r="BI328" s="143"/>
      <c r="BJ328" s="182">
        <f t="shared" si="254"/>
        <v>0</v>
      </c>
      <c r="BK328" s="771">
        <f t="shared" si="255"/>
        <v>0</v>
      </c>
      <c r="BL328" s="183">
        <f>IFERROR(N328*_DADOSAUXILIARES!$H$114,0)</f>
        <v>0</v>
      </c>
      <c r="BM328" s="184">
        <f>IFERROR(J328*_DADOSAUXILIARES!$H$77,0)</f>
        <v>0</v>
      </c>
      <c r="BN328" s="184">
        <f>IFERROR(K328*_DADOSAUXILIARES!$H$78,0)</f>
        <v>0</v>
      </c>
      <c r="BO328" s="591">
        <f>IFERROR(L328*_DADOSAUXILIARES!$H$79,0)</f>
        <v>0</v>
      </c>
      <c r="BP328" s="184">
        <f>IFERROR(M328*_DADOSAUXILIARES!$H$80,0)</f>
        <v>0</v>
      </c>
      <c r="BQ328" s="184">
        <f>IFERROR(O328*_DADOSAUXILIARES!$H$82,0)</f>
        <v>0</v>
      </c>
      <c r="BR328" s="184">
        <f>IFERROR(P328*_DADOSAUXILIARES!$H$84,0)</f>
        <v>0</v>
      </c>
      <c r="BS328" s="184">
        <f>IFERROR(Q328*_DADOSAUXILIARES!$H$85,0)</f>
        <v>0</v>
      </c>
      <c r="BT328" s="182">
        <f>IFERROR(R328*_DADOSAUXILIARES!$H$87,0)</f>
        <v>0</v>
      </c>
      <c r="BU328" s="182">
        <f>IFERROR(S328*_DADOSAUXILIARES!$H$88,0)</f>
        <v>0</v>
      </c>
      <c r="BV328" s="182">
        <f>IFERROR(T328*_DADOSAUXILIARES!$H$90,0)</f>
        <v>0</v>
      </c>
      <c r="BW328" s="182">
        <f>IFERROR(U328*_DADOSAUXILIARES!$H$92,0)</f>
        <v>0</v>
      </c>
      <c r="BX328" s="182">
        <f>IFERROR(V328*_DADOSAUXILIARES!$H$94,0)</f>
        <v>0</v>
      </c>
      <c r="BY328" s="591">
        <f>IFERROR(W328*_DADOSAUXILIARES!$H$96,0)</f>
        <v>0</v>
      </c>
      <c r="BZ328" s="591">
        <f>IFERROR(X328*_DADOSAUXILIARES!$H$98,0)</f>
        <v>0</v>
      </c>
      <c r="CA328" s="591">
        <f>IFERROR(Y328*_DADOSAUXILIARES!$H$102,0)</f>
        <v>0</v>
      </c>
      <c r="CB328" s="591">
        <f>IFERROR(Z328*_DADOSAUXILIARES!$H$104,0)</f>
        <v>0</v>
      </c>
      <c r="CC328" s="591">
        <f>IFERROR(AA328*_DADOSAUXILIARES!$H$106,0)</f>
        <v>0</v>
      </c>
      <c r="CD328" s="182">
        <f>IFERROR(AB328*_DADOSAUXILIARES!$H$107,0)</f>
        <v>0</v>
      </c>
      <c r="CE328" s="182">
        <f>IFERROR(AC328*_DADOSAUXILIARES!$H$108,0)</f>
        <v>0</v>
      </c>
      <c r="CF328" s="182">
        <f>IFERROR(AD328*_DADOSAUXILIARES!$H$109,0)</f>
        <v>0</v>
      </c>
      <c r="CG328" s="383">
        <v>0</v>
      </c>
      <c r="CH328" s="821">
        <f t="shared" ref="CH328:CH391" si="291">SUM(CI328:CK328)</f>
        <v>0</v>
      </c>
      <c r="CI328" s="831">
        <f>IFERROR(_xlfn.XLOOKUP(I328,_REGIONALIZACAO_SOJA!$A$6:$A$20,_REGIONALIZACAO_SOJA!$BE$6:$BE$20,_REGIONALIZACAO_SOJA!$BE$21),0)*$BK328</f>
        <v>0</v>
      </c>
      <c r="CJ328" s="831">
        <f>IFERROR(_xlfn.XLOOKUP(I328,_REGIONALIZACAO_SOJA!$A$6:$A$20,_REGIONALIZACAO_SOJA!$BF$6:$BF$20,_REGIONALIZACAO_SOJA!$BF$21),0)*$BK328</f>
        <v>0</v>
      </c>
      <c r="CK328" s="831">
        <f>IFERROR(_xlfn.XLOOKUP(I328,_REGIONALIZACAO_SOJA!$A$6:$A$20,_REGIONALIZACAO_SOJA!$BG$6:$BG$20,_REGIONALIZACAO_SOJA!$BG$21),0)*$BK328</f>
        <v>0</v>
      </c>
      <c r="CL328" s="384">
        <f>IFERROR((AO328*(1-0.1)+AP328*(1-0.11)+AQ328*(1-0.12)+AR328*(1-AS328)+AT328*(1-AU328)+AV328*(1-AW328)+AX328*(1-AY328)+AZ328*(1-1))*(_DADOSAUXILIARES!$D$26),0)</f>
        <v>0</v>
      </c>
      <c r="CM328" s="384">
        <f>IFERROR((AO328*(0.1)+AP328*(0.11)+AQ328*(0.12)+AR328*(AS328)+AT328*(AU328)+AV328*(AW328)+AX328*(AY328)+AZ328*(1))*(_DADOSAUXILIARES!$D$16),0)</f>
        <v>0</v>
      </c>
      <c r="CN328" s="384">
        <f>IFERROR(BA328*(1-_FEQUEIMACOMB!$D$19)*_DADOSAUXILIARES!$D$24,0)</f>
        <v>0</v>
      </c>
      <c r="CO328" s="384">
        <f>IFERROR(BA328*(_FEQUEIMACOMB!$D$19)*_DADOSAUXILIARES!$D$14,0)</f>
        <v>0</v>
      </c>
      <c r="CP328" s="384">
        <f>IFERROR(BB328*_DADOSAUXILIARES!$D$15,0)</f>
        <v>0</v>
      </c>
      <c r="CQ328" s="384">
        <f t="shared" si="256"/>
        <v>0</v>
      </c>
      <c r="CR328" s="384">
        <f t="shared" si="257"/>
        <v>0</v>
      </c>
      <c r="CS328" s="384">
        <f t="shared" si="258"/>
        <v>0</v>
      </c>
      <c r="CT328" s="384">
        <f t="shared" si="259"/>
        <v>0</v>
      </c>
      <c r="CU328" s="384">
        <f t="shared" si="260"/>
        <v>0</v>
      </c>
      <c r="CV328" s="384">
        <f t="shared" si="261"/>
        <v>0</v>
      </c>
      <c r="CW328" s="385">
        <f>IFERROR(CL328*_DADOSAUXILIARES!$H$161,0)</f>
        <v>0</v>
      </c>
      <c r="CX328" s="385">
        <f>IFERROR(CM328*_DADOSAUXILIARES!$H$162,0)</f>
        <v>0</v>
      </c>
      <c r="CY328" s="385">
        <f>IFERROR(CN328*_DADOSAUXILIARES!$H$165,0)</f>
        <v>0</v>
      </c>
      <c r="CZ328" s="385">
        <f>IFERROR(CO328*_DADOSAUXILIARES!$H$166,0)</f>
        <v>0</v>
      </c>
      <c r="DA328" s="385">
        <f>IFERROR(CP328*_DADOSAUXILIARES!$H$167,0)</f>
        <v>0</v>
      </c>
      <c r="DB328" s="385">
        <f>IFERROR(CQ328*_DADOSAUXILIARES!$F$34*_DADOSAUXILIARES!$H$170,0)</f>
        <v>0</v>
      </c>
      <c r="DC328" s="385">
        <f>IFERROR(CR328*_DADOSAUXILIARES!$H$152,0)</f>
        <v>0</v>
      </c>
      <c r="DD328" s="385">
        <f>IFERROR(CS328*_DADOSAUXILIARES!$H$153,0)</f>
        <v>0</v>
      </c>
      <c r="DE328" s="385">
        <f>IFERROR(CT328*_DADOSAUXILIARES!$H$154,0)</f>
        <v>0</v>
      </c>
      <c r="DF328" s="385">
        <f>IFERROR(CU328*_DADOSAUXILIARES!$H$155,0)</f>
        <v>0</v>
      </c>
      <c r="DG328" s="385">
        <f>IFERROR(CV328*_DADOSAUXILIARES!$H$156,0)</f>
        <v>0</v>
      </c>
      <c r="DH328" s="384">
        <f t="shared" si="262"/>
        <v>0</v>
      </c>
      <c r="DI328" s="384">
        <f t="shared" si="263"/>
        <v>0</v>
      </c>
      <c r="DJ328" s="384">
        <f t="shared" si="264"/>
        <v>0</v>
      </c>
      <c r="DK328" s="384">
        <f>IFERROR(J328*_EMISSOES!$E$28+K328*_EMISSOES!$E$29,0)</f>
        <v>0</v>
      </c>
      <c r="DL328" s="384">
        <f>IFERROR(O328*_EMISSOES!$E$30,0)</f>
        <v>0</v>
      </c>
      <c r="DM328" s="592">
        <f>IFERROR(CL328*_FEQUEIMACOMB!$I$64,0)</f>
        <v>0</v>
      </c>
      <c r="DN328" s="592">
        <f>IFERROR(CM328*_FEQUEIMACOMB!$I$65,0)</f>
        <v>0</v>
      </c>
      <c r="DO328" s="593">
        <f>IFERROR(CN328*_FEQUEIMACOMB!$I$9*_DADOSAUXILIARES!$F$24,0)</f>
        <v>0</v>
      </c>
      <c r="DP328" s="593">
        <f>IFERROR(CO328*_FEQUEIMACOMB!$I$7*_DADOSAUXILIARES!$F$14,0)</f>
        <v>0</v>
      </c>
      <c r="DQ328" s="593">
        <f>IFERROR(CP328*_FEQUEIMACOMB!$I$8*_DADOSAUXILIARES!$F$15,0)</f>
        <v>0</v>
      </c>
      <c r="DR328" s="985">
        <f>IFERROR((CQ328+BD328)*_FEQUEIMACOMB!$I$66,0)</f>
        <v>0</v>
      </c>
      <c r="DS328" s="385">
        <f>IFERROR(DH328*1000*_DADOSAUXILIARES!$D$8,0)</f>
        <v>0</v>
      </c>
      <c r="DT328" s="385">
        <f>IFERROR(DI328*1000*_DADOSAUXILIARES!$D$8,0)</f>
        <v>0</v>
      </c>
      <c r="DU328" s="385">
        <f>IFERROR(DJ328*1000*_DADOSAUXILIARES!$D$8,0)</f>
        <v>0</v>
      </c>
      <c r="DV328" s="385">
        <f t="shared" si="265"/>
        <v>0</v>
      </c>
      <c r="DW328" s="385">
        <f t="shared" si="266"/>
        <v>0</v>
      </c>
      <c r="DX328" s="592">
        <f t="shared" si="267"/>
        <v>0</v>
      </c>
      <c r="DY328" s="592">
        <f t="shared" si="268"/>
        <v>0</v>
      </c>
      <c r="DZ328" s="592">
        <f t="shared" si="269"/>
        <v>0</v>
      </c>
      <c r="EA328" s="592">
        <f t="shared" si="270"/>
        <v>0</v>
      </c>
      <c r="EB328" s="592">
        <f t="shared" si="271"/>
        <v>0</v>
      </c>
      <c r="EC328" s="592">
        <f t="shared" si="272"/>
        <v>0</v>
      </c>
      <c r="ED328" s="386">
        <f t="shared" si="273"/>
        <v>0</v>
      </c>
      <c r="EE328" s="680">
        <f t="shared" si="274"/>
        <v>0</v>
      </c>
      <c r="EF328" s="387">
        <f t="shared" si="275"/>
        <v>0</v>
      </c>
      <c r="EG328" s="185">
        <f t="shared" si="276"/>
        <v>0</v>
      </c>
      <c r="EH328" s="361">
        <f t="shared" si="277"/>
        <v>1</v>
      </c>
      <c r="EI328" s="408">
        <f t="shared" si="278"/>
        <v>0</v>
      </c>
      <c r="EJ328" s="419">
        <f t="shared" si="279"/>
        <v>0</v>
      </c>
      <c r="EK328" s="1011">
        <f t="shared" ref="EK328:EK391" si="292">IFERROR((EJ328*2.1),0)</f>
        <v>0</v>
      </c>
      <c r="EL328" s="419">
        <f t="shared" ref="EL328:EL391" si="293">IFERROR($EL$5,0)</f>
        <v>8.0000000000000002E-3</v>
      </c>
      <c r="EM328" s="402">
        <f t="shared" ref="EM328:EM391" si="294">IFERROR($EM$5,0)</f>
        <v>0</v>
      </c>
      <c r="EN328" s="388">
        <f t="shared" ref="EN328:EN391" si="295">IFERROR($EN$5,0)</f>
        <v>0.19</v>
      </c>
      <c r="EO328" s="388">
        <f t="shared" ref="EO328:EO391" si="296">IFERROR($EO$5,)</f>
        <v>8.0000000000000002E-3</v>
      </c>
      <c r="EP328" s="389">
        <f t="shared" si="280"/>
        <v>0</v>
      </c>
      <c r="EQ328" s="389">
        <f t="shared" si="281"/>
        <v>0</v>
      </c>
      <c r="ER328" s="411">
        <f t="shared" si="282"/>
        <v>0</v>
      </c>
      <c r="ES328" s="409">
        <f t="shared" si="283"/>
        <v>0</v>
      </c>
      <c r="ET328" s="409">
        <f t="shared" si="284"/>
        <v>0</v>
      </c>
      <c r="EU328" s="418">
        <f t="shared" si="285"/>
        <v>0</v>
      </c>
      <c r="EV328" s="409">
        <f t="shared" si="286"/>
        <v>0</v>
      </c>
      <c r="EW328" s="409">
        <f t="shared" si="287"/>
        <v>0</v>
      </c>
      <c r="EX328" s="418">
        <f t="shared" si="288"/>
        <v>0</v>
      </c>
      <c r="EY328" s="409"/>
      <c r="EZ328" s="409">
        <f t="shared" si="289"/>
        <v>0</v>
      </c>
      <c r="FA328" s="616">
        <f t="shared" si="290"/>
        <v>0</v>
      </c>
    </row>
    <row r="329" spans="1:157" x14ac:dyDescent="0.25">
      <c r="A329" s="140"/>
      <c r="B329" s="140"/>
      <c r="C329" s="1053"/>
      <c r="D329" s="174"/>
      <c r="E329" s="175"/>
      <c r="F329" s="175"/>
      <c r="G329" s="176"/>
      <c r="H329" s="1055" t="s">
        <v>492</v>
      </c>
      <c r="I329" s="177"/>
      <c r="J329" s="142"/>
      <c r="K329" s="142"/>
      <c r="L329" s="142"/>
      <c r="M329" s="142"/>
      <c r="N329" s="142"/>
      <c r="O329" s="142"/>
      <c r="P329" s="142"/>
      <c r="Q329" s="142"/>
      <c r="R329" s="142"/>
      <c r="S329" s="142"/>
      <c r="T329" s="142"/>
      <c r="U329" s="142"/>
      <c r="V329" s="142"/>
      <c r="W329" s="142"/>
      <c r="X329" s="142"/>
      <c r="Y329" s="142"/>
      <c r="Z329" s="142"/>
      <c r="AA329" s="143"/>
      <c r="AB329" s="143"/>
      <c r="AC329" s="143"/>
      <c r="AD329" s="143"/>
      <c r="AE329" s="143"/>
      <c r="AF329" s="143"/>
      <c r="AG329" s="143"/>
      <c r="AH329" s="143"/>
      <c r="AI329" s="143"/>
      <c r="AJ329" s="143"/>
      <c r="AK329" s="143"/>
      <c r="AL329" s="143"/>
      <c r="AM329" s="143"/>
      <c r="AN329" s="143"/>
      <c r="AO329" s="143"/>
      <c r="AP329" s="143"/>
      <c r="AQ329" s="143"/>
      <c r="AR329" s="143"/>
      <c r="AS329" s="144"/>
      <c r="AT329" s="143"/>
      <c r="AU329" s="340"/>
      <c r="AV329" s="343"/>
      <c r="AW329" s="340"/>
      <c r="AX329" s="343"/>
      <c r="AY329" s="340"/>
      <c r="AZ329" s="143"/>
      <c r="BA329" s="143"/>
      <c r="BB329" s="143"/>
      <c r="BC329" s="143"/>
      <c r="BD329" s="143"/>
      <c r="BE329" s="143"/>
      <c r="BF329" s="143"/>
      <c r="BG329" s="143"/>
      <c r="BH329" s="143"/>
      <c r="BI329" s="143"/>
      <c r="BJ329" s="182">
        <f t="shared" si="254"/>
        <v>0</v>
      </c>
      <c r="BK329" s="771">
        <f t="shared" si="255"/>
        <v>0</v>
      </c>
      <c r="BL329" s="183">
        <f>IFERROR(N329*_DADOSAUXILIARES!$H$114,0)</f>
        <v>0</v>
      </c>
      <c r="BM329" s="184">
        <f>IFERROR(J329*_DADOSAUXILIARES!$H$77,0)</f>
        <v>0</v>
      </c>
      <c r="BN329" s="184">
        <f>IFERROR(K329*_DADOSAUXILIARES!$H$78,0)</f>
        <v>0</v>
      </c>
      <c r="BO329" s="591">
        <f>IFERROR(L329*_DADOSAUXILIARES!$H$79,0)</f>
        <v>0</v>
      </c>
      <c r="BP329" s="184">
        <f>IFERROR(M329*_DADOSAUXILIARES!$H$80,0)</f>
        <v>0</v>
      </c>
      <c r="BQ329" s="184">
        <f>IFERROR(O329*_DADOSAUXILIARES!$H$82,0)</f>
        <v>0</v>
      </c>
      <c r="BR329" s="184">
        <f>IFERROR(P329*_DADOSAUXILIARES!$H$84,0)</f>
        <v>0</v>
      </c>
      <c r="BS329" s="184">
        <f>IFERROR(Q329*_DADOSAUXILIARES!$H$85,0)</f>
        <v>0</v>
      </c>
      <c r="BT329" s="182">
        <f>IFERROR(R329*_DADOSAUXILIARES!$H$87,0)</f>
        <v>0</v>
      </c>
      <c r="BU329" s="182">
        <f>IFERROR(S329*_DADOSAUXILIARES!$H$88,0)</f>
        <v>0</v>
      </c>
      <c r="BV329" s="182">
        <f>IFERROR(T329*_DADOSAUXILIARES!$H$90,0)</f>
        <v>0</v>
      </c>
      <c r="BW329" s="182">
        <f>IFERROR(U329*_DADOSAUXILIARES!$H$92,0)</f>
        <v>0</v>
      </c>
      <c r="BX329" s="182">
        <f>IFERROR(V329*_DADOSAUXILIARES!$H$94,0)</f>
        <v>0</v>
      </c>
      <c r="BY329" s="591">
        <f>IFERROR(W329*_DADOSAUXILIARES!$H$96,0)</f>
        <v>0</v>
      </c>
      <c r="BZ329" s="591">
        <f>IFERROR(X329*_DADOSAUXILIARES!$H$98,0)</f>
        <v>0</v>
      </c>
      <c r="CA329" s="591">
        <f>IFERROR(Y329*_DADOSAUXILIARES!$H$102,0)</f>
        <v>0</v>
      </c>
      <c r="CB329" s="591">
        <f>IFERROR(Z329*_DADOSAUXILIARES!$H$104,0)</f>
        <v>0</v>
      </c>
      <c r="CC329" s="591">
        <f>IFERROR(AA329*_DADOSAUXILIARES!$H$106,0)</f>
        <v>0</v>
      </c>
      <c r="CD329" s="182">
        <f>IFERROR(AB329*_DADOSAUXILIARES!$H$107,0)</f>
        <v>0</v>
      </c>
      <c r="CE329" s="182">
        <f>IFERROR(AC329*_DADOSAUXILIARES!$H$108,0)</f>
        <v>0</v>
      </c>
      <c r="CF329" s="182">
        <f>IFERROR(AD329*_DADOSAUXILIARES!$H$109,0)</f>
        <v>0</v>
      </c>
      <c r="CG329" s="383">
        <v>0</v>
      </c>
      <c r="CH329" s="821">
        <f t="shared" si="291"/>
        <v>0</v>
      </c>
      <c r="CI329" s="831">
        <f>IFERROR(_xlfn.XLOOKUP(I329,_REGIONALIZACAO_SOJA!$A$6:$A$20,_REGIONALIZACAO_SOJA!$BE$6:$BE$20,_REGIONALIZACAO_SOJA!$BE$21),0)*$BK329</f>
        <v>0</v>
      </c>
      <c r="CJ329" s="831">
        <f>IFERROR(_xlfn.XLOOKUP(I329,_REGIONALIZACAO_SOJA!$A$6:$A$20,_REGIONALIZACAO_SOJA!$BF$6:$BF$20,_REGIONALIZACAO_SOJA!$BF$21),0)*$BK329</f>
        <v>0</v>
      </c>
      <c r="CK329" s="831">
        <f>IFERROR(_xlfn.XLOOKUP(I329,_REGIONALIZACAO_SOJA!$A$6:$A$20,_REGIONALIZACAO_SOJA!$BG$6:$BG$20,_REGIONALIZACAO_SOJA!$BG$21),0)*$BK329</f>
        <v>0</v>
      </c>
      <c r="CL329" s="384">
        <f>IFERROR((AO329*(1-0.1)+AP329*(1-0.11)+AQ329*(1-0.12)+AR329*(1-AS329)+AT329*(1-AU329)+AV329*(1-AW329)+AX329*(1-AY329)+AZ329*(1-1))*(_DADOSAUXILIARES!$D$26),0)</f>
        <v>0</v>
      </c>
      <c r="CM329" s="384">
        <f>IFERROR((AO329*(0.1)+AP329*(0.11)+AQ329*(0.12)+AR329*(AS329)+AT329*(AU329)+AV329*(AW329)+AX329*(AY329)+AZ329*(1))*(_DADOSAUXILIARES!$D$16),0)</f>
        <v>0</v>
      </c>
      <c r="CN329" s="384">
        <f>IFERROR(BA329*(1-_FEQUEIMACOMB!$D$19)*_DADOSAUXILIARES!$D$24,0)</f>
        <v>0</v>
      </c>
      <c r="CO329" s="384">
        <f>IFERROR(BA329*(_FEQUEIMACOMB!$D$19)*_DADOSAUXILIARES!$D$14,0)</f>
        <v>0</v>
      </c>
      <c r="CP329" s="384">
        <f>IFERROR(BB329*_DADOSAUXILIARES!$D$15,0)</f>
        <v>0</v>
      </c>
      <c r="CQ329" s="384">
        <f t="shared" si="256"/>
        <v>0</v>
      </c>
      <c r="CR329" s="384">
        <f t="shared" si="257"/>
        <v>0</v>
      </c>
      <c r="CS329" s="384">
        <f t="shared" si="258"/>
        <v>0</v>
      </c>
      <c r="CT329" s="384">
        <f t="shared" si="259"/>
        <v>0</v>
      </c>
      <c r="CU329" s="384">
        <f t="shared" si="260"/>
        <v>0</v>
      </c>
      <c r="CV329" s="384">
        <f t="shared" si="261"/>
        <v>0</v>
      </c>
      <c r="CW329" s="385">
        <f>IFERROR(CL329*_DADOSAUXILIARES!$H$161,0)</f>
        <v>0</v>
      </c>
      <c r="CX329" s="385">
        <f>IFERROR(CM329*_DADOSAUXILIARES!$H$162,0)</f>
        <v>0</v>
      </c>
      <c r="CY329" s="385">
        <f>IFERROR(CN329*_DADOSAUXILIARES!$H$165,0)</f>
        <v>0</v>
      </c>
      <c r="CZ329" s="385">
        <f>IFERROR(CO329*_DADOSAUXILIARES!$H$166,0)</f>
        <v>0</v>
      </c>
      <c r="DA329" s="385">
        <f>IFERROR(CP329*_DADOSAUXILIARES!$H$167,0)</f>
        <v>0</v>
      </c>
      <c r="DB329" s="385">
        <f>IFERROR(CQ329*_DADOSAUXILIARES!$F$34*_DADOSAUXILIARES!$H$170,0)</f>
        <v>0</v>
      </c>
      <c r="DC329" s="385">
        <f>IFERROR(CR329*_DADOSAUXILIARES!$H$152,0)</f>
        <v>0</v>
      </c>
      <c r="DD329" s="385">
        <f>IFERROR(CS329*_DADOSAUXILIARES!$H$153,0)</f>
        <v>0</v>
      </c>
      <c r="DE329" s="385">
        <f>IFERROR(CT329*_DADOSAUXILIARES!$H$154,0)</f>
        <v>0</v>
      </c>
      <c r="DF329" s="385">
        <f>IFERROR(CU329*_DADOSAUXILIARES!$H$155,0)</f>
        <v>0</v>
      </c>
      <c r="DG329" s="385">
        <f>IFERROR(CV329*_DADOSAUXILIARES!$H$156,0)</f>
        <v>0</v>
      </c>
      <c r="DH329" s="384">
        <f t="shared" si="262"/>
        <v>0</v>
      </c>
      <c r="DI329" s="384">
        <f t="shared" si="263"/>
        <v>0</v>
      </c>
      <c r="DJ329" s="384">
        <f t="shared" si="264"/>
        <v>0</v>
      </c>
      <c r="DK329" s="384">
        <f>IFERROR(J329*_EMISSOES!$E$28+K329*_EMISSOES!$E$29,0)</f>
        <v>0</v>
      </c>
      <c r="DL329" s="384">
        <f>IFERROR(O329*_EMISSOES!$E$30,0)</f>
        <v>0</v>
      </c>
      <c r="DM329" s="592">
        <f>IFERROR(CL329*_FEQUEIMACOMB!$I$64,0)</f>
        <v>0</v>
      </c>
      <c r="DN329" s="592">
        <f>IFERROR(CM329*_FEQUEIMACOMB!$I$65,0)</f>
        <v>0</v>
      </c>
      <c r="DO329" s="593">
        <f>IFERROR(CN329*_FEQUEIMACOMB!$I$9*_DADOSAUXILIARES!$F$24,0)</f>
        <v>0</v>
      </c>
      <c r="DP329" s="593">
        <f>IFERROR(CO329*_FEQUEIMACOMB!$I$7*_DADOSAUXILIARES!$F$14,0)</f>
        <v>0</v>
      </c>
      <c r="DQ329" s="593">
        <f>IFERROR(CP329*_FEQUEIMACOMB!$I$8*_DADOSAUXILIARES!$F$15,0)</f>
        <v>0</v>
      </c>
      <c r="DR329" s="985">
        <f>IFERROR((CQ329+BD329)*_FEQUEIMACOMB!$I$66,0)</f>
        <v>0</v>
      </c>
      <c r="DS329" s="385">
        <f>IFERROR(DH329*1000*_DADOSAUXILIARES!$D$8,0)</f>
        <v>0</v>
      </c>
      <c r="DT329" s="385">
        <f>IFERROR(DI329*1000*_DADOSAUXILIARES!$D$8,0)</f>
        <v>0</v>
      </c>
      <c r="DU329" s="385">
        <f>IFERROR(DJ329*1000*_DADOSAUXILIARES!$D$8,0)</f>
        <v>0</v>
      </c>
      <c r="DV329" s="385">
        <f t="shared" si="265"/>
        <v>0</v>
      </c>
      <c r="DW329" s="385">
        <f t="shared" si="266"/>
        <v>0</v>
      </c>
      <c r="DX329" s="592">
        <f t="shared" si="267"/>
        <v>0</v>
      </c>
      <c r="DY329" s="592">
        <f t="shared" si="268"/>
        <v>0</v>
      </c>
      <c r="DZ329" s="592">
        <f t="shared" si="269"/>
        <v>0</v>
      </c>
      <c r="EA329" s="592">
        <f t="shared" si="270"/>
        <v>0</v>
      </c>
      <c r="EB329" s="592">
        <f t="shared" si="271"/>
        <v>0</v>
      </c>
      <c r="EC329" s="592">
        <f t="shared" si="272"/>
        <v>0</v>
      </c>
      <c r="ED329" s="386">
        <f t="shared" si="273"/>
        <v>0</v>
      </c>
      <c r="EE329" s="680">
        <f t="shared" si="274"/>
        <v>0</v>
      </c>
      <c r="EF329" s="387">
        <f t="shared" si="275"/>
        <v>0</v>
      </c>
      <c r="EG329" s="185">
        <f t="shared" si="276"/>
        <v>0</v>
      </c>
      <c r="EH329" s="361">
        <f t="shared" si="277"/>
        <v>1</v>
      </c>
      <c r="EI329" s="408">
        <f t="shared" si="278"/>
        <v>0</v>
      </c>
      <c r="EJ329" s="419">
        <f t="shared" si="279"/>
        <v>0</v>
      </c>
      <c r="EK329" s="1011">
        <f t="shared" si="292"/>
        <v>0</v>
      </c>
      <c r="EL329" s="419">
        <f t="shared" si="293"/>
        <v>8.0000000000000002E-3</v>
      </c>
      <c r="EM329" s="402">
        <f t="shared" si="294"/>
        <v>0</v>
      </c>
      <c r="EN329" s="388">
        <f t="shared" si="295"/>
        <v>0.19</v>
      </c>
      <c r="EO329" s="388">
        <f t="shared" si="296"/>
        <v>8.0000000000000002E-3</v>
      </c>
      <c r="EP329" s="389">
        <f t="shared" si="280"/>
        <v>0</v>
      </c>
      <c r="EQ329" s="389">
        <f t="shared" si="281"/>
        <v>0</v>
      </c>
      <c r="ER329" s="411">
        <f t="shared" si="282"/>
        <v>0</v>
      </c>
      <c r="ES329" s="409">
        <f t="shared" si="283"/>
        <v>0</v>
      </c>
      <c r="ET329" s="409">
        <f t="shared" si="284"/>
        <v>0</v>
      </c>
      <c r="EU329" s="418">
        <f t="shared" si="285"/>
        <v>0</v>
      </c>
      <c r="EV329" s="409">
        <f t="shared" si="286"/>
        <v>0</v>
      </c>
      <c r="EW329" s="409">
        <f t="shared" si="287"/>
        <v>0</v>
      </c>
      <c r="EX329" s="418">
        <f t="shared" si="288"/>
        <v>0</v>
      </c>
      <c r="EY329" s="409"/>
      <c r="EZ329" s="409">
        <f t="shared" si="289"/>
        <v>0</v>
      </c>
      <c r="FA329" s="616">
        <f t="shared" si="290"/>
        <v>0</v>
      </c>
    </row>
    <row r="330" spans="1:157" x14ac:dyDescent="0.25">
      <c r="A330" s="140"/>
      <c r="B330" s="140"/>
      <c r="C330" s="1053"/>
      <c r="D330" s="174"/>
      <c r="E330" s="175"/>
      <c r="F330" s="175"/>
      <c r="G330" s="176"/>
      <c r="H330" s="1055" t="s">
        <v>492</v>
      </c>
      <c r="I330" s="177"/>
      <c r="J330" s="142"/>
      <c r="K330" s="142"/>
      <c r="L330" s="142"/>
      <c r="M330" s="142"/>
      <c r="N330" s="142"/>
      <c r="O330" s="142"/>
      <c r="P330" s="142"/>
      <c r="Q330" s="142"/>
      <c r="R330" s="142"/>
      <c r="S330" s="142"/>
      <c r="T330" s="142"/>
      <c r="U330" s="142"/>
      <c r="V330" s="142"/>
      <c r="W330" s="142"/>
      <c r="X330" s="142"/>
      <c r="Y330" s="142"/>
      <c r="Z330" s="142"/>
      <c r="AA330" s="143"/>
      <c r="AB330" s="143"/>
      <c r="AC330" s="143"/>
      <c r="AD330" s="143"/>
      <c r="AE330" s="143"/>
      <c r="AF330" s="143"/>
      <c r="AG330" s="143"/>
      <c r="AH330" s="143"/>
      <c r="AI330" s="143"/>
      <c r="AJ330" s="143"/>
      <c r="AK330" s="143"/>
      <c r="AL330" s="143"/>
      <c r="AM330" s="143"/>
      <c r="AN330" s="143"/>
      <c r="AO330" s="143"/>
      <c r="AP330" s="143"/>
      <c r="AQ330" s="143"/>
      <c r="AR330" s="143"/>
      <c r="AS330" s="144"/>
      <c r="AT330" s="143"/>
      <c r="AU330" s="340"/>
      <c r="AV330" s="343"/>
      <c r="AW330" s="340"/>
      <c r="AX330" s="343"/>
      <c r="AY330" s="340"/>
      <c r="AZ330" s="143"/>
      <c r="BA330" s="143"/>
      <c r="BB330" s="143"/>
      <c r="BC330" s="143"/>
      <c r="BD330" s="143"/>
      <c r="BE330" s="143"/>
      <c r="BF330" s="143"/>
      <c r="BG330" s="143"/>
      <c r="BH330" s="143"/>
      <c r="BI330" s="143"/>
      <c r="BJ330" s="182">
        <f t="shared" si="254"/>
        <v>0</v>
      </c>
      <c r="BK330" s="771">
        <f t="shared" si="255"/>
        <v>0</v>
      </c>
      <c r="BL330" s="183">
        <f>IFERROR(N330*_DADOSAUXILIARES!$H$114,0)</f>
        <v>0</v>
      </c>
      <c r="BM330" s="184">
        <f>IFERROR(J330*_DADOSAUXILIARES!$H$77,0)</f>
        <v>0</v>
      </c>
      <c r="BN330" s="184">
        <f>IFERROR(K330*_DADOSAUXILIARES!$H$78,0)</f>
        <v>0</v>
      </c>
      <c r="BO330" s="591">
        <f>IFERROR(L330*_DADOSAUXILIARES!$H$79,0)</f>
        <v>0</v>
      </c>
      <c r="BP330" s="184">
        <f>IFERROR(M330*_DADOSAUXILIARES!$H$80,0)</f>
        <v>0</v>
      </c>
      <c r="BQ330" s="184">
        <f>IFERROR(O330*_DADOSAUXILIARES!$H$82,0)</f>
        <v>0</v>
      </c>
      <c r="BR330" s="184">
        <f>IFERROR(P330*_DADOSAUXILIARES!$H$84,0)</f>
        <v>0</v>
      </c>
      <c r="BS330" s="184">
        <f>IFERROR(Q330*_DADOSAUXILIARES!$H$85,0)</f>
        <v>0</v>
      </c>
      <c r="BT330" s="182">
        <f>IFERROR(R330*_DADOSAUXILIARES!$H$87,0)</f>
        <v>0</v>
      </c>
      <c r="BU330" s="182">
        <f>IFERROR(S330*_DADOSAUXILIARES!$H$88,0)</f>
        <v>0</v>
      </c>
      <c r="BV330" s="182">
        <f>IFERROR(T330*_DADOSAUXILIARES!$H$90,0)</f>
        <v>0</v>
      </c>
      <c r="BW330" s="182">
        <f>IFERROR(U330*_DADOSAUXILIARES!$H$92,0)</f>
        <v>0</v>
      </c>
      <c r="BX330" s="182">
        <f>IFERROR(V330*_DADOSAUXILIARES!$H$94,0)</f>
        <v>0</v>
      </c>
      <c r="BY330" s="591">
        <f>IFERROR(W330*_DADOSAUXILIARES!$H$96,0)</f>
        <v>0</v>
      </c>
      <c r="BZ330" s="591">
        <f>IFERROR(X330*_DADOSAUXILIARES!$H$98,0)</f>
        <v>0</v>
      </c>
      <c r="CA330" s="591">
        <f>IFERROR(Y330*_DADOSAUXILIARES!$H$102,0)</f>
        <v>0</v>
      </c>
      <c r="CB330" s="591">
        <f>IFERROR(Z330*_DADOSAUXILIARES!$H$104,0)</f>
        <v>0</v>
      </c>
      <c r="CC330" s="591">
        <f>IFERROR(AA330*_DADOSAUXILIARES!$H$106,0)</f>
        <v>0</v>
      </c>
      <c r="CD330" s="182">
        <f>IFERROR(AB330*_DADOSAUXILIARES!$H$107,0)</f>
        <v>0</v>
      </c>
      <c r="CE330" s="182">
        <f>IFERROR(AC330*_DADOSAUXILIARES!$H$108,0)</f>
        <v>0</v>
      </c>
      <c r="CF330" s="182">
        <f>IFERROR(AD330*_DADOSAUXILIARES!$H$109,0)</f>
        <v>0</v>
      </c>
      <c r="CG330" s="383">
        <v>0</v>
      </c>
      <c r="CH330" s="821">
        <f t="shared" si="291"/>
        <v>0</v>
      </c>
      <c r="CI330" s="831">
        <f>IFERROR(_xlfn.XLOOKUP(I330,_REGIONALIZACAO_SOJA!$A$6:$A$20,_REGIONALIZACAO_SOJA!$BE$6:$BE$20,_REGIONALIZACAO_SOJA!$BE$21),0)*$BK330</f>
        <v>0</v>
      </c>
      <c r="CJ330" s="831">
        <f>IFERROR(_xlfn.XLOOKUP(I330,_REGIONALIZACAO_SOJA!$A$6:$A$20,_REGIONALIZACAO_SOJA!$BF$6:$BF$20,_REGIONALIZACAO_SOJA!$BF$21),0)*$BK330</f>
        <v>0</v>
      </c>
      <c r="CK330" s="831">
        <f>IFERROR(_xlfn.XLOOKUP(I330,_REGIONALIZACAO_SOJA!$A$6:$A$20,_REGIONALIZACAO_SOJA!$BG$6:$BG$20,_REGIONALIZACAO_SOJA!$BG$21),0)*$BK330</f>
        <v>0</v>
      </c>
      <c r="CL330" s="384">
        <f>IFERROR((AO330*(1-0.1)+AP330*(1-0.11)+AQ330*(1-0.12)+AR330*(1-AS330)+AT330*(1-AU330)+AV330*(1-AW330)+AX330*(1-AY330)+AZ330*(1-1))*(_DADOSAUXILIARES!$D$26),0)</f>
        <v>0</v>
      </c>
      <c r="CM330" s="384">
        <f>IFERROR((AO330*(0.1)+AP330*(0.11)+AQ330*(0.12)+AR330*(AS330)+AT330*(AU330)+AV330*(AW330)+AX330*(AY330)+AZ330*(1))*(_DADOSAUXILIARES!$D$16),0)</f>
        <v>0</v>
      </c>
      <c r="CN330" s="384">
        <f>IFERROR(BA330*(1-_FEQUEIMACOMB!$D$19)*_DADOSAUXILIARES!$D$24,0)</f>
        <v>0</v>
      </c>
      <c r="CO330" s="384">
        <f>IFERROR(BA330*(_FEQUEIMACOMB!$D$19)*_DADOSAUXILIARES!$D$14,0)</f>
        <v>0</v>
      </c>
      <c r="CP330" s="384">
        <f>IFERROR(BB330*_DADOSAUXILIARES!$D$15,0)</f>
        <v>0</v>
      </c>
      <c r="CQ330" s="384">
        <f t="shared" si="256"/>
        <v>0</v>
      </c>
      <c r="CR330" s="384">
        <f t="shared" si="257"/>
        <v>0</v>
      </c>
      <c r="CS330" s="384">
        <f t="shared" si="258"/>
        <v>0</v>
      </c>
      <c r="CT330" s="384">
        <f t="shared" si="259"/>
        <v>0</v>
      </c>
      <c r="CU330" s="384">
        <f t="shared" si="260"/>
        <v>0</v>
      </c>
      <c r="CV330" s="384">
        <f t="shared" si="261"/>
        <v>0</v>
      </c>
      <c r="CW330" s="385">
        <f>IFERROR(CL330*_DADOSAUXILIARES!$H$161,0)</f>
        <v>0</v>
      </c>
      <c r="CX330" s="385">
        <f>IFERROR(CM330*_DADOSAUXILIARES!$H$162,0)</f>
        <v>0</v>
      </c>
      <c r="CY330" s="385">
        <f>IFERROR(CN330*_DADOSAUXILIARES!$H$165,0)</f>
        <v>0</v>
      </c>
      <c r="CZ330" s="385">
        <f>IFERROR(CO330*_DADOSAUXILIARES!$H$166,0)</f>
        <v>0</v>
      </c>
      <c r="DA330" s="385">
        <f>IFERROR(CP330*_DADOSAUXILIARES!$H$167,0)</f>
        <v>0</v>
      </c>
      <c r="DB330" s="385">
        <f>IFERROR(CQ330*_DADOSAUXILIARES!$F$34*_DADOSAUXILIARES!$H$170,0)</f>
        <v>0</v>
      </c>
      <c r="DC330" s="385">
        <f>IFERROR(CR330*_DADOSAUXILIARES!$H$152,0)</f>
        <v>0</v>
      </c>
      <c r="DD330" s="385">
        <f>IFERROR(CS330*_DADOSAUXILIARES!$H$153,0)</f>
        <v>0</v>
      </c>
      <c r="DE330" s="385">
        <f>IFERROR(CT330*_DADOSAUXILIARES!$H$154,0)</f>
        <v>0</v>
      </c>
      <c r="DF330" s="385">
        <f>IFERROR(CU330*_DADOSAUXILIARES!$H$155,0)</f>
        <v>0</v>
      </c>
      <c r="DG330" s="385">
        <f>IFERROR(CV330*_DADOSAUXILIARES!$H$156,0)</f>
        <v>0</v>
      </c>
      <c r="DH330" s="384">
        <f t="shared" si="262"/>
        <v>0</v>
      </c>
      <c r="DI330" s="384">
        <f t="shared" si="263"/>
        <v>0</v>
      </c>
      <c r="DJ330" s="384">
        <f t="shared" si="264"/>
        <v>0</v>
      </c>
      <c r="DK330" s="384">
        <f>IFERROR(J330*_EMISSOES!$E$28+K330*_EMISSOES!$E$29,0)</f>
        <v>0</v>
      </c>
      <c r="DL330" s="384">
        <f>IFERROR(O330*_EMISSOES!$E$30,0)</f>
        <v>0</v>
      </c>
      <c r="DM330" s="592">
        <f>IFERROR(CL330*_FEQUEIMACOMB!$I$64,0)</f>
        <v>0</v>
      </c>
      <c r="DN330" s="592">
        <f>IFERROR(CM330*_FEQUEIMACOMB!$I$65,0)</f>
        <v>0</v>
      </c>
      <c r="DO330" s="593">
        <f>IFERROR(CN330*_FEQUEIMACOMB!$I$9*_DADOSAUXILIARES!$F$24,0)</f>
        <v>0</v>
      </c>
      <c r="DP330" s="593">
        <f>IFERROR(CO330*_FEQUEIMACOMB!$I$7*_DADOSAUXILIARES!$F$14,0)</f>
        <v>0</v>
      </c>
      <c r="DQ330" s="593">
        <f>IFERROR(CP330*_FEQUEIMACOMB!$I$8*_DADOSAUXILIARES!$F$15,0)</f>
        <v>0</v>
      </c>
      <c r="DR330" s="985">
        <f>IFERROR((CQ330+BD330)*_FEQUEIMACOMB!$I$66,0)</f>
        <v>0</v>
      </c>
      <c r="DS330" s="385">
        <f>IFERROR(DH330*1000*_DADOSAUXILIARES!$D$8,0)</f>
        <v>0</v>
      </c>
      <c r="DT330" s="385">
        <f>IFERROR(DI330*1000*_DADOSAUXILIARES!$D$8,0)</f>
        <v>0</v>
      </c>
      <c r="DU330" s="385">
        <f>IFERROR(DJ330*1000*_DADOSAUXILIARES!$D$8,0)</f>
        <v>0</v>
      </c>
      <c r="DV330" s="385">
        <f t="shared" si="265"/>
        <v>0</v>
      </c>
      <c r="DW330" s="385">
        <f t="shared" si="266"/>
        <v>0</v>
      </c>
      <c r="DX330" s="592">
        <f t="shared" si="267"/>
        <v>0</v>
      </c>
      <c r="DY330" s="592">
        <f t="shared" si="268"/>
        <v>0</v>
      </c>
      <c r="DZ330" s="592">
        <f t="shared" si="269"/>
        <v>0</v>
      </c>
      <c r="EA330" s="592">
        <f t="shared" si="270"/>
        <v>0</v>
      </c>
      <c r="EB330" s="592">
        <f t="shared" si="271"/>
        <v>0</v>
      </c>
      <c r="EC330" s="592">
        <f t="shared" si="272"/>
        <v>0</v>
      </c>
      <c r="ED330" s="386">
        <f t="shared" si="273"/>
        <v>0</v>
      </c>
      <c r="EE330" s="680">
        <f t="shared" si="274"/>
        <v>0</v>
      </c>
      <c r="EF330" s="387">
        <f t="shared" si="275"/>
        <v>0</v>
      </c>
      <c r="EG330" s="185">
        <f t="shared" si="276"/>
        <v>0</v>
      </c>
      <c r="EH330" s="361">
        <f t="shared" si="277"/>
        <v>1</v>
      </c>
      <c r="EI330" s="408">
        <f t="shared" si="278"/>
        <v>0</v>
      </c>
      <c r="EJ330" s="419">
        <f t="shared" si="279"/>
        <v>0</v>
      </c>
      <c r="EK330" s="1011">
        <f t="shared" si="292"/>
        <v>0</v>
      </c>
      <c r="EL330" s="419">
        <f t="shared" si="293"/>
        <v>8.0000000000000002E-3</v>
      </c>
      <c r="EM330" s="402">
        <f t="shared" si="294"/>
        <v>0</v>
      </c>
      <c r="EN330" s="388">
        <f t="shared" si="295"/>
        <v>0.19</v>
      </c>
      <c r="EO330" s="388">
        <f t="shared" si="296"/>
        <v>8.0000000000000002E-3</v>
      </c>
      <c r="EP330" s="389">
        <f t="shared" si="280"/>
        <v>0</v>
      </c>
      <c r="EQ330" s="389">
        <f t="shared" si="281"/>
        <v>0</v>
      </c>
      <c r="ER330" s="411">
        <f t="shared" si="282"/>
        <v>0</v>
      </c>
      <c r="ES330" s="409">
        <f t="shared" si="283"/>
        <v>0</v>
      </c>
      <c r="ET330" s="409">
        <f t="shared" si="284"/>
        <v>0</v>
      </c>
      <c r="EU330" s="418">
        <f t="shared" si="285"/>
        <v>0</v>
      </c>
      <c r="EV330" s="409">
        <f t="shared" si="286"/>
        <v>0</v>
      </c>
      <c r="EW330" s="409">
        <f t="shared" si="287"/>
        <v>0</v>
      </c>
      <c r="EX330" s="418">
        <f t="shared" si="288"/>
        <v>0</v>
      </c>
      <c r="EY330" s="409"/>
      <c r="EZ330" s="409">
        <f t="shared" si="289"/>
        <v>0</v>
      </c>
      <c r="FA330" s="616">
        <f t="shared" si="290"/>
        <v>0</v>
      </c>
    </row>
    <row r="331" spans="1:157" x14ac:dyDescent="0.25">
      <c r="A331" s="140"/>
      <c r="B331" s="140"/>
      <c r="C331" s="1053"/>
      <c r="D331" s="174"/>
      <c r="E331" s="175"/>
      <c r="F331" s="175"/>
      <c r="G331" s="176"/>
      <c r="H331" s="1055" t="s">
        <v>492</v>
      </c>
      <c r="I331" s="177"/>
      <c r="J331" s="142"/>
      <c r="K331" s="142"/>
      <c r="L331" s="142"/>
      <c r="M331" s="142"/>
      <c r="N331" s="142"/>
      <c r="O331" s="142"/>
      <c r="P331" s="142"/>
      <c r="Q331" s="142"/>
      <c r="R331" s="142"/>
      <c r="S331" s="142"/>
      <c r="T331" s="142"/>
      <c r="U331" s="142"/>
      <c r="V331" s="142"/>
      <c r="W331" s="142"/>
      <c r="X331" s="142"/>
      <c r="Y331" s="142"/>
      <c r="Z331" s="142"/>
      <c r="AA331" s="143"/>
      <c r="AB331" s="143"/>
      <c r="AC331" s="143"/>
      <c r="AD331" s="143"/>
      <c r="AE331" s="143"/>
      <c r="AF331" s="143"/>
      <c r="AG331" s="143"/>
      <c r="AH331" s="143"/>
      <c r="AI331" s="143"/>
      <c r="AJ331" s="143"/>
      <c r="AK331" s="143"/>
      <c r="AL331" s="143"/>
      <c r="AM331" s="143"/>
      <c r="AN331" s="143"/>
      <c r="AO331" s="143"/>
      <c r="AP331" s="143"/>
      <c r="AQ331" s="143"/>
      <c r="AR331" s="143"/>
      <c r="AS331" s="144"/>
      <c r="AT331" s="143"/>
      <c r="AU331" s="340"/>
      <c r="AV331" s="343"/>
      <c r="AW331" s="340"/>
      <c r="AX331" s="343"/>
      <c r="AY331" s="340"/>
      <c r="AZ331" s="143"/>
      <c r="BA331" s="143"/>
      <c r="BB331" s="143"/>
      <c r="BC331" s="143"/>
      <c r="BD331" s="143"/>
      <c r="BE331" s="143"/>
      <c r="BF331" s="143"/>
      <c r="BG331" s="143"/>
      <c r="BH331" s="143"/>
      <c r="BI331" s="143"/>
      <c r="BJ331" s="182">
        <f t="shared" si="254"/>
        <v>0</v>
      </c>
      <c r="BK331" s="771">
        <f t="shared" si="255"/>
        <v>0</v>
      </c>
      <c r="BL331" s="183">
        <f>IFERROR(N331*_DADOSAUXILIARES!$H$114,0)</f>
        <v>0</v>
      </c>
      <c r="BM331" s="184">
        <f>IFERROR(J331*_DADOSAUXILIARES!$H$77,0)</f>
        <v>0</v>
      </c>
      <c r="BN331" s="184">
        <f>IFERROR(K331*_DADOSAUXILIARES!$H$78,0)</f>
        <v>0</v>
      </c>
      <c r="BO331" s="591">
        <f>IFERROR(L331*_DADOSAUXILIARES!$H$79,0)</f>
        <v>0</v>
      </c>
      <c r="BP331" s="184">
        <f>IFERROR(M331*_DADOSAUXILIARES!$H$80,0)</f>
        <v>0</v>
      </c>
      <c r="BQ331" s="184">
        <f>IFERROR(O331*_DADOSAUXILIARES!$H$82,0)</f>
        <v>0</v>
      </c>
      <c r="BR331" s="184">
        <f>IFERROR(P331*_DADOSAUXILIARES!$H$84,0)</f>
        <v>0</v>
      </c>
      <c r="BS331" s="184">
        <f>IFERROR(Q331*_DADOSAUXILIARES!$H$85,0)</f>
        <v>0</v>
      </c>
      <c r="BT331" s="182">
        <f>IFERROR(R331*_DADOSAUXILIARES!$H$87,0)</f>
        <v>0</v>
      </c>
      <c r="BU331" s="182">
        <f>IFERROR(S331*_DADOSAUXILIARES!$H$88,0)</f>
        <v>0</v>
      </c>
      <c r="BV331" s="182">
        <f>IFERROR(T331*_DADOSAUXILIARES!$H$90,0)</f>
        <v>0</v>
      </c>
      <c r="BW331" s="182">
        <f>IFERROR(U331*_DADOSAUXILIARES!$H$92,0)</f>
        <v>0</v>
      </c>
      <c r="BX331" s="182">
        <f>IFERROR(V331*_DADOSAUXILIARES!$H$94,0)</f>
        <v>0</v>
      </c>
      <c r="BY331" s="591">
        <f>IFERROR(W331*_DADOSAUXILIARES!$H$96,0)</f>
        <v>0</v>
      </c>
      <c r="BZ331" s="591">
        <f>IFERROR(X331*_DADOSAUXILIARES!$H$98,0)</f>
        <v>0</v>
      </c>
      <c r="CA331" s="591">
        <f>IFERROR(Y331*_DADOSAUXILIARES!$H$102,0)</f>
        <v>0</v>
      </c>
      <c r="CB331" s="591">
        <f>IFERROR(Z331*_DADOSAUXILIARES!$H$104,0)</f>
        <v>0</v>
      </c>
      <c r="CC331" s="591">
        <f>IFERROR(AA331*_DADOSAUXILIARES!$H$106,0)</f>
        <v>0</v>
      </c>
      <c r="CD331" s="182">
        <f>IFERROR(AB331*_DADOSAUXILIARES!$H$107,0)</f>
        <v>0</v>
      </c>
      <c r="CE331" s="182">
        <f>IFERROR(AC331*_DADOSAUXILIARES!$H$108,0)</f>
        <v>0</v>
      </c>
      <c r="CF331" s="182">
        <f>IFERROR(AD331*_DADOSAUXILIARES!$H$109,0)</f>
        <v>0</v>
      </c>
      <c r="CG331" s="383">
        <v>0</v>
      </c>
      <c r="CH331" s="821">
        <f t="shared" si="291"/>
        <v>0</v>
      </c>
      <c r="CI331" s="831">
        <f>IFERROR(_xlfn.XLOOKUP(I331,_REGIONALIZACAO_SOJA!$A$6:$A$20,_REGIONALIZACAO_SOJA!$BE$6:$BE$20,_REGIONALIZACAO_SOJA!$BE$21),0)*$BK331</f>
        <v>0</v>
      </c>
      <c r="CJ331" s="831">
        <f>IFERROR(_xlfn.XLOOKUP(I331,_REGIONALIZACAO_SOJA!$A$6:$A$20,_REGIONALIZACAO_SOJA!$BF$6:$BF$20,_REGIONALIZACAO_SOJA!$BF$21),0)*$BK331</f>
        <v>0</v>
      </c>
      <c r="CK331" s="831">
        <f>IFERROR(_xlfn.XLOOKUP(I331,_REGIONALIZACAO_SOJA!$A$6:$A$20,_REGIONALIZACAO_SOJA!$BG$6:$BG$20,_REGIONALIZACAO_SOJA!$BG$21),0)*$BK331</f>
        <v>0</v>
      </c>
      <c r="CL331" s="384">
        <f>IFERROR((AO331*(1-0.1)+AP331*(1-0.11)+AQ331*(1-0.12)+AR331*(1-AS331)+AT331*(1-AU331)+AV331*(1-AW331)+AX331*(1-AY331)+AZ331*(1-1))*(_DADOSAUXILIARES!$D$26),0)</f>
        <v>0</v>
      </c>
      <c r="CM331" s="384">
        <f>IFERROR((AO331*(0.1)+AP331*(0.11)+AQ331*(0.12)+AR331*(AS331)+AT331*(AU331)+AV331*(AW331)+AX331*(AY331)+AZ331*(1))*(_DADOSAUXILIARES!$D$16),0)</f>
        <v>0</v>
      </c>
      <c r="CN331" s="384">
        <f>IFERROR(BA331*(1-_FEQUEIMACOMB!$D$19)*_DADOSAUXILIARES!$D$24,0)</f>
        <v>0</v>
      </c>
      <c r="CO331" s="384">
        <f>IFERROR(BA331*(_FEQUEIMACOMB!$D$19)*_DADOSAUXILIARES!$D$14,0)</f>
        <v>0</v>
      </c>
      <c r="CP331" s="384">
        <f>IFERROR(BB331*_DADOSAUXILIARES!$D$15,0)</f>
        <v>0</v>
      </c>
      <c r="CQ331" s="384">
        <f t="shared" si="256"/>
        <v>0</v>
      </c>
      <c r="CR331" s="384">
        <f t="shared" si="257"/>
        <v>0</v>
      </c>
      <c r="CS331" s="384">
        <f t="shared" si="258"/>
        <v>0</v>
      </c>
      <c r="CT331" s="384">
        <f t="shared" si="259"/>
        <v>0</v>
      </c>
      <c r="CU331" s="384">
        <f t="shared" si="260"/>
        <v>0</v>
      </c>
      <c r="CV331" s="384">
        <f t="shared" si="261"/>
        <v>0</v>
      </c>
      <c r="CW331" s="385">
        <f>IFERROR(CL331*_DADOSAUXILIARES!$H$161,0)</f>
        <v>0</v>
      </c>
      <c r="CX331" s="385">
        <f>IFERROR(CM331*_DADOSAUXILIARES!$H$162,0)</f>
        <v>0</v>
      </c>
      <c r="CY331" s="385">
        <f>IFERROR(CN331*_DADOSAUXILIARES!$H$165,0)</f>
        <v>0</v>
      </c>
      <c r="CZ331" s="385">
        <f>IFERROR(CO331*_DADOSAUXILIARES!$H$166,0)</f>
        <v>0</v>
      </c>
      <c r="DA331" s="385">
        <f>IFERROR(CP331*_DADOSAUXILIARES!$H$167,0)</f>
        <v>0</v>
      </c>
      <c r="DB331" s="385">
        <f>IFERROR(CQ331*_DADOSAUXILIARES!$F$34*_DADOSAUXILIARES!$H$170,0)</f>
        <v>0</v>
      </c>
      <c r="DC331" s="385">
        <f>IFERROR(CR331*_DADOSAUXILIARES!$H$152,0)</f>
        <v>0</v>
      </c>
      <c r="DD331" s="385">
        <f>IFERROR(CS331*_DADOSAUXILIARES!$H$153,0)</f>
        <v>0</v>
      </c>
      <c r="DE331" s="385">
        <f>IFERROR(CT331*_DADOSAUXILIARES!$H$154,0)</f>
        <v>0</v>
      </c>
      <c r="DF331" s="385">
        <f>IFERROR(CU331*_DADOSAUXILIARES!$H$155,0)</f>
        <v>0</v>
      </c>
      <c r="DG331" s="385">
        <f>IFERROR(CV331*_DADOSAUXILIARES!$H$156,0)</f>
        <v>0</v>
      </c>
      <c r="DH331" s="384">
        <f t="shared" si="262"/>
        <v>0</v>
      </c>
      <c r="DI331" s="384">
        <f t="shared" si="263"/>
        <v>0</v>
      </c>
      <c r="DJ331" s="384">
        <f t="shared" si="264"/>
        <v>0</v>
      </c>
      <c r="DK331" s="384">
        <f>IFERROR(J331*_EMISSOES!$E$28+K331*_EMISSOES!$E$29,0)</f>
        <v>0</v>
      </c>
      <c r="DL331" s="384">
        <f>IFERROR(O331*_EMISSOES!$E$30,0)</f>
        <v>0</v>
      </c>
      <c r="DM331" s="592">
        <f>IFERROR(CL331*_FEQUEIMACOMB!$I$64,0)</f>
        <v>0</v>
      </c>
      <c r="DN331" s="592">
        <f>IFERROR(CM331*_FEQUEIMACOMB!$I$65,0)</f>
        <v>0</v>
      </c>
      <c r="DO331" s="593">
        <f>IFERROR(CN331*_FEQUEIMACOMB!$I$9*_DADOSAUXILIARES!$F$24,0)</f>
        <v>0</v>
      </c>
      <c r="DP331" s="593">
        <f>IFERROR(CO331*_FEQUEIMACOMB!$I$7*_DADOSAUXILIARES!$F$14,0)</f>
        <v>0</v>
      </c>
      <c r="DQ331" s="593">
        <f>IFERROR(CP331*_FEQUEIMACOMB!$I$8*_DADOSAUXILIARES!$F$15,0)</f>
        <v>0</v>
      </c>
      <c r="DR331" s="985">
        <f>IFERROR((CQ331+BD331)*_FEQUEIMACOMB!$I$66,0)</f>
        <v>0</v>
      </c>
      <c r="DS331" s="385">
        <f>IFERROR(DH331*1000*_DADOSAUXILIARES!$D$8,0)</f>
        <v>0</v>
      </c>
      <c r="DT331" s="385">
        <f>IFERROR(DI331*1000*_DADOSAUXILIARES!$D$8,0)</f>
        <v>0</v>
      </c>
      <c r="DU331" s="385">
        <f>IFERROR(DJ331*1000*_DADOSAUXILIARES!$D$8,0)</f>
        <v>0</v>
      </c>
      <c r="DV331" s="385">
        <f t="shared" si="265"/>
        <v>0</v>
      </c>
      <c r="DW331" s="385">
        <f t="shared" si="266"/>
        <v>0</v>
      </c>
      <c r="DX331" s="592">
        <f t="shared" si="267"/>
        <v>0</v>
      </c>
      <c r="DY331" s="592">
        <f t="shared" si="268"/>
        <v>0</v>
      </c>
      <c r="DZ331" s="592">
        <f t="shared" si="269"/>
        <v>0</v>
      </c>
      <c r="EA331" s="592">
        <f t="shared" si="270"/>
        <v>0</v>
      </c>
      <c r="EB331" s="592">
        <f t="shared" si="271"/>
        <v>0</v>
      </c>
      <c r="EC331" s="592">
        <f t="shared" si="272"/>
        <v>0</v>
      </c>
      <c r="ED331" s="386">
        <f t="shared" si="273"/>
        <v>0</v>
      </c>
      <c r="EE331" s="680">
        <f t="shared" si="274"/>
        <v>0</v>
      </c>
      <c r="EF331" s="387">
        <f t="shared" si="275"/>
        <v>0</v>
      </c>
      <c r="EG331" s="185">
        <f t="shared" si="276"/>
        <v>0</v>
      </c>
      <c r="EH331" s="361">
        <f t="shared" si="277"/>
        <v>1</v>
      </c>
      <c r="EI331" s="408">
        <f t="shared" si="278"/>
        <v>0</v>
      </c>
      <c r="EJ331" s="419">
        <f t="shared" si="279"/>
        <v>0</v>
      </c>
      <c r="EK331" s="1011">
        <f t="shared" si="292"/>
        <v>0</v>
      </c>
      <c r="EL331" s="419">
        <f t="shared" si="293"/>
        <v>8.0000000000000002E-3</v>
      </c>
      <c r="EM331" s="402">
        <f t="shared" si="294"/>
        <v>0</v>
      </c>
      <c r="EN331" s="388">
        <f t="shared" si="295"/>
        <v>0.19</v>
      </c>
      <c r="EO331" s="388">
        <f t="shared" si="296"/>
        <v>8.0000000000000002E-3</v>
      </c>
      <c r="EP331" s="389">
        <f t="shared" si="280"/>
        <v>0</v>
      </c>
      <c r="EQ331" s="389">
        <f t="shared" si="281"/>
        <v>0</v>
      </c>
      <c r="ER331" s="411">
        <f t="shared" si="282"/>
        <v>0</v>
      </c>
      <c r="ES331" s="409">
        <f t="shared" si="283"/>
        <v>0</v>
      </c>
      <c r="ET331" s="409">
        <f t="shared" si="284"/>
        <v>0</v>
      </c>
      <c r="EU331" s="418">
        <f t="shared" si="285"/>
        <v>0</v>
      </c>
      <c r="EV331" s="409">
        <f t="shared" si="286"/>
        <v>0</v>
      </c>
      <c r="EW331" s="409">
        <f t="shared" si="287"/>
        <v>0</v>
      </c>
      <c r="EX331" s="418">
        <f t="shared" si="288"/>
        <v>0</v>
      </c>
      <c r="EY331" s="409"/>
      <c r="EZ331" s="409">
        <f t="shared" si="289"/>
        <v>0</v>
      </c>
      <c r="FA331" s="616">
        <f t="shared" si="290"/>
        <v>0</v>
      </c>
    </row>
    <row r="332" spans="1:157" x14ac:dyDescent="0.25">
      <c r="A332" s="140"/>
      <c r="B332" s="140"/>
      <c r="C332" s="1053"/>
      <c r="D332" s="174"/>
      <c r="E332" s="175"/>
      <c r="F332" s="175"/>
      <c r="G332" s="176"/>
      <c r="H332" s="1055" t="s">
        <v>492</v>
      </c>
      <c r="I332" s="177"/>
      <c r="J332" s="142"/>
      <c r="K332" s="142"/>
      <c r="L332" s="142"/>
      <c r="M332" s="142"/>
      <c r="N332" s="142"/>
      <c r="O332" s="142"/>
      <c r="P332" s="142"/>
      <c r="Q332" s="142"/>
      <c r="R332" s="142"/>
      <c r="S332" s="142"/>
      <c r="T332" s="142"/>
      <c r="U332" s="142"/>
      <c r="V332" s="142"/>
      <c r="W332" s="142"/>
      <c r="X332" s="142"/>
      <c r="Y332" s="142"/>
      <c r="Z332" s="142"/>
      <c r="AA332" s="143"/>
      <c r="AB332" s="143"/>
      <c r="AC332" s="143"/>
      <c r="AD332" s="143"/>
      <c r="AE332" s="143"/>
      <c r="AF332" s="143"/>
      <c r="AG332" s="143"/>
      <c r="AH332" s="143"/>
      <c r="AI332" s="143"/>
      <c r="AJ332" s="143"/>
      <c r="AK332" s="143"/>
      <c r="AL332" s="143"/>
      <c r="AM332" s="143"/>
      <c r="AN332" s="143"/>
      <c r="AO332" s="143"/>
      <c r="AP332" s="143"/>
      <c r="AQ332" s="143"/>
      <c r="AR332" s="143"/>
      <c r="AS332" s="144"/>
      <c r="AT332" s="143"/>
      <c r="AU332" s="340"/>
      <c r="AV332" s="343"/>
      <c r="AW332" s="340"/>
      <c r="AX332" s="343"/>
      <c r="AY332" s="340"/>
      <c r="AZ332" s="143"/>
      <c r="BA332" s="143"/>
      <c r="BB332" s="143"/>
      <c r="BC332" s="143"/>
      <c r="BD332" s="143"/>
      <c r="BE332" s="143"/>
      <c r="BF332" s="143"/>
      <c r="BG332" s="143"/>
      <c r="BH332" s="143"/>
      <c r="BI332" s="143"/>
      <c r="BJ332" s="182">
        <f t="shared" si="254"/>
        <v>0</v>
      </c>
      <c r="BK332" s="771">
        <f t="shared" si="255"/>
        <v>0</v>
      </c>
      <c r="BL332" s="183">
        <f>IFERROR(N332*_DADOSAUXILIARES!$H$114,0)</f>
        <v>0</v>
      </c>
      <c r="BM332" s="184">
        <f>IFERROR(J332*_DADOSAUXILIARES!$H$77,0)</f>
        <v>0</v>
      </c>
      <c r="BN332" s="184">
        <f>IFERROR(K332*_DADOSAUXILIARES!$H$78,0)</f>
        <v>0</v>
      </c>
      <c r="BO332" s="591">
        <f>IFERROR(L332*_DADOSAUXILIARES!$H$79,0)</f>
        <v>0</v>
      </c>
      <c r="BP332" s="184">
        <f>IFERROR(M332*_DADOSAUXILIARES!$H$80,0)</f>
        <v>0</v>
      </c>
      <c r="BQ332" s="184">
        <f>IFERROR(O332*_DADOSAUXILIARES!$H$82,0)</f>
        <v>0</v>
      </c>
      <c r="BR332" s="184">
        <f>IFERROR(P332*_DADOSAUXILIARES!$H$84,0)</f>
        <v>0</v>
      </c>
      <c r="BS332" s="184">
        <f>IFERROR(Q332*_DADOSAUXILIARES!$H$85,0)</f>
        <v>0</v>
      </c>
      <c r="BT332" s="182">
        <f>IFERROR(R332*_DADOSAUXILIARES!$H$87,0)</f>
        <v>0</v>
      </c>
      <c r="BU332" s="182">
        <f>IFERROR(S332*_DADOSAUXILIARES!$H$88,0)</f>
        <v>0</v>
      </c>
      <c r="BV332" s="182">
        <f>IFERROR(T332*_DADOSAUXILIARES!$H$90,0)</f>
        <v>0</v>
      </c>
      <c r="BW332" s="182">
        <f>IFERROR(U332*_DADOSAUXILIARES!$H$92,0)</f>
        <v>0</v>
      </c>
      <c r="BX332" s="182">
        <f>IFERROR(V332*_DADOSAUXILIARES!$H$94,0)</f>
        <v>0</v>
      </c>
      <c r="BY332" s="591">
        <f>IFERROR(W332*_DADOSAUXILIARES!$H$96,0)</f>
        <v>0</v>
      </c>
      <c r="BZ332" s="591">
        <f>IFERROR(X332*_DADOSAUXILIARES!$H$98,0)</f>
        <v>0</v>
      </c>
      <c r="CA332" s="591">
        <f>IFERROR(Y332*_DADOSAUXILIARES!$H$102,0)</f>
        <v>0</v>
      </c>
      <c r="CB332" s="591">
        <f>IFERROR(Z332*_DADOSAUXILIARES!$H$104,0)</f>
        <v>0</v>
      </c>
      <c r="CC332" s="591">
        <f>IFERROR(AA332*_DADOSAUXILIARES!$H$106,0)</f>
        <v>0</v>
      </c>
      <c r="CD332" s="182">
        <f>IFERROR(AB332*_DADOSAUXILIARES!$H$107,0)</f>
        <v>0</v>
      </c>
      <c r="CE332" s="182">
        <f>IFERROR(AC332*_DADOSAUXILIARES!$H$108,0)</f>
        <v>0</v>
      </c>
      <c r="CF332" s="182">
        <f>IFERROR(AD332*_DADOSAUXILIARES!$H$109,0)</f>
        <v>0</v>
      </c>
      <c r="CG332" s="383">
        <v>0</v>
      </c>
      <c r="CH332" s="821">
        <f t="shared" si="291"/>
        <v>0</v>
      </c>
      <c r="CI332" s="831">
        <f>IFERROR(_xlfn.XLOOKUP(I332,_REGIONALIZACAO_SOJA!$A$6:$A$20,_REGIONALIZACAO_SOJA!$BE$6:$BE$20,_REGIONALIZACAO_SOJA!$BE$21),0)*$BK332</f>
        <v>0</v>
      </c>
      <c r="CJ332" s="831">
        <f>IFERROR(_xlfn.XLOOKUP(I332,_REGIONALIZACAO_SOJA!$A$6:$A$20,_REGIONALIZACAO_SOJA!$BF$6:$BF$20,_REGIONALIZACAO_SOJA!$BF$21),0)*$BK332</f>
        <v>0</v>
      </c>
      <c r="CK332" s="831">
        <f>IFERROR(_xlfn.XLOOKUP(I332,_REGIONALIZACAO_SOJA!$A$6:$A$20,_REGIONALIZACAO_SOJA!$BG$6:$BG$20,_REGIONALIZACAO_SOJA!$BG$21),0)*$BK332</f>
        <v>0</v>
      </c>
      <c r="CL332" s="384">
        <f>IFERROR((AO332*(1-0.1)+AP332*(1-0.11)+AQ332*(1-0.12)+AR332*(1-AS332)+AT332*(1-AU332)+AV332*(1-AW332)+AX332*(1-AY332)+AZ332*(1-1))*(_DADOSAUXILIARES!$D$26),0)</f>
        <v>0</v>
      </c>
      <c r="CM332" s="384">
        <f>IFERROR((AO332*(0.1)+AP332*(0.11)+AQ332*(0.12)+AR332*(AS332)+AT332*(AU332)+AV332*(AW332)+AX332*(AY332)+AZ332*(1))*(_DADOSAUXILIARES!$D$16),0)</f>
        <v>0</v>
      </c>
      <c r="CN332" s="384">
        <f>IFERROR(BA332*(1-_FEQUEIMACOMB!$D$19)*_DADOSAUXILIARES!$D$24,0)</f>
        <v>0</v>
      </c>
      <c r="CO332" s="384">
        <f>IFERROR(BA332*(_FEQUEIMACOMB!$D$19)*_DADOSAUXILIARES!$D$14,0)</f>
        <v>0</v>
      </c>
      <c r="CP332" s="384">
        <f>IFERROR(BB332*_DADOSAUXILIARES!$D$15,0)</f>
        <v>0</v>
      </c>
      <c r="CQ332" s="384">
        <f t="shared" si="256"/>
        <v>0</v>
      </c>
      <c r="CR332" s="384">
        <f t="shared" si="257"/>
        <v>0</v>
      </c>
      <c r="CS332" s="384">
        <f t="shared" si="258"/>
        <v>0</v>
      </c>
      <c r="CT332" s="384">
        <f t="shared" si="259"/>
        <v>0</v>
      </c>
      <c r="CU332" s="384">
        <f t="shared" si="260"/>
        <v>0</v>
      </c>
      <c r="CV332" s="384">
        <f t="shared" si="261"/>
        <v>0</v>
      </c>
      <c r="CW332" s="385">
        <f>IFERROR(CL332*_DADOSAUXILIARES!$H$161,0)</f>
        <v>0</v>
      </c>
      <c r="CX332" s="385">
        <f>IFERROR(CM332*_DADOSAUXILIARES!$H$162,0)</f>
        <v>0</v>
      </c>
      <c r="CY332" s="385">
        <f>IFERROR(CN332*_DADOSAUXILIARES!$H$165,0)</f>
        <v>0</v>
      </c>
      <c r="CZ332" s="385">
        <f>IFERROR(CO332*_DADOSAUXILIARES!$H$166,0)</f>
        <v>0</v>
      </c>
      <c r="DA332" s="385">
        <f>IFERROR(CP332*_DADOSAUXILIARES!$H$167,0)</f>
        <v>0</v>
      </c>
      <c r="DB332" s="385">
        <f>IFERROR(CQ332*_DADOSAUXILIARES!$F$34*_DADOSAUXILIARES!$H$170,0)</f>
        <v>0</v>
      </c>
      <c r="DC332" s="385">
        <f>IFERROR(CR332*_DADOSAUXILIARES!$H$152,0)</f>
        <v>0</v>
      </c>
      <c r="DD332" s="385">
        <f>IFERROR(CS332*_DADOSAUXILIARES!$H$153,0)</f>
        <v>0</v>
      </c>
      <c r="DE332" s="385">
        <f>IFERROR(CT332*_DADOSAUXILIARES!$H$154,0)</f>
        <v>0</v>
      </c>
      <c r="DF332" s="385">
        <f>IFERROR(CU332*_DADOSAUXILIARES!$H$155,0)</f>
        <v>0</v>
      </c>
      <c r="DG332" s="385">
        <f>IFERROR(CV332*_DADOSAUXILIARES!$H$156,0)</f>
        <v>0</v>
      </c>
      <c r="DH332" s="384">
        <f t="shared" si="262"/>
        <v>0</v>
      </c>
      <c r="DI332" s="384">
        <f t="shared" si="263"/>
        <v>0</v>
      </c>
      <c r="DJ332" s="384">
        <f t="shared" si="264"/>
        <v>0</v>
      </c>
      <c r="DK332" s="384">
        <f>IFERROR(J332*_EMISSOES!$E$28+K332*_EMISSOES!$E$29,0)</f>
        <v>0</v>
      </c>
      <c r="DL332" s="384">
        <f>IFERROR(O332*_EMISSOES!$E$30,0)</f>
        <v>0</v>
      </c>
      <c r="DM332" s="592">
        <f>IFERROR(CL332*_FEQUEIMACOMB!$I$64,0)</f>
        <v>0</v>
      </c>
      <c r="DN332" s="592">
        <f>IFERROR(CM332*_FEQUEIMACOMB!$I$65,0)</f>
        <v>0</v>
      </c>
      <c r="DO332" s="593">
        <f>IFERROR(CN332*_FEQUEIMACOMB!$I$9*_DADOSAUXILIARES!$F$24,0)</f>
        <v>0</v>
      </c>
      <c r="DP332" s="593">
        <f>IFERROR(CO332*_FEQUEIMACOMB!$I$7*_DADOSAUXILIARES!$F$14,0)</f>
        <v>0</v>
      </c>
      <c r="DQ332" s="593">
        <f>IFERROR(CP332*_FEQUEIMACOMB!$I$8*_DADOSAUXILIARES!$F$15,0)</f>
        <v>0</v>
      </c>
      <c r="DR332" s="985">
        <f>IFERROR((CQ332+BD332)*_FEQUEIMACOMB!$I$66,0)</f>
        <v>0</v>
      </c>
      <c r="DS332" s="385">
        <f>IFERROR(DH332*1000*_DADOSAUXILIARES!$D$8,0)</f>
        <v>0</v>
      </c>
      <c r="DT332" s="385">
        <f>IFERROR(DI332*1000*_DADOSAUXILIARES!$D$8,0)</f>
        <v>0</v>
      </c>
      <c r="DU332" s="385">
        <f>IFERROR(DJ332*1000*_DADOSAUXILIARES!$D$8,0)</f>
        <v>0</v>
      </c>
      <c r="DV332" s="385">
        <f t="shared" si="265"/>
        <v>0</v>
      </c>
      <c r="DW332" s="385">
        <f t="shared" si="266"/>
        <v>0</v>
      </c>
      <c r="DX332" s="592">
        <f t="shared" si="267"/>
        <v>0</v>
      </c>
      <c r="DY332" s="592">
        <f t="shared" si="268"/>
        <v>0</v>
      </c>
      <c r="DZ332" s="592">
        <f t="shared" si="269"/>
        <v>0</v>
      </c>
      <c r="EA332" s="592">
        <f t="shared" si="270"/>
        <v>0</v>
      </c>
      <c r="EB332" s="592">
        <f t="shared" si="271"/>
        <v>0</v>
      </c>
      <c r="EC332" s="592">
        <f t="shared" si="272"/>
        <v>0</v>
      </c>
      <c r="ED332" s="386">
        <f t="shared" si="273"/>
        <v>0</v>
      </c>
      <c r="EE332" s="680">
        <f t="shared" si="274"/>
        <v>0</v>
      </c>
      <c r="EF332" s="387">
        <f t="shared" si="275"/>
        <v>0</v>
      </c>
      <c r="EG332" s="185">
        <f t="shared" si="276"/>
        <v>0</v>
      </c>
      <c r="EH332" s="361">
        <f t="shared" si="277"/>
        <v>1</v>
      </c>
      <c r="EI332" s="408">
        <f t="shared" si="278"/>
        <v>0</v>
      </c>
      <c r="EJ332" s="419">
        <f t="shared" si="279"/>
        <v>0</v>
      </c>
      <c r="EK332" s="1011">
        <f t="shared" si="292"/>
        <v>0</v>
      </c>
      <c r="EL332" s="419">
        <f t="shared" si="293"/>
        <v>8.0000000000000002E-3</v>
      </c>
      <c r="EM332" s="402">
        <f t="shared" si="294"/>
        <v>0</v>
      </c>
      <c r="EN332" s="388">
        <f t="shared" si="295"/>
        <v>0.19</v>
      </c>
      <c r="EO332" s="388">
        <f t="shared" si="296"/>
        <v>8.0000000000000002E-3</v>
      </c>
      <c r="EP332" s="389">
        <f t="shared" si="280"/>
        <v>0</v>
      </c>
      <c r="EQ332" s="389">
        <f t="shared" si="281"/>
        <v>0</v>
      </c>
      <c r="ER332" s="411">
        <f t="shared" si="282"/>
        <v>0</v>
      </c>
      <c r="ES332" s="409">
        <f t="shared" si="283"/>
        <v>0</v>
      </c>
      <c r="ET332" s="409">
        <f t="shared" si="284"/>
        <v>0</v>
      </c>
      <c r="EU332" s="418">
        <f t="shared" si="285"/>
        <v>0</v>
      </c>
      <c r="EV332" s="409">
        <f t="shared" si="286"/>
        <v>0</v>
      </c>
      <c r="EW332" s="409">
        <f t="shared" si="287"/>
        <v>0</v>
      </c>
      <c r="EX332" s="418">
        <f t="shared" si="288"/>
        <v>0</v>
      </c>
      <c r="EY332" s="409"/>
      <c r="EZ332" s="409">
        <f t="shared" si="289"/>
        <v>0</v>
      </c>
      <c r="FA332" s="616">
        <f t="shared" si="290"/>
        <v>0</v>
      </c>
    </row>
    <row r="333" spans="1:157" x14ac:dyDescent="0.25">
      <c r="A333" s="140"/>
      <c r="B333" s="140"/>
      <c r="C333" s="1053"/>
      <c r="D333" s="174"/>
      <c r="E333" s="175"/>
      <c r="F333" s="175"/>
      <c r="G333" s="176"/>
      <c r="H333" s="1055" t="s">
        <v>492</v>
      </c>
      <c r="I333" s="177"/>
      <c r="J333" s="142"/>
      <c r="K333" s="142"/>
      <c r="L333" s="142"/>
      <c r="M333" s="142"/>
      <c r="N333" s="142"/>
      <c r="O333" s="142"/>
      <c r="P333" s="142"/>
      <c r="Q333" s="142"/>
      <c r="R333" s="142"/>
      <c r="S333" s="142"/>
      <c r="T333" s="142"/>
      <c r="U333" s="142"/>
      <c r="V333" s="142"/>
      <c r="W333" s="142"/>
      <c r="X333" s="142"/>
      <c r="Y333" s="142"/>
      <c r="Z333" s="142"/>
      <c r="AA333" s="143"/>
      <c r="AB333" s="143"/>
      <c r="AC333" s="143"/>
      <c r="AD333" s="143"/>
      <c r="AE333" s="143"/>
      <c r="AF333" s="143"/>
      <c r="AG333" s="143"/>
      <c r="AH333" s="143"/>
      <c r="AI333" s="143"/>
      <c r="AJ333" s="143"/>
      <c r="AK333" s="143"/>
      <c r="AL333" s="143"/>
      <c r="AM333" s="143"/>
      <c r="AN333" s="143"/>
      <c r="AO333" s="143"/>
      <c r="AP333" s="143"/>
      <c r="AQ333" s="143"/>
      <c r="AR333" s="143"/>
      <c r="AS333" s="144"/>
      <c r="AT333" s="143"/>
      <c r="AU333" s="340"/>
      <c r="AV333" s="343"/>
      <c r="AW333" s="340"/>
      <c r="AX333" s="343"/>
      <c r="AY333" s="340"/>
      <c r="AZ333" s="143"/>
      <c r="BA333" s="143"/>
      <c r="BB333" s="143"/>
      <c r="BC333" s="143"/>
      <c r="BD333" s="143"/>
      <c r="BE333" s="143"/>
      <c r="BF333" s="143"/>
      <c r="BG333" s="143"/>
      <c r="BH333" s="143"/>
      <c r="BI333" s="143"/>
      <c r="BJ333" s="182">
        <f t="shared" si="254"/>
        <v>0</v>
      </c>
      <c r="BK333" s="771">
        <f t="shared" si="255"/>
        <v>0</v>
      </c>
      <c r="BL333" s="183">
        <f>IFERROR(N333*_DADOSAUXILIARES!$H$114,0)</f>
        <v>0</v>
      </c>
      <c r="BM333" s="184">
        <f>IFERROR(J333*_DADOSAUXILIARES!$H$77,0)</f>
        <v>0</v>
      </c>
      <c r="BN333" s="184">
        <f>IFERROR(K333*_DADOSAUXILIARES!$H$78,0)</f>
        <v>0</v>
      </c>
      <c r="BO333" s="591">
        <f>IFERROR(L333*_DADOSAUXILIARES!$H$79,0)</f>
        <v>0</v>
      </c>
      <c r="BP333" s="184">
        <f>IFERROR(M333*_DADOSAUXILIARES!$H$80,0)</f>
        <v>0</v>
      </c>
      <c r="BQ333" s="184">
        <f>IFERROR(O333*_DADOSAUXILIARES!$H$82,0)</f>
        <v>0</v>
      </c>
      <c r="BR333" s="184">
        <f>IFERROR(P333*_DADOSAUXILIARES!$H$84,0)</f>
        <v>0</v>
      </c>
      <c r="BS333" s="184">
        <f>IFERROR(Q333*_DADOSAUXILIARES!$H$85,0)</f>
        <v>0</v>
      </c>
      <c r="BT333" s="182">
        <f>IFERROR(R333*_DADOSAUXILIARES!$H$87,0)</f>
        <v>0</v>
      </c>
      <c r="BU333" s="182">
        <f>IFERROR(S333*_DADOSAUXILIARES!$H$88,0)</f>
        <v>0</v>
      </c>
      <c r="BV333" s="182">
        <f>IFERROR(T333*_DADOSAUXILIARES!$H$90,0)</f>
        <v>0</v>
      </c>
      <c r="BW333" s="182">
        <f>IFERROR(U333*_DADOSAUXILIARES!$H$92,0)</f>
        <v>0</v>
      </c>
      <c r="BX333" s="182">
        <f>IFERROR(V333*_DADOSAUXILIARES!$H$94,0)</f>
        <v>0</v>
      </c>
      <c r="BY333" s="591">
        <f>IFERROR(W333*_DADOSAUXILIARES!$H$96,0)</f>
        <v>0</v>
      </c>
      <c r="BZ333" s="591">
        <f>IFERROR(X333*_DADOSAUXILIARES!$H$98,0)</f>
        <v>0</v>
      </c>
      <c r="CA333" s="591">
        <f>IFERROR(Y333*_DADOSAUXILIARES!$H$102,0)</f>
        <v>0</v>
      </c>
      <c r="CB333" s="591">
        <f>IFERROR(Z333*_DADOSAUXILIARES!$H$104,0)</f>
        <v>0</v>
      </c>
      <c r="CC333" s="591">
        <f>IFERROR(AA333*_DADOSAUXILIARES!$H$106,0)</f>
        <v>0</v>
      </c>
      <c r="CD333" s="182">
        <f>IFERROR(AB333*_DADOSAUXILIARES!$H$107,0)</f>
        <v>0</v>
      </c>
      <c r="CE333" s="182">
        <f>IFERROR(AC333*_DADOSAUXILIARES!$H$108,0)</f>
        <v>0</v>
      </c>
      <c r="CF333" s="182">
        <f>IFERROR(AD333*_DADOSAUXILIARES!$H$109,0)</f>
        <v>0</v>
      </c>
      <c r="CG333" s="383">
        <v>0</v>
      </c>
      <c r="CH333" s="821">
        <f t="shared" si="291"/>
        <v>0</v>
      </c>
      <c r="CI333" s="831">
        <f>IFERROR(_xlfn.XLOOKUP(I333,_REGIONALIZACAO_SOJA!$A$6:$A$20,_REGIONALIZACAO_SOJA!$BE$6:$BE$20,_REGIONALIZACAO_SOJA!$BE$21),0)*$BK333</f>
        <v>0</v>
      </c>
      <c r="CJ333" s="831">
        <f>IFERROR(_xlfn.XLOOKUP(I333,_REGIONALIZACAO_SOJA!$A$6:$A$20,_REGIONALIZACAO_SOJA!$BF$6:$BF$20,_REGIONALIZACAO_SOJA!$BF$21),0)*$BK333</f>
        <v>0</v>
      </c>
      <c r="CK333" s="831">
        <f>IFERROR(_xlfn.XLOOKUP(I333,_REGIONALIZACAO_SOJA!$A$6:$A$20,_REGIONALIZACAO_SOJA!$BG$6:$BG$20,_REGIONALIZACAO_SOJA!$BG$21),0)*$BK333</f>
        <v>0</v>
      </c>
      <c r="CL333" s="384">
        <f>IFERROR((AO333*(1-0.1)+AP333*(1-0.11)+AQ333*(1-0.12)+AR333*(1-AS333)+AT333*(1-AU333)+AV333*(1-AW333)+AX333*(1-AY333)+AZ333*(1-1))*(_DADOSAUXILIARES!$D$26),0)</f>
        <v>0</v>
      </c>
      <c r="CM333" s="384">
        <f>IFERROR((AO333*(0.1)+AP333*(0.11)+AQ333*(0.12)+AR333*(AS333)+AT333*(AU333)+AV333*(AW333)+AX333*(AY333)+AZ333*(1))*(_DADOSAUXILIARES!$D$16),0)</f>
        <v>0</v>
      </c>
      <c r="CN333" s="384">
        <f>IFERROR(BA333*(1-_FEQUEIMACOMB!$D$19)*_DADOSAUXILIARES!$D$24,0)</f>
        <v>0</v>
      </c>
      <c r="CO333" s="384">
        <f>IFERROR(BA333*(_FEQUEIMACOMB!$D$19)*_DADOSAUXILIARES!$D$14,0)</f>
        <v>0</v>
      </c>
      <c r="CP333" s="384">
        <f>IFERROR(BB333*_DADOSAUXILIARES!$D$15,0)</f>
        <v>0</v>
      </c>
      <c r="CQ333" s="384">
        <f t="shared" si="256"/>
        <v>0</v>
      </c>
      <c r="CR333" s="384">
        <f t="shared" si="257"/>
        <v>0</v>
      </c>
      <c r="CS333" s="384">
        <f t="shared" si="258"/>
        <v>0</v>
      </c>
      <c r="CT333" s="384">
        <f t="shared" si="259"/>
        <v>0</v>
      </c>
      <c r="CU333" s="384">
        <f t="shared" si="260"/>
        <v>0</v>
      </c>
      <c r="CV333" s="384">
        <f t="shared" si="261"/>
        <v>0</v>
      </c>
      <c r="CW333" s="385">
        <f>IFERROR(CL333*_DADOSAUXILIARES!$H$161,0)</f>
        <v>0</v>
      </c>
      <c r="CX333" s="385">
        <f>IFERROR(CM333*_DADOSAUXILIARES!$H$162,0)</f>
        <v>0</v>
      </c>
      <c r="CY333" s="385">
        <f>IFERROR(CN333*_DADOSAUXILIARES!$H$165,0)</f>
        <v>0</v>
      </c>
      <c r="CZ333" s="385">
        <f>IFERROR(CO333*_DADOSAUXILIARES!$H$166,0)</f>
        <v>0</v>
      </c>
      <c r="DA333" s="385">
        <f>IFERROR(CP333*_DADOSAUXILIARES!$H$167,0)</f>
        <v>0</v>
      </c>
      <c r="DB333" s="385">
        <f>IFERROR(CQ333*_DADOSAUXILIARES!$F$34*_DADOSAUXILIARES!$H$170,0)</f>
        <v>0</v>
      </c>
      <c r="DC333" s="385">
        <f>IFERROR(CR333*_DADOSAUXILIARES!$H$152,0)</f>
        <v>0</v>
      </c>
      <c r="DD333" s="385">
        <f>IFERROR(CS333*_DADOSAUXILIARES!$H$153,0)</f>
        <v>0</v>
      </c>
      <c r="DE333" s="385">
        <f>IFERROR(CT333*_DADOSAUXILIARES!$H$154,0)</f>
        <v>0</v>
      </c>
      <c r="DF333" s="385">
        <f>IFERROR(CU333*_DADOSAUXILIARES!$H$155,0)</f>
        <v>0</v>
      </c>
      <c r="DG333" s="385">
        <f>IFERROR(CV333*_DADOSAUXILIARES!$H$156,0)</f>
        <v>0</v>
      </c>
      <c r="DH333" s="384">
        <f t="shared" si="262"/>
        <v>0</v>
      </c>
      <c r="DI333" s="384">
        <f t="shared" si="263"/>
        <v>0</v>
      </c>
      <c r="DJ333" s="384">
        <f t="shared" si="264"/>
        <v>0</v>
      </c>
      <c r="DK333" s="384">
        <f>IFERROR(J333*_EMISSOES!$E$28+K333*_EMISSOES!$E$29,0)</f>
        <v>0</v>
      </c>
      <c r="DL333" s="384">
        <f>IFERROR(O333*_EMISSOES!$E$30,0)</f>
        <v>0</v>
      </c>
      <c r="DM333" s="592">
        <f>IFERROR(CL333*_FEQUEIMACOMB!$I$64,0)</f>
        <v>0</v>
      </c>
      <c r="DN333" s="592">
        <f>IFERROR(CM333*_FEQUEIMACOMB!$I$65,0)</f>
        <v>0</v>
      </c>
      <c r="DO333" s="593">
        <f>IFERROR(CN333*_FEQUEIMACOMB!$I$9*_DADOSAUXILIARES!$F$24,0)</f>
        <v>0</v>
      </c>
      <c r="DP333" s="593">
        <f>IFERROR(CO333*_FEQUEIMACOMB!$I$7*_DADOSAUXILIARES!$F$14,0)</f>
        <v>0</v>
      </c>
      <c r="DQ333" s="593">
        <f>IFERROR(CP333*_FEQUEIMACOMB!$I$8*_DADOSAUXILIARES!$F$15,0)</f>
        <v>0</v>
      </c>
      <c r="DR333" s="985">
        <f>IFERROR((CQ333+BD333)*_FEQUEIMACOMB!$I$66,0)</f>
        <v>0</v>
      </c>
      <c r="DS333" s="385">
        <f>IFERROR(DH333*1000*_DADOSAUXILIARES!$D$8,0)</f>
        <v>0</v>
      </c>
      <c r="DT333" s="385">
        <f>IFERROR(DI333*1000*_DADOSAUXILIARES!$D$8,0)</f>
        <v>0</v>
      </c>
      <c r="DU333" s="385">
        <f>IFERROR(DJ333*1000*_DADOSAUXILIARES!$D$8,0)</f>
        <v>0</v>
      </c>
      <c r="DV333" s="385">
        <f t="shared" si="265"/>
        <v>0</v>
      </c>
      <c r="DW333" s="385">
        <f t="shared" si="266"/>
        <v>0</v>
      </c>
      <c r="DX333" s="592">
        <f t="shared" si="267"/>
        <v>0</v>
      </c>
      <c r="DY333" s="592">
        <f t="shared" si="268"/>
        <v>0</v>
      </c>
      <c r="DZ333" s="592">
        <f t="shared" si="269"/>
        <v>0</v>
      </c>
      <c r="EA333" s="592">
        <f t="shared" si="270"/>
        <v>0</v>
      </c>
      <c r="EB333" s="592">
        <f t="shared" si="271"/>
        <v>0</v>
      </c>
      <c r="EC333" s="592">
        <f t="shared" si="272"/>
        <v>0</v>
      </c>
      <c r="ED333" s="386">
        <f t="shared" si="273"/>
        <v>0</v>
      </c>
      <c r="EE333" s="680">
        <f t="shared" si="274"/>
        <v>0</v>
      </c>
      <c r="EF333" s="387">
        <f t="shared" si="275"/>
        <v>0</v>
      </c>
      <c r="EG333" s="185">
        <f t="shared" si="276"/>
        <v>0</v>
      </c>
      <c r="EH333" s="361">
        <f t="shared" si="277"/>
        <v>1</v>
      </c>
      <c r="EI333" s="408">
        <f t="shared" si="278"/>
        <v>0</v>
      </c>
      <c r="EJ333" s="419">
        <f t="shared" si="279"/>
        <v>0</v>
      </c>
      <c r="EK333" s="1011">
        <f t="shared" si="292"/>
        <v>0</v>
      </c>
      <c r="EL333" s="419">
        <f t="shared" si="293"/>
        <v>8.0000000000000002E-3</v>
      </c>
      <c r="EM333" s="402">
        <f t="shared" si="294"/>
        <v>0</v>
      </c>
      <c r="EN333" s="388">
        <f t="shared" si="295"/>
        <v>0.19</v>
      </c>
      <c r="EO333" s="388">
        <f t="shared" si="296"/>
        <v>8.0000000000000002E-3</v>
      </c>
      <c r="EP333" s="389">
        <f t="shared" si="280"/>
        <v>0</v>
      </c>
      <c r="EQ333" s="389">
        <f t="shared" si="281"/>
        <v>0</v>
      </c>
      <c r="ER333" s="411">
        <f t="shared" si="282"/>
        <v>0</v>
      </c>
      <c r="ES333" s="409">
        <f t="shared" si="283"/>
        <v>0</v>
      </c>
      <c r="ET333" s="409">
        <f t="shared" si="284"/>
        <v>0</v>
      </c>
      <c r="EU333" s="418">
        <f t="shared" si="285"/>
        <v>0</v>
      </c>
      <c r="EV333" s="409">
        <f t="shared" si="286"/>
        <v>0</v>
      </c>
      <c r="EW333" s="409">
        <f t="shared" si="287"/>
        <v>0</v>
      </c>
      <c r="EX333" s="418">
        <f t="shared" si="288"/>
        <v>0</v>
      </c>
      <c r="EY333" s="409"/>
      <c r="EZ333" s="409">
        <f t="shared" si="289"/>
        <v>0</v>
      </c>
      <c r="FA333" s="616">
        <f t="shared" si="290"/>
        <v>0</v>
      </c>
    </row>
    <row r="334" spans="1:157" x14ac:dyDescent="0.25">
      <c r="A334" s="140"/>
      <c r="B334" s="140"/>
      <c r="C334" s="1053"/>
      <c r="D334" s="174"/>
      <c r="E334" s="175"/>
      <c r="F334" s="175"/>
      <c r="G334" s="176"/>
      <c r="H334" s="1055" t="s">
        <v>492</v>
      </c>
      <c r="I334" s="177"/>
      <c r="J334" s="142"/>
      <c r="K334" s="142"/>
      <c r="L334" s="142"/>
      <c r="M334" s="142"/>
      <c r="N334" s="142"/>
      <c r="O334" s="142"/>
      <c r="P334" s="142"/>
      <c r="Q334" s="142"/>
      <c r="R334" s="142"/>
      <c r="S334" s="142"/>
      <c r="T334" s="142"/>
      <c r="U334" s="142"/>
      <c r="V334" s="142"/>
      <c r="W334" s="142"/>
      <c r="X334" s="142"/>
      <c r="Y334" s="142"/>
      <c r="Z334" s="142"/>
      <c r="AA334" s="143"/>
      <c r="AB334" s="143"/>
      <c r="AC334" s="143"/>
      <c r="AD334" s="143"/>
      <c r="AE334" s="143"/>
      <c r="AF334" s="143"/>
      <c r="AG334" s="143"/>
      <c r="AH334" s="143"/>
      <c r="AI334" s="143"/>
      <c r="AJ334" s="143"/>
      <c r="AK334" s="143"/>
      <c r="AL334" s="143"/>
      <c r="AM334" s="143"/>
      <c r="AN334" s="143"/>
      <c r="AO334" s="143"/>
      <c r="AP334" s="143"/>
      <c r="AQ334" s="143"/>
      <c r="AR334" s="143"/>
      <c r="AS334" s="144"/>
      <c r="AT334" s="143"/>
      <c r="AU334" s="340"/>
      <c r="AV334" s="343"/>
      <c r="AW334" s="340"/>
      <c r="AX334" s="343"/>
      <c r="AY334" s="340"/>
      <c r="AZ334" s="143"/>
      <c r="BA334" s="143"/>
      <c r="BB334" s="143"/>
      <c r="BC334" s="143"/>
      <c r="BD334" s="143"/>
      <c r="BE334" s="143"/>
      <c r="BF334" s="143"/>
      <c r="BG334" s="143"/>
      <c r="BH334" s="143"/>
      <c r="BI334" s="143"/>
      <c r="BJ334" s="182">
        <f t="shared" si="254"/>
        <v>0</v>
      </c>
      <c r="BK334" s="771">
        <f t="shared" si="255"/>
        <v>0</v>
      </c>
      <c r="BL334" s="183">
        <f>IFERROR(N334*_DADOSAUXILIARES!$H$114,0)</f>
        <v>0</v>
      </c>
      <c r="BM334" s="184">
        <f>IFERROR(J334*_DADOSAUXILIARES!$H$77,0)</f>
        <v>0</v>
      </c>
      <c r="BN334" s="184">
        <f>IFERROR(K334*_DADOSAUXILIARES!$H$78,0)</f>
        <v>0</v>
      </c>
      <c r="BO334" s="591">
        <f>IFERROR(L334*_DADOSAUXILIARES!$H$79,0)</f>
        <v>0</v>
      </c>
      <c r="BP334" s="184">
        <f>IFERROR(M334*_DADOSAUXILIARES!$H$80,0)</f>
        <v>0</v>
      </c>
      <c r="BQ334" s="184">
        <f>IFERROR(O334*_DADOSAUXILIARES!$H$82,0)</f>
        <v>0</v>
      </c>
      <c r="BR334" s="184">
        <f>IFERROR(P334*_DADOSAUXILIARES!$H$84,0)</f>
        <v>0</v>
      </c>
      <c r="BS334" s="184">
        <f>IFERROR(Q334*_DADOSAUXILIARES!$H$85,0)</f>
        <v>0</v>
      </c>
      <c r="BT334" s="182">
        <f>IFERROR(R334*_DADOSAUXILIARES!$H$87,0)</f>
        <v>0</v>
      </c>
      <c r="BU334" s="182">
        <f>IFERROR(S334*_DADOSAUXILIARES!$H$88,0)</f>
        <v>0</v>
      </c>
      <c r="BV334" s="182">
        <f>IFERROR(T334*_DADOSAUXILIARES!$H$90,0)</f>
        <v>0</v>
      </c>
      <c r="BW334" s="182">
        <f>IFERROR(U334*_DADOSAUXILIARES!$H$92,0)</f>
        <v>0</v>
      </c>
      <c r="BX334" s="182">
        <f>IFERROR(V334*_DADOSAUXILIARES!$H$94,0)</f>
        <v>0</v>
      </c>
      <c r="BY334" s="591">
        <f>IFERROR(W334*_DADOSAUXILIARES!$H$96,0)</f>
        <v>0</v>
      </c>
      <c r="BZ334" s="591">
        <f>IFERROR(X334*_DADOSAUXILIARES!$H$98,0)</f>
        <v>0</v>
      </c>
      <c r="CA334" s="591">
        <f>IFERROR(Y334*_DADOSAUXILIARES!$H$102,0)</f>
        <v>0</v>
      </c>
      <c r="CB334" s="591">
        <f>IFERROR(Z334*_DADOSAUXILIARES!$H$104,0)</f>
        <v>0</v>
      </c>
      <c r="CC334" s="591">
        <f>IFERROR(AA334*_DADOSAUXILIARES!$H$106,0)</f>
        <v>0</v>
      </c>
      <c r="CD334" s="182">
        <f>IFERROR(AB334*_DADOSAUXILIARES!$H$107,0)</f>
        <v>0</v>
      </c>
      <c r="CE334" s="182">
        <f>IFERROR(AC334*_DADOSAUXILIARES!$H$108,0)</f>
        <v>0</v>
      </c>
      <c r="CF334" s="182">
        <f>IFERROR(AD334*_DADOSAUXILIARES!$H$109,0)</f>
        <v>0</v>
      </c>
      <c r="CG334" s="383">
        <v>0</v>
      </c>
      <c r="CH334" s="821">
        <f t="shared" si="291"/>
        <v>0</v>
      </c>
      <c r="CI334" s="831">
        <f>IFERROR(_xlfn.XLOOKUP(I334,_REGIONALIZACAO_SOJA!$A$6:$A$20,_REGIONALIZACAO_SOJA!$BE$6:$BE$20,_REGIONALIZACAO_SOJA!$BE$21),0)*$BK334</f>
        <v>0</v>
      </c>
      <c r="CJ334" s="831">
        <f>IFERROR(_xlfn.XLOOKUP(I334,_REGIONALIZACAO_SOJA!$A$6:$A$20,_REGIONALIZACAO_SOJA!$BF$6:$BF$20,_REGIONALIZACAO_SOJA!$BF$21),0)*$BK334</f>
        <v>0</v>
      </c>
      <c r="CK334" s="831">
        <f>IFERROR(_xlfn.XLOOKUP(I334,_REGIONALIZACAO_SOJA!$A$6:$A$20,_REGIONALIZACAO_SOJA!$BG$6:$BG$20,_REGIONALIZACAO_SOJA!$BG$21),0)*$BK334</f>
        <v>0</v>
      </c>
      <c r="CL334" s="384">
        <f>IFERROR((AO334*(1-0.1)+AP334*(1-0.11)+AQ334*(1-0.12)+AR334*(1-AS334)+AT334*(1-AU334)+AV334*(1-AW334)+AX334*(1-AY334)+AZ334*(1-1))*(_DADOSAUXILIARES!$D$26),0)</f>
        <v>0</v>
      </c>
      <c r="CM334" s="384">
        <f>IFERROR((AO334*(0.1)+AP334*(0.11)+AQ334*(0.12)+AR334*(AS334)+AT334*(AU334)+AV334*(AW334)+AX334*(AY334)+AZ334*(1))*(_DADOSAUXILIARES!$D$16),0)</f>
        <v>0</v>
      </c>
      <c r="CN334" s="384">
        <f>IFERROR(BA334*(1-_FEQUEIMACOMB!$D$19)*_DADOSAUXILIARES!$D$24,0)</f>
        <v>0</v>
      </c>
      <c r="CO334" s="384">
        <f>IFERROR(BA334*(_FEQUEIMACOMB!$D$19)*_DADOSAUXILIARES!$D$14,0)</f>
        <v>0</v>
      </c>
      <c r="CP334" s="384">
        <f>IFERROR(BB334*_DADOSAUXILIARES!$D$15,0)</f>
        <v>0</v>
      </c>
      <c r="CQ334" s="384">
        <f t="shared" si="256"/>
        <v>0</v>
      </c>
      <c r="CR334" s="384">
        <f t="shared" si="257"/>
        <v>0</v>
      </c>
      <c r="CS334" s="384">
        <f t="shared" si="258"/>
        <v>0</v>
      </c>
      <c r="CT334" s="384">
        <f t="shared" si="259"/>
        <v>0</v>
      </c>
      <c r="CU334" s="384">
        <f t="shared" si="260"/>
        <v>0</v>
      </c>
      <c r="CV334" s="384">
        <f t="shared" si="261"/>
        <v>0</v>
      </c>
      <c r="CW334" s="385">
        <f>IFERROR(CL334*_DADOSAUXILIARES!$H$161,0)</f>
        <v>0</v>
      </c>
      <c r="CX334" s="385">
        <f>IFERROR(CM334*_DADOSAUXILIARES!$H$162,0)</f>
        <v>0</v>
      </c>
      <c r="CY334" s="385">
        <f>IFERROR(CN334*_DADOSAUXILIARES!$H$165,0)</f>
        <v>0</v>
      </c>
      <c r="CZ334" s="385">
        <f>IFERROR(CO334*_DADOSAUXILIARES!$H$166,0)</f>
        <v>0</v>
      </c>
      <c r="DA334" s="385">
        <f>IFERROR(CP334*_DADOSAUXILIARES!$H$167,0)</f>
        <v>0</v>
      </c>
      <c r="DB334" s="385">
        <f>IFERROR(CQ334*_DADOSAUXILIARES!$F$34*_DADOSAUXILIARES!$H$170,0)</f>
        <v>0</v>
      </c>
      <c r="DC334" s="385">
        <f>IFERROR(CR334*_DADOSAUXILIARES!$H$152,0)</f>
        <v>0</v>
      </c>
      <c r="DD334" s="385">
        <f>IFERROR(CS334*_DADOSAUXILIARES!$H$153,0)</f>
        <v>0</v>
      </c>
      <c r="DE334" s="385">
        <f>IFERROR(CT334*_DADOSAUXILIARES!$H$154,0)</f>
        <v>0</v>
      </c>
      <c r="DF334" s="385">
        <f>IFERROR(CU334*_DADOSAUXILIARES!$H$155,0)</f>
        <v>0</v>
      </c>
      <c r="DG334" s="385">
        <f>IFERROR(CV334*_DADOSAUXILIARES!$H$156,0)</f>
        <v>0</v>
      </c>
      <c r="DH334" s="384">
        <f t="shared" si="262"/>
        <v>0</v>
      </c>
      <c r="DI334" s="384">
        <f t="shared" si="263"/>
        <v>0</v>
      </c>
      <c r="DJ334" s="384">
        <f t="shared" si="264"/>
        <v>0</v>
      </c>
      <c r="DK334" s="384">
        <f>IFERROR(J334*_EMISSOES!$E$28+K334*_EMISSOES!$E$29,0)</f>
        <v>0</v>
      </c>
      <c r="DL334" s="384">
        <f>IFERROR(O334*_EMISSOES!$E$30,0)</f>
        <v>0</v>
      </c>
      <c r="DM334" s="592">
        <f>IFERROR(CL334*_FEQUEIMACOMB!$I$64,0)</f>
        <v>0</v>
      </c>
      <c r="DN334" s="592">
        <f>IFERROR(CM334*_FEQUEIMACOMB!$I$65,0)</f>
        <v>0</v>
      </c>
      <c r="DO334" s="593">
        <f>IFERROR(CN334*_FEQUEIMACOMB!$I$9*_DADOSAUXILIARES!$F$24,0)</f>
        <v>0</v>
      </c>
      <c r="DP334" s="593">
        <f>IFERROR(CO334*_FEQUEIMACOMB!$I$7*_DADOSAUXILIARES!$F$14,0)</f>
        <v>0</v>
      </c>
      <c r="DQ334" s="593">
        <f>IFERROR(CP334*_FEQUEIMACOMB!$I$8*_DADOSAUXILIARES!$F$15,0)</f>
        <v>0</v>
      </c>
      <c r="DR334" s="985">
        <f>IFERROR((CQ334+BD334)*_FEQUEIMACOMB!$I$66,0)</f>
        <v>0</v>
      </c>
      <c r="DS334" s="385">
        <f>IFERROR(DH334*1000*_DADOSAUXILIARES!$D$8,0)</f>
        <v>0</v>
      </c>
      <c r="DT334" s="385">
        <f>IFERROR(DI334*1000*_DADOSAUXILIARES!$D$8,0)</f>
        <v>0</v>
      </c>
      <c r="DU334" s="385">
        <f>IFERROR(DJ334*1000*_DADOSAUXILIARES!$D$8,0)</f>
        <v>0</v>
      </c>
      <c r="DV334" s="385">
        <f t="shared" si="265"/>
        <v>0</v>
      </c>
      <c r="DW334" s="385">
        <f t="shared" si="266"/>
        <v>0</v>
      </c>
      <c r="DX334" s="592">
        <f t="shared" si="267"/>
        <v>0</v>
      </c>
      <c r="DY334" s="592">
        <f t="shared" si="268"/>
        <v>0</v>
      </c>
      <c r="DZ334" s="592">
        <f t="shared" si="269"/>
        <v>0</v>
      </c>
      <c r="EA334" s="592">
        <f t="shared" si="270"/>
        <v>0</v>
      </c>
      <c r="EB334" s="592">
        <f t="shared" si="271"/>
        <v>0</v>
      </c>
      <c r="EC334" s="592">
        <f t="shared" si="272"/>
        <v>0</v>
      </c>
      <c r="ED334" s="386">
        <f t="shared" si="273"/>
        <v>0</v>
      </c>
      <c r="EE334" s="680">
        <f t="shared" si="274"/>
        <v>0</v>
      </c>
      <c r="EF334" s="387">
        <f t="shared" si="275"/>
        <v>0</v>
      </c>
      <c r="EG334" s="185">
        <f t="shared" si="276"/>
        <v>0</v>
      </c>
      <c r="EH334" s="361">
        <f t="shared" si="277"/>
        <v>1</v>
      </c>
      <c r="EI334" s="408">
        <f t="shared" si="278"/>
        <v>0</v>
      </c>
      <c r="EJ334" s="419">
        <f t="shared" si="279"/>
        <v>0</v>
      </c>
      <c r="EK334" s="1011">
        <f t="shared" si="292"/>
        <v>0</v>
      </c>
      <c r="EL334" s="419">
        <f t="shared" si="293"/>
        <v>8.0000000000000002E-3</v>
      </c>
      <c r="EM334" s="402">
        <f t="shared" si="294"/>
        <v>0</v>
      </c>
      <c r="EN334" s="388">
        <f t="shared" si="295"/>
        <v>0.19</v>
      </c>
      <c r="EO334" s="388">
        <f t="shared" si="296"/>
        <v>8.0000000000000002E-3</v>
      </c>
      <c r="EP334" s="389">
        <f t="shared" si="280"/>
        <v>0</v>
      </c>
      <c r="EQ334" s="389">
        <f t="shared" si="281"/>
        <v>0</v>
      </c>
      <c r="ER334" s="411">
        <f t="shared" si="282"/>
        <v>0</v>
      </c>
      <c r="ES334" s="409">
        <f t="shared" si="283"/>
        <v>0</v>
      </c>
      <c r="ET334" s="409">
        <f t="shared" si="284"/>
        <v>0</v>
      </c>
      <c r="EU334" s="418">
        <f t="shared" si="285"/>
        <v>0</v>
      </c>
      <c r="EV334" s="409">
        <f t="shared" si="286"/>
        <v>0</v>
      </c>
      <c r="EW334" s="409">
        <f t="shared" si="287"/>
        <v>0</v>
      </c>
      <c r="EX334" s="418">
        <f t="shared" si="288"/>
        <v>0</v>
      </c>
      <c r="EY334" s="409"/>
      <c r="EZ334" s="409">
        <f t="shared" si="289"/>
        <v>0</v>
      </c>
      <c r="FA334" s="616">
        <f t="shared" si="290"/>
        <v>0</v>
      </c>
    </row>
    <row r="335" spans="1:157" x14ac:dyDescent="0.25">
      <c r="A335" s="140"/>
      <c r="B335" s="140"/>
      <c r="C335" s="1053"/>
      <c r="D335" s="174"/>
      <c r="E335" s="175"/>
      <c r="F335" s="175"/>
      <c r="G335" s="176"/>
      <c r="H335" s="1055" t="s">
        <v>492</v>
      </c>
      <c r="I335" s="177"/>
      <c r="J335" s="142"/>
      <c r="K335" s="142"/>
      <c r="L335" s="142"/>
      <c r="M335" s="142"/>
      <c r="N335" s="142"/>
      <c r="O335" s="142"/>
      <c r="P335" s="142"/>
      <c r="Q335" s="142"/>
      <c r="R335" s="142"/>
      <c r="S335" s="142"/>
      <c r="T335" s="142"/>
      <c r="U335" s="142"/>
      <c r="V335" s="142"/>
      <c r="W335" s="142"/>
      <c r="X335" s="142"/>
      <c r="Y335" s="142"/>
      <c r="Z335" s="142"/>
      <c r="AA335" s="143"/>
      <c r="AB335" s="143"/>
      <c r="AC335" s="143"/>
      <c r="AD335" s="143"/>
      <c r="AE335" s="143"/>
      <c r="AF335" s="143"/>
      <c r="AG335" s="143"/>
      <c r="AH335" s="143"/>
      <c r="AI335" s="143"/>
      <c r="AJ335" s="143"/>
      <c r="AK335" s="143"/>
      <c r="AL335" s="143"/>
      <c r="AM335" s="143"/>
      <c r="AN335" s="143"/>
      <c r="AO335" s="143"/>
      <c r="AP335" s="143"/>
      <c r="AQ335" s="143"/>
      <c r="AR335" s="143"/>
      <c r="AS335" s="144"/>
      <c r="AT335" s="143"/>
      <c r="AU335" s="340"/>
      <c r="AV335" s="343"/>
      <c r="AW335" s="340"/>
      <c r="AX335" s="343"/>
      <c r="AY335" s="340"/>
      <c r="AZ335" s="143"/>
      <c r="BA335" s="143"/>
      <c r="BB335" s="143"/>
      <c r="BC335" s="143"/>
      <c r="BD335" s="143"/>
      <c r="BE335" s="143"/>
      <c r="BF335" s="143"/>
      <c r="BG335" s="143"/>
      <c r="BH335" s="143"/>
      <c r="BI335" s="143"/>
      <c r="BJ335" s="182">
        <f t="shared" si="254"/>
        <v>0</v>
      </c>
      <c r="BK335" s="771">
        <f t="shared" si="255"/>
        <v>0</v>
      </c>
      <c r="BL335" s="183">
        <f>IFERROR(N335*_DADOSAUXILIARES!$H$114,0)</f>
        <v>0</v>
      </c>
      <c r="BM335" s="184">
        <f>IFERROR(J335*_DADOSAUXILIARES!$H$77,0)</f>
        <v>0</v>
      </c>
      <c r="BN335" s="184">
        <f>IFERROR(K335*_DADOSAUXILIARES!$H$78,0)</f>
        <v>0</v>
      </c>
      <c r="BO335" s="591">
        <f>IFERROR(L335*_DADOSAUXILIARES!$H$79,0)</f>
        <v>0</v>
      </c>
      <c r="BP335" s="184">
        <f>IFERROR(M335*_DADOSAUXILIARES!$H$80,0)</f>
        <v>0</v>
      </c>
      <c r="BQ335" s="184">
        <f>IFERROR(O335*_DADOSAUXILIARES!$H$82,0)</f>
        <v>0</v>
      </c>
      <c r="BR335" s="184">
        <f>IFERROR(P335*_DADOSAUXILIARES!$H$84,0)</f>
        <v>0</v>
      </c>
      <c r="BS335" s="184">
        <f>IFERROR(Q335*_DADOSAUXILIARES!$H$85,0)</f>
        <v>0</v>
      </c>
      <c r="BT335" s="182">
        <f>IFERROR(R335*_DADOSAUXILIARES!$H$87,0)</f>
        <v>0</v>
      </c>
      <c r="BU335" s="182">
        <f>IFERROR(S335*_DADOSAUXILIARES!$H$88,0)</f>
        <v>0</v>
      </c>
      <c r="BV335" s="182">
        <f>IFERROR(T335*_DADOSAUXILIARES!$H$90,0)</f>
        <v>0</v>
      </c>
      <c r="BW335" s="182">
        <f>IFERROR(U335*_DADOSAUXILIARES!$H$92,0)</f>
        <v>0</v>
      </c>
      <c r="BX335" s="182">
        <f>IFERROR(V335*_DADOSAUXILIARES!$H$94,0)</f>
        <v>0</v>
      </c>
      <c r="BY335" s="591">
        <f>IFERROR(W335*_DADOSAUXILIARES!$H$96,0)</f>
        <v>0</v>
      </c>
      <c r="BZ335" s="591">
        <f>IFERROR(X335*_DADOSAUXILIARES!$H$98,0)</f>
        <v>0</v>
      </c>
      <c r="CA335" s="591">
        <f>IFERROR(Y335*_DADOSAUXILIARES!$H$102,0)</f>
        <v>0</v>
      </c>
      <c r="CB335" s="591">
        <f>IFERROR(Z335*_DADOSAUXILIARES!$H$104,0)</f>
        <v>0</v>
      </c>
      <c r="CC335" s="591">
        <f>IFERROR(AA335*_DADOSAUXILIARES!$H$106,0)</f>
        <v>0</v>
      </c>
      <c r="CD335" s="182">
        <f>IFERROR(AB335*_DADOSAUXILIARES!$H$107,0)</f>
        <v>0</v>
      </c>
      <c r="CE335" s="182">
        <f>IFERROR(AC335*_DADOSAUXILIARES!$H$108,0)</f>
        <v>0</v>
      </c>
      <c r="CF335" s="182">
        <f>IFERROR(AD335*_DADOSAUXILIARES!$H$109,0)</f>
        <v>0</v>
      </c>
      <c r="CG335" s="383">
        <v>0</v>
      </c>
      <c r="CH335" s="821">
        <f t="shared" si="291"/>
        <v>0</v>
      </c>
      <c r="CI335" s="831">
        <f>IFERROR(_xlfn.XLOOKUP(I335,_REGIONALIZACAO_SOJA!$A$6:$A$20,_REGIONALIZACAO_SOJA!$BE$6:$BE$20,_REGIONALIZACAO_SOJA!$BE$21),0)*$BK335</f>
        <v>0</v>
      </c>
      <c r="CJ335" s="831">
        <f>IFERROR(_xlfn.XLOOKUP(I335,_REGIONALIZACAO_SOJA!$A$6:$A$20,_REGIONALIZACAO_SOJA!$BF$6:$BF$20,_REGIONALIZACAO_SOJA!$BF$21),0)*$BK335</f>
        <v>0</v>
      </c>
      <c r="CK335" s="831">
        <f>IFERROR(_xlfn.XLOOKUP(I335,_REGIONALIZACAO_SOJA!$A$6:$A$20,_REGIONALIZACAO_SOJA!$BG$6:$BG$20,_REGIONALIZACAO_SOJA!$BG$21),0)*$BK335</f>
        <v>0</v>
      </c>
      <c r="CL335" s="384">
        <f>IFERROR((AO335*(1-0.1)+AP335*(1-0.11)+AQ335*(1-0.12)+AR335*(1-AS335)+AT335*(1-AU335)+AV335*(1-AW335)+AX335*(1-AY335)+AZ335*(1-1))*(_DADOSAUXILIARES!$D$26),0)</f>
        <v>0</v>
      </c>
      <c r="CM335" s="384">
        <f>IFERROR((AO335*(0.1)+AP335*(0.11)+AQ335*(0.12)+AR335*(AS335)+AT335*(AU335)+AV335*(AW335)+AX335*(AY335)+AZ335*(1))*(_DADOSAUXILIARES!$D$16),0)</f>
        <v>0</v>
      </c>
      <c r="CN335" s="384">
        <f>IFERROR(BA335*(1-_FEQUEIMACOMB!$D$19)*_DADOSAUXILIARES!$D$24,0)</f>
        <v>0</v>
      </c>
      <c r="CO335" s="384">
        <f>IFERROR(BA335*(_FEQUEIMACOMB!$D$19)*_DADOSAUXILIARES!$D$14,0)</f>
        <v>0</v>
      </c>
      <c r="CP335" s="384">
        <f>IFERROR(BB335*_DADOSAUXILIARES!$D$15,0)</f>
        <v>0</v>
      </c>
      <c r="CQ335" s="384">
        <f t="shared" si="256"/>
        <v>0</v>
      </c>
      <c r="CR335" s="384">
        <f t="shared" si="257"/>
        <v>0</v>
      </c>
      <c r="CS335" s="384">
        <f t="shared" si="258"/>
        <v>0</v>
      </c>
      <c r="CT335" s="384">
        <f t="shared" si="259"/>
        <v>0</v>
      </c>
      <c r="CU335" s="384">
        <f t="shared" si="260"/>
        <v>0</v>
      </c>
      <c r="CV335" s="384">
        <f t="shared" si="261"/>
        <v>0</v>
      </c>
      <c r="CW335" s="385">
        <f>IFERROR(CL335*_DADOSAUXILIARES!$H$161,0)</f>
        <v>0</v>
      </c>
      <c r="CX335" s="385">
        <f>IFERROR(CM335*_DADOSAUXILIARES!$H$162,0)</f>
        <v>0</v>
      </c>
      <c r="CY335" s="385">
        <f>IFERROR(CN335*_DADOSAUXILIARES!$H$165,0)</f>
        <v>0</v>
      </c>
      <c r="CZ335" s="385">
        <f>IFERROR(CO335*_DADOSAUXILIARES!$H$166,0)</f>
        <v>0</v>
      </c>
      <c r="DA335" s="385">
        <f>IFERROR(CP335*_DADOSAUXILIARES!$H$167,0)</f>
        <v>0</v>
      </c>
      <c r="DB335" s="385">
        <f>IFERROR(CQ335*_DADOSAUXILIARES!$F$34*_DADOSAUXILIARES!$H$170,0)</f>
        <v>0</v>
      </c>
      <c r="DC335" s="385">
        <f>IFERROR(CR335*_DADOSAUXILIARES!$H$152,0)</f>
        <v>0</v>
      </c>
      <c r="DD335" s="385">
        <f>IFERROR(CS335*_DADOSAUXILIARES!$H$153,0)</f>
        <v>0</v>
      </c>
      <c r="DE335" s="385">
        <f>IFERROR(CT335*_DADOSAUXILIARES!$H$154,0)</f>
        <v>0</v>
      </c>
      <c r="DF335" s="385">
        <f>IFERROR(CU335*_DADOSAUXILIARES!$H$155,0)</f>
        <v>0</v>
      </c>
      <c r="DG335" s="385">
        <f>IFERROR(CV335*_DADOSAUXILIARES!$H$156,0)</f>
        <v>0</v>
      </c>
      <c r="DH335" s="384">
        <f t="shared" si="262"/>
        <v>0</v>
      </c>
      <c r="DI335" s="384">
        <f t="shared" si="263"/>
        <v>0</v>
      </c>
      <c r="DJ335" s="384">
        <f t="shared" si="264"/>
        <v>0</v>
      </c>
      <c r="DK335" s="384">
        <f>IFERROR(J335*_EMISSOES!$E$28+K335*_EMISSOES!$E$29,0)</f>
        <v>0</v>
      </c>
      <c r="DL335" s="384">
        <f>IFERROR(O335*_EMISSOES!$E$30,0)</f>
        <v>0</v>
      </c>
      <c r="DM335" s="592">
        <f>IFERROR(CL335*_FEQUEIMACOMB!$I$64,0)</f>
        <v>0</v>
      </c>
      <c r="DN335" s="592">
        <f>IFERROR(CM335*_FEQUEIMACOMB!$I$65,0)</f>
        <v>0</v>
      </c>
      <c r="DO335" s="593">
        <f>IFERROR(CN335*_FEQUEIMACOMB!$I$9*_DADOSAUXILIARES!$F$24,0)</f>
        <v>0</v>
      </c>
      <c r="DP335" s="593">
        <f>IFERROR(CO335*_FEQUEIMACOMB!$I$7*_DADOSAUXILIARES!$F$14,0)</f>
        <v>0</v>
      </c>
      <c r="DQ335" s="593">
        <f>IFERROR(CP335*_FEQUEIMACOMB!$I$8*_DADOSAUXILIARES!$F$15,0)</f>
        <v>0</v>
      </c>
      <c r="DR335" s="985">
        <f>IFERROR((CQ335+BD335)*_FEQUEIMACOMB!$I$66,0)</f>
        <v>0</v>
      </c>
      <c r="DS335" s="385">
        <f>IFERROR(DH335*1000*_DADOSAUXILIARES!$D$8,0)</f>
        <v>0</v>
      </c>
      <c r="DT335" s="385">
        <f>IFERROR(DI335*1000*_DADOSAUXILIARES!$D$8,0)</f>
        <v>0</v>
      </c>
      <c r="DU335" s="385">
        <f>IFERROR(DJ335*1000*_DADOSAUXILIARES!$D$8,0)</f>
        <v>0</v>
      </c>
      <c r="DV335" s="385">
        <f t="shared" si="265"/>
        <v>0</v>
      </c>
      <c r="DW335" s="385">
        <f t="shared" si="266"/>
        <v>0</v>
      </c>
      <c r="DX335" s="592">
        <f t="shared" si="267"/>
        <v>0</v>
      </c>
      <c r="DY335" s="592">
        <f t="shared" si="268"/>
        <v>0</v>
      </c>
      <c r="DZ335" s="592">
        <f t="shared" si="269"/>
        <v>0</v>
      </c>
      <c r="EA335" s="592">
        <f t="shared" si="270"/>
        <v>0</v>
      </c>
      <c r="EB335" s="592">
        <f t="shared" si="271"/>
        <v>0</v>
      </c>
      <c r="EC335" s="592">
        <f t="shared" si="272"/>
        <v>0</v>
      </c>
      <c r="ED335" s="386">
        <f t="shared" si="273"/>
        <v>0</v>
      </c>
      <c r="EE335" s="680">
        <f t="shared" si="274"/>
        <v>0</v>
      </c>
      <c r="EF335" s="387">
        <f t="shared" si="275"/>
        <v>0</v>
      </c>
      <c r="EG335" s="185">
        <f t="shared" si="276"/>
        <v>0</v>
      </c>
      <c r="EH335" s="361">
        <f t="shared" si="277"/>
        <v>1</v>
      </c>
      <c r="EI335" s="408">
        <f t="shared" si="278"/>
        <v>0</v>
      </c>
      <c r="EJ335" s="419">
        <f t="shared" si="279"/>
        <v>0</v>
      </c>
      <c r="EK335" s="1011">
        <f t="shared" si="292"/>
        <v>0</v>
      </c>
      <c r="EL335" s="419">
        <f t="shared" si="293"/>
        <v>8.0000000000000002E-3</v>
      </c>
      <c r="EM335" s="402">
        <f t="shared" si="294"/>
        <v>0</v>
      </c>
      <c r="EN335" s="388">
        <f t="shared" si="295"/>
        <v>0.19</v>
      </c>
      <c r="EO335" s="388">
        <f t="shared" si="296"/>
        <v>8.0000000000000002E-3</v>
      </c>
      <c r="EP335" s="389">
        <f t="shared" si="280"/>
        <v>0</v>
      </c>
      <c r="EQ335" s="389">
        <f t="shared" si="281"/>
        <v>0</v>
      </c>
      <c r="ER335" s="411">
        <f t="shared" si="282"/>
        <v>0</v>
      </c>
      <c r="ES335" s="409">
        <f t="shared" si="283"/>
        <v>0</v>
      </c>
      <c r="ET335" s="409">
        <f t="shared" si="284"/>
        <v>0</v>
      </c>
      <c r="EU335" s="418">
        <f t="shared" si="285"/>
        <v>0</v>
      </c>
      <c r="EV335" s="409">
        <f t="shared" si="286"/>
        <v>0</v>
      </c>
      <c r="EW335" s="409">
        <f t="shared" si="287"/>
        <v>0</v>
      </c>
      <c r="EX335" s="418">
        <f t="shared" si="288"/>
        <v>0</v>
      </c>
      <c r="EY335" s="409"/>
      <c r="EZ335" s="409">
        <f t="shared" si="289"/>
        <v>0</v>
      </c>
      <c r="FA335" s="616">
        <f t="shared" si="290"/>
        <v>0</v>
      </c>
    </row>
    <row r="336" spans="1:157" x14ac:dyDescent="0.25">
      <c r="A336" s="140"/>
      <c r="B336" s="140"/>
      <c r="C336" s="1053"/>
      <c r="D336" s="174"/>
      <c r="E336" s="175"/>
      <c r="F336" s="175"/>
      <c r="G336" s="176"/>
      <c r="H336" s="1055" t="s">
        <v>492</v>
      </c>
      <c r="I336" s="177"/>
      <c r="J336" s="142"/>
      <c r="K336" s="142"/>
      <c r="L336" s="142"/>
      <c r="M336" s="142"/>
      <c r="N336" s="142"/>
      <c r="O336" s="142"/>
      <c r="P336" s="142"/>
      <c r="Q336" s="142"/>
      <c r="R336" s="142"/>
      <c r="S336" s="142"/>
      <c r="T336" s="142"/>
      <c r="U336" s="142"/>
      <c r="V336" s="142"/>
      <c r="W336" s="142"/>
      <c r="X336" s="142"/>
      <c r="Y336" s="142"/>
      <c r="Z336" s="142"/>
      <c r="AA336" s="143"/>
      <c r="AB336" s="143"/>
      <c r="AC336" s="143"/>
      <c r="AD336" s="143"/>
      <c r="AE336" s="143"/>
      <c r="AF336" s="143"/>
      <c r="AG336" s="143"/>
      <c r="AH336" s="143"/>
      <c r="AI336" s="143"/>
      <c r="AJ336" s="143"/>
      <c r="AK336" s="143"/>
      <c r="AL336" s="143"/>
      <c r="AM336" s="143"/>
      <c r="AN336" s="143"/>
      <c r="AO336" s="143"/>
      <c r="AP336" s="143"/>
      <c r="AQ336" s="143"/>
      <c r="AR336" s="143"/>
      <c r="AS336" s="144"/>
      <c r="AT336" s="143"/>
      <c r="AU336" s="340"/>
      <c r="AV336" s="343"/>
      <c r="AW336" s="340"/>
      <c r="AX336" s="343"/>
      <c r="AY336" s="340"/>
      <c r="AZ336" s="143"/>
      <c r="BA336" s="143"/>
      <c r="BB336" s="143"/>
      <c r="BC336" s="143"/>
      <c r="BD336" s="143"/>
      <c r="BE336" s="143"/>
      <c r="BF336" s="143"/>
      <c r="BG336" s="143"/>
      <c r="BH336" s="143"/>
      <c r="BI336" s="143"/>
      <c r="BJ336" s="182">
        <f t="shared" si="254"/>
        <v>0</v>
      </c>
      <c r="BK336" s="771">
        <f t="shared" si="255"/>
        <v>0</v>
      </c>
      <c r="BL336" s="183">
        <f>IFERROR(N336*_DADOSAUXILIARES!$H$114,0)</f>
        <v>0</v>
      </c>
      <c r="BM336" s="184">
        <f>IFERROR(J336*_DADOSAUXILIARES!$H$77,0)</f>
        <v>0</v>
      </c>
      <c r="BN336" s="184">
        <f>IFERROR(K336*_DADOSAUXILIARES!$H$78,0)</f>
        <v>0</v>
      </c>
      <c r="BO336" s="591">
        <f>IFERROR(L336*_DADOSAUXILIARES!$H$79,0)</f>
        <v>0</v>
      </c>
      <c r="BP336" s="184">
        <f>IFERROR(M336*_DADOSAUXILIARES!$H$80,0)</f>
        <v>0</v>
      </c>
      <c r="BQ336" s="184">
        <f>IFERROR(O336*_DADOSAUXILIARES!$H$82,0)</f>
        <v>0</v>
      </c>
      <c r="BR336" s="184">
        <f>IFERROR(P336*_DADOSAUXILIARES!$H$84,0)</f>
        <v>0</v>
      </c>
      <c r="BS336" s="184">
        <f>IFERROR(Q336*_DADOSAUXILIARES!$H$85,0)</f>
        <v>0</v>
      </c>
      <c r="BT336" s="182">
        <f>IFERROR(R336*_DADOSAUXILIARES!$H$87,0)</f>
        <v>0</v>
      </c>
      <c r="BU336" s="182">
        <f>IFERROR(S336*_DADOSAUXILIARES!$H$88,0)</f>
        <v>0</v>
      </c>
      <c r="BV336" s="182">
        <f>IFERROR(T336*_DADOSAUXILIARES!$H$90,0)</f>
        <v>0</v>
      </c>
      <c r="BW336" s="182">
        <f>IFERROR(U336*_DADOSAUXILIARES!$H$92,0)</f>
        <v>0</v>
      </c>
      <c r="BX336" s="182">
        <f>IFERROR(V336*_DADOSAUXILIARES!$H$94,0)</f>
        <v>0</v>
      </c>
      <c r="BY336" s="591">
        <f>IFERROR(W336*_DADOSAUXILIARES!$H$96,0)</f>
        <v>0</v>
      </c>
      <c r="BZ336" s="591">
        <f>IFERROR(X336*_DADOSAUXILIARES!$H$98,0)</f>
        <v>0</v>
      </c>
      <c r="CA336" s="591">
        <f>IFERROR(Y336*_DADOSAUXILIARES!$H$102,0)</f>
        <v>0</v>
      </c>
      <c r="CB336" s="591">
        <f>IFERROR(Z336*_DADOSAUXILIARES!$H$104,0)</f>
        <v>0</v>
      </c>
      <c r="CC336" s="591">
        <f>IFERROR(AA336*_DADOSAUXILIARES!$H$106,0)</f>
        <v>0</v>
      </c>
      <c r="CD336" s="182">
        <f>IFERROR(AB336*_DADOSAUXILIARES!$H$107,0)</f>
        <v>0</v>
      </c>
      <c r="CE336" s="182">
        <f>IFERROR(AC336*_DADOSAUXILIARES!$H$108,0)</f>
        <v>0</v>
      </c>
      <c r="CF336" s="182">
        <f>IFERROR(AD336*_DADOSAUXILIARES!$H$109,0)</f>
        <v>0</v>
      </c>
      <c r="CG336" s="383">
        <v>0</v>
      </c>
      <c r="CH336" s="821">
        <f t="shared" si="291"/>
        <v>0</v>
      </c>
      <c r="CI336" s="831">
        <f>IFERROR(_xlfn.XLOOKUP(I336,_REGIONALIZACAO_SOJA!$A$6:$A$20,_REGIONALIZACAO_SOJA!$BE$6:$BE$20,_REGIONALIZACAO_SOJA!$BE$21),0)*$BK336</f>
        <v>0</v>
      </c>
      <c r="CJ336" s="831">
        <f>IFERROR(_xlfn.XLOOKUP(I336,_REGIONALIZACAO_SOJA!$A$6:$A$20,_REGIONALIZACAO_SOJA!$BF$6:$BF$20,_REGIONALIZACAO_SOJA!$BF$21),0)*$BK336</f>
        <v>0</v>
      </c>
      <c r="CK336" s="831">
        <f>IFERROR(_xlfn.XLOOKUP(I336,_REGIONALIZACAO_SOJA!$A$6:$A$20,_REGIONALIZACAO_SOJA!$BG$6:$BG$20,_REGIONALIZACAO_SOJA!$BG$21),0)*$BK336</f>
        <v>0</v>
      </c>
      <c r="CL336" s="384">
        <f>IFERROR((AO336*(1-0.1)+AP336*(1-0.11)+AQ336*(1-0.12)+AR336*(1-AS336)+AT336*(1-AU336)+AV336*(1-AW336)+AX336*(1-AY336)+AZ336*(1-1))*(_DADOSAUXILIARES!$D$26),0)</f>
        <v>0</v>
      </c>
      <c r="CM336" s="384">
        <f>IFERROR((AO336*(0.1)+AP336*(0.11)+AQ336*(0.12)+AR336*(AS336)+AT336*(AU336)+AV336*(AW336)+AX336*(AY336)+AZ336*(1))*(_DADOSAUXILIARES!$D$16),0)</f>
        <v>0</v>
      </c>
      <c r="CN336" s="384">
        <f>IFERROR(BA336*(1-_FEQUEIMACOMB!$D$19)*_DADOSAUXILIARES!$D$24,0)</f>
        <v>0</v>
      </c>
      <c r="CO336" s="384">
        <f>IFERROR(BA336*(_FEQUEIMACOMB!$D$19)*_DADOSAUXILIARES!$D$14,0)</f>
        <v>0</v>
      </c>
      <c r="CP336" s="384">
        <f>IFERROR(BB336*_DADOSAUXILIARES!$D$15,0)</f>
        <v>0</v>
      </c>
      <c r="CQ336" s="384">
        <f t="shared" si="256"/>
        <v>0</v>
      </c>
      <c r="CR336" s="384">
        <f t="shared" si="257"/>
        <v>0</v>
      </c>
      <c r="CS336" s="384">
        <f t="shared" si="258"/>
        <v>0</v>
      </c>
      <c r="CT336" s="384">
        <f t="shared" si="259"/>
        <v>0</v>
      </c>
      <c r="CU336" s="384">
        <f t="shared" si="260"/>
        <v>0</v>
      </c>
      <c r="CV336" s="384">
        <f t="shared" si="261"/>
        <v>0</v>
      </c>
      <c r="CW336" s="385">
        <f>IFERROR(CL336*_DADOSAUXILIARES!$H$161,0)</f>
        <v>0</v>
      </c>
      <c r="CX336" s="385">
        <f>IFERROR(CM336*_DADOSAUXILIARES!$H$162,0)</f>
        <v>0</v>
      </c>
      <c r="CY336" s="385">
        <f>IFERROR(CN336*_DADOSAUXILIARES!$H$165,0)</f>
        <v>0</v>
      </c>
      <c r="CZ336" s="385">
        <f>IFERROR(CO336*_DADOSAUXILIARES!$H$166,0)</f>
        <v>0</v>
      </c>
      <c r="DA336" s="385">
        <f>IFERROR(CP336*_DADOSAUXILIARES!$H$167,0)</f>
        <v>0</v>
      </c>
      <c r="DB336" s="385">
        <f>IFERROR(CQ336*_DADOSAUXILIARES!$F$34*_DADOSAUXILIARES!$H$170,0)</f>
        <v>0</v>
      </c>
      <c r="DC336" s="385">
        <f>IFERROR(CR336*_DADOSAUXILIARES!$H$152,0)</f>
        <v>0</v>
      </c>
      <c r="DD336" s="385">
        <f>IFERROR(CS336*_DADOSAUXILIARES!$H$153,0)</f>
        <v>0</v>
      </c>
      <c r="DE336" s="385">
        <f>IFERROR(CT336*_DADOSAUXILIARES!$H$154,0)</f>
        <v>0</v>
      </c>
      <c r="DF336" s="385">
        <f>IFERROR(CU336*_DADOSAUXILIARES!$H$155,0)</f>
        <v>0</v>
      </c>
      <c r="DG336" s="385">
        <f>IFERROR(CV336*_DADOSAUXILIARES!$H$156,0)</f>
        <v>0</v>
      </c>
      <c r="DH336" s="384">
        <f t="shared" si="262"/>
        <v>0</v>
      </c>
      <c r="DI336" s="384">
        <f t="shared" si="263"/>
        <v>0</v>
      </c>
      <c r="DJ336" s="384">
        <f t="shared" si="264"/>
        <v>0</v>
      </c>
      <c r="DK336" s="384">
        <f>IFERROR(J336*_EMISSOES!$E$28+K336*_EMISSOES!$E$29,0)</f>
        <v>0</v>
      </c>
      <c r="DL336" s="384">
        <f>IFERROR(O336*_EMISSOES!$E$30,0)</f>
        <v>0</v>
      </c>
      <c r="DM336" s="592">
        <f>IFERROR(CL336*_FEQUEIMACOMB!$I$64,0)</f>
        <v>0</v>
      </c>
      <c r="DN336" s="592">
        <f>IFERROR(CM336*_FEQUEIMACOMB!$I$65,0)</f>
        <v>0</v>
      </c>
      <c r="DO336" s="593">
        <f>IFERROR(CN336*_FEQUEIMACOMB!$I$9*_DADOSAUXILIARES!$F$24,0)</f>
        <v>0</v>
      </c>
      <c r="DP336" s="593">
        <f>IFERROR(CO336*_FEQUEIMACOMB!$I$7*_DADOSAUXILIARES!$F$14,0)</f>
        <v>0</v>
      </c>
      <c r="DQ336" s="593">
        <f>IFERROR(CP336*_FEQUEIMACOMB!$I$8*_DADOSAUXILIARES!$F$15,0)</f>
        <v>0</v>
      </c>
      <c r="DR336" s="985">
        <f>IFERROR((CQ336+BD336)*_FEQUEIMACOMB!$I$66,0)</f>
        <v>0</v>
      </c>
      <c r="DS336" s="385">
        <f>IFERROR(DH336*1000*_DADOSAUXILIARES!$D$8,0)</f>
        <v>0</v>
      </c>
      <c r="DT336" s="385">
        <f>IFERROR(DI336*1000*_DADOSAUXILIARES!$D$8,0)</f>
        <v>0</v>
      </c>
      <c r="DU336" s="385">
        <f>IFERROR(DJ336*1000*_DADOSAUXILIARES!$D$8,0)</f>
        <v>0</v>
      </c>
      <c r="DV336" s="385">
        <f t="shared" si="265"/>
        <v>0</v>
      </c>
      <c r="DW336" s="385">
        <f t="shared" si="266"/>
        <v>0</v>
      </c>
      <c r="DX336" s="592">
        <f t="shared" si="267"/>
        <v>0</v>
      </c>
      <c r="DY336" s="592">
        <f t="shared" si="268"/>
        <v>0</v>
      </c>
      <c r="DZ336" s="592">
        <f t="shared" si="269"/>
        <v>0</v>
      </c>
      <c r="EA336" s="592">
        <f t="shared" si="270"/>
        <v>0</v>
      </c>
      <c r="EB336" s="592">
        <f t="shared" si="271"/>
        <v>0</v>
      </c>
      <c r="EC336" s="592">
        <f t="shared" si="272"/>
        <v>0</v>
      </c>
      <c r="ED336" s="386">
        <f t="shared" si="273"/>
        <v>0</v>
      </c>
      <c r="EE336" s="680">
        <f t="shared" si="274"/>
        <v>0</v>
      </c>
      <c r="EF336" s="387">
        <f t="shared" si="275"/>
        <v>0</v>
      </c>
      <c r="EG336" s="185">
        <f t="shared" si="276"/>
        <v>0</v>
      </c>
      <c r="EH336" s="361">
        <f t="shared" si="277"/>
        <v>1</v>
      </c>
      <c r="EI336" s="408">
        <f t="shared" si="278"/>
        <v>0</v>
      </c>
      <c r="EJ336" s="419">
        <f t="shared" si="279"/>
        <v>0</v>
      </c>
      <c r="EK336" s="1011">
        <f t="shared" si="292"/>
        <v>0</v>
      </c>
      <c r="EL336" s="419">
        <f t="shared" si="293"/>
        <v>8.0000000000000002E-3</v>
      </c>
      <c r="EM336" s="402">
        <f t="shared" si="294"/>
        <v>0</v>
      </c>
      <c r="EN336" s="388">
        <f t="shared" si="295"/>
        <v>0.19</v>
      </c>
      <c r="EO336" s="388">
        <f t="shared" si="296"/>
        <v>8.0000000000000002E-3</v>
      </c>
      <c r="EP336" s="389">
        <f t="shared" si="280"/>
        <v>0</v>
      </c>
      <c r="EQ336" s="389">
        <f t="shared" si="281"/>
        <v>0</v>
      </c>
      <c r="ER336" s="411">
        <f t="shared" si="282"/>
        <v>0</v>
      </c>
      <c r="ES336" s="409">
        <f t="shared" si="283"/>
        <v>0</v>
      </c>
      <c r="ET336" s="409">
        <f t="shared" si="284"/>
        <v>0</v>
      </c>
      <c r="EU336" s="418">
        <f t="shared" si="285"/>
        <v>0</v>
      </c>
      <c r="EV336" s="409">
        <f t="shared" si="286"/>
        <v>0</v>
      </c>
      <c r="EW336" s="409">
        <f t="shared" si="287"/>
        <v>0</v>
      </c>
      <c r="EX336" s="418">
        <f t="shared" si="288"/>
        <v>0</v>
      </c>
      <c r="EY336" s="409"/>
      <c r="EZ336" s="409">
        <f t="shared" si="289"/>
        <v>0</v>
      </c>
      <c r="FA336" s="616">
        <f t="shared" si="290"/>
        <v>0</v>
      </c>
    </row>
    <row r="337" spans="1:157" x14ac:dyDescent="0.25">
      <c r="A337" s="140"/>
      <c r="B337" s="140"/>
      <c r="C337" s="1053"/>
      <c r="D337" s="174"/>
      <c r="E337" s="175"/>
      <c r="F337" s="175"/>
      <c r="G337" s="176"/>
      <c r="H337" s="1055" t="s">
        <v>492</v>
      </c>
      <c r="I337" s="177"/>
      <c r="J337" s="142"/>
      <c r="K337" s="142"/>
      <c r="L337" s="142"/>
      <c r="M337" s="142"/>
      <c r="N337" s="142"/>
      <c r="O337" s="142"/>
      <c r="P337" s="142"/>
      <c r="Q337" s="142"/>
      <c r="R337" s="142"/>
      <c r="S337" s="142"/>
      <c r="T337" s="142"/>
      <c r="U337" s="142"/>
      <c r="V337" s="142"/>
      <c r="W337" s="142"/>
      <c r="X337" s="142"/>
      <c r="Y337" s="142"/>
      <c r="Z337" s="142"/>
      <c r="AA337" s="143"/>
      <c r="AB337" s="143"/>
      <c r="AC337" s="143"/>
      <c r="AD337" s="143"/>
      <c r="AE337" s="143"/>
      <c r="AF337" s="143"/>
      <c r="AG337" s="143"/>
      <c r="AH337" s="143"/>
      <c r="AI337" s="143"/>
      <c r="AJ337" s="143"/>
      <c r="AK337" s="143"/>
      <c r="AL337" s="143"/>
      <c r="AM337" s="143"/>
      <c r="AN337" s="143"/>
      <c r="AO337" s="143"/>
      <c r="AP337" s="143"/>
      <c r="AQ337" s="143"/>
      <c r="AR337" s="143"/>
      <c r="AS337" s="144"/>
      <c r="AT337" s="143"/>
      <c r="AU337" s="340"/>
      <c r="AV337" s="343"/>
      <c r="AW337" s="340"/>
      <c r="AX337" s="343"/>
      <c r="AY337" s="340"/>
      <c r="AZ337" s="143"/>
      <c r="BA337" s="143"/>
      <c r="BB337" s="143"/>
      <c r="BC337" s="143"/>
      <c r="BD337" s="143"/>
      <c r="BE337" s="143"/>
      <c r="BF337" s="143"/>
      <c r="BG337" s="143"/>
      <c r="BH337" s="143"/>
      <c r="BI337" s="143"/>
      <c r="BJ337" s="182">
        <f t="shared" si="254"/>
        <v>0</v>
      </c>
      <c r="BK337" s="771">
        <f t="shared" si="255"/>
        <v>0</v>
      </c>
      <c r="BL337" s="183">
        <f>IFERROR(N337*_DADOSAUXILIARES!$H$114,0)</f>
        <v>0</v>
      </c>
      <c r="BM337" s="184">
        <f>IFERROR(J337*_DADOSAUXILIARES!$H$77,0)</f>
        <v>0</v>
      </c>
      <c r="BN337" s="184">
        <f>IFERROR(K337*_DADOSAUXILIARES!$H$78,0)</f>
        <v>0</v>
      </c>
      <c r="BO337" s="591">
        <f>IFERROR(L337*_DADOSAUXILIARES!$H$79,0)</f>
        <v>0</v>
      </c>
      <c r="BP337" s="184">
        <f>IFERROR(M337*_DADOSAUXILIARES!$H$80,0)</f>
        <v>0</v>
      </c>
      <c r="BQ337" s="184">
        <f>IFERROR(O337*_DADOSAUXILIARES!$H$82,0)</f>
        <v>0</v>
      </c>
      <c r="BR337" s="184">
        <f>IFERROR(P337*_DADOSAUXILIARES!$H$84,0)</f>
        <v>0</v>
      </c>
      <c r="BS337" s="184">
        <f>IFERROR(Q337*_DADOSAUXILIARES!$H$85,0)</f>
        <v>0</v>
      </c>
      <c r="BT337" s="182">
        <f>IFERROR(R337*_DADOSAUXILIARES!$H$87,0)</f>
        <v>0</v>
      </c>
      <c r="BU337" s="182">
        <f>IFERROR(S337*_DADOSAUXILIARES!$H$88,0)</f>
        <v>0</v>
      </c>
      <c r="BV337" s="182">
        <f>IFERROR(T337*_DADOSAUXILIARES!$H$90,0)</f>
        <v>0</v>
      </c>
      <c r="BW337" s="182">
        <f>IFERROR(U337*_DADOSAUXILIARES!$H$92,0)</f>
        <v>0</v>
      </c>
      <c r="BX337" s="182">
        <f>IFERROR(V337*_DADOSAUXILIARES!$H$94,0)</f>
        <v>0</v>
      </c>
      <c r="BY337" s="591">
        <f>IFERROR(W337*_DADOSAUXILIARES!$H$96,0)</f>
        <v>0</v>
      </c>
      <c r="BZ337" s="591">
        <f>IFERROR(X337*_DADOSAUXILIARES!$H$98,0)</f>
        <v>0</v>
      </c>
      <c r="CA337" s="591">
        <f>IFERROR(Y337*_DADOSAUXILIARES!$H$102,0)</f>
        <v>0</v>
      </c>
      <c r="CB337" s="591">
        <f>IFERROR(Z337*_DADOSAUXILIARES!$H$104,0)</f>
        <v>0</v>
      </c>
      <c r="CC337" s="591">
        <f>IFERROR(AA337*_DADOSAUXILIARES!$H$106,0)</f>
        <v>0</v>
      </c>
      <c r="CD337" s="182">
        <f>IFERROR(AB337*_DADOSAUXILIARES!$H$107,0)</f>
        <v>0</v>
      </c>
      <c r="CE337" s="182">
        <f>IFERROR(AC337*_DADOSAUXILIARES!$H$108,0)</f>
        <v>0</v>
      </c>
      <c r="CF337" s="182">
        <f>IFERROR(AD337*_DADOSAUXILIARES!$H$109,0)</f>
        <v>0</v>
      </c>
      <c r="CG337" s="383">
        <v>0</v>
      </c>
      <c r="CH337" s="821">
        <f t="shared" si="291"/>
        <v>0</v>
      </c>
      <c r="CI337" s="831">
        <f>IFERROR(_xlfn.XLOOKUP(I337,_REGIONALIZACAO_SOJA!$A$6:$A$20,_REGIONALIZACAO_SOJA!$BE$6:$BE$20,_REGIONALIZACAO_SOJA!$BE$21),0)*$BK337</f>
        <v>0</v>
      </c>
      <c r="CJ337" s="831">
        <f>IFERROR(_xlfn.XLOOKUP(I337,_REGIONALIZACAO_SOJA!$A$6:$A$20,_REGIONALIZACAO_SOJA!$BF$6:$BF$20,_REGIONALIZACAO_SOJA!$BF$21),0)*$BK337</f>
        <v>0</v>
      </c>
      <c r="CK337" s="831">
        <f>IFERROR(_xlfn.XLOOKUP(I337,_REGIONALIZACAO_SOJA!$A$6:$A$20,_REGIONALIZACAO_SOJA!$BG$6:$BG$20,_REGIONALIZACAO_SOJA!$BG$21),0)*$BK337</f>
        <v>0</v>
      </c>
      <c r="CL337" s="384">
        <f>IFERROR((AO337*(1-0.1)+AP337*(1-0.11)+AQ337*(1-0.12)+AR337*(1-AS337)+AT337*(1-AU337)+AV337*(1-AW337)+AX337*(1-AY337)+AZ337*(1-1))*(_DADOSAUXILIARES!$D$26),0)</f>
        <v>0</v>
      </c>
      <c r="CM337" s="384">
        <f>IFERROR((AO337*(0.1)+AP337*(0.11)+AQ337*(0.12)+AR337*(AS337)+AT337*(AU337)+AV337*(AW337)+AX337*(AY337)+AZ337*(1))*(_DADOSAUXILIARES!$D$16),0)</f>
        <v>0</v>
      </c>
      <c r="CN337" s="384">
        <f>IFERROR(BA337*(1-_FEQUEIMACOMB!$D$19)*_DADOSAUXILIARES!$D$24,0)</f>
        <v>0</v>
      </c>
      <c r="CO337" s="384">
        <f>IFERROR(BA337*(_FEQUEIMACOMB!$D$19)*_DADOSAUXILIARES!$D$14,0)</f>
        <v>0</v>
      </c>
      <c r="CP337" s="384">
        <f>IFERROR(BB337*_DADOSAUXILIARES!$D$15,0)</f>
        <v>0</v>
      </c>
      <c r="CQ337" s="384">
        <f t="shared" si="256"/>
        <v>0</v>
      </c>
      <c r="CR337" s="384">
        <f t="shared" si="257"/>
        <v>0</v>
      </c>
      <c r="CS337" s="384">
        <f t="shared" si="258"/>
        <v>0</v>
      </c>
      <c r="CT337" s="384">
        <f t="shared" si="259"/>
        <v>0</v>
      </c>
      <c r="CU337" s="384">
        <f t="shared" si="260"/>
        <v>0</v>
      </c>
      <c r="CV337" s="384">
        <f t="shared" si="261"/>
        <v>0</v>
      </c>
      <c r="CW337" s="385">
        <f>IFERROR(CL337*_DADOSAUXILIARES!$H$161,0)</f>
        <v>0</v>
      </c>
      <c r="CX337" s="385">
        <f>IFERROR(CM337*_DADOSAUXILIARES!$H$162,0)</f>
        <v>0</v>
      </c>
      <c r="CY337" s="385">
        <f>IFERROR(CN337*_DADOSAUXILIARES!$H$165,0)</f>
        <v>0</v>
      </c>
      <c r="CZ337" s="385">
        <f>IFERROR(CO337*_DADOSAUXILIARES!$H$166,0)</f>
        <v>0</v>
      </c>
      <c r="DA337" s="385">
        <f>IFERROR(CP337*_DADOSAUXILIARES!$H$167,0)</f>
        <v>0</v>
      </c>
      <c r="DB337" s="385">
        <f>IFERROR(CQ337*_DADOSAUXILIARES!$F$34*_DADOSAUXILIARES!$H$170,0)</f>
        <v>0</v>
      </c>
      <c r="DC337" s="385">
        <f>IFERROR(CR337*_DADOSAUXILIARES!$H$152,0)</f>
        <v>0</v>
      </c>
      <c r="DD337" s="385">
        <f>IFERROR(CS337*_DADOSAUXILIARES!$H$153,0)</f>
        <v>0</v>
      </c>
      <c r="DE337" s="385">
        <f>IFERROR(CT337*_DADOSAUXILIARES!$H$154,0)</f>
        <v>0</v>
      </c>
      <c r="DF337" s="385">
        <f>IFERROR(CU337*_DADOSAUXILIARES!$H$155,0)</f>
        <v>0</v>
      </c>
      <c r="DG337" s="385">
        <f>IFERROR(CV337*_DADOSAUXILIARES!$H$156,0)</f>
        <v>0</v>
      </c>
      <c r="DH337" s="384">
        <f t="shared" si="262"/>
        <v>0</v>
      </c>
      <c r="DI337" s="384">
        <f t="shared" si="263"/>
        <v>0</v>
      </c>
      <c r="DJ337" s="384">
        <f t="shared" si="264"/>
        <v>0</v>
      </c>
      <c r="DK337" s="384">
        <f>IFERROR(J337*_EMISSOES!$E$28+K337*_EMISSOES!$E$29,0)</f>
        <v>0</v>
      </c>
      <c r="DL337" s="384">
        <f>IFERROR(O337*_EMISSOES!$E$30,0)</f>
        <v>0</v>
      </c>
      <c r="DM337" s="592">
        <f>IFERROR(CL337*_FEQUEIMACOMB!$I$64,0)</f>
        <v>0</v>
      </c>
      <c r="DN337" s="592">
        <f>IFERROR(CM337*_FEQUEIMACOMB!$I$65,0)</f>
        <v>0</v>
      </c>
      <c r="DO337" s="593">
        <f>IFERROR(CN337*_FEQUEIMACOMB!$I$9*_DADOSAUXILIARES!$F$24,0)</f>
        <v>0</v>
      </c>
      <c r="DP337" s="593">
        <f>IFERROR(CO337*_FEQUEIMACOMB!$I$7*_DADOSAUXILIARES!$F$14,0)</f>
        <v>0</v>
      </c>
      <c r="DQ337" s="593">
        <f>IFERROR(CP337*_FEQUEIMACOMB!$I$8*_DADOSAUXILIARES!$F$15,0)</f>
        <v>0</v>
      </c>
      <c r="DR337" s="985">
        <f>IFERROR((CQ337+BD337)*_FEQUEIMACOMB!$I$66,0)</f>
        <v>0</v>
      </c>
      <c r="DS337" s="385">
        <f>IFERROR(DH337*1000*_DADOSAUXILIARES!$D$8,0)</f>
        <v>0</v>
      </c>
      <c r="DT337" s="385">
        <f>IFERROR(DI337*1000*_DADOSAUXILIARES!$D$8,0)</f>
        <v>0</v>
      </c>
      <c r="DU337" s="385">
        <f>IFERROR(DJ337*1000*_DADOSAUXILIARES!$D$8,0)</f>
        <v>0</v>
      </c>
      <c r="DV337" s="385">
        <f t="shared" si="265"/>
        <v>0</v>
      </c>
      <c r="DW337" s="385">
        <f t="shared" si="266"/>
        <v>0</v>
      </c>
      <c r="DX337" s="592">
        <f t="shared" si="267"/>
        <v>0</v>
      </c>
      <c r="DY337" s="592">
        <f t="shared" si="268"/>
        <v>0</v>
      </c>
      <c r="DZ337" s="592">
        <f t="shared" si="269"/>
        <v>0</v>
      </c>
      <c r="EA337" s="592">
        <f t="shared" si="270"/>
        <v>0</v>
      </c>
      <c r="EB337" s="592">
        <f t="shared" si="271"/>
        <v>0</v>
      </c>
      <c r="EC337" s="592">
        <f t="shared" si="272"/>
        <v>0</v>
      </c>
      <c r="ED337" s="386">
        <f t="shared" si="273"/>
        <v>0</v>
      </c>
      <c r="EE337" s="680">
        <f t="shared" si="274"/>
        <v>0</v>
      </c>
      <c r="EF337" s="387">
        <f t="shared" si="275"/>
        <v>0</v>
      </c>
      <c r="EG337" s="185">
        <f t="shared" si="276"/>
        <v>0</v>
      </c>
      <c r="EH337" s="361">
        <f t="shared" si="277"/>
        <v>1</v>
      </c>
      <c r="EI337" s="408">
        <f t="shared" si="278"/>
        <v>0</v>
      </c>
      <c r="EJ337" s="419">
        <f t="shared" si="279"/>
        <v>0</v>
      </c>
      <c r="EK337" s="1011">
        <f t="shared" si="292"/>
        <v>0</v>
      </c>
      <c r="EL337" s="419">
        <f t="shared" si="293"/>
        <v>8.0000000000000002E-3</v>
      </c>
      <c r="EM337" s="402">
        <f t="shared" si="294"/>
        <v>0</v>
      </c>
      <c r="EN337" s="388">
        <f t="shared" si="295"/>
        <v>0.19</v>
      </c>
      <c r="EO337" s="388">
        <f t="shared" si="296"/>
        <v>8.0000000000000002E-3</v>
      </c>
      <c r="EP337" s="389">
        <f t="shared" si="280"/>
        <v>0</v>
      </c>
      <c r="EQ337" s="389">
        <f t="shared" si="281"/>
        <v>0</v>
      </c>
      <c r="ER337" s="411">
        <f t="shared" si="282"/>
        <v>0</v>
      </c>
      <c r="ES337" s="409">
        <f t="shared" si="283"/>
        <v>0</v>
      </c>
      <c r="ET337" s="409">
        <f t="shared" si="284"/>
        <v>0</v>
      </c>
      <c r="EU337" s="418">
        <f t="shared" si="285"/>
        <v>0</v>
      </c>
      <c r="EV337" s="409">
        <f t="shared" si="286"/>
        <v>0</v>
      </c>
      <c r="EW337" s="409">
        <f t="shared" si="287"/>
        <v>0</v>
      </c>
      <c r="EX337" s="418">
        <f t="shared" si="288"/>
        <v>0</v>
      </c>
      <c r="EY337" s="409"/>
      <c r="EZ337" s="409">
        <f t="shared" si="289"/>
        <v>0</v>
      </c>
      <c r="FA337" s="616">
        <f t="shared" si="290"/>
        <v>0</v>
      </c>
    </row>
    <row r="338" spans="1:157" x14ac:dyDescent="0.25">
      <c r="A338" s="140"/>
      <c r="B338" s="140"/>
      <c r="C338" s="1053"/>
      <c r="D338" s="174"/>
      <c r="E338" s="175"/>
      <c r="F338" s="175"/>
      <c r="G338" s="176"/>
      <c r="H338" s="1055" t="s">
        <v>492</v>
      </c>
      <c r="I338" s="177"/>
      <c r="J338" s="142"/>
      <c r="K338" s="142"/>
      <c r="L338" s="142"/>
      <c r="M338" s="142"/>
      <c r="N338" s="142"/>
      <c r="O338" s="142"/>
      <c r="P338" s="142"/>
      <c r="Q338" s="142"/>
      <c r="R338" s="142"/>
      <c r="S338" s="142"/>
      <c r="T338" s="142"/>
      <c r="U338" s="142"/>
      <c r="V338" s="142"/>
      <c r="W338" s="142"/>
      <c r="X338" s="142"/>
      <c r="Y338" s="142"/>
      <c r="Z338" s="142"/>
      <c r="AA338" s="143"/>
      <c r="AB338" s="143"/>
      <c r="AC338" s="143"/>
      <c r="AD338" s="143"/>
      <c r="AE338" s="143"/>
      <c r="AF338" s="143"/>
      <c r="AG338" s="143"/>
      <c r="AH338" s="143"/>
      <c r="AI338" s="143"/>
      <c r="AJ338" s="143"/>
      <c r="AK338" s="143"/>
      <c r="AL338" s="143"/>
      <c r="AM338" s="143"/>
      <c r="AN338" s="143"/>
      <c r="AO338" s="143"/>
      <c r="AP338" s="143"/>
      <c r="AQ338" s="143"/>
      <c r="AR338" s="143"/>
      <c r="AS338" s="144"/>
      <c r="AT338" s="143"/>
      <c r="AU338" s="340"/>
      <c r="AV338" s="343"/>
      <c r="AW338" s="340"/>
      <c r="AX338" s="343"/>
      <c r="AY338" s="340"/>
      <c r="AZ338" s="143"/>
      <c r="BA338" s="143"/>
      <c r="BB338" s="143"/>
      <c r="BC338" s="143"/>
      <c r="BD338" s="143"/>
      <c r="BE338" s="143"/>
      <c r="BF338" s="143"/>
      <c r="BG338" s="143"/>
      <c r="BH338" s="143"/>
      <c r="BI338" s="143"/>
      <c r="BJ338" s="182">
        <f t="shared" si="254"/>
        <v>0</v>
      </c>
      <c r="BK338" s="771">
        <f t="shared" si="255"/>
        <v>0</v>
      </c>
      <c r="BL338" s="183">
        <f>IFERROR(N338*_DADOSAUXILIARES!$H$114,0)</f>
        <v>0</v>
      </c>
      <c r="BM338" s="184">
        <f>IFERROR(J338*_DADOSAUXILIARES!$H$77,0)</f>
        <v>0</v>
      </c>
      <c r="BN338" s="184">
        <f>IFERROR(K338*_DADOSAUXILIARES!$H$78,0)</f>
        <v>0</v>
      </c>
      <c r="BO338" s="591">
        <f>IFERROR(L338*_DADOSAUXILIARES!$H$79,0)</f>
        <v>0</v>
      </c>
      <c r="BP338" s="184">
        <f>IFERROR(M338*_DADOSAUXILIARES!$H$80,0)</f>
        <v>0</v>
      </c>
      <c r="BQ338" s="184">
        <f>IFERROR(O338*_DADOSAUXILIARES!$H$82,0)</f>
        <v>0</v>
      </c>
      <c r="BR338" s="184">
        <f>IFERROR(P338*_DADOSAUXILIARES!$H$84,0)</f>
        <v>0</v>
      </c>
      <c r="BS338" s="184">
        <f>IFERROR(Q338*_DADOSAUXILIARES!$H$85,0)</f>
        <v>0</v>
      </c>
      <c r="BT338" s="182">
        <f>IFERROR(R338*_DADOSAUXILIARES!$H$87,0)</f>
        <v>0</v>
      </c>
      <c r="BU338" s="182">
        <f>IFERROR(S338*_DADOSAUXILIARES!$H$88,0)</f>
        <v>0</v>
      </c>
      <c r="BV338" s="182">
        <f>IFERROR(T338*_DADOSAUXILIARES!$H$90,0)</f>
        <v>0</v>
      </c>
      <c r="BW338" s="182">
        <f>IFERROR(U338*_DADOSAUXILIARES!$H$92,0)</f>
        <v>0</v>
      </c>
      <c r="BX338" s="182">
        <f>IFERROR(V338*_DADOSAUXILIARES!$H$94,0)</f>
        <v>0</v>
      </c>
      <c r="BY338" s="591">
        <f>IFERROR(W338*_DADOSAUXILIARES!$H$96,0)</f>
        <v>0</v>
      </c>
      <c r="BZ338" s="591">
        <f>IFERROR(X338*_DADOSAUXILIARES!$H$98,0)</f>
        <v>0</v>
      </c>
      <c r="CA338" s="591">
        <f>IFERROR(Y338*_DADOSAUXILIARES!$H$102,0)</f>
        <v>0</v>
      </c>
      <c r="CB338" s="591">
        <f>IFERROR(Z338*_DADOSAUXILIARES!$H$104,0)</f>
        <v>0</v>
      </c>
      <c r="CC338" s="591">
        <f>IFERROR(AA338*_DADOSAUXILIARES!$H$106,0)</f>
        <v>0</v>
      </c>
      <c r="CD338" s="182">
        <f>IFERROR(AB338*_DADOSAUXILIARES!$H$107,0)</f>
        <v>0</v>
      </c>
      <c r="CE338" s="182">
        <f>IFERROR(AC338*_DADOSAUXILIARES!$H$108,0)</f>
        <v>0</v>
      </c>
      <c r="CF338" s="182">
        <f>IFERROR(AD338*_DADOSAUXILIARES!$H$109,0)</f>
        <v>0</v>
      </c>
      <c r="CG338" s="383">
        <v>0</v>
      </c>
      <c r="CH338" s="821">
        <f t="shared" si="291"/>
        <v>0</v>
      </c>
      <c r="CI338" s="831">
        <f>IFERROR(_xlfn.XLOOKUP(I338,_REGIONALIZACAO_SOJA!$A$6:$A$20,_REGIONALIZACAO_SOJA!$BE$6:$BE$20,_REGIONALIZACAO_SOJA!$BE$21),0)*$BK338</f>
        <v>0</v>
      </c>
      <c r="CJ338" s="831">
        <f>IFERROR(_xlfn.XLOOKUP(I338,_REGIONALIZACAO_SOJA!$A$6:$A$20,_REGIONALIZACAO_SOJA!$BF$6:$BF$20,_REGIONALIZACAO_SOJA!$BF$21),0)*$BK338</f>
        <v>0</v>
      </c>
      <c r="CK338" s="831">
        <f>IFERROR(_xlfn.XLOOKUP(I338,_REGIONALIZACAO_SOJA!$A$6:$A$20,_REGIONALIZACAO_SOJA!$BG$6:$BG$20,_REGIONALIZACAO_SOJA!$BG$21),0)*$BK338</f>
        <v>0</v>
      </c>
      <c r="CL338" s="384">
        <f>IFERROR((AO338*(1-0.1)+AP338*(1-0.11)+AQ338*(1-0.12)+AR338*(1-AS338)+AT338*(1-AU338)+AV338*(1-AW338)+AX338*(1-AY338)+AZ338*(1-1))*(_DADOSAUXILIARES!$D$26),0)</f>
        <v>0</v>
      </c>
      <c r="CM338" s="384">
        <f>IFERROR((AO338*(0.1)+AP338*(0.11)+AQ338*(0.12)+AR338*(AS338)+AT338*(AU338)+AV338*(AW338)+AX338*(AY338)+AZ338*(1))*(_DADOSAUXILIARES!$D$16),0)</f>
        <v>0</v>
      </c>
      <c r="CN338" s="384">
        <f>IFERROR(BA338*(1-_FEQUEIMACOMB!$D$19)*_DADOSAUXILIARES!$D$24,0)</f>
        <v>0</v>
      </c>
      <c r="CO338" s="384">
        <f>IFERROR(BA338*(_FEQUEIMACOMB!$D$19)*_DADOSAUXILIARES!$D$14,0)</f>
        <v>0</v>
      </c>
      <c r="CP338" s="384">
        <f>IFERROR(BB338*_DADOSAUXILIARES!$D$15,0)</f>
        <v>0</v>
      </c>
      <c r="CQ338" s="384">
        <f t="shared" si="256"/>
        <v>0</v>
      </c>
      <c r="CR338" s="384">
        <f t="shared" si="257"/>
        <v>0</v>
      </c>
      <c r="CS338" s="384">
        <f t="shared" si="258"/>
        <v>0</v>
      </c>
      <c r="CT338" s="384">
        <f t="shared" si="259"/>
        <v>0</v>
      </c>
      <c r="CU338" s="384">
        <f t="shared" si="260"/>
        <v>0</v>
      </c>
      <c r="CV338" s="384">
        <f t="shared" si="261"/>
        <v>0</v>
      </c>
      <c r="CW338" s="385">
        <f>IFERROR(CL338*_DADOSAUXILIARES!$H$161,0)</f>
        <v>0</v>
      </c>
      <c r="CX338" s="385">
        <f>IFERROR(CM338*_DADOSAUXILIARES!$H$162,0)</f>
        <v>0</v>
      </c>
      <c r="CY338" s="385">
        <f>IFERROR(CN338*_DADOSAUXILIARES!$H$165,0)</f>
        <v>0</v>
      </c>
      <c r="CZ338" s="385">
        <f>IFERROR(CO338*_DADOSAUXILIARES!$H$166,0)</f>
        <v>0</v>
      </c>
      <c r="DA338" s="385">
        <f>IFERROR(CP338*_DADOSAUXILIARES!$H$167,0)</f>
        <v>0</v>
      </c>
      <c r="DB338" s="385">
        <f>IFERROR(CQ338*_DADOSAUXILIARES!$F$34*_DADOSAUXILIARES!$H$170,0)</f>
        <v>0</v>
      </c>
      <c r="DC338" s="385">
        <f>IFERROR(CR338*_DADOSAUXILIARES!$H$152,0)</f>
        <v>0</v>
      </c>
      <c r="DD338" s="385">
        <f>IFERROR(CS338*_DADOSAUXILIARES!$H$153,0)</f>
        <v>0</v>
      </c>
      <c r="DE338" s="385">
        <f>IFERROR(CT338*_DADOSAUXILIARES!$H$154,0)</f>
        <v>0</v>
      </c>
      <c r="DF338" s="385">
        <f>IFERROR(CU338*_DADOSAUXILIARES!$H$155,0)</f>
        <v>0</v>
      </c>
      <c r="DG338" s="385">
        <f>IFERROR(CV338*_DADOSAUXILIARES!$H$156,0)</f>
        <v>0</v>
      </c>
      <c r="DH338" s="384">
        <f t="shared" si="262"/>
        <v>0</v>
      </c>
      <c r="DI338" s="384">
        <f t="shared" si="263"/>
        <v>0</v>
      </c>
      <c r="DJ338" s="384">
        <f t="shared" si="264"/>
        <v>0</v>
      </c>
      <c r="DK338" s="384">
        <f>IFERROR(J338*_EMISSOES!$E$28+K338*_EMISSOES!$E$29,0)</f>
        <v>0</v>
      </c>
      <c r="DL338" s="384">
        <f>IFERROR(O338*_EMISSOES!$E$30,0)</f>
        <v>0</v>
      </c>
      <c r="DM338" s="592">
        <f>IFERROR(CL338*_FEQUEIMACOMB!$I$64,0)</f>
        <v>0</v>
      </c>
      <c r="DN338" s="592">
        <f>IFERROR(CM338*_FEQUEIMACOMB!$I$65,0)</f>
        <v>0</v>
      </c>
      <c r="DO338" s="593">
        <f>IFERROR(CN338*_FEQUEIMACOMB!$I$9*_DADOSAUXILIARES!$F$24,0)</f>
        <v>0</v>
      </c>
      <c r="DP338" s="593">
        <f>IFERROR(CO338*_FEQUEIMACOMB!$I$7*_DADOSAUXILIARES!$F$14,0)</f>
        <v>0</v>
      </c>
      <c r="DQ338" s="593">
        <f>IFERROR(CP338*_FEQUEIMACOMB!$I$8*_DADOSAUXILIARES!$F$15,0)</f>
        <v>0</v>
      </c>
      <c r="DR338" s="985">
        <f>IFERROR((CQ338+BD338)*_FEQUEIMACOMB!$I$66,0)</f>
        <v>0</v>
      </c>
      <c r="DS338" s="385">
        <f>IFERROR(DH338*1000*_DADOSAUXILIARES!$D$8,0)</f>
        <v>0</v>
      </c>
      <c r="DT338" s="385">
        <f>IFERROR(DI338*1000*_DADOSAUXILIARES!$D$8,0)</f>
        <v>0</v>
      </c>
      <c r="DU338" s="385">
        <f>IFERROR(DJ338*1000*_DADOSAUXILIARES!$D$8,0)</f>
        <v>0</v>
      </c>
      <c r="DV338" s="385">
        <f t="shared" si="265"/>
        <v>0</v>
      </c>
      <c r="DW338" s="385">
        <f t="shared" si="266"/>
        <v>0</v>
      </c>
      <c r="DX338" s="592">
        <f t="shared" si="267"/>
        <v>0</v>
      </c>
      <c r="DY338" s="592">
        <f t="shared" si="268"/>
        <v>0</v>
      </c>
      <c r="DZ338" s="592">
        <f t="shared" si="269"/>
        <v>0</v>
      </c>
      <c r="EA338" s="592">
        <f t="shared" si="270"/>
        <v>0</v>
      </c>
      <c r="EB338" s="592">
        <f t="shared" si="271"/>
        <v>0</v>
      </c>
      <c r="EC338" s="592">
        <f t="shared" si="272"/>
        <v>0</v>
      </c>
      <c r="ED338" s="386">
        <f t="shared" si="273"/>
        <v>0</v>
      </c>
      <c r="EE338" s="680">
        <f t="shared" si="274"/>
        <v>0</v>
      </c>
      <c r="EF338" s="387">
        <f t="shared" si="275"/>
        <v>0</v>
      </c>
      <c r="EG338" s="185">
        <f t="shared" si="276"/>
        <v>0</v>
      </c>
      <c r="EH338" s="361">
        <f t="shared" si="277"/>
        <v>1</v>
      </c>
      <c r="EI338" s="408">
        <f t="shared" si="278"/>
        <v>0</v>
      </c>
      <c r="EJ338" s="419">
        <f t="shared" si="279"/>
        <v>0</v>
      </c>
      <c r="EK338" s="1011">
        <f t="shared" si="292"/>
        <v>0</v>
      </c>
      <c r="EL338" s="419">
        <f t="shared" si="293"/>
        <v>8.0000000000000002E-3</v>
      </c>
      <c r="EM338" s="402">
        <f t="shared" si="294"/>
        <v>0</v>
      </c>
      <c r="EN338" s="388">
        <f t="shared" si="295"/>
        <v>0.19</v>
      </c>
      <c r="EO338" s="388">
        <f t="shared" si="296"/>
        <v>8.0000000000000002E-3</v>
      </c>
      <c r="EP338" s="389">
        <f t="shared" si="280"/>
        <v>0</v>
      </c>
      <c r="EQ338" s="389">
        <f t="shared" si="281"/>
        <v>0</v>
      </c>
      <c r="ER338" s="411">
        <f t="shared" si="282"/>
        <v>0</v>
      </c>
      <c r="ES338" s="409">
        <f t="shared" si="283"/>
        <v>0</v>
      </c>
      <c r="ET338" s="409">
        <f t="shared" si="284"/>
        <v>0</v>
      </c>
      <c r="EU338" s="418">
        <f t="shared" si="285"/>
        <v>0</v>
      </c>
      <c r="EV338" s="409">
        <f t="shared" si="286"/>
        <v>0</v>
      </c>
      <c r="EW338" s="409">
        <f t="shared" si="287"/>
        <v>0</v>
      </c>
      <c r="EX338" s="418">
        <f t="shared" si="288"/>
        <v>0</v>
      </c>
      <c r="EY338" s="409"/>
      <c r="EZ338" s="409">
        <f t="shared" si="289"/>
        <v>0</v>
      </c>
      <c r="FA338" s="616">
        <f t="shared" si="290"/>
        <v>0</v>
      </c>
    </row>
    <row r="339" spans="1:157" x14ac:dyDescent="0.25">
      <c r="A339" s="140"/>
      <c r="B339" s="140"/>
      <c r="C339" s="1053"/>
      <c r="D339" s="174"/>
      <c r="E339" s="175"/>
      <c r="F339" s="175"/>
      <c r="G339" s="176"/>
      <c r="H339" s="1055" t="s">
        <v>492</v>
      </c>
      <c r="I339" s="177"/>
      <c r="J339" s="142"/>
      <c r="K339" s="142"/>
      <c r="L339" s="142"/>
      <c r="M339" s="142"/>
      <c r="N339" s="142"/>
      <c r="O339" s="142"/>
      <c r="P339" s="142"/>
      <c r="Q339" s="142"/>
      <c r="R339" s="142"/>
      <c r="S339" s="142"/>
      <c r="T339" s="142"/>
      <c r="U339" s="142"/>
      <c r="V339" s="142"/>
      <c r="W339" s="142"/>
      <c r="X339" s="142"/>
      <c r="Y339" s="142"/>
      <c r="Z339" s="142"/>
      <c r="AA339" s="143"/>
      <c r="AB339" s="143"/>
      <c r="AC339" s="143"/>
      <c r="AD339" s="143"/>
      <c r="AE339" s="143"/>
      <c r="AF339" s="143"/>
      <c r="AG339" s="143"/>
      <c r="AH339" s="143"/>
      <c r="AI339" s="143"/>
      <c r="AJ339" s="143"/>
      <c r="AK339" s="143"/>
      <c r="AL339" s="143"/>
      <c r="AM339" s="143"/>
      <c r="AN339" s="143"/>
      <c r="AO339" s="143"/>
      <c r="AP339" s="143"/>
      <c r="AQ339" s="143"/>
      <c r="AR339" s="143"/>
      <c r="AS339" s="144"/>
      <c r="AT339" s="143"/>
      <c r="AU339" s="340"/>
      <c r="AV339" s="343"/>
      <c r="AW339" s="340"/>
      <c r="AX339" s="343"/>
      <c r="AY339" s="340"/>
      <c r="AZ339" s="143"/>
      <c r="BA339" s="143"/>
      <c r="BB339" s="143"/>
      <c r="BC339" s="143"/>
      <c r="BD339" s="143"/>
      <c r="BE339" s="143"/>
      <c r="BF339" s="143"/>
      <c r="BG339" s="143"/>
      <c r="BH339" s="143"/>
      <c r="BI339" s="143"/>
      <c r="BJ339" s="182">
        <f t="shared" si="254"/>
        <v>0</v>
      </c>
      <c r="BK339" s="771">
        <f t="shared" si="255"/>
        <v>0</v>
      </c>
      <c r="BL339" s="183">
        <f>IFERROR(N339*_DADOSAUXILIARES!$H$114,0)</f>
        <v>0</v>
      </c>
      <c r="BM339" s="184">
        <f>IFERROR(J339*_DADOSAUXILIARES!$H$77,0)</f>
        <v>0</v>
      </c>
      <c r="BN339" s="184">
        <f>IFERROR(K339*_DADOSAUXILIARES!$H$78,0)</f>
        <v>0</v>
      </c>
      <c r="BO339" s="591">
        <f>IFERROR(L339*_DADOSAUXILIARES!$H$79,0)</f>
        <v>0</v>
      </c>
      <c r="BP339" s="184">
        <f>IFERROR(M339*_DADOSAUXILIARES!$H$80,0)</f>
        <v>0</v>
      </c>
      <c r="BQ339" s="184">
        <f>IFERROR(O339*_DADOSAUXILIARES!$H$82,0)</f>
        <v>0</v>
      </c>
      <c r="BR339" s="184">
        <f>IFERROR(P339*_DADOSAUXILIARES!$H$84,0)</f>
        <v>0</v>
      </c>
      <c r="BS339" s="184">
        <f>IFERROR(Q339*_DADOSAUXILIARES!$H$85,0)</f>
        <v>0</v>
      </c>
      <c r="BT339" s="182">
        <f>IFERROR(R339*_DADOSAUXILIARES!$H$87,0)</f>
        <v>0</v>
      </c>
      <c r="BU339" s="182">
        <f>IFERROR(S339*_DADOSAUXILIARES!$H$88,0)</f>
        <v>0</v>
      </c>
      <c r="BV339" s="182">
        <f>IFERROR(T339*_DADOSAUXILIARES!$H$90,0)</f>
        <v>0</v>
      </c>
      <c r="BW339" s="182">
        <f>IFERROR(U339*_DADOSAUXILIARES!$H$92,0)</f>
        <v>0</v>
      </c>
      <c r="BX339" s="182">
        <f>IFERROR(V339*_DADOSAUXILIARES!$H$94,0)</f>
        <v>0</v>
      </c>
      <c r="BY339" s="591">
        <f>IFERROR(W339*_DADOSAUXILIARES!$H$96,0)</f>
        <v>0</v>
      </c>
      <c r="BZ339" s="591">
        <f>IFERROR(X339*_DADOSAUXILIARES!$H$98,0)</f>
        <v>0</v>
      </c>
      <c r="CA339" s="591">
        <f>IFERROR(Y339*_DADOSAUXILIARES!$H$102,0)</f>
        <v>0</v>
      </c>
      <c r="CB339" s="591">
        <f>IFERROR(Z339*_DADOSAUXILIARES!$H$104,0)</f>
        <v>0</v>
      </c>
      <c r="CC339" s="591">
        <f>IFERROR(AA339*_DADOSAUXILIARES!$H$106,0)</f>
        <v>0</v>
      </c>
      <c r="CD339" s="182">
        <f>IFERROR(AB339*_DADOSAUXILIARES!$H$107,0)</f>
        <v>0</v>
      </c>
      <c r="CE339" s="182">
        <f>IFERROR(AC339*_DADOSAUXILIARES!$H$108,0)</f>
        <v>0</v>
      </c>
      <c r="CF339" s="182">
        <f>IFERROR(AD339*_DADOSAUXILIARES!$H$109,0)</f>
        <v>0</v>
      </c>
      <c r="CG339" s="383">
        <v>0</v>
      </c>
      <c r="CH339" s="821">
        <f t="shared" si="291"/>
        <v>0</v>
      </c>
      <c r="CI339" s="831">
        <f>IFERROR(_xlfn.XLOOKUP(I339,_REGIONALIZACAO_SOJA!$A$6:$A$20,_REGIONALIZACAO_SOJA!$BE$6:$BE$20,_REGIONALIZACAO_SOJA!$BE$21),0)*$BK339</f>
        <v>0</v>
      </c>
      <c r="CJ339" s="831">
        <f>IFERROR(_xlfn.XLOOKUP(I339,_REGIONALIZACAO_SOJA!$A$6:$A$20,_REGIONALIZACAO_SOJA!$BF$6:$BF$20,_REGIONALIZACAO_SOJA!$BF$21),0)*$BK339</f>
        <v>0</v>
      </c>
      <c r="CK339" s="831">
        <f>IFERROR(_xlfn.XLOOKUP(I339,_REGIONALIZACAO_SOJA!$A$6:$A$20,_REGIONALIZACAO_SOJA!$BG$6:$BG$20,_REGIONALIZACAO_SOJA!$BG$21),0)*$BK339</f>
        <v>0</v>
      </c>
      <c r="CL339" s="384">
        <f>IFERROR((AO339*(1-0.1)+AP339*(1-0.11)+AQ339*(1-0.12)+AR339*(1-AS339)+AT339*(1-AU339)+AV339*(1-AW339)+AX339*(1-AY339)+AZ339*(1-1))*(_DADOSAUXILIARES!$D$26),0)</f>
        <v>0</v>
      </c>
      <c r="CM339" s="384">
        <f>IFERROR((AO339*(0.1)+AP339*(0.11)+AQ339*(0.12)+AR339*(AS339)+AT339*(AU339)+AV339*(AW339)+AX339*(AY339)+AZ339*(1))*(_DADOSAUXILIARES!$D$16),0)</f>
        <v>0</v>
      </c>
      <c r="CN339" s="384">
        <f>IFERROR(BA339*(1-_FEQUEIMACOMB!$D$19)*_DADOSAUXILIARES!$D$24,0)</f>
        <v>0</v>
      </c>
      <c r="CO339" s="384">
        <f>IFERROR(BA339*(_FEQUEIMACOMB!$D$19)*_DADOSAUXILIARES!$D$14,0)</f>
        <v>0</v>
      </c>
      <c r="CP339" s="384">
        <f>IFERROR(BB339*_DADOSAUXILIARES!$D$15,0)</f>
        <v>0</v>
      </c>
      <c r="CQ339" s="384">
        <f t="shared" si="256"/>
        <v>0</v>
      </c>
      <c r="CR339" s="384">
        <f t="shared" si="257"/>
        <v>0</v>
      </c>
      <c r="CS339" s="384">
        <f t="shared" si="258"/>
        <v>0</v>
      </c>
      <c r="CT339" s="384">
        <f t="shared" si="259"/>
        <v>0</v>
      </c>
      <c r="CU339" s="384">
        <f t="shared" si="260"/>
        <v>0</v>
      </c>
      <c r="CV339" s="384">
        <f t="shared" si="261"/>
        <v>0</v>
      </c>
      <c r="CW339" s="385">
        <f>IFERROR(CL339*_DADOSAUXILIARES!$H$161,0)</f>
        <v>0</v>
      </c>
      <c r="CX339" s="385">
        <f>IFERROR(CM339*_DADOSAUXILIARES!$H$162,0)</f>
        <v>0</v>
      </c>
      <c r="CY339" s="385">
        <f>IFERROR(CN339*_DADOSAUXILIARES!$H$165,0)</f>
        <v>0</v>
      </c>
      <c r="CZ339" s="385">
        <f>IFERROR(CO339*_DADOSAUXILIARES!$H$166,0)</f>
        <v>0</v>
      </c>
      <c r="DA339" s="385">
        <f>IFERROR(CP339*_DADOSAUXILIARES!$H$167,0)</f>
        <v>0</v>
      </c>
      <c r="DB339" s="385">
        <f>IFERROR(CQ339*_DADOSAUXILIARES!$F$34*_DADOSAUXILIARES!$H$170,0)</f>
        <v>0</v>
      </c>
      <c r="DC339" s="385">
        <f>IFERROR(CR339*_DADOSAUXILIARES!$H$152,0)</f>
        <v>0</v>
      </c>
      <c r="DD339" s="385">
        <f>IFERROR(CS339*_DADOSAUXILIARES!$H$153,0)</f>
        <v>0</v>
      </c>
      <c r="DE339" s="385">
        <f>IFERROR(CT339*_DADOSAUXILIARES!$H$154,0)</f>
        <v>0</v>
      </c>
      <c r="DF339" s="385">
        <f>IFERROR(CU339*_DADOSAUXILIARES!$H$155,0)</f>
        <v>0</v>
      </c>
      <c r="DG339" s="385">
        <f>IFERROR(CV339*_DADOSAUXILIARES!$H$156,0)</f>
        <v>0</v>
      </c>
      <c r="DH339" s="384">
        <f t="shared" si="262"/>
        <v>0</v>
      </c>
      <c r="DI339" s="384">
        <f t="shared" si="263"/>
        <v>0</v>
      </c>
      <c r="DJ339" s="384">
        <f t="shared" si="264"/>
        <v>0</v>
      </c>
      <c r="DK339" s="384">
        <f>IFERROR(J339*_EMISSOES!$E$28+K339*_EMISSOES!$E$29,0)</f>
        <v>0</v>
      </c>
      <c r="DL339" s="384">
        <f>IFERROR(O339*_EMISSOES!$E$30,0)</f>
        <v>0</v>
      </c>
      <c r="DM339" s="592">
        <f>IFERROR(CL339*_FEQUEIMACOMB!$I$64,0)</f>
        <v>0</v>
      </c>
      <c r="DN339" s="592">
        <f>IFERROR(CM339*_FEQUEIMACOMB!$I$65,0)</f>
        <v>0</v>
      </c>
      <c r="DO339" s="593">
        <f>IFERROR(CN339*_FEQUEIMACOMB!$I$9*_DADOSAUXILIARES!$F$24,0)</f>
        <v>0</v>
      </c>
      <c r="DP339" s="593">
        <f>IFERROR(CO339*_FEQUEIMACOMB!$I$7*_DADOSAUXILIARES!$F$14,0)</f>
        <v>0</v>
      </c>
      <c r="DQ339" s="593">
        <f>IFERROR(CP339*_FEQUEIMACOMB!$I$8*_DADOSAUXILIARES!$F$15,0)</f>
        <v>0</v>
      </c>
      <c r="DR339" s="985">
        <f>IFERROR((CQ339+BD339)*_FEQUEIMACOMB!$I$66,0)</f>
        <v>0</v>
      </c>
      <c r="DS339" s="385">
        <f>IFERROR(DH339*1000*_DADOSAUXILIARES!$D$8,0)</f>
        <v>0</v>
      </c>
      <c r="DT339" s="385">
        <f>IFERROR(DI339*1000*_DADOSAUXILIARES!$D$8,0)</f>
        <v>0</v>
      </c>
      <c r="DU339" s="385">
        <f>IFERROR(DJ339*1000*_DADOSAUXILIARES!$D$8,0)</f>
        <v>0</v>
      </c>
      <c r="DV339" s="385">
        <f t="shared" si="265"/>
        <v>0</v>
      </c>
      <c r="DW339" s="385">
        <f t="shared" si="266"/>
        <v>0</v>
      </c>
      <c r="DX339" s="592">
        <f t="shared" si="267"/>
        <v>0</v>
      </c>
      <c r="DY339" s="592">
        <f t="shared" si="268"/>
        <v>0</v>
      </c>
      <c r="DZ339" s="592">
        <f t="shared" si="269"/>
        <v>0</v>
      </c>
      <c r="EA339" s="592">
        <f t="shared" si="270"/>
        <v>0</v>
      </c>
      <c r="EB339" s="592">
        <f t="shared" si="271"/>
        <v>0</v>
      </c>
      <c r="EC339" s="592">
        <f t="shared" si="272"/>
        <v>0</v>
      </c>
      <c r="ED339" s="386">
        <f t="shared" si="273"/>
        <v>0</v>
      </c>
      <c r="EE339" s="680">
        <f t="shared" si="274"/>
        <v>0</v>
      </c>
      <c r="EF339" s="387">
        <f t="shared" si="275"/>
        <v>0</v>
      </c>
      <c r="EG339" s="185">
        <f t="shared" si="276"/>
        <v>0</v>
      </c>
      <c r="EH339" s="361">
        <f t="shared" si="277"/>
        <v>1</v>
      </c>
      <c r="EI339" s="408">
        <f t="shared" si="278"/>
        <v>0</v>
      </c>
      <c r="EJ339" s="419">
        <f t="shared" si="279"/>
        <v>0</v>
      </c>
      <c r="EK339" s="1011">
        <f t="shared" si="292"/>
        <v>0</v>
      </c>
      <c r="EL339" s="419">
        <f t="shared" si="293"/>
        <v>8.0000000000000002E-3</v>
      </c>
      <c r="EM339" s="402">
        <f t="shared" si="294"/>
        <v>0</v>
      </c>
      <c r="EN339" s="388">
        <f t="shared" si="295"/>
        <v>0.19</v>
      </c>
      <c r="EO339" s="388">
        <f t="shared" si="296"/>
        <v>8.0000000000000002E-3</v>
      </c>
      <c r="EP339" s="389">
        <f t="shared" si="280"/>
        <v>0</v>
      </c>
      <c r="EQ339" s="389">
        <f t="shared" si="281"/>
        <v>0</v>
      </c>
      <c r="ER339" s="411">
        <f t="shared" si="282"/>
        <v>0</v>
      </c>
      <c r="ES339" s="409">
        <f t="shared" si="283"/>
        <v>0</v>
      </c>
      <c r="ET339" s="409">
        <f t="shared" si="284"/>
        <v>0</v>
      </c>
      <c r="EU339" s="418">
        <f t="shared" si="285"/>
        <v>0</v>
      </c>
      <c r="EV339" s="409">
        <f t="shared" si="286"/>
        <v>0</v>
      </c>
      <c r="EW339" s="409">
        <f t="shared" si="287"/>
        <v>0</v>
      </c>
      <c r="EX339" s="418">
        <f t="shared" si="288"/>
        <v>0</v>
      </c>
      <c r="EY339" s="409"/>
      <c r="EZ339" s="409">
        <f t="shared" si="289"/>
        <v>0</v>
      </c>
      <c r="FA339" s="616">
        <f t="shared" si="290"/>
        <v>0</v>
      </c>
    </row>
    <row r="340" spans="1:157" x14ac:dyDescent="0.25">
      <c r="A340" s="140"/>
      <c r="B340" s="140"/>
      <c r="C340" s="1053"/>
      <c r="D340" s="174"/>
      <c r="E340" s="175"/>
      <c r="F340" s="175"/>
      <c r="G340" s="176"/>
      <c r="H340" s="1055" t="s">
        <v>492</v>
      </c>
      <c r="I340" s="177"/>
      <c r="J340" s="142"/>
      <c r="K340" s="142"/>
      <c r="L340" s="142"/>
      <c r="M340" s="142"/>
      <c r="N340" s="142"/>
      <c r="O340" s="142"/>
      <c r="P340" s="142"/>
      <c r="Q340" s="142"/>
      <c r="R340" s="142"/>
      <c r="S340" s="142"/>
      <c r="T340" s="142"/>
      <c r="U340" s="142"/>
      <c r="V340" s="142"/>
      <c r="W340" s="142"/>
      <c r="X340" s="142"/>
      <c r="Y340" s="142"/>
      <c r="Z340" s="142"/>
      <c r="AA340" s="143"/>
      <c r="AB340" s="143"/>
      <c r="AC340" s="143"/>
      <c r="AD340" s="143"/>
      <c r="AE340" s="143"/>
      <c r="AF340" s="143"/>
      <c r="AG340" s="143"/>
      <c r="AH340" s="143"/>
      <c r="AI340" s="143"/>
      <c r="AJ340" s="143"/>
      <c r="AK340" s="143"/>
      <c r="AL340" s="143"/>
      <c r="AM340" s="143"/>
      <c r="AN340" s="143"/>
      <c r="AO340" s="143"/>
      <c r="AP340" s="143"/>
      <c r="AQ340" s="143"/>
      <c r="AR340" s="143"/>
      <c r="AS340" s="144"/>
      <c r="AT340" s="143"/>
      <c r="AU340" s="340"/>
      <c r="AV340" s="343"/>
      <c r="AW340" s="340"/>
      <c r="AX340" s="343"/>
      <c r="AY340" s="340"/>
      <c r="AZ340" s="143"/>
      <c r="BA340" s="143"/>
      <c r="BB340" s="143"/>
      <c r="BC340" s="143"/>
      <c r="BD340" s="143"/>
      <c r="BE340" s="143"/>
      <c r="BF340" s="143"/>
      <c r="BG340" s="143"/>
      <c r="BH340" s="143"/>
      <c r="BI340" s="143"/>
      <c r="BJ340" s="182">
        <f t="shared" si="254"/>
        <v>0</v>
      </c>
      <c r="BK340" s="771">
        <f t="shared" si="255"/>
        <v>0</v>
      </c>
      <c r="BL340" s="183">
        <f>IFERROR(N340*_DADOSAUXILIARES!$H$114,0)</f>
        <v>0</v>
      </c>
      <c r="BM340" s="184">
        <f>IFERROR(J340*_DADOSAUXILIARES!$H$77,0)</f>
        <v>0</v>
      </c>
      <c r="BN340" s="184">
        <f>IFERROR(K340*_DADOSAUXILIARES!$H$78,0)</f>
        <v>0</v>
      </c>
      <c r="BO340" s="591">
        <f>IFERROR(L340*_DADOSAUXILIARES!$H$79,0)</f>
        <v>0</v>
      </c>
      <c r="BP340" s="184">
        <f>IFERROR(M340*_DADOSAUXILIARES!$H$80,0)</f>
        <v>0</v>
      </c>
      <c r="BQ340" s="184">
        <f>IFERROR(O340*_DADOSAUXILIARES!$H$82,0)</f>
        <v>0</v>
      </c>
      <c r="BR340" s="184">
        <f>IFERROR(P340*_DADOSAUXILIARES!$H$84,0)</f>
        <v>0</v>
      </c>
      <c r="BS340" s="184">
        <f>IFERROR(Q340*_DADOSAUXILIARES!$H$85,0)</f>
        <v>0</v>
      </c>
      <c r="BT340" s="182">
        <f>IFERROR(R340*_DADOSAUXILIARES!$H$87,0)</f>
        <v>0</v>
      </c>
      <c r="BU340" s="182">
        <f>IFERROR(S340*_DADOSAUXILIARES!$H$88,0)</f>
        <v>0</v>
      </c>
      <c r="BV340" s="182">
        <f>IFERROR(T340*_DADOSAUXILIARES!$H$90,0)</f>
        <v>0</v>
      </c>
      <c r="BW340" s="182">
        <f>IFERROR(U340*_DADOSAUXILIARES!$H$92,0)</f>
        <v>0</v>
      </c>
      <c r="BX340" s="182">
        <f>IFERROR(V340*_DADOSAUXILIARES!$H$94,0)</f>
        <v>0</v>
      </c>
      <c r="BY340" s="591">
        <f>IFERROR(W340*_DADOSAUXILIARES!$H$96,0)</f>
        <v>0</v>
      </c>
      <c r="BZ340" s="591">
        <f>IFERROR(X340*_DADOSAUXILIARES!$H$98,0)</f>
        <v>0</v>
      </c>
      <c r="CA340" s="591">
        <f>IFERROR(Y340*_DADOSAUXILIARES!$H$102,0)</f>
        <v>0</v>
      </c>
      <c r="CB340" s="591">
        <f>IFERROR(Z340*_DADOSAUXILIARES!$H$104,0)</f>
        <v>0</v>
      </c>
      <c r="CC340" s="591">
        <f>IFERROR(AA340*_DADOSAUXILIARES!$H$106,0)</f>
        <v>0</v>
      </c>
      <c r="CD340" s="182">
        <f>IFERROR(AB340*_DADOSAUXILIARES!$H$107,0)</f>
        <v>0</v>
      </c>
      <c r="CE340" s="182">
        <f>IFERROR(AC340*_DADOSAUXILIARES!$H$108,0)</f>
        <v>0</v>
      </c>
      <c r="CF340" s="182">
        <f>IFERROR(AD340*_DADOSAUXILIARES!$H$109,0)</f>
        <v>0</v>
      </c>
      <c r="CG340" s="383">
        <v>0</v>
      </c>
      <c r="CH340" s="821">
        <f t="shared" si="291"/>
        <v>0</v>
      </c>
      <c r="CI340" s="831">
        <f>IFERROR(_xlfn.XLOOKUP(I340,_REGIONALIZACAO_SOJA!$A$6:$A$20,_REGIONALIZACAO_SOJA!$BE$6:$BE$20,_REGIONALIZACAO_SOJA!$BE$21),0)*$BK340</f>
        <v>0</v>
      </c>
      <c r="CJ340" s="831">
        <f>IFERROR(_xlfn.XLOOKUP(I340,_REGIONALIZACAO_SOJA!$A$6:$A$20,_REGIONALIZACAO_SOJA!$BF$6:$BF$20,_REGIONALIZACAO_SOJA!$BF$21),0)*$BK340</f>
        <v>0</v>
      </c>
      <c r="CK340" s="831">
        <f>IFERROR(_xlfn.XLOOKUP(I340,_REGIONALIZACAO_SOJA!$A$6:$A$20,_REGIONALIZACAO_SOJA!$BG$6:$BG$20,_REGIONALIZACAO_SOJA!$BG$21),0)*$BK340</f>
        <v>0</v>
      </c>
      <c r="CL340" s="384">
        <f>IFERROR((AO340*(1-0.1)+AP340*(1-0.11)+AQ340*(1-0.12)+AR340*(1-AS340)+AT340*(1-AU340)+AV340*(1-AW340)+AX340*(1-AY340)+AZ340*(1-1))*(_DADOSAUXILIARES!$D$26),0)</f>
        <v>0</v>
      </c>
      <c r="CM340" s="384">
        <f>IFERROR((AO340*(0.1)+AP340*(0.11)+AQ340*(0.12)+AR340*(AS340)+AT340*(AU340)+AV340*(AW340)+AX340*(AY340)+AZ340*(1))*(_DADOSAUXILIARES!$D$16),0)</f>
        <v>0</v>
      </c>
      <c r="CN340" s="384">
        <f>IFERROR(BA340*(1-_FEQUEIMACOMB!$D$19)*_DADOSAUXILIARES!$D$24,0)</f>
        <v>0</v>
      </c>
      <c r="CO340" s="384">
        <f>IFERROR(BA340*(_FEQUEIMACOMB!$D$19)*_DADOSAUXILIARES!$D$14,0)</f>
        <v>0</v>
      </c>
      <c r="CP340" s="384">
        <f>IFERROR(BB340*_DADOSAUXILIARES!$D$15,0)</f>
        <v>0</v>
      </c>
      <c r="CQ340" s="384">
        <f t="shared" si="256"/>
        <v>0</v>
      </c>
      <c r="CR340" s="384">
        <f t="shared" si="257"/>
        <v>0</v>
      </c>
      <c r="CS340" s="384">
        <f t="shared" si="258"/>
        <v>0</v>
      </c>
      <c r="CT340" s="384">
        <f t="shared" si="259"/>
        <v>0</v>
      </c>
      <c r="CU340" s="384">
        <f t="shared" si="260"/>
        <v>0</v>
      </c>
      <c r="CV340" s="384">
        <f t="shared" si="261"/>
        <v>0</v>
      </c>
      <c r="CW340" s="385">
        <f>IFERROR(CL340*_DADOSAUXILIARES!$H$161,0)</f>
        <v>0</v>
      </c>
      <c r="CX340" s="385">
        <f>IFERROR(CM340*_DADOSAUXILIARES!$H$162,0)</f>
        <v>0</v>
      </c>
      <c r="CY340" s="385">
        <f>IFERROR(CN340*_DADOSAUXILIARES!$H$165,0)</f>
        <v>0</v>
      </c>
      <c r="CZ340" s="385">
        <f>IFERROR(CO340*_DADOSAUXILIARES!$H$166,0)</f>
        <v>0</v>
      </c>
      <c r="DA340" s="385">
        <f>IFERROR(CP340*_DADOSAUXILIARES!$H$167,0)</f>
        <v>0</v>
      </c>
      <c r="DB340" s="385">
        <f>IFERROR(CQ340*_DADOSAUXILIARES!$F$34*_DADOSAUXILIARES!$H$170,0)</f>
        <v>0</v>
      </c>
      <c r="DC340" s="385">
        <f>IFERROR(CR340*_DADOSAUXILIARES!$H$152,0)</f>
        <v>0</v>
      </c>
      <c r="DD340" s="385">
        <f>IFERROR(CS340*_DADOSAUXILIARES!$H$153,0)</f>
        <v>0</v>
      </c>
      <c r="DE340" s="385">
        <f>IFERROR(CT340*_DADOSAUXILIARES!$H$154,0)</f>
        <v>0</v>
      </c>
      <c r="DF340" s="385">
        <f>IFERROR(CU340*_DADOSAUXILIARES!$H$155,0)</f>
        <v>0</v>
      </c>
      <c r="DG340" s="385">
        <f>IFERROR(CV340*_DADOSAUXILIARES!$H$156,0)</f>
        <v>0</v>
      </c>
      <c r="DH340" s="384">
        <f t="shared" si="262"/>
        <v>0</v>
      </c>
      <c r="DI340" s="384">
        <f t="shared" si="263"/>
        <v>0</v>
      </c>
      <c r="DJ340" s="384">
        <f t="shared" si="264"/>
        <v>0</v>
      </c>
      <c r="DK340" s="384">
        <f>IFERROR(J340*_EMISSOES!$E$28+K340*_EMISSOES!$E$29,0)</f>
        <v>0</v>
      </c>
      <c r="DL340" s="384">
        <f>IFERROR(O340*_EMISSOES!$E$30,0)</f>
        <v>0</v>
      </c>
      <c r="DM340" s="592">
        <f>IFERROR(CL340*_FEQUEIMACOMB!$I$64,0)</f>
        <v>0</v>
      </c>
      <c r="DN340" s="592">
        <f>IFERROR(CM340*_FEQUEIMACOMB!$I$65,0)</f>
        <v>0</v>
      </c>
      <c r="DO340" s="593">
        <f>IFERROR(CN340*_FEQUEIMACOMB!$I$9*_DADOSAUXILIARES!$F$24,0)</f>
        <v>0</v>
      </c>
      <c r="DP340" s="593">
        <f>IFERROR(CO340*_FEQUEIMACOMB!$I$7*_DADOSAUXILIARES!$F$14,0)</f>
        <v>0</v>
      </c>
      <c r="DQ340" s="593">
        <f>IFERROR(CP340*_FEQUEIMACOMB!$I$8*_DADOSAUXILIARES!$F$15,0)</f>
        <v>0</v>
      </c>
      <c r="DR340" s="985">
        <f>IFERROR((CQ340+BD340)*_FEQUEIMACOMB!$I$66,0)</f>
        <v>0</v>
      </c>
      <c r="DS340" s="385">
        <f>IFERROR(DH340*1000*_DADOSAUXILIARES!$D$8,0)</f>
        <v>0</v>
      </c>
      <c r="DT340" s="385">
        <f>IFERROR(DI340*1000*_DADOSAUXILIARES!$D$8,0)</f>
        <v>0</v>
      </c>
      <c r="DU340" s="385">
        <f>IFERROR(DJ340*1000*_DADOSAUXILIARES!$D$8,0)</f>
        <v>0</v>
      </c>
      <c r="DV340" s="385">
        <f t="shared" si="265"/>
        <v>0</v>
      </c>
      <c r="DW340" s="385">
        <f t="shared" si="266"/>
        <v>0</v>
      </c>
      <c r="DX340" s="592">
        <f t="shared" si="267"/>
        <v>0</v>
      </c>
      <c r="DY340" s="592">
        <f t="shared" si="268"/>
        <v>0</v>
      </c>
      <c r="DZ340" s="592">
        <f t="shared" si="269"/>
        <v>0</v>
      </c>
      <c r="EA340" s="592">
        <f t="shared" si="270"/>
        <v>0</v>
      </c>
      <c r="EB340" s="592">
        <f t="shared" si="271"/>
        <v>0</v>
      </c>
      <c r="EC340" s="592">
        <f t="shared" si="272"/>
        <v>0</v>
      </c>
      <c r="ED340" s="386">
        <f t="shared" si="273"/>
        <v>0</v>
      </c>
      <c r="EE340" s="680">
        <f t="shared" si="274"/>
        <v>0</v>
      </c>
      <c r="EF340" s="387">
        <f t="shared" si="275"/>
        <v>0</v>
      </c>
      <c r="EG340" s="185">
        <f t="shared" si="276"/>
        <v>0</v>
      </c>
      <c r="EH340" s="361">
        <f t="shared" si="277"/>
        <v>1</v>
      </c>
      <c r="EI340" s="408">
        <f t="shared" si="278"/>
        <v>0</v>
      </c>
      <c r="EJ340" s="419">
        <f t="shared" si="279"/>
        <v>0</v>
      </c>
      <c r="EK340" s="1011">
        <f t="shared" si="292"/>
        <v>0</v>
      </c>
      <c r="EL340" s="419">
        <f t="shared" si="293"/>
        <v>8.0000000000000002E-3</v>
      </c>
      <c r="EM340" s="402">
        <f t="shared" si="294"/>
        <v>0</v>
      </c>
      <c r="EN340" s="388">
        <f t="shared" si="295"/>
        <v>0.19</v>
      </c>
      <c r="EO340" s="388">
        <f t="shared" si="296"/>
        <v>8.0000000000000002E-3</v>
      </c>
      <c r="EP340" s="389">
        <f t="shared" si="280"/>
        <v>0</v>
      </c>
      <c r="EQ340" s="389">
        <f t="shared" si="281"/>
        <v>0</v>
      </c>
      <c r="ER340" s="411">
        <f t="shared" si="282"/>
        <v>0</v>
      </c>
      <c r="ES340" s="409">
        <f t="shared" si="283"/>
        <v>0</v>
      </c>
      <c r="ET340" s="409">
        <f t="shared" si="284"/>
        <v>0</v>
      </c>
      <c r="EU340" s="418">
        <f t="shared" si="285"/>
        <v>0</v>
      </c>
      <c r="EV340" s="409">
        <f t="shared" si="286"/>
        <v>0</v>
      </c>
      <c r="EW340" s="409">
        <f t="shared" si="287"/>
        <v>0</v>
      </c>
      <c r="EX340" s="418">
        <f t="shared" si="288"/>
        <v>0</v>
      </c>
      <c r="EY340" s="409"/>
      <c r="EZ340" s="409">
        <f t="shared" si="289"/>
        <v>0</v>
      </c>
      <c r="FA340" s="616">
        <f t="shared" si="290"/>
        <v>0</v>
      </c>
    </row>
    <row r="341" spans="1:157" x14ac:dyDescent="0.25">
      <c r="A341" s="140"/>
      <c r="B341" s="140"/>
      <c r="C341" s="1053"/>
      <c r="D341" s="174"/>
      <c r="E341" s="175"/>
      <c r="F341" s="175"/>
      <c r="G341" s="176"/>
      <c r="H341" s="1055" t="s">
        <v>492</v>
      </c>
      <c r="I341" s="177"/>
      <c r="J341" s="142"/>
      <c r="K341" s="142"/>
      <c r="L341" s="142"/>
      <c r="M341" s="142"/>
      <c r="N341" s="142"/>
      <c r="O341" s="142"/>
      <c r="P341" s="142"/>
      <c r="Q341" s="142"/>
      <c r="R341" s="142"/>
      <c r="S341" s="142"/>
      <c r="T341" s="142"/>
      <c r="U341" s="142"/>
      <c r="V341" s="142"/>
      <c r="W341" s="142"/>
      <c r="X341" s="142"/>
      <c r="Y341" s="142"/>
      <c r="Z341" s="142"/>
      <c r="AA341" s="143"/>
      <c r="AB341" s="143"/>
      <c r="AC341" s="143"/>
      <c r="AD341" s="143"/>
      <c r="AE341" s="143"/>
      <c r="AF341" s="143"/>
      <c r="AG341" s="143"/>
      <c r="AH341" s="143"/>
      <c r="AI341" s="143"/>
      <c r="AJ341" s="143"/>
      <c r="AK341" s="143"/>
      <c r="AL341" s="143"/>
      <c r="AM341" s="143"/>
      <c r="AN341" s="143"/>
      <c r="AO341" s="143"/>
      <c r="AP341" s="143"/>
      <c r="AQ341" s="143"/>
      <c r="AR341" s="143"/>
      <c r="AS341" s="144"/>
      <c r="AT341" s="143"/>
      <c r="AU341" s="340"/>
      <c r="AV341" s="343"/>
      <c r="AW341" s="340"/>
      <c r="AX341" s="343"/>
      <c r="AY341" s="340"/>
      <c r="AZ341" s="143"/>
      <c r="BA341" s="143"/>
      <c r="BB341" s="143"/>
      <c r="BC341" s="143"/>
      <c r="BD341" s="143"/>
      <c r="BE341" s="143"/>
      <c r="BF341" s="143"/>
      <c r="BG341" s="143"/>
      <c r="BH341" s="143"/>
      <c r="BI341" s="143"/>
      <c r="BJ341" s="182">
        <f t="shared" si="254"/>
        <v>0</v>
      </c>
      <c r="BK341" s="771">
        <f t="shared" si="255"/>
        <v>0</v>
      </c>
      <c r="BL341" s="183">
        <f>IFERROR(N341*_DADOSAUXILIARES!$H$114,0)</f>
        <v>0</v>
      </c>
      <c r="BM341" s="184">
        <f>IFERROR(J341*_DADOSAUXILIARES!$H$77,0)</f>
        <v>0</v>
      </c>
      <c r="BN341" s="184">
        <f>IFERROR(K341*_DADOSAUXILIARES!$H$78,0)</f>
        <v>0</v>
      </c>
      <c r="BO341" s="591">
        <f>IFERROR(L341*_DADOSAUXILIARES!$H$79,0)</f>
        <v>0</v>
      </c>
      <c r="BP341" s="184">
        <f>IFERROR(M341*_DADOSAUXILIARES!$H$80,0)</f>
        <v>0</v>
      </c>
      <c r="BQ341" s="184">
        <f>IFERROR(O341*_DADOSAUXILIARES!$H$82,0)</f>
        <v>0</v>
      </c>
      <c r="BR341" s="184">
        <f>IFERROR(P341*_DADOSAUXILIARES!$H$84,0)</f>
        <v>0</v>
      </c>
      <c r="BS341" s="184">
        <f>IFERROR(Q341*_DADOSAUXILIARES!$H$85,0)</f>
        <v>0</v>
      </c>
      <c r="BT341" s="182">
        <f>IFERROR(R341*_DADOSAUXILIARES!$H$87,0)</f>
        <v>0</v>
      </c>
      <c r="BU341" s="182">
        <f>IFERROR(S341*_DADOSAUXILIARES!$H$88,0)</f>
        <v>0</v>
      </c>
      <c r="BV341" s="182">
        <f>IFERROR(T341*_DADOSAUXILIARES!$H$90,0)</f>
        <v>0</v>
      </c>
      <c r="BW341" s="182">
        <f>IFERROR(U341*_DADOSAUXILIARES!$H$92,0)</f>
        <v>0</v>
      </c>
      <c r="BX341" s="182">
        <f>IFERROR(V341*_DADOSAUXILIARES!$H$94,0)</f>
        <v>0</v>
      </c>
      <c r="BY341" s="591">
        <f>IFERROR(W341*_DADOSAUXILIARES!$H$96,0)</f>
        <v>0</v>
      </c>
      <c r="BZ341" s="591">
        <f>IFERROR(X341*_DADOSAUXILIARES!$H$98,0)</f>
        <v>0</v>
      </c>
      <c r="CA341" s="591">
        <f>IFERROR(Y341*_DADOSAUXILIARES!$H$102,0)</f>
        <v>0</v>
      </c>
      <c r="CB341" s="591">
        <f>IFERROR(Z341*_DADOSAUXILIARES!$H$104,0)</f>
        <v>0</v>
      </c>
      <c r="CC341" s="591">
        <f>IFERROR(AA341*_DADOSAUXILIARES!$H$106,0)</f>
        <v>0</v>
      </c>
      <c r="CD341" s="182">
        <f>IFERROR(AB341*_DADOSAUXILIARES!$H$107,0)</f>
        <v>0</v>
      </c>
      <c r="CE341" s="182">
        <f>IFERROR(AC341*_DADOSAUXILIARES!$H$108,0)</f>
        <v>0</v>
      </c>
      <c r="CF341" s="182">
        <f>IFERROR(AD341*_DADOSAUXILIARES!$H$109,0)</f>
        <v>0</v>
      </c>
      <c r="CG341" s="383">
        <v>0</v>
      </c>
      <c r="CH341" s="821">
        <f t="shared" si="291"/>
        <v>0</v>
      </c>
      <c r="CI341" s="831">
        <f>IFERROR(_xlfn.XLOOKUP(I341,_REGIONALIZACAO_SOJA!$A$6:$A$20,_REGIONALIZACAO_SOJA!$BE$6:$BE$20,_REGIONALIZACAO_SOJA!$BE$21),0)*$BK341</f>
        <v>0</v>
      </c>
      <c r="CJ341" s="831">
        <f>IFERROR(_xlfn.XLOOKUP(I341,_REGIONALIZACAO_SOJA!$A$6:$A$20,_REGIONALIZACAO_SOJA!$BF$6:$BF$20,_REGIONALIZACAO_SOJA!$BF$21),0)*$BK341</f>
        <v>0</v>
      </c>
      <c r="CK341" s="831">
        <f>IFERROR(_xlfn.XLOOKUP(I341,_REGIONALIZACAO_SOJA!$A$6:$A$20,_REGIONALIZACAO_SOJA!$BG$6:$BG$20,_REGIONALIZACAO_SOJA!$BG$21),0)*$BK341</f>
        <v>0</v>
      </c>
      <c r="CL341" s="384">
        <f>IFERROR((AO341*(1-0.1)+AP341*(1-0.11)+AQ341*(1-0.12)+AR341*(1-AS341)+AT341*(1-AU341)+AV341*(1-AW341)+AX341*(1-AY341)+AZ341*(1-1))*(_DADOSAUXILIARES!$D$26),0)</f>
        <v>0</v>
      </c>
      <c r="CM341" s="384">
        <f>IFERROR((AO341*(0.1)+AP341*(0.11)+AQ341*(0.12)+AR341*(AS341)+AT341*(AU341)+AV341*(AW341)+AX341*(AY341)+AZ341*(1))*(_DADOSAUXILIARES!$D$16),0)</f>
        <v>0</v>
      </c>
      <c r="CN341" s="384">
        <f>IFERROR(BA341*(1-_FEQUEIMACOMB!$D$19)*_DADOSAUXILIARES!$D$24,0)</f>
        <v>0</v>
      </c>
      <c r="CO341" s="384">
        <f>IFERROR(BA341*(_FEQUEIMACOMB!$D$19)*_DADOSAUXILIARES!$D$14,0)</f>
        <v>0</v>
      </c>
      <c r="CP341" s="384">
        <f>IFERROR(BB341*_DADOSAUXILIARES!$D$15,0)</f>
        <v>0</v>
      </c>
      <c r="CQ341" s="384">
        <f t="shared" si="256"/>
        <v>0</v>
      </c>
      <c r="CR341" s="384">
        <f t="shared" si="257"/>
        <v>0</v>
      </c>
      <c r="CS341" s="384">
        <f t="shared" si="258"/>
        <v>0</v>
      </c>
      <c r="CT341" s="384">
        <f t="shared" si="259"/>
        <v>0</v>
      </c>
      <c r="CU341" s="384">
        <f t="shared" si="260"/>
        <v>0</v>
      </c>
      <c r="CV341" s="384">
        <f t="shared" si="261"/>
        <v>0</v>
      </c>
      <c r="CW341" s="385">
        <f>IFERROR(CL341*_DADOSAUXILIARES!$H$161,0)</f>
        <v>0</v>
      </c>
      <c r="CX341" s="385">
        <f>IFERROR(CM341*_DADOSAUXILIARES!$H$162,0)</f>
        <v>0</v>
      </c>
      <c r="CY341" s="385">
        <f>IFERROR(CN341*_DADOSAUXILIARES!$H$165,0)</f>
        <v>0</v>
      </c>
      <c r="CZ341" s="385">
        <f>IFERROR(CO341*_DADOSAUXILIARES!$H$166,0)</f>
        <v>0</v>
      </c>
      <c r="DA341" s="385">
        <f>IFERROR(CP341*_DADOSAUXILIARES!$H$167,0)</f>
        <v>0</v>
      </c>
      <c r="DB341" s="385">
        <f>IFERROR(CQ341*_DADOSAUXILIARES!$F$34*_DADOSAUXILIARES!$H$170,0)</f>
        <v>0</v>
      </c>
      <c r="DC341" s="385">
        <f>IFERROR(CR341*_DADOSAUXILIARES!$H$152,0)</f>
        <v>0</v>
      </c>
      <c r="DD341" s="385">
        <f>IFERROR(CS341*_DADOSAUXILIARES!$H$153,0)</f>
        <v>0</v>
      </c>
      <c r="DE341" s="385">
        <f>IFERROR(CT341*_DADOSAUXILIARES!$H$154,0)</f>
        <v>0</v>
      </c>
      <c r="DF341" s="385">
        <f>IFERROR(CU341*_DADOSAUXILIARES!$H$155,0)</f>
        <v>0</v>
      </c>
      <c r="DG341" s="385">
        <f>IFERROR(CV341*_DADOSAUXILIARES!$H$156,0)</f>
        <v>0</v>
      </c>
      <c r="DH341" s="384">
        <f t="shared" si="262"/>
        <v>0</v>
      </c>
      <c r="DI341" s="384">
        <f t="shared" si="263"/>
        <v>0</v>
      </c>
      <c r="DJ341" s="384">
        <f t="shared" si="264"/>
        <v>0</v>
      </c>
      <c r="DK341" s="384">
        <f>IFERROR(J341*_EMISSOES!$E$28+K341*_EMISSOES!$E$29,0)</f>
        <v>0</v>
      </c>
      <c r="DL341" s="384">
        <f>IFERROR(O341*_EMISSOES!$E$30,0)</f>
        <v>0</v>
      </c>
      <c r="DM341" s="592">
        <f>IFERROR(CL341*_FEQUEIMACOMB!$I$64,0)</f>
        <v>0</v>
      </c>
      <c r="DN341" s="592">
        <f>IFERROR(CM341*_FEQUEIMACOMB!$I$65,0)</f>
        <v>0</v>
      </c>
      <c r="DO341" s="593">
        <f>IFERROR(CN341*_FEQUEIMACOMB!$I$9*_DADOSAUXILIARES!$F$24,0)</f>
        <v>0</v>
      </c>
      <c r="DP341" s="593">
        <f>IFERROR(CO341*_FEQUEIMACOMB!$I$7*_DADOSAUXILIARES!$F$14,0)</f>
        <v>0</v>
      </c>
      <c r="DQ341" s="593">
        <f>IFERROR(CP341*_FEQUEIMACOMB!$I$8*_DADOSAUXILIARES!$F$15,0)</f>
        <v>0</v>
      </c>
      <c r="DR341" s="985">
        <f>IFERROR((CQ341+BD341)*_FEQUEIMACOMB!$I$66,0)</f>
        <v>0</v>
      </c>
      <c r="DS341" s="385">
        <f>IFERROR(DH341*1000*_DADOSAUXILIARES!$D$8,0)</f>
        <v>0</v>
      </c>
      <c r="DT341" s="385">
        <f>IFERROR(DI341*1000*_DADOSAUXILIARES!$D$8,0)</f>
        <v>0</v>
      </c>
      <c r="DU341" s="385">
        <f>IFERROR(DJ341*1000*_DADOSAUXILIARES!$D$8,0)</f>
        <v>0</v>
      </c>
      <c r="DV341" s="385">
        <f t="shared" si="265"/>
        <v>0</v>
      </c>
      <c r="DW341" s="385">
        <f t="shared" si="266"/>
        <v>0</v>
      </c>
      <c r="DX341" s="592">
        <f t="shared" si="267"/>
        <v>0</v>
      </c>
      <c r="DY341" s="592">
        <f t="shared" si="268"/>
        <v>0</v>
      </c>
      <c r="DZ341" s="592">
        <f t="shared" si="269"/>
        <v>0</v>
      </c>
      <c r="EA341" s="592">
        <f t="shared" si="270"/>
        <v>0</v>
      </c>
      <c r="EB341" s="592">
        <f t="shared" si="271"/>
        <v>0</v>
      </c>
      <c r="EC341" s="592">
        <f t="shared" si="272"/>
        <v>0</v>
      </c>
      <c r="ED341" s="386">
        <f t="shared" si="273"/>
        <v>0</v>
      </c>
      <c r="EE341" s="680">
        <f t="shared" si="274"/>
        <v>0</v>
      </c>
      <c r="EF341" s="387">
        <f t="shared" si="275"/>
        <v>0</v>
      </c>
      <c r="EG341" s="185">
        <f t="shared" si="276"/>
        <v>0</v>
      </c>
      <c r="EH341" s="361">
        <f t="shared" si="277"/>
        <v>1</v>
      </c>
      <c r="EI341" s="408">
        <f t="shared" si="278"/>
        <v>0</v>
      </c>
      <c r="EJ341" s="419">
        <f t="shared" si="279"/>
        <v>0</v>
      </c>
      <c r="EK341" s="1011">
        <f t="shared" si="292"/>
        <v>0</v>
      </c>
      <c r="EL341" s="419">
        <f t="shared" si="293"/>
        <v>8.0000000000000002E-3</v>
      </c>
      <c r="EM341" s="402">
        <f t="shared" si="294"/>
        <v>0</v>
      </c>
      <c r="EN341" s="388">
        <f t="shared" si="295"/>
        <v>0.19</v>
      </c>
      <c r="EO341" s="388">
        <f t="shared" si="296"/>
        <v>8.0000000000000002E-3</v>
      </c>
      <c r="EP341" s="389">
        <f t="shared" si="280"/>
        <v>0</v>
      </c>
      <c r="EQ341" s="389">
        <f t="shared" si="281"/>
        <v>0</v>
      </c>
      <c r="ER341" s="411">
        <f t="shared" si="282"/>
        <v>0</v>
      </c>
      <c r="ES341" s="409">
        <f t="shared" si="283"/>
        <v>0</v>
      </c>
      <c r="ET341" s="409">
        <f t="shared" si="284"/>
        <v>0</v>
      </c>
      <c r="EU341" s="418">
        <f t="shared" si="285"/>
        <v>0</v>
      </c>
      <c r="EV341" s="409">
        <f t="shared" si="286"/>
        <v>0</v>
      </c>
      <c r="EW341" s="409">
        <f t="shared" si="287"/>
        <v>0</v>
      </c>
      <c r="EX341" s="418">
        <f t="shared" si="288"/>
        <v>0</v>
      </c>
      <c r="EY341" s="409"/>
      <c r="EZ341" s="409">
        <f t="shared" si="289"/>
        <v>0</v>
      </c>
      <c r="FA341" s="616">
        <f t="shared" si="290"/>
        <v>0</v>
      </c>
    </row>
    <row r="342" spans="1:157" x14ac:dyDescent="0.25">
      <c r="A342" s="140"/>
      <c r="B342" s="140"/>
      <c r="C342" s="1053"/>
      <c r="D342" s="174"/>
      <c r="E342" s="175"/>
      <c r="F342" s="175"/>
      <c r="G342" s="176"/>
      <c r="H342" s="1055" t="s">
        <v>492</v>
      </c>
      <c r="I342" s="177"/>
      <c r="J342" s="142"/>
      <c r="K342" s="142"/>
      <c r="L342" s="142"/>
      <c r="M342" s="142"/>
      <c r="N342" s="142"/>
      <c r="O342" s="142"/>
      <c r="P342" s="142"/>
      <c r="Q342" s="142"/>
      <c r="R342" s="142"/>
      <c r="S342" s="142"/>
      <c r="T342" s="142"/>
      <c r="U342" s="142"/>
      <c r="V342" s="142"/>
      <c r="W342" s="142"/>
      <c r="X342" s="142"/>
      <c r="Y342" s="142"/>
      <c r="Z342" s="142"/>
      <c r="AA342" s="143"/>
      <c r="AB342" s="143"/>
      <c r="AC342" s="143"/>
      <c r="AD342" s="143"/>
      <c r="AE342" s="143"/>
      <c r="AF342" s="143"/>
      <c r="AG342" s="143"/>
      <c r="AH342" s="143"/>
      <c r="AI342" s="143"/>
      <c r="AJ342" s="143"/>
      <c r="AK342" s="143"/>
      <c r="AL342" s="143"/>
      <c r="AM342" s="143"/>
      <c r="AN342" s="143"/>
      <c r="AO342" s="143"/>
      <c r="AP342" s="143"/>
      <c r="AQ342" s="143"/>
      <c r="AR342" s="143"/>
      <c r="AS342" s="144"/>
      <c r="AT342" s="143"/>
      <c r="AU342" s="340"/>
      <c r="AV342" s="343"/>
      <c r="AW342" s="340"/>
      <c r="AX342" s="343"/>
      <c r="AY342" s="340"/>
      <c r="AZ342" s="143"/>
      <c r="BA342" s="143"/>
      <c r="BB342" s="143"/>
      <c r="BC342" s="143"/>
      <c r="BD342" s="143"/>
      <c r="BE342" s="143"/>
      <c r="BF342" s="143"/>
      <c r="BG342" s="143"/>
      <c r="BH342" s="143"/>
      <c r="BI342" s="143"/>
      <c r="BJ342" s="182">
        <f t="shared" si="254"/>
        <v>0</v>
      </c>
      <c r="BK342" s="771">
        <f t="shared" si="255"/>
        <v>0</v>
      </c>
      <c r="BL342" s="183">
        <f>IFERROR(N342*_DADOSAUXILIARES!$H$114,0)</f>
        <v>0</v>
      </c>
      <c r="BM342" s="184">
        <f>IFERROR(J342*_DADOSAUXILIARES!$H$77,0)</f>
        <v>0</v>
      </c>
      <c r="BN342" s="184">
        <f>IFERROR(K342*_DADOSAUXILIARES!$H$78,0)</f>
        <v>0</v>
      </c>
      <c r="BO342" s="591">
        <f>IFERROR(L342*_DADOSAUXILIARES!$H$79,0)</f>
        <v>0</v>
      </c>
      <c r="BP342" s="184">
        <f>IFERROR(M342*_DADOSAUXILIARES!$H$80,0)</f>
        <v>0</v>
      </c>
      <c r="BQ342" s="184">
        <f>IFERROR(O342*_DADOSAUXILIARES!$H$82,0)</f>
        <v>0</v>
      </c>
      <c r="BR342" s="184">
        <f>IFERROR(P342*_DADOSAUXILIARES!$H$84,0)</f>
        <v>0</v>
      </c>
      <c r="BS342" s="184">
        <f>IFERROR(Q342*_DADOSAUXILIARES!$H$85,0)</f>
        <v>0</v>
      </c>
      <c r="BT342" s="182">
        <f>IFERROR(R342*_DADOSAUXILIARES!$H$87,0)</f>
        <v>0</v>
      </c>
      <c r="BU342" s="182">
        <f>IFERROR(S342*_DADOSAUXILIARES!$H$88,0)</f>
        <v>0</v>
      </c>
      <c r="BV342" s="182">
        <f>IFERROR(T342*_DADOSAUXILIARES!$H$90,0)</f>
        <v>0</v>
      </c>
      <c r="BW342" s="182">
        <f>IFERROR(U342*_DADOSAUXILIARES!$H$92,0)</f>
        <v>0</v>
      </c>
      <c r="BX342" s="182">
        <f>IFERROR(V342*_DADOSAUXILIARES!$H$94,0)</f>
        <v>0</v>
      </c>
      <c r="BY342" s="591">
        <f>IFERROR(W342*_DADOSAUXILIARES!$H$96,0)</f>
        <v>0</v>
      </c>
      <c r="BZ342" s="591">
        <f>IFERROR(X342*_DADOSAUXILIARES!$H$98,0)</f>
        <v>0</v>
      </c>
      <c r="CA342" s="591">
        <f>IFERROR(Y342*_DADOSAUXILIARES!$H$102,0)</f>
        <v>0</v>
      </c>
      <c r="CB342" s="591">
        <f>IFERROR(Z342*_DADOSAUXILIARES!$H$104,0)</f>
        <v>0</v>
      </c>
      <c r="CC342" s="591">
        <f>IFERROR(AA342*_DADOSAUXILIARES!$H$106,0)</f>
        <v>0</v>
      </c>
      <c r="CD342" s="182">
        <f>IFERROR(AB342*_DADOSAUXILIARES!$H$107,0)</f>
        <v>0</v>
      </c>
      <c r="CE342" s="182">
        <f>IFERROR(AC342*_DADOSAUXILIARES!$H$108,0)</f>
        <v>0</v>
      </c>
      <c r="CF342" s="182">
        <f>IFERROR(AD342*_DADOSAUXILIARES!$H$109,0)</f>
        <v>0</v>
      </c>
      <c r="CG342" s="383">
        <v>0</v>
      </c>
      <c r="CH342" s="821">
        <f t="shared" si="291"/>
        <v>0</v>
      </c>
      <c r="CI342" s="831">
        <f>IFERROR(_xlfn.XLOOKUP(I342,_REGIONALIZACAO_SOJA!$A$6:$A$20,_REGIONALIZACAO_SOJA!$BE$6:$BE$20,_REGIONALIZACAO_SOJA!$BE$21),0)*$BK342</f>
        <v>0</v>
      </c>
      <c r="CJ342" s="831">
        <f>IFERROR(_xlfn.XLOOKUP(I342,_REGIONALIZACAO_SOJA!$A$6:$A$20,_REGIONALIZACAO_SOJA!$BF$6:$BF$20,_REGIONALIZACAO_SOJA!$BF$21),0)*$BK342</f>
        <v>0</v>
      </c>
      <c r="CK342" s="831">
        <f>IFERROR(_xlfn.XLOOKUP(I342,_REGIONALIZACAO_SOJA!$A$6:$A$20,_REGIONALIZACAO_SOJA!$BG$6:$BG$20,_REGIONALIZACAO_SOJA!$BG$21),0)*$BK342</f>
        <v>0</v>
      </c>
      <c r="CL342" s="384">
        <f>IFERROR((AO342*(1-0.1)+AP342*(1-0.11)+AQ342*(1-0.12)+AR342*(1-AS342)+AT342*(1-AU342)+AV342*(1-AW342)+AX342*(1-AY342)+AZ342*(1-1))*(_DADOSAUXILIARES!$D$26),0)</f>
        <v>0</v>
      </c>
      <c r="CM342" s="384">
        <f>IFERROR((AO342*(0.1)+AP342*(0.11)+AQ342*(0.12)+AR342*(AS342)+AT342*(AU342)+AV342*(AW342)+AX342*(AY342)+AZ342*(1))*(_DADOSAUXILIARES!$D$16),0)</f>
        <v>0</v>
      </c>
      <c r="CN342" s="384">
        <f>IFERROR(BA342*(1-_FEQUEIMACOMB!$D$19)*_DADOSAUXILIARES!$D$24,0)</f>
        <v>0</v>
      </c>
      <c r="CO342" s="384">
        <f>IFERROR(BA342*(_FEQUEIMACOMB!$D$19)*_DADOSAUXILIARES!$D$14,0)</f>
        <v>0</v>
      </c>
      <c r="CP342" s="384">
        <f>IFERROR(BB342*_DADOSAUXILIARES!$D$15,0)</f>
        <v>0</v>
      </c>
      <c r="CQ342" s="384">
        <f t="shared" si="256"/>
        <v>0</v>
      </c>
      <c r="CR342" s="384">
        <f t="shared" si="257"/>
        <v>0</v>
      </c>
      <c r="CS342" s="384">
        <f t="shared" si="258"/>
        <v>0</v>
      </c>
      <c r="CT342" s="384">
        <f t="shared" si="259"/>
        <v>0</v>
      </c>
      <c r="CU342" s="384">
        <f t="shared" si="260"/>
        <v>0</v>
      </c>
      <c r="CV342" s="384">
        <f t="shared" si="261"/>
        <v>0</v>
      </c>
      <c r="CW342" s="385">
        <f>IFERROR(CL342*_DADOSAUXILIARES!$H$161,0)</f>
        <v>0</v>
      </c>
      <c r="CX342" s="385">
        <f>IFERROR(CM342*_DADOSAUXILIARES!$H$162,0)</f>
        <v>0</v>
      </c>
      <c r="CY342" s="385">
        <f>IFERROR(CN342*_DADOSAUXILIARES!$H$165,0)</f>
        <v>0</v>
      </c>
      <c r="CZ342" s="385">
        <f>IFERROR(CO342*_DADOSAUXILIARES!$H$166,0)</f>
        <v>0</v>
      </c>
      <c r="DA342" s="385">
        <f>IFERROR(CP342*_DADOSAUXILIARES!$H$167,0)</f>
        <v>0</v>
      </c>
      <c r="DB342" s="385">
        <f>IFERROR(CQ342*_DADOSAUXILIARES!$F$34*_DADOSAUXILIARES!$H$170,0)</f>
        <v>0</v>
      </c>
      <c r="DC342" s="385">
        <f>IFERROR(CR342*_DADOSAUXILIARES!$H$152,0)</f>
        <v>0</v>
      </c>
      <c r="DD342" s="385">
        <f>IFERROR(CS342*_DADOSAUXILIARES!$H$153,0)</f>
        <v>0</v>
      </c>
      <c r="DE342" s="385">
        <f>IFERROR(CT342*_DADOSAUXILIARES!$H$154,0)</f>
        <v>0</v>
      </c>
      <c r="DF342" s="385">
        <f>IFERROR(CU342*_DADOSAUXILIARES!$H$155,0)</f>
        <v>0</v>
      </c>
      <c r="DG342" s="385">
        <f>IFERROR(CV342*_DADOSAUXILIARES!$H$156,0)</f>
        <v>0</v>
      </c>
      <c r="DH342" s="384">
        <f t="shared" si="262"/>
        <v>0</v>
      </c>
      <c r="DI342" s="384">
        <f t="shared" si="263"/>
        <v>0</v>
      </c>
      <c r="DJ342" s="384">
        <f t="shared" si="264"/>
        <v>0</v>
      </c>
      <c r="DK342" s="384">
        <f>IFERROR(J342*_EMISSOES!$E$28+K342*_EMISSOES!$E$29,0)</f>
        <v>0</v>
      </c>
      <c r="DL342" s="384">
        <f>IFERROR(O342*_EMISSOES!$E$30,0)</f>
        <v>0</v>
      </c>
      <c r="DM342" s="592">
        <f>IFERROR(CL342*_FEQUEIMACOMB!$I$64,0)</f>
        <v>0</v>
      </c>
      <c r="DN342" s="592">
        <f>IFERROR(CM342*_FEQUEIMACOMB!$I$65,0)</f>
        <v>0</v>
      </c>
      <c r="DO342" s="593">
        <f>IFERROR(CN342*_FEQUEIMACOMB!$I$9*_DADOSAUXILIARES!$F$24,0)</f>
        <v>0</v>
      </c>
      <c r="DP342" s="593">
        <f>IFERROR(CO342*_FEQUEIMACOMB!$I$7*_DADOSAUXILIARES!$F$14,0)</f>
        <v>0</v>
      </c>
      <c r="DQ342" s="593">
        <f>IFERROR(CP342*_FEQUEIMACOMB!$I$8*_DADOSAUXILIARES!$F$15,0)</f>
        <v>0</v>
      </c>
      <c r="DR342" s="985">
        <f>IFERROR((CQ342+BD342)*_FEQUEIMACOMB!$I$66,0)</f>
        <v>0</v>
      </c>
      <c r="DS342" s="385">
        <f>IFERROR(DH342*1000*_DADOSAUXILIARES!$D$8,0)</f>
        <v>0</v>
      </c>
      <c r="DT342" s="385">
        <f>IFERROR(DI342*1000*_DADOSAUXILIARES!$D$8,0)</f>
        <v>0</v>
      </c>
      <c r="DU342" s="385">
        <f>IFERROR(DJ342*1000*_DADOSAUXILIARES!$D$8,0)</f>
        <v>0</v>
      </c>
      <c r="DV342" s="385">
        <f t="shared" si="265"/>
        <v>0</v>
      </c>
      <c r="DW342" s="385">
        <f t="shared" si="266"/>
        <v>0</v>
      </c>
      <c r="DX342" s="592">
        <f t="shared" si="267"/>
        <v>0</v>
      </c>
      <c r="DY342" s="592">
        <f t="shared" si="268"/>
        <v>0</v>
      </c>
      <c r="DZ342" s="592">
        <f t="shared" si="269"/>
        <v>0</v>
      </c>
      <c r="EA342" s="592">
        <f t="shared" si="270"/>
        <v>0</v>
      </c>
      <c r="EB342" s="592">
        <f t="shared" si="271"/>
        <v>0</v>
      </c>
      <c r="EC342" s="592">
        <f t="shared" si="272"/>
        <v>0</v>
      </c>
      <c r="ED342" s="386">
        <f t="shared" si="273"/>
        <v>0</v>
      </c>
      <c r="EE342" s="680">
        <f t="shared" si="274"/>
        <v>0</v>
      </c>
      <c r="EF342" s="387">
        <f t="shared" si="275"/>
        <v>0</v>
      </c>
      <c r="EG342" s="185">
        <f t="shared" si="276"/>
        <v>0</v>
      </c>
      <c r="EH342" s="361">
        <f t="shared" si="277"/>
        <v>1</v>
      </c>
      <c r="EI342" s="408">
        <f t="shared" si="278"/>
        <v>0</v>
      </c>
      <c r="EJ342" s="419">
        <f t="shared" si="279"/>
        <v>0</v>
      </c>
      <c r="EK342" s="1011">
        <f t="shared" si="292"/>
        <v>0</v>
      </c>
      <c r="EL342" s="419">
        <f t="shared" si="293"/>
        <v>8.0000000000000002E-3</v>
      </c>
      <c r="EM342" s="402">
        <f t="shared" si="294"/>
        <v>0</v>
      </c>
      <c r="EN342" s="388">
        <f t="shared" si="295"/>
        <v>0.19</v>
      </c>
      <c r="EO342" s="388">
        <f t="shared" si="296"/>
        <v>8.0000000000000002E-3</v>
      </c>
      <c r="EP342" s="389">
        <f t="shared" si="280"/>
        <v>0</v>
      </c>
      <c r="EQ342" s="389">
        <f t="shared" si="281"/>
        <v>0</v>
      </c>
      <c r="ER342" s="411">
        <f t="shared" si="282"/>
        <v>0</v>
      </c>
      <c r="ES342" s="409">
        <f t="shared" si="283"/>
        <v>0</v>
      </c>
      <c r="ET342" s="409">
        <f t="shared" si="284"/>
        <v>0</v>
      </c>
      <c r="EU342" s="418">
        <f t="shared" si="285"/>
        <v>0</v>
      </c>
      <c r="EV342" s="409">
        <f t="shared" si="286"/>
        <v>0</v>
      </c>
      <c r="EW342" s="409">
        <f t="shared" si="287"/>
        <v>0</v>
      </c>
      <c r="EX342" s="418">
        <f t="shared" si="288"/>
        <v>0</v>
      </c>
      <c r="EY342" s="409"/>
      <c r="EZ342" s="409">
        <f t="shared" si="289"/>
        <v>0</v>
      </c>
      <c r="FA342" s="616">
        <f t="shared" si="290"/>
        <v>0</v>
      </c>
    </row>
    <row r="343" spans="1:157" x14ac:dyDescent="0.25">
      <c r="A343" s="140"/>
      <c r="B343" s="140"/>
      <c r="C343" s="1053"/>
      <c r="D343" s="174"/>
      <c r="E343" s="175"/>
      <c r="F343" s="175"/>
      <c r="G343" s="176"/>
      <c r="H343" s="1055" t="s">
        <v>492</v>
      </c>
      <c r="I343" s="177"/>
      <c r="J343" s="142"/>
      <c r="K343" s="142"/>
      <c r="L343" s="142"/>
      <c r="M343" s="142"/>
      <c r="N343" s="142"/>
      <c r="O343" s="142"/>
      <c r="P343" s="142"/>
      <c r="Q343" s="142"/>
      <c r="R343" s="142"/>
      <c r="S343" s="142"/>
      <c r="T343" s="142"/>
      <c r="U343" s="142"/>
      <c r="V343" s="142"/>
      <c r="W343" s="142"/>
      <c r="X343" s="142"/>
      <c r="Y343" s="142"/>
      <c r="Z343" s="142"/>
      <c r="AA343" s="143"/>
      <c r="AB343" s="143"/>
      <c r="AC343" s="143"/>
      <c r="AD343" s="143"/>
      <c r="AE343" s="143"/>
      <c r="AF343" s="143"/>
      <c r="AG343" s="143"/>
      <c r="AH343" s="143"/>
      <c r="AI343" s="143"/>
      <c r="AJ343" s="143"/>
      <c r="AK343" s="143"/>
      <c r="AL343" s="143"/>
      <c r="AM343" s="143"/>
      <c r="AN343" s="143"/>
      <c r="AO343" s="143"/>
      <c r="AP343" s="143"/>
      <c r="AQ343" s="143"/>
      <c r="AR343" s="143"/>
      <c r="AS343" s="144"/>
      <c r="AT343" s="143"/>
      <c r="AU343" s="340"/>
      <c r="AV343" s="343"/>
      <c r="AW343" s="340"/>
      <c r="AX343" s="343"/>
      <c r="AY343" s="340"/>
      <c r="AZ343" s="143"/>
      <c r="BA343" s="143"/>
      <c r="BB343" s="143"/>
      <c r="BC343" s="143"/>
      <c r="BD343" s="143"/>
      <c r="BE343" s="143"/>
      <c r="BF343" s="143"/>
      <c r="BG343" s="143"/>
      <c r="BH343" s="143"/>
      <c r="BI343" s="143"/>
      <c r="BJ343" s="182">
        <f t="shared" si="254"/>
        <v>0</v>
      </c>
      <c r="BK343" s="771">
        <f t="shared" si="255"/>
        <v>0</v>
      </c>
      <c r="BL343" s="183">
        <f>IFERROR(N343*_DADOSAUXILIARES!$H$114,0)</f>
        <v>0</v>
      </c>
      <c r="BM343" s="184">
        <f>IFERROR(J343*_DADOSAUXILIARES!$H$77,0)</f>
        <v>0</v>
      </c>
      <c r="BN343" s="184">
        <f>IFERROR(K343*_DADOSAUXILIARES!$H$78,0)</f>
        <v>0</v>
      </c>
      <c r="BO343" s="591">
        <f>IFERROR(L343*_DADOSAUXILIARES!$H$79,0)</f>
        <v>0</v>
      </c>
      <c r="BP343" s="184">
        <f>IFERROR(M343*_DADOSAUXILIARES!$H$80,0)</f>
        <v>0</v>
      </c>
      <c r="BQ343" s="184">
        <f>IFERROR(O343*_DADOSAUXILIARES!$H$82,0)</f>
        <v>0</v>
      </c>
      <c r="BR343" s="184">
        <f>IFERROR(P343*_DADOSAUXILIARES!$H$84,0)</f>
        <v>0</v>
      </c>
      <c r="BS343" s="184">
        <f>IFERROR(Q343*_DADOSAUXILIARES!$H$85,0)</f>
        <v>0</v>
      </c>
      <c r="BT343" s="182">
        <f>IFERROR(R343*_DADOSAUXILIARES!$H$87,0)</f>
        <v>0</v>
      </c>
      <c r="BU343" s="182">
        <f>IFERROR(S343*_DADOSAUXILIARES!$H$88,0)</f>
        <v>0</v>
      </c>
      <c r="BV343" s="182">
        <f>IFERROR(T343*_DADOSAUXILIARES!$H$90,0)</f>
        <v>0</v>
      </c>
      <c r="BW343" s="182">
        <f>IFERROR(U343*_DADOSAUXILIARES!$H$92,0)</f>
        <v>0</v>
      </c>
      <c r="BX343" s="182">
        <f>IFERROR(V343*_DADOSAUXILIARES!$H$94,0)</f>
        <v>0</v>
      </c>
      <c r="BY343" s="591">
        <f>IFERROR(W343*_DADOSAUXILIARES!$H$96,0)</f>
        <v>0</v>
      </c>
      <c r="BZ343" s="591">
        <f>IFERROR(X343*_DADOSAUXILIARES!$H$98,0)</f>
        <v>0</v>
      </c>
      <c r="CA343" s="591">
        <f>IFERROR(Y343*_DADOSAUXILIARES!$H$102,0)</f>
        <v>0</v>
      </c>
      <c r="CB343" s="591">
        <f>IFERROR(Z343*_DADOSAUXILIARES!$H$104,0)</f>
        <v>0</v>
      </c>
      <c r="CC343" s="591">
        <f>IFERROR(AA343*_DADOSAUXILIARES!$H$106,0)</f>
        <v>0</v>
      </c>
      <c r="CD343" s="182">
        <f>IFERROR(AB343*_DADOSAUXILIARES!$H$107,0)</f>
        <v>0</v>
      </c>
      <c r="CE343" s="182">
        <f>IFERROR(AC343*_DADOSAUXILIARES!$H$108,0)</f>
        <v>0</v>
      </c>
      <c r="CF343" s="182">
        <f>IFERROR(AD343*_DADOSAUXILIARES!$H$109,0)</f>
        <v>0</v>
      </c>
      <c r="CG343" s="383">
        <v>0</v>
      </c>
      <c r="CH343" s="821">
        <f t="shared" si="291"/>
        <v>0</v>
      </c>
      <c r="CI343" s="831">
        <f>IFERROR(_xlfn.XLOOKUP(I343,_REGIONALIZACAO_SOJA!$A$6:$A$20,_REGIONALIZACAO_SOJA!$BE$6:$BE$20,_REGIONALIZACAO_SOJA!$BE$21),0)*$BK343</f>
        <v>0</v>
      </c>
      <c r="CJ343" s="831">
        <f>IFERROR(_xlfn.XLOOKUP(I343,_REGIONALIZACAO_SOJA!$A$6:$A$20,_REGIONALIZACAO_SOJA!$BF$6:$BF$20,_REGIONALIZACAO_SOJA!$BF$21),0)*$BK343</f>
        <v>0</v>
      </c>
      <c r="CK343" s="831">
        <f>IFERROR(_xlfn.XLOOKUP(I343,_REGIONALIZACAO_SOJA!$A$6:$A$20,_REGIONALIZACAO_SOJA!$BG$6:$BG$20,_REGIONALIZACAO_SOJA!$BG$21),0)*$BK343</f>
        <v>0</v>
      </c>
      <c r="CL343" s="384">
        <f>IFERROR((AO343*(1-0.1)+AP343*(1-0.11)+AQ343*(1-0.12)+AR343*(1-AS343)+AT343*(1-AU343)+AV343*(1-AW343)+AX343*(1-AY343)+AZ343*(1-1))*(_DADOSAUXILIARES!$D$26),0)</f>
        <v>0</v>
      </c>
      <c r="CM343" s="384">
        <f>IFERROR((AO343*(0.1)+AP343*(0.11)+AQ343*(0.12)+AR343*(AS343)+AT343*(AU343)+AV343*(AW343)+AX343*(AY343)+AZ343*(1))*(_DADOSAUXILIARES!$D$16),0)</f>
        <v>0</v>
      </c>
      <c r="CN343" s="384">
        <f>IFERROR(BA343*(1-_FEQUEIMACOMB!$D$19)*_DADOSAUXILIARES!$D$24,0)</f>
        <v>0</v>
      </c>
      <c r="CO343" s="384">
        <f>IFERROR(BA343*(_FEQUEIMACOMB!$D$19)*_DADOSAUXILIARES!$D$14,0)</f>
        <v>0</v>
      </c>
      <c r="CP343" s="384">
        <f>IFERROR(BB343*_DADOSAUXILIARES!$D$15,0)</f>
        <v>0</v>
      </c>
      <c r="CQ343" s="384">
        <f t="shared" si="256"/>
        <v>0</v>
      </c>
      <c r="CR343" s="384">
        <f t="shared" si="257"/>
        <v>0</v>
      </c>
      <c r="CS343" s="384">
        <f t="shared" si="258"/>
        <v>0</v>
      </c>
      <c r="CT343" s="384">
        <f t="shared" si="259"/>
        <v>0</v>
      </c>
      <c r="CU343" s="384">
        <f t="shared" si="260"/>
        <v>0</v>
      </c>
      <c r="CV343" s="384">
        <f t="shared" si="261"/>
        <v>0</v>
      </c>
      <c r="CW343" s="385">
        <f>IFERROR(CL343*_DADOSAUXILIARES!$H$161,0)</f>
        <v>0</v>
      </c>
      <c r="CX343" s="385">
        <f>IFERROR(CM343*_DADOSAUXILIARES!$H$162,0)</f>
        <v>0</v>
      </c>
      <c r="CY343" s="385">
        <f>IFERROR(CN343*_DADOSAUXILIARES!$H$165,0)</f>
        <v>0</v>
      </c>
      <c r="CZ343" s="385">
        <f>IFERROR(CO343*_DADOSAUXILIARES!$H$166,0)</f>
        <v>0</v>
      </c>
      <c r="DA343" s="385">
        <f>IFERROR(CP343*_DADOSAUXILIARES!$H$167,0)</f>
        <v>0</v>
      </c>
      <c r="DB343" s="385">
        <f>IFERROR(CQ343*_DADOSAUXILIARES!$F$34*_DADOSAUXILIARES!$H$170,0)</f>
        <v>0</v>
      </c>
      <c r="DC343" s="385">
        <f>IFERROR(CR343*_DADOSAUXILIARES!$H$152,0)</f>
        <v>0</v>
      </c>
      <c r="DD343" s="385">
        <f>IFERROR(CS343*_DADOSAUXILIARES!$H$153,0)</f>
        <v>0</v>
      </c>
      <c r="DE343" s="385">
        <f>IFERROR(CT343*_DADOSAUXILIARES!$H$154,0)</f>
        <v>0</v>
      </c>
      <c r="DF343" s="385">
        <f>IFERROR(CU343*_DADOSAUXILIARES!$H$155,0)</f>
        <v>0</v>
      </c>
      <c r="DG343" s="385">
        <f>IFERROR(CV343*_DADOSAUXILIARES!$H$156,0)</f>
        <v>0</v>
      </c>
      <c r="DH343" s="384">
        <f t="shared" si="262"/>
        <v>0</v>
      </c>
      <c r="DI343" s="384">
        <f t="shared" si="263"/>
        <v>0</v>
      </c>
      <c r="DJ343" s="384">
        <f t="shared" si="264"/>
        <v>0</v>
      </c>
      <c r="DK343" s="384">
        <f>IFERROR(J343*_EMISSOES!$E$28+K343*_EMISSOES!$E$29,0)</f>
        <v>0</v>
      </c>
      <c r="DL343" s="384">
        <f>IFERROR(O343*_EMISSOES!$E$30,0)</f>
        <v>0</v>
      </c>
      <c r="DM343" s="592">
        <f>IFERROR(CL343*_FEQUEIMACOMB!$I$64,0)</f>
        <v>0</v>
      </c>
      <c r="DN343" s="592">
        <f>IFERROR(CM343*_FEQUEIMACOMB!$I$65,0)</f>
        <v>0</v>
      </c>
      <c r="DO343" s="593">
        <f>IFERROR(CN343*_FEQUEIMACOMB!$I$9*_DADOSAUXILIARES!$F$24,0)</f>
        <v>0</v>
      </c>
      <c r="DP343" s="593">
        <f>IFERROR(CO343*_FEQUEIMACOMB!$I$7*_DADOSAUXILIARES!$F$14,0)</f>
        <v>0</v>
      </c>
      <c r="DQ343" s="593">
        <f>IFERROR(CP343*_FEQUEIMACOMB!$I$8*_DADOSAUXILIARES!$F$15,0)</f>
        <v>0</v>
      </c>
      <c r="DR343" s="985">
        <f>IFERROR((CQ343+BD343)*_FEQUEIMACOMB!$I$66,0)</f>
        <v>0</v>
      </c>
      <c r="DS343" s="385">
        <f>IFERROR(DH343*1000*_DADOSAUXILIARES!$D$8,0)</f>
        <v>0</v>
      </c>
      <c r="DT343" s="385">
        <f>IFERROR(DI343*1000*_DADOSAUXILIARES!$D$8,0)</f>
        <v>0</v>
      </c>
      <c r="DU343" s="385">
        <f>IFERROR(DJ343*1000*_DADOSAUXILIARES!$D$8,0)</f>
        <v>0</v>
      </c>
      <c r="DV343" s="385">
        <f t="shared" si="265"/>
        <v>0</v>
      </c>
      <c r="DW343" s="385">
        <f t="shared" si="266"/>
        <v>0</v>
      </c>
      <c r="DX343" s="592">
        <f t="shared" si="267"/>
        <v>0</v>
      </c>
      <c r="DY343" s="592">
        <f t="shared" si="268"/>
        <v>0</v>
      </c>
      <c r="DZ343" s="592">
        <f t="shared" si="269"/>
        <v>0</v>
      </c>
      <c r="EA343" s="592">
        <f t="shared" si="270"/>
        <v>0</v>
      </c>
      <c r="EB343" s="592">
        <f t="shared" si="271"/>
        <v>0</v>
      </c>
      <c r="EC343" s="592">
        <f t="shared" si="272"/>
        <v>0</v>
      </c>
      <c r="ED343" s="386">
        <f t="shared" si="273"/>
        <v>0</v>
      </c>
      <c r="EE343" s="680">
        <f t="shared" si="274"/>
        <v>0</v>
      </c>
      <c r="EF343" s="387">
        <f t="shared" si="275"/>
        <v>0</v>
      </c>
      <c r="EG343" s="185">
        <f t="shared" si="276"/>
        <v>0</v>
      </c>
      <c r="EH343" s="361">
        <f t="shared" si="277"/>
        <v>1</v>
      </c>
      <c r="EI343" s="408">
        <f t="shared" si="278"/>
        <v>0</v>
      </c>
      <c r="EJ343" s="419">
        <f t="shared" si="279"/>
        <v>0</v>
      </c>
      <c r="EK343" s="1011">
        <f t="shared" si="292"/>
        <v>0</v>
      </c>
      <c r="EL343" s="419">
        <f t="shared" si="293"/>
        <v>8.0000000000000002E-3</v>
      </c>
      <c r="EM343" s="402">
        <f t="shared" si="294"/>
        <v>0</v>
      </c>
      <c r="EN343" s="388">
        <f t="shared" si="295"/>
        <v>0.19</v>
      </c>
      <c r="EO343" s="388">
        <f t="shared" si="296"/>
        <v>8.0000000000000002E-3</v>
      </c>
      <c r="EP343" s="389">
        <f t="shared" si="280"/>
        <v>0</v>
      </c>
      <c r="EQ343" s="389">
        <f t="shared" si="281"/>
        <v>0</v>
      </c>
      <c r="ER343" s="411">
        <f t="shared" si="282"/>
        <v>0</v>
      </c>
      <c r="ES343" s="409">
        <f t="shared" si="283"/>
        <v>0</v>
      </c>
      <c r="ET343" s="409">
        <f t="shared" si="284"/>
        <v>0</v>
      </c>
      <c r="EU343" s="418">
        <f t="shared" si="285"/>
        <v>0</v>
      </c>
      <c r="EV343" s="409">
        <f t="shared" si="286"/>
        <v>0</v>
      </c>
      <c r="EW343" s="409">
        <f t="shared" si="287"/>
        <v>0</v>
      </c>
      <c r="EX343" s="418">
        <f t="shared" si="288"/>
        <v>0</v>
      </c>
      <c r="EY343" s="409"/>
      <c r="EZ343" s="409">
        <f t="shared" si="289"/>
        <v>0</v>
      </c>
      <c r="FA343" s="616">
        <f t="shared" si="290"/>
        <v>0</v>
      </c>
    </row>
    <row r="344" spans="1:157" x14ac:dyDescent="0.25">
      <c r="A344" s="140"/>
      <c r="B344" s="140"/>
      <c r="C344" s="1053"/>
      <c r="D344" s="174"/>
      <c r="E344" s="175"/>
      <c r="F344" s="175"/>
      <c r="G344" s="176"/>
      <c r="H344" s="1055" t="s">
        <v>492</v>
      </c>
      <c r="I344" s="177"/>
      <c r="J344" s="142"/>
      <c r="K344" s="142"/>
      <c r="L344" s="142"/>
      <c r="M344" s="142"/>
      <c r="N344" s="142"/>
      <c r="O344" s="142"/>
      <c r="P344" s="142"/>
      <c r="Q344" s="142"/>
      <c r="R344" s="142"/>
      <c r="S344" s="142"/>
      <c r="T344" s="142"/>
      <c r="U344" s="142"/>
      <c r="V344" s="142"/>
      <c r="W344" s="142"/>
      <c r="X344" s="142"/>
      <c r="Y344" s="142"/>
      <c r="Z344" s="142"/>
      <c r="AA344" s="143"/>
      <c r="AB344" s="143"/>
      <c r="AC344" s="143"/>
      <c r="AD344" s="143"/>
      <c r="AE344" s="143"/>
      <c r="AF344" s="143"/>
      <c r="AG344" s="143"/>
      <c r="AH344" s="143"/>
      <c r="AI344" s="143"/>
      <c r="AJ344" s="143"/>
      <c r="AK344" s="143"/>
      <c r="AL344" s="143"/>
      <c r="AM344" s="143"/>
      <c r="AN344" s="143"/>
      <c r="AO344" s="143"/>
      <c r="AP344" s="143"/>
      <c r="AQ344" s="143"/>
      <c r="AR344" s="143"/>
      <c r="AS344" s="144"/>
      <c r="AT344" s="143"/>
      <c r="AU344" s="340"/>
      <c r="AV344" s="343"/>
      <c r="AW344" s="340"/>
      <c r="AX344" s="343"/>
      <c r="AY344" s="340"/>
      <c r="AZ344" s="143"/>
      <c r="BA344" s="143"/>
      <c r="BB344" s="143"/>
      <c r="BC344" s="143"/>
      <c r="BD344" s="143"/>
      <c r="BE344" s="143"/>
      <c r="BF344" s="143"/>
      <c r="BG344" s="143"/>
      <c r="BH344" s="143"/>
      <c r="BI344" s="143"/>
      <c r="BJ344" s="182">
        <f t="shared" si="254"/>
        <v>0</v>
      </c>
      <c r="BK344" s="771">
        <f t="shared" si="255"/>
        <v>0</v>
      </c>
      <c r="BL344" s="183">
        <f>IFERROR(N344*_DADOSAUXILIARES!$H$114,0)</f>
        <v>0</v>
      </c>
      <c r="BM344" s="184">
        <f>IFERROR(J344*_DADOSAUXILIARES!$H$77,0)</f>
        <v>0</v>
      </c>
      <c r="BN344" s="184">
        <f>IFERROR(K344*_DADOSAUXILIARES!$H$78,0)</f>
        <v>0</v>
      </c>
      <c r="BO344" s="591">
        <f>IFERROR(L344*_DADOSAUXILIARES!$H$79,0)</f>
        <v>0</v>
      </c>
      <c r="BP344" s="184">
        <f>IFERROR(M344*_DADOSAUXILIARES!$H$80,0)</f>
        <v>0</v>
      </c>
      <c r="BQ344" s="184">
        <f>IFERROR(O344*_DADOSAUXILIARES!$H$82,0)</f>
        <v>0</v>
      </c>
      <c r="BR344" s="184">
        <f>IFERROR(P344*_DADOSAUXILIARES!$H$84,0)</f>
        <v>0</v>
      </c>
      <c r="BS344" s="184">
        <f>IFERROR(Q344*_DADOSAUXILIARES!$H$85,0)</f>
        <v>0</v>
      </c>
      <c r="BT344" s="182">
        <f>IFERROR(R344*_DADOSAUXILIARES!$H$87,0)</f>
        <v>0</v>
      </c>
      <c r="BU344" s="182">
        <f>IFERROR(S344*_DADOSAUXILIARES!$H$88,0)</f>
        <v>0</v>
      </c>
      <c r="BV344" s="182">
        <f>IFERROR(T344*_DADOSAUXILIARES!$H$90,0)</f>
        <v>0</v>
      </c>
      <c r="BW344" s="182">
        <f>IFERROR(U344*_DADOSAUXILIARES!$H$92,0)</f>
        <v>0</v>
      </c>
      <c r="BX344" s="182">
        <f>IFERROR(V344*_DADOSAUXILIARES!$H$94,0)</f>
        <v>0</v>
      </c>
      <c r="BY344" s="591">
        <f>IFERROR(W344*_DADOSAUXILIARES!$H$96,0)</f>
        <v>0</v>
      </c>
      <c r="BZ344" s="591">
        <f>IFERROR(X344*_DADOSAUXILIARES!$H$98,0)</f>
        <v>0</v>
      </c>
      <c r="CA344" s="591">
        <f>IFERROR(Y344*_DADOSAUXILIARES!$H$102,0)</f>
        <v>0</v>
      </c>
      <c r="CB344" s="591">
        <f>IFERROR(Z344*_DADOSAUXILIARES!$H$104,0)</f>
        <v>0</v>
      </c>
      <c r="CC344" s="591">
        <f>IFERROR(AA344*_DADOSAUXILIARES!$H$106,0)</f>
        <v>0</v>
      </c>
      <c r="CD344" s="182">
        <f>IFERROR(AB344*_DADOSAUXILIARES!$H$107,0)</f>
        <v>0</v>
      </c>
      <c r="CE344" s="182">
        <f>IFERROR(AC344*_DADOSAUXILIARES!$H$108,0)</f>
        <v>0</v>
      </c>
      <c r="CF344" s="182">
        <f>IFERROR(AD344*_DADOSAUXILIARES!$H$109,0)</f>
        <v>0</v>
      </c>
      <c r="CG344" s="383">
        <v>0</v>
      </c>
      <c r="CH344" s="821">
        <f t="shared" si="291"/>
        <v>0</v>
      </c>
      <c r="CI344" s="831">
        <f>IFERROR(_xlfn.XLOOKUP(I344,_REGIONALIZACAO_SOJA!$A$6:$A$20,_REGIONALIZACAO_SOJA!$BE$6:$BE$20,_REGIONALIZACAO_SOJA!$BE$21),0)*$BK344</f>
        <v>0</v>
      </c>
      <c r="CJ344" s="831">
        <f>IFERROR(_xlfn.XLOOKUP(I344,_REGIONALIZACAO_SOJA!$A$6:$A$20,_REGIONALIZACAO_SOJA!$BF$6:$BF$20,_REGIONALIZACAO_SOJA!$BF$21),0)*$BK344</f>
        <v>0</v>
      </c>
      <c r="CK344" s="831">
        <f>IFERROR(_xlfn.XLOOKUP(I344,_REGIONALIZACAO_SOJA!$A$6:$A$20,_REGIONALIZACAO_SOJA!$BG$6:$BG$20,_REGIONALIZACAO_SOJA!$BG$21),0)*$BK344</f>
        <v>0</v>
      </c>
      <c r="CL344" s="384">
        <f>IFERROR((AO344*(1-0.1)+AP344*(1-0.11)+AQ344*(1-0.12)+AR344*(1-AS344)+AT344*(1-AU344)+AV344*(1-AW344)+AX344*(1-AY344)+AZ344*(1-1))*(_DADOSAUXILIARES!$D$26),0)</f>
        <v>0</v>
      </c>
      <c r="CM344" s="384">
        <f>IFERROR((AO344*(0.1)+AP344*(0.11)+AQ344*(0.12)+AR344*(AS344)+AT344*(AU344)+AV344*(AW344)+AX344*(AY344)+AZ344*(1))*(_DADOSAUXILIARES!$D$16),0)</f>
        <v>0</v>
      </c>
      <c r="CN344" s="384">
        <f>IFERROR(BA344*(1-_FEQUEIMACOMB!$D$19)*_DADOSAUXILIARES!$D$24,0)</f>
        <v>0</v>
      </c>
      <c r="CO344" s="384">
        <f>IFERROR(BA344*(_FEQUEIMACOMB!$D$19)*_DADOSAUXILIARES!$D$14,0)</f>
        <v>0</v>
      </c>
      <c r="CP344" s="384">
        <f>IFERROR(BB344*_DADOSAUXILIARES!$D$15,0)</f>
        <v>0</v>
      </c>
      <c r="CQ344" s="384">
        <f t="shared" si="256"/>
        <v>0</v>
      </c>
      <c r="CR344" s="384">
        <f t="shared" si="257"/>
        <v>0</v>
      </c>
      <c r="CS344" s="384">
        <f t="shared" si="258"/>
        <v>0</v>
      </c>
      <c r="CT344" s="384">
        <f t="shared" si="259"/>
        <v>0</v>
      </c>
      <c r="CU344" s="384">
        <f t="shared" si="260"/>
        <v>0</v>
      </c>
      <c r="CV344" s="384">
        <f t="shared" si="261"/>
        <v>0</v>
      </c>
      <c r="CW344" s="385">
        <f>IFERROR(CL344*_DADOSAUXILIARES!$H$161,0)</f>
        <v>0</v>
      </c>
      <c r="CX344" s="385">
        <f>IFERROR(CM344*_DADOSAUXILIARES!$H$162,0)</f>
        <v>0</v>
      </c>
      <c r="CY344" s="385">
        <f>IFERROR(CN344*_DADOSAUXILIARES!$H$165,0)</f>
        <v>0</v>
      </c>
      <c r="CZ344" s="385">
        <f>IFERROR(CO344*_DADOSAUXILIARES!$H$166,0)</f>
        <v>0</v>
      </c>
      <c r="DA344" s="385">
        <f>IFERROR(CP344*_DADOSAUXILIARES!$H$167,0)</f>
        <v>0</v>
      </c>
      <c r="DB344" s="385">
        <f>IFERROR(CQ344*_DADOSAUXILIARES!$F$34*_DADOSAUXILIARES!$H$170,0)</f>
        <v>0</v>
      </c>
      <c r="DC344" s="385">
        <f>IFERROR(CR344*_DADOSAUXILIARES!$H$152,0)</f>
        <v>0</v>
      </c>
      <c r="DD344" s="385">
        <f>IFERROR(CS344*_DADOSAUXILIARES!$H$153,0)</f>
        <v>0</v>
      </c>
      <c r="DE344" s="385">
        <f>IFERROR(CT344*_DADOSAUXILIARES!$H$154,0)</f>
        <v>0</v>
      </c>
      <c r="DF344" s="385">
        <f>IFERROR(CU344*_DADOSAUXILIARES!$H$155,0)</f>
        <v>0</v>
      </c>
      <c r="DG344" s="385">
        <f>IFERROR(CV344*_DADOSAUXILIARES!$H$156,0)</f>
        <v>0</v>
      </c>
      <c r="DH344" s="384">
        <f t="shared" si="262"/>
        <v>0</v>
      </c>
      <c r="DI344" s="384">
        <f t="shared" si="263"/>
        <v>0</v>
      </c>
      <c r="DJ344" s="384">
        <f t="shared" si="264"/>
        <v>0</v>
      </c>
      <c r="DK344" s="384">
        <f>IFERROR(J344*_EMISSOES!$E$28+K344*_EMISSOES!$E$29,0)</f>
        <v>0</v>
      </c>
      <c r="DL344" s="384">
        <f>IFERROR(O344*_EMISSOES!$E$30,0)</f>
        <v>0</v>
      </c>
      <c r="DM344" s="592">
        <f>IFERROR(CL344*_FEQUEIMACOMB!$I$64,0)</f>
        <v>0</v>
      </c>
      <c r="DN344" s="592">
        <f>IFERROR(CM344*_FEQUEIMACOMB!$I$65,0)</f>
        <v>0</v>
      </c>
      <c r="DO344" s="593">
        <f>IFERROR(CN344*_FEQUEIMACOMB!$I$9*_DADOSAUXILIARES!$F$24,0)</f>
        <v>0</v>
      </c>
      <c r="DP344" s="593">
        <f>IFERROR(CO344*_FEQUEIMACOMB!$I$7*_DADOSAUXILIARES!$F$14,0)</f>
        <v>0</v>
      </c>
      <c r="DQ344" s="593">
        <f>IFERROR(CP344*_FEQUEIMACOMB!$I$8*_DADOSAUXILIARES!$F$15,0)</f>
        <v>0</v>
      </c>
      <c r="DR344" s="985">
        <f>IFERROR((CQ344+BD344)*_FEQUEIMACOMB!$I$66,0)</f>
        <v>0</v>
      </c>
      <c r="DS344" s="385">
        <f>IFERROR(DH344*1000*_DADOSAUXILIARES!$D$8,0)</f>
        <v>0</v>
      </c>
      <c r="DT344" s="385">
        <f>IFERROR(DI344*1000*_DADOSAUXILIARES!$D$8,0)</f>
        <v>0</v>
      </c>
      <c r="DU344" s="385">
        <f>IFERROR(DJ344*1000*_DADOSAUXILIARES!$D$8,0)</f>
        <v>0</v>
      </c>
      <c r="DV344" s="385">
        <f t="shared" si="265"/>
        <v>0</v>
      </c>
      <c r="DW344" s="385">
        <f t="shared" si="266"/>
        <v>0</v>
      </c>
      <c r="DX344" s="592">
        <f t="shared" si="267"/>
        <v>0</v>
      </c>
      <c r="DY344" s="592">
        <f t="shared" si="268"/>
        <v>0</v>
      </c>
      <c r="DZ344" s="592">
        <f t="shared" si="269"/>
        <v>0</v>
      </c>
      <c r="EA344" s="592">
        <f t="shared" si="270"/>
        <v>0</v>
      </c>
      <c r="EB344" s="592">
        <f t="shared" si="271"/>
        <v>0</v>
      </c>
      <c r="EC344" s="592">
        <f t="shared" si="272"/>
        <v>0</v>
      </c>
      <c r="ED344" s="386">
        <f t="shared" si="273"/>
        <v>0</v>
      </c>
      <c r="EE344" s="680">
        <f t="shared" si="274"/>
        <v>0</v>
      </c>
      <c r="EF344" s="387">
        <f t="shared" si="275"/>
        <v>0</v>
      </c>
      <c r="EG344" s="185">
        <f t="shared" si="276"/>
        <v>0</v>
      </c>
      <c r="EH344" s="361">
        <f t="shared" si="277"/>
        <v>1</v>
      </c>
      <c r="EI344" s="408">
        <f t="shared" si="278"/>
        <v>0</v>
      </c>
      <c r="EJ344" s="419">
        <f t="shared" si="279"/>
        <v>0</v>
      </c>
      <c r="EK344" s="1011">
        <f t="shared" si="292"/>
        <v>0</v>
      </c>
      <c r="EL344" s="419">
        <f t="shared" si="293"/>
        <v>8.0000000000000002E-3</v>
      </c>
      <c r="EM344" s="402">
        <f t="shared" si="294"/>
        <v>0</v>
      </c>
      <c r="EN344" s="388">
        <f t="shared" si="295"/>
        <v>0.19</v>
      </c>
      <c r="EO344" s="388">
        <f t="shared" si="296"/>
        <v>8.0000000000000002E-3</v>
      </c>
      <c r="EP344" s="389">
        <f t="shared" si="280"/>
        <v>0</v>
      </c>
      <c r="EQ344" s="389">
        <f t="shared" si="281"/>
        <v>0</v>
      </c>
      <c r="ER344" s="411">
        <f t="shared" si="282"/>
        <v>0</v>
      </c>
      <c r="ES344" s="409">
        <f t="shared" si="283"/>
        <v>0</v>
      </c>
      <c r="ET344" s="409">
        <f t="shared" si="284"/>
        <v>0</v>
      </c>
      <c r="EU344" s="418">
        <f t="shared" si="285"/>
        <v>0</v>
      </c>
      <c r="EV344" s="409">
        <f t="shared" si="286"/>
        <v>0</v>
      </c>
      <c r="EW344" s="409">
        <f t="shared" si="287"/>
        <v>0</v>
      </c>
      <c r="EX344" s="418">
        <f t="shared" si="288"/>
        <v>0</v>
      </c>
      <c r="EY344" s="409"/>
      <c r="EZ344" s="409">
        <f t="shared" si="289"/>
        <v>0</v>
      </c>
      <c r="FA344" s="616">
        <f t="shared" si="290"/>
        <v>0</v>
      </c>
    </row>
    <row r="345" spans="1:157" x14ac:dyDescent="0.25">
      <c r="A345" s="140"/>
      <c r="B345" s="140"/>
      <c r="C345" s="1053"/>
      <c r="D345" s="174"/>
      <c r="E345" s="175"/>
      <c r="F345" s="175"/>
      <c r="G345" s="176"/>
      <c r="H345" s="1055" t="s">
        <v>492</v>
      </c>
      <c r="I345" s="177"/>
      <c r="J345" s="142"/>
      <c r="K345" s="142"/>
      <c r="L345" s="142"/>
      <c r="M345" s="142"/>
      <c r="N345" s="142"/>
      <c r="O345" s="142"/>
      <c r="P345" s="142"/>
      <c r="Q345" s="142"/>
      <c r="R345" s="142"/>
      <c r="S345" s="142"/>
      <c r="T345" s="142"/>
      <c r="U345" s="142"/>
      <c r="V345" s="142"/>
      <c r="W345" s="142"/>
      <c r="X345" s="142"/>
      <c r="Y345" s="142"/>
      <c r="Z345" s="142"/>
      <c r="AA345" s="143"/>
      <c r="AB345" s="143"/>
      <c r="AC345" s="143"/>
      <c r="AD345" s="143"/>
      <c r="AE345" s="143"/>
      <c r="AF345" s="143"/>
      <c r="AG345" s="143"/>
      <c r="AH345" s="143"/>
      <c r="AI345" s="143"/>
      <c r="AJ345" s="143"/>
      <c r="AK345" s="143"/>
      <c r="AL345" s="143"/>
      <c r="AM345" s="143"/>
      <c r="AN345" s="143"/>
      <c r="AO345" s="143"/>
      <c r="AP345" s="143"/>
      <c r="AQ345" s="143"/>
      <c r="AR345" s="143"/>
      <c r="AS345" s="144"/>
      <c r="AT345" s="143"/>
      <c r="AU345" s="340"/>
      <c r="AV345" s="343"/>
      <c r="AW345" s="340"/>
      <c r="AX345" s="343"/>
      <c r="AY345" s="340"/>
      <c r="AZ345" s="143"/>
      <c r="BA345" s="143"/>
      <c r="BB345" s="143"/>
      <c r="BC345" s="143"/>
      <c r="BD345" s="143"/>
      <c r="BE345" s="143"/>
      <c r="BF345" s="143"/>
      <c r="BG345" s="143"/>
      <c r="BH345" s="143"/>
      <c r="BI345" s="143"/>
      <c r="BJ345" s="182">
        <f t="shared" si="254"/>
        <v>0</v>
      </c>
      <c r="BK345" s="771">
        <f t="shared" si="255"/>
        <v>0</v>
      </c>
      <c r="BL345" s="183">
        <f>IFERROR(N345*_DADOSAUXILIARES!$H$114,0)</f>
        <v>0</v>
      </c>
      <c r="BM345" s="184">
        <f>IFERROR(J345*_DADOSAUXILIARES!$H$77,0)</f>
        <v>0</v>
      </c>
      <c r="BN345" s="184">
        <f>IFERROR(K345*_DADOSAUXILIARES!$H$78,0)</f>
        <v>0</v>
      </c>
      <c r="BO345" s="591">
        <f>IFERROR(L345*_DADOSAUXILIARES!$H$79,0)</f>
        <v>0</v>
      </c>
      <c r="BP345" s="184">
        <f>IFERROR(M345*_DADOSAUXILIARES!$H$80,0)</f>
        <v>0</v>
      </c>
      <c r="BQ345" s="184">
        <f>IFERROR(O345*_DADOSAUXILIARES!$H$82,0)</f>
        <v>0</v>
      </c>
      <c r="BR345" s="184">
        <f>IFERROR(P345*_DADOSAUXILIARES!$H$84,0)</f>
        <v>0</v>
      </c>
      <c r="BS345" s="184">
        <f>IFERROR(Q345*_DADOSAUXILIARES!$H$85,0)</f>
        <v>0</v>
      </c>
      <c r="BT345" s="182">
        <f>IFERROR(R345*_DADOSAUXILIARES!$H$87,0)</f>
        <v>0</v>
      </c>
      <c r="BU345" s="182">
        <f>IFERROR(S345*_DADOSAUXILIARES!$H$88,0)</f>
        <v>0</v>
      </c>
      <c r="BV345" s="182">
        <f>IFERROR(T345*_DADOSAUXILIARES!$H$90,0)</f>
        <v>0</v>
      </c>
      <c r="BW345" s="182">
        <f>IFERROR(U345*_DADOSAUXILIARES!$H$92,0)</f>
        <v>0</v>
      </c>
      <c r="BX345" s="182">
        <f>IFERROR(V345*_DADOSAUXILIARES!$H$94,0)</f>
        <v>0</v>
      </c>
      <c r="BY345" s="591">
        <f>IFERROR(W345*_DADOSAUXILIARES!$H$96,0)</f>
        <v>0</v>
      </c>
      <c r="BZ345" s="591">
        <f>IFERROR(X345*_DADOSAUXILIARES!$H$98,0)</f>
        <v>0</v>
      </c>
      <c r="CA345" s="591">
        <f>IFERROR(Y345*_DADOSAUXILIARES!$H$102,0)</f>
        <v>0</v>
      </c>
      <c r="CB345" s="591">
        <f>IFERROR(Z345*_DADOSAUXILIARES!$H$104,0)</f>
        <v>0</v>
      </c>
      <c r="CC345" s="591">
        <f>IFERROR(AA345*_DADOSAUXILIARES!$H$106,0)</f>
        <v>0</v>
      </c>
      <c r="CD345" s="182">
        <f>IFERROR(AB345*_DADOSAUXILIARES!$H$107,0)</f>
        <v>0</v>
      </c>
      <c r="CE345" s="182">
        <f>IFERROR(AC345*_DADOSAUXILIARES!$H$108,0)</f>
        <v>0</v>
      </c>
      <c r="CF345" s="182">
        <f>IFERROR(AD345*_DADOSAUXILIARES!$H$109,0)</f>
        <v>0</v>
      </c>
      <c r="CG345" s="383">
        <v>0</v>
      </c>
      <c r="CH345" s="821">
        <f t="shared" si="291"/>
        <v>0</v>
      </c>
      <c r="CI345" s="831">
        <f>IFERROR(_xlfn.XLOOKUP(I345,_REGIONALIZACAO_SOJA!$A$6:$A$20,_REGIONALIZACAO_SOJA!$BE$6:$BE$20,_REGIONALIZACAO_SOJA!$BE$21),0)*$BK345</f>
        <v>0</v>
      </c>
      <c r="CJ345" s="831">
        <f>IFERROR(_xlfn.XLOOKUP(I345,_REGIONALIZACAO_SOJA!$A$6:$A$20,_REGIONALIZACAO_SOJA!$BF$6:$BF$20,_REGIONALIZACAO_SOJA!$BF$21),0)*$BK345</f>
        <v>0</v>
      </c>
      <c r="CK345" s="831">
        <f>IFERROR(_xlfn.XLOOKUP(I345,_REGIONALIZACAO_SOJA!$A$6:$A$20,_REGIONALIZACAO_SOJA!$BG$6:$BG$20,_REGIONALIZACAO_SOJA!$BG$21),0)*$BK345</f>
        <v>0</v>
      </c>
      <c r="CL345" s="384">
        <f>IFERROR((AO345*(1-0.1)+AP345*(1-0.11)+AQ345*(1-0.12)+AR345*(1-AS345)+AT345*(1-AU345)+AV345*(1-AW345)+AX345*(1-AY345)+AZ345*(1-1))*(_DADOSAUXILIARES!$D$26),0)</f>
        <v>0</v>
      </c>
      <c r="CM345" s="384">
        <f>IFERROR((AO345*(0.1)+AP345*(0.11)+AQ345*(0.12)+AR345*(AS345)+AT345*(AU345)+AV345*(AW345)+AX345*(AY345)+AZ345*(1))*(_DADOSAUXILIARES!$D$16),0)</f>
        <v>0</v>
      </c>
      <c r="CN345" s="384">
        <f>IFERROR(BA345*(1-_FEQUEIMACOMB!$D$19)*_DADOSAUXILIARES!$D$24,0)</f>
        <v>0</v>
      </c>
      <c r="CO345" s="384">
        <f>IFERROR(BA345*(_FEQUEIMACOMB!$D$19)*_DADOSAUXILIARES!$D$14,0)</f>
        <v>0</v>
      </c>
      <c r="CP345" s="384">
        <f>IFERROR(BB345*_DADOSAUXILIARES!$D$15,0)</f>
        <v>0</v>
      </c>
      <c r="CQ345" s="384">
        <f t="shared" si="256"/>
        <v>0</v>
      </c>
      <c r="CR345" s="384">
        <f t="shared" si="257"/>
        <v>0</v>
      </c>
      <c r="CS345" s="384">
        <f t="shared" si="258"/>
        <v>0</v>
      </c>
      <c r="CT345" s="384">
        <f t="shared" si="259"/>
        <v>0</v>
      </c>
      <c r="CU345" s="384">
        <f t="shared" si="260"/>
        <v>0</v>
      </c>
      <c r="CV345" s="384">
        <f t="shared" si="261"/>
        <v>0</v>
      </c>
      <c r="CW345" s="385">
        <f>IFERROR(CL345*_DADOSAUXILIARES!$H$161,0)</f>
        <v>0</v>
      </c>
      <c r="CX345" s="385">
        <f>IFERROR(CM345*_DADOSAUXILIARES!$H$162,0)</f>
        <v>0</v>
      </c>
      <c r="CY345" s="385">
        <f>IFERROR(CN345*_DADOSAUXILIARES!$H$165,0)</f>
        <v>0</v>
      </c>
      <c r="CZ345" s="385">
        <f>IFERROR(CO345*_DADOSAUXILIARES!$H$166,0)</f>
        <v>0</v>
      </c>
      <c r="DA345" s="385">
        <f>IFERROR(CP345*_DADOSAUXILIARES!$H$167,0)</f>
        <v>0</v>
      </c>
      <c r="DB345" s="385">
        <f>IFERROR(CQ345*_DADOSAUXILIARES!$F$34*_DADOSAUXILIARES!$H$170,0)</f>
        <v>0</v>
      </c>
      <c r="DC345" s="385">
        <f>IFERROR(CR345*_DADOSAUXILIARES!$H$152,0)</f>
        <v>0</v>
      </c>
      <c r="DD345" s="385">
        <f>IFERROR(CS345*_DADOSAUXILIARES!$H$153,0)</f>
        <v>0</v>
      </c>
      <c r="DE345" s="385">
        <f>IFERROR(CT345*_DADOSAUXILIARES!$H$154,0)</f>
        <v>0</v>
      </c>
      <c r="DF345" s="385">
        <f>IFERROR(CU345*_DADOSAUXILIARES!$H$155,0)</f>
        <v>0</v>
      </c>
      <c r="DG345" s="385">
        <f>IFERROR(CV345*_DADOSAUXILIARES!$H$156,0)</f>
        <v>0</v>
      </c>
      <c r="DH345" s="384">
        <f t="shared" si="262"/>
        <v>0</v>
      </c>
      <c r="DI345" s="384">
        <f t="shared" si="263"/>
        <v>0</v>
      </c>
      <c r="DJ345" s="384">
        <f t="shared" si="264"/>
        <v>0</v>
      </c>
      <c r="DK345" s="384">
        <f>IFERROR(J345*_EMISSOES!$E$28+K345*_EMISSOES!$E$29,0)</f>
        <v>0</v>
      </c>
      <c r="DL345" s="384">
        <f>IFERROR(O345*_EMISSOES!$E$30,0)</f>
        <v>0</v>
      </c>
      <c r="DM345" s="592">
        <f>IFERROR(CL345*_FEQUEIMACOMB!$I$64,0)</f>
        <v>0</v>
      </c>
      <c r="DN345" s="592">
        <f>IFERROR(CM345*_FEQUEIMACOMB!$I$65,0)</f>
        <v>0</v>
      </c>
      <c r="DO345" s="593">
        <f>IFERROR(CN345*_FEQUEIMACOMB!$I$9*_DADOSAUXILIARES!$F$24,0)</f>
        <v>0</v>
      </c>
      <c r="DP345" s="593">
        <f>IFERROR(CO345*_FEQUEIMACOMB!$I$7*_DADOSAUXILIARES!$F$14,0)</f>
        <v>0</v>
      </c>
      <c r="DQ345" s="593">
        <f>IFERROR(CP345*_FEQUEIMACOMB!$I$8*_DADOSAUXILIARES!$F$15,0)</f>
        <v>0</v>
      </c>
      <c r="DR345" s="985">
        <f>IFERROR((CQ345+BD345)*_FEQUEIMACOMB!$I$66,0)</f>
        <v>0</v>
      </c>
      <c r="DS345" s="385">
        <f>IFERROR(DH345*1000*_DADOSAUXILIARES!$D$8,0)</f>
        <v>0</v>
      </c>
      <c r="DT345" s="385">
        <f>IFERROR(DI345*1000*_DADOSAUXILIARES!$D$8,0)</f>
        <v>0</v>
      </c>
      <c r="DU345" s="385">
        <f>IFERROR(DJ345*1000*_DADOSAUXILIARES!$D$8,0)</f>
        <v>0</v>
      </c>
      <c r="DV345" s="385">
        <f t="shared" si="265"/>
        <v>0</v>
      </c>
      <c r="DW345" s="385">
        <f t="shared" si="266"/>
        <v>0</v>
      </c>
      <c r="DX345" s="592">
        <f t="shared" si="267"/>
        <v>0</v>
      </c>
      <c r="DY345" s="592">
        <f t="shared" si="268"/>
        <v>0</v>
      </c>
      <c r="DZ345" s="592">
        <f t="shared" si="269"/>
        <v>0</v>
      </c>
      <c r="EA345" s="592">
        <f t="shared" si="270"/>
        <v>0</v>
      </c>
      <c r="EB345" s="592">
        <f t="shared" si="271"/>
        <v>0</v>
      </c>
      <c r="EC345" s="592">
        <f t="shared" si="272"/>
        <v>0</v>
      </c>
      <c r="ED345" s="386">
        <f t="shared" si="273"/>
        <v>0</v>
      </c>
      <c r="EE345" s="680">
        <f t="shared" si="274"/>
        <v>0</v>
      </c>
      <c r="EF345" s="387">
        <f t="shared" si="275"/>
        <v>0</v>
      </c>
      <c r="EG345" s="185">
        <f t="shared" si="276"/>
        <v>0</v>
      </c>
      <c r="EH345" s="361">
        <f t="shared" si="277"/>
        <v>1</v>
      </c>
      <c r="EI345" s="408">
        <f t="shared" si="278"/>
        <v>0</v>
      </c>
      <c r="EJ345" s="419">
        <f t="shared" si="279"/>
        <v>0</v>
      </c>
      <c r="EK345" s="1011">
        <f t="shared" si="292"/>
        <v>0</v>
      </c>
      <c r="EL345" s="419">
        <f t="shared" si="293"/>
        <v>8.0000000000000002E-3</v>
      </c>
      <c r="EM345" s="402">
        <f t="shared" si="294"/>
        <v>0</v>
      </c>
      <c r="EN345" s="388">
        <f t="shared" si="295"/>
        <v>0.19</v>
      </c>
      <c r="EO345" s="388">
        <f t="shared" si="296"/>
        <v>8.0000000000000002E-3</v>
      </c>
      <c r="EP345" s="389">
        <f t="shared" si="280"/>
        <v>0</v>
      </c>
      <c r="EQ345" s="389">
        <f t="shared" si="281"/>
        <v>0</v>
      </c>
      <c r="ER345" s="411">
        <f t="shared" si="282"/>
        <v>0</v>
      </c>
      <c r="ES345" s="409">
        <f t="shared" si="283"/>
        <v>0</v>
      </c>
      <c r="ET345" s="409">
        <f t="shared" si="284"/>
        <v>0</v>
      </c>
      <c r="EU345" s="418">
        <f t="shared" si="285"/>
        <v>0</v>
      </c>
      <c r="EV345" s="409">
        <f t="shared" si="286"/>
        <v>0</v>
      </c>
      <c r="EW345" s="409">
        <f t="shared" si="287"/>
        <v>0</v>
      </c>
      <c r="EX345" s="418">
        <f t="shared" si="288"/>
        <v>0</v>
      </c>
      <c r="EY345" s="409"/>
      <c r="EZ345" s="409">
        <f t="shared" si="289"/>
        <v>0</v>
      </c>
      <c r="FA345" s="616">
        <f t="shared" si="290"/>
        <v>0</v>
      </c>
    </row>
    <row r="346" spans="1:157" x14ac:dyDescent="0.25">
      <c r="A346" s="140"/>
      <c r="B346" s="140"/>
      <c r="C346" s="1053"/>
      <c r="D346" s="174"/>
      <c r="E346" s="175"/>
      <c r="F346" s="175"/>
      <c r="G346" s="176"/>
      <c r="H346" s="1055" t="s">
        <v>492</v>
      </c>
      <c r="I346" s="177"/>
      <c r="J346" s="142"/>
      <c r="K346" s="142"/>
      <c r="L346" s="142"/>
      <c r="M346" s="142"/>
      <c r="N346" s="142"/>
      <c r="O346" s="142"/>
      <c r="P346" s="142"/>
      <c r="Q346" s="142"/>
      <c r="R346" s="142"/>
      <c r="S346" s="142"/>
      <c r="T346" s="142"/>
      <c r="U346" s="142"/>
      <c r="V346" s="142"/>
      <c r="W346" s="142"/>
      <c r="X346" s="142"/>
      <c r="Y346" s="142"/>
      <c r="Z346" s="142"/>
      <c r="AA346" s="143"/>
      <c r="AB346" s="143"/>
      <c r="AC346" s="143"/>
      <c r="AD346" s="143"/>
      <c r="AE346" s="143"/>
      <c r="AF346" s="143"/>
      <c r="AG346" s="143"/>
      <c r="AH346" s="143"/>
      <c r="AI346" s="143"/>
      <c r="AJ346" s="143"/>
      <c r="AK346" s="143"/>
      <c r="AL346" s="143"/>
      <c r="AM346" s="143"/>
      <c r="AN346" s="143"/>
      <c r="AO346" s="143"/>
      <c r="AP346" s="143"/>
      <c r="AQ346" s="143"/>
      <c r="AR346" s="143"/>
      <c r="AS346" s="144"/>
      <c r="AT346" s="143"/>
      <c r="AU346" s="340"/>
      <c r="AV346" s="343"/>
      <c r="AW346" s="340"/>
      <c r="AX346" s="343"/>
      <c r="AY346" s="340"/>
      <c r="AZ346" s="143"/>
      <c r="BA346" s="143"/>
      <c r="BB346" s="143"/>
      <c r="BC346" s="143"/>
      <c r="BD346" s="143"/>
      <c r="BE346" s="143"/>
      <c r="BF346" s="143"/>
      <c r="BG346" s="143"/>
      <c r="BH346" s="143"/>
      <c r="BI346" s="143"/>
      <c r="BJ346" s="182">
        <f t="shared" si="254"/>
        <v>0</v>
      </c>
      <c r="BK346" s="771">
        <f t="shared" si="255"/>
        <v>0</v>
      </c>
      <c r="BL346" s="183">
        <f>IFERROR(N346*_DADOSAUXILIARES!$H$114,0)</f>
        <v>0</v>
      </c>
      <c r="BM346" s="184">
        <f>IFERROR(J346*_DADOSAUXILIARES!$H$77,0)</f>
        <v>0</v>
      </c>
      <c r="BN346" s="184">
        <f>IFERROR(K346*_DADOSAUXILIARES!$H$78,0)</f>
        <v>0</v>
      </c>
      <c r="BO346" s="591">
        <f>IFERROR(L346*_DADOSAUXILIARES!$H$79,0)</f>
        <v>0</v>
      </c>
      <c r="BP346" s="184">
        <f>IFERROR(M346*_DADOSAUXILIARES!$H$80,0)</f>
        <v>0</v>
      </c>
      <c r="BQ346" s="184">
        <f>IFERROR(O346*_DADOSAUXILIARES!$H$82,0)</f>
        <v>0</v>
      </c>
      <c r="BR346" s="184">
        <f>IFERROR(P346*_DADOSAUXILIARES!$H$84,0)</f>
        <v>0</v>
      </c>
      <c r="BS346" s="184">
        <f>IFERROR(Q346*_DADOSAUXILIARES!$H$85,0)</f>
        <v>0</v>
      </c>
      <c r="BT346" s="182">
        <f>IFERROR(R346*_DADOSAUXILIARES!$H$87,0)</f>
        <v>0</v>
      </c>
      <c r="BU346" s="182">
        <f>IFERROR(S346*_DADOSAUXILIARES!$H$88,0)</f>
        <v>0</v>
      </c>
      <c r="BV346" s="182">
        <f>IFERROR(T346*_DADOSAUXILIARES!$H$90,0)</f>
        <v>0</v>
      </c>
      <c r="BW346" s="182">
        <f>IFERROR(U346*_DADOSAUXILIARES!$H$92,0)</f>
        <v>0</v>
      </c>
      <c r="BX346" s="182">
        <f>IFERROR(V346*_DADOSAUXILIARES!$H$94,0)</f>
        <v>0</v>
      </c>
      <c r="BY346" s="591">
        <f>IFERROR(W346*_DADOSAUXILIARES!$H$96,0)</f>
        <v>0</v>
      </c>
      <c r="BZ346" s="591">
        <f>IFERROR(X346*_DADOSAUXILIARES!$H$98,0)</f>
        <v>0</v>
      </c>
      <c r="CA346" s="591">
        <f>IFERROR(Y346*_DADOSAUXILIARES!$H$102,0)</f>
        <v>0</v>
      </c>
      <c r="CB346" s="591">
        <f>IFERROR(Z346*_DADOSAUXILIARES!$H$104,0)</f>
        <v>0</v>
      </c>
      <c r="CC346" s="591">
        <f>IFERROR(AA346*_DADOSAUXILIARES!$H$106,0)</f>
        <v>0</v>
      </c>
      <c r="CD346" s="182">
        <f>IFERROR(AB346*_DADOSAUXILIARES!$H$107,0)</f>
        <v>0</v>
      </c>
      <c r="CE346" s="182">
        <f>IFERROR(AC346*_DADOSAUXILIARES!$H$108,0)</f>
        <v>0</v>
      </c>
      <c r="CF346" s="182">
        <f>IFERROR(AD346*_DADOSAUXILIARES!$H$109,0)</f>
        <v>0</v>
      </c>
      <c r="CG346" s="383">
        <v>0</v>
      </c>
      <c r="CH346" s="821">
        <f t="shared" si="291"/>
        <v>0</v>
      </c>
      <c r="CI346" s="831">
        <f>IFERROR(_xlfn.XLOOKUP(I346,_REGIONALIZACAO_SOJA!$A$6:$A$20,_REGIONALIZACAO_SOJA!$BE$6:$BE$20,_REGIONALIZACAO_SOJA!$BE$21),0)*$BK346</f>
        <v>0</v>
      </c>
      <c r="CJ346" s="831">
        <f>IFERROR(_xlfn.XLOOKUP(I346,_REGIONALIZACAO_SOJA!$A$6:$A$20,_REGIONALIZACAO_SOJA!$BF$6:$BF$20,_REGIONALIZACAO_SOJA!$BF$21),0)*$BK346</f>
        <v>0</v>
      </c>
      <c r="CK346" s="831">
        <f>IFERROR(_xlfn.XLOOKUP(I346,_REGIONALIZACAO_SOJA!$A$6:$A$20,_REGIONALIZACAO_SOJA!$BG$6:$BG$20,_REGIONALIZACAO_SOJA!$BG$21),0)*$BK346</f>
        <v>0</v>
      </c>
      <c r="CL346" s="384">
        <f>IFERROR((AO346*(1-0.1)+AP346*(1-0.11)+AQ346*(1-0.12)+AR346*(1-AS346)+AT346*(1-AU346)+AV346*(1-AW346)+AX346*(1-AY346)+AZ346*(1-1))*(_DADOSAUXILIARES!$D$26),0)</f>
        <v>0</v>
      </c>
      <c r="CM346" s="384">
        <f>IFERROR((AO346*(0.1)+AP346*(0.11)+AQ346*(0.12)+AR346*(AS346)+AT346*(AU346)+AV346*(AW346)+AX346*(AY346)+AZ346*(1))*(_DADOSAUXILIARES!$D$16),0)</f>
        <v>0</v>
      </c>
      <c r="CN346" s="384">
        <f>IFERROR(BA346*(1-_FEQUEIMACOMB!$D$19)*_DADOSAUXILIARES!$D$24,0)</f>
        <v>0</v>
      </c>
      <c r="CO346" s="384">
        <f>IFERROR(BA346*(_FEQUEIMACOMB!$D$19)*_DADOSAUXILIARES!$D$14,0)</f>
        <v>0</v>
      </c>
      <c r="CP346" s="384">
        <f>IFERROR(BB346*_DADOSAUXILIARES!$D$15,0)</f>
        <v>0</v>
      </c>
      <c r="CQ346" s="384">
        <f t="shared" si="256"/>
        <v>0</v>
      </c>
      <c r="CR346" s="384">
        <f t="shared" si="257"/>
        <v>0</v>
      </c>
      <c r="CS346" s="384">
        <f t="shared" si="258"/>
        <v>0</v>
      </c>
      <c r="CT346" s="384">
        <f t="shared" si="259"/>
        <v>0</v>
      </c>
      <c r="CU346" s="384">
        <f t="shared" si="260"/>
        <v>0</v>
      </c>
      <c r="CV346" s="384">
        <f t="shared" si="261"/>
        <v>0</v>
      </c>
      <c r="CW346" s="385">
        <f>IFERROR(CL346*_DADOSAUXILIARES!$H$161,0)</f>
        <v>0</v>
      </c>
      <c r="CX346" s="385">
        <f>IFERROR(CM346*_DADOSAUXILIARES!$H$162,0)</f>
        <v>0</v>
      </c>
      <c r="CY346" s="385">
        <f>IFERROR(CN346*_DADOSAUXILIARES!$H$165,0)</f>
        <v>0</v>
      </c>
      <c r="CZ346" s="385">
        <f>IFERROR(CO346*_DADOSAUXILIARES!$H$166,0)</f>
        <v>0</v>
      </c>
      <c r="DA346" s="385">
        <f>IFERROR(CP346*_DADOSAUXILIARES!$H$167,0)</f>
        <v>0</v>
      </c>
      <c r="DB346" s="385">
        <f>IFERROR(CQ346*_DADOSAUXILIARES!$F$34*_DADOSAUXILIARES!$H$170,0)</f>
        <v>0</v>
      </c>
      <c r="DC346" s="385">
        <f>IFERROR(CR346*_DADOSAUXILIARES!$H$152,0)</f>
        <v>0</v>
      </c>
      <c r="DD346" s="385">
        <f>IFERROR(CS346*_DADOSAUXILIARES!$H$153,0)</f>
        <v>0</v>
      </c>
      <c r="DE346" s="385">
        <f>IFERROR(CT346*_DADOSAUXILIARES!$H$154,0)</f>
        <v>0</v>
      </c>
      <c r="DF346" s="385">
        <f>IFERROR(CU346*_DADOSAUXILIARES!$H$155,0)</f>
        <v>0</v>
      </c>
      <c r="DG346" s="385">
        <f>IFERROR(CV346*_DADOSAUXILIARES!$H$156,0)</f>
        <v>0</v>
      </c>
      <c r="DH346" s="384">
        <f t="shared" si="262"/>
        <v>0</v>
      </c>
      <c r="DI346" s="384">
        <f t="shared" si="263"/>
        <v>0</v>
      </c>
      <c r="DJ346" s="384">
        <f t="shared" si="264"/>
        <v>0</v>
      </c>
      <c r="DK346" s="384">
        <f>IFERROR(J346*_EMISSOES!$E$28+K346*_EMISSOES!$E$29,0)</f>
        <v>0</v>
      </c>
      <c r="DL346" s="384">
        <f>IFERROR(O346*_EMISSOES!$E$30,0)</f>
        <v>0</v>
      </c>
      <c r="DM346" s="592">
        <f>IFERROR(CL346*_FEQUEIMACOMB!$I$64,0)</f>
        <v>0</v>
      </c>
      <c r="DN346" s="592">
        <f>IFERROR(CM346*_FEQUEIMACOMB!$I$65,0)</f>
        <v>0</v>
      </c>
      <c r="DO346" s="593">
        <f>IFERROR(CN346*_FEQUEIMACOMB!$I$9*_DADOSAUXILIARES!$F$24,0)</f>
        <v>0</v>
      </c>
      <c r="DP346" s="593">
        <f>IFERROR(CO346*_FEQUEIMACOMB!$I$7*_DADOSAUXILIARES!$F$14,0)</f>
        <v>0</v>
      </c>
      <c r="DQ346" s="593">
        <f>IFERROR(CP346*_FEQUEIMACOMB!$I$8*_DADOSAUXILIARES!$F$15,0)</f>
        <v>0</v>
      </c>
      <c r="DR346" s="985">
        <f>IFERROR((CQ346+BD346)*_FEQUEIMACOMB!$I$66,0)</f>
        <v>0</v>
      </c>
      <c r="DS346" s="385">
        <f>IFERROR(DH346*1000*_DADOSAUXILIARES!$D$8,0)</f>
        <v>0</v>
      </c>
      <c r="DT346" s="385">
        <f>IFERROR(DI346*1000*_DADOSAUXILIARES!$D$8,0)</f>
        <v>0</v>
      </c>
      <c r="DU346" s="385">
        <f>IFERROR(DJ346*1000*_DADOSAUXILIARES!$D$8,0)</f>
        <v>0</v>
      </c>
      <c r="DV346" s="385">
        <f t="shared" si="265"/>
        <v>0</v>
      </c>
      <c r="DW346" s="385">
        <f t="shared" si="266"/>
        <v>0</v>
      </c>
      <c r="DX346" s="592">
        <f t="shared" si="267"/>
        <v>0</v>
      </c>
      <c r="DY346" s="592">
        <f t="shared" si="268"/>
        <v>0</v>
      </c>
      <c r="DZ346" s="592">
        <f t="shared" si="269"/>
        <v>0</v>
      </c>
      <c r="EA346" s="592">
        <f t="shared" si="270"/>
        <v>0</v>
      </c>
      <c r="EB346" s="592">
        <f t="shared" si="271"/>
        <v>0</v>
      </c>
      <c r="EC346" s="592">
        <f t="shared" si="272"/>
        <v>0</v>
      </c>
      <c r="ED346" s="386">
        <f t="shared" si="273"/>
        <v>0</v>
      </c>
      <c r="EE346" s="680">
        <f t="shared" si="274"/>
        <v>0</v>
      </c>
      <c r="EF346" s="387">
        <f t="shared" si="275"/>
        <v>0</v>
      </c>
      <c r="EG346" s="185">
        <f t="shared" si="276"/>
        <v>0</v>
      </c>
      <c r="EH346" s="361">
        <f t="shared" si="277"/>
        <v>1</v>
      </c>
      <c r="EI346" s="408">
        <f t="shared" si="278"/>
        <v>0</v>
      </c>
      <c r="EJ346" s="419">
        <f t="shared" si="279"/>
        <v>0</v>
      </c>
      <c r="EK346" s="1011">
        <f t="shared" si="292"/>
        <v>0</v>
      </c>
      <c r="EL346" s="419">
        <f t="shared" si="293"/>
        <v>8.0000000000000002E-3</v>
      </c>
      <c r="EM346" s="402">
        <f t="shared" si="294"/>
        <v>0</v>
      </c>
      <c r="EN346" s="388">
        <f t="shared" si="295"/>
        <v>0.19</v>
      </c>
      <c r="EO346" s="388">
        <f t="shared" si="296"/>
        <v>8.0000000000000002E-3</v>
      </c>
      <c r="EP346" s="389">
        <f t="shared" si="280"/>
        <v>0</v>
      </c>
      <c r="EQ346" s="389">
        <f t="shared" si="281"/>
        <v>0</v>
      </c>
      <c r="ER346" s="411">
        <f t="shared" si="282"/>
        <v>0</v>
      </c>
      <c r="ES346" s="409">
        <f t="shared" si="283"/>
        <v>0</v>
      </c>
      <c r="ET346" s="409">
        <f t="shared" si="284"/>
        <v>0</v>
      </c>
      <c r="EU346" s="418">
        <f t="shared" si="285"/>
        <v>0</v>
      </c>
      <c r="EV346" s="409">
        <f t="shared" si="286"/>
        <v>0</v>
      </c>
      <c r="EW346" s="409">
        <f t="shared" si="287"/>
        <v>0</v>
      </c>
      <c r="EX346" s="418">
        <f t="shared" si="288"/>
        <v>0</v>
      </c>
      <c r="EY346" s="409"/>
      <c r="EZ346" s="409">
        <f t="shared" si="289"/>
        <v>0</v>
      </c>
      <c r="FA346" s="616">
        <f t="shared" si="290"/>
        <v>0</v>
      </c>
    </row>
    <row r="347" spans="1:157" x14ac:dyDescent="0.25">
      <c r="A347" s="140"/>
      <c r="B347" s="140"/>
      <c r="C347" s="1053"/>
      <c r="D347" s="174"/>
      <c r="E347" s="175"/>
      <c r="F347" s="175"/>
      <c r="G347" s="176"/>
      <c r="H347" s="1055" t="s">
        <v>492</v>
      </c>
      <c r="I347" s="177"/>
      <c r="J347" s="142"/>
      <c r="K347" s="142"/>
      <c r="L347" s="142"/>
      <c r="M347" s="142"/>
      <c r="N347" s="142"/>
      <c r="O347" s="142"/>
      <c r="P347" s="142"/>
      <c r="Q347" s="142"/>
      <c r="R347" s="142"/>
      <c r="S347" s="142"/>
      <c r="T347" s="142"/>
      <c r="U347" s="142"/>
      <c r="V347" s="142"/>
      <c r="W347" s="142"/>
      <c r="X347" s="142"/>
      <c r="Y347" s="142"/>
      <c r="Z347" s="142"/>
      <c r="AA347" s="143"/>
      <c r="AB347" s="143"/>
      <c r="AC347" s="143"/>
      <c r="AD347" s="143"/>
      <c r="AE347" s="143"/>
      <c r="AF347" s="143"/>
      <c r="AG347" s="143"/>
      <c r="AH347" s="143"/>
      <c r="AI347" s="143"/>
      <c r="AJ347" s="143"/>
      <c r="AK347" s="143"/>
      <c r="AL347" s="143"/>
      <c r="AM347" s="143"/>
      <c r="AN347" s="143"/>
      <c r="AO347" s="143"/>
      <c r="AP347" s="143"/>
      <c r="AQ347" s="143"/>
      <c r="AR347" s="143"/>
      <c r="AS347" s="144"/>
      <c r="AT347" s="143"/>
      <c r="AU347" s="340"/>
      <c r="AV347" s="343"/>
      <c r="AW347" s="340"/>
      <c r="AX347" s="343"/>
      <c r="AY347" s="340"/>
      <c r="AZ347" s="143"/>
      <c r="BA347" s="143"/>
      <c r="BB347" s="143"/>
      <c r="BC347" s="143"/>
      <c r="BD347" s="143"/>
      <c r="BE347" s="143"/>
      <c r="BF347" s="143"/>
      <c r="BG347" s="143"/>
      <c r="BH347" s="143"/>
      <c r="BI347" s="143"/>
      <c r="BJ347" s="182">
        <f t="shared" si="254"/>
        <v>0</v>
      </c>
      <c r="BK347" s="771">
        <f t="shared" si="255"/>
        <v>0</v>
      </c>
      <c r="BL347" s="183">
        <f>IFERROR(N347*_DADOSAUXILIARES!$H$114,0)</f>
        <v>0</v>
      </c>
      <c r="BM347" s="184">
        <f>IFERROR(J347*_DADOSAUXILIARES!$H$77,0)</f>
        <v>0</v>
      </c>
      <c r="BN347" s="184">
        <f>IFERROR(K347*_DADOSAUXILIARES!$H$78,0)</f>
        <v>0</v>
      </c>
      <c r="BO347" s="591">
        <f>IFERROR(L347*_DADOSAUXILIARES!$H$79,0)</f>
        <v>0</v>
      </c>
      <c r="BP347" s="184">
        <f>IFERROR(M347*_DADOSAUXILIARES!$H$80,0)</f>
        <v>0</v>
      </c>
      <c r="BQ347" s="184">
        <f>IFERROR(O347*_DADOSAUXILIARES!$H$82,0)</f>
        <v>0</v>
      </c>
      <c r="BR347" s="184">
        <f>IFERROR(P347*_DADOSAUXILIARES!$H$84,0)</f>
        <v>0</v>
      </c>
      <c r="BS347" s="184">
        <f>IFERROR(Q347*_DADOSAUXILIARES!$H$85,0)</f>
        <v>0</v>
      </c>
      <c r="BT347" s="182">
        <f>IFERROR(R347*_DADOSAUXILIARES!$H$87,0)</f>
        <v>0</v>
      </c>
      <c r="BU347" s="182">
        <f>IFERROR(S347*_DADOSAUXILIARES!$H$88,0)</f>
        <v>0</v>
      </c>
      <c r="BV347" s="182">
        <f>IFERROR(T347*_DADOSAUXILIARES!$H$90,0)</f>
        <v>0</v>
      </c>
      <c r="BW347" s="182">
        <f>IFERROR(U347*_DADOSAUXILIARES!$H$92,0)</f>
        <v>0</v>
      </c>
      <c r="BX347" s="182">
        <f>IFERROR(V347*_DADOSAUXILIARES!$H$94,0)</f>
        <v>0</v>
      </c>
      <c r="BY347" s="591">
        <f>IFERROR(W347*_DADOSAUXILIARES!$H$96,0)</f>
        <v>0</v>
      </c>
      <c r="BZ347" s="591">
        <f>IFERROR(X347*_DADOSAUXILIARES!$H$98,0)</f>
        <v>0</v>
      </c>
      <c r="CA347" s="591">
        <f>IFERROR(Y347*_DADOSAUXILIARES!$H$102,0)</f>
        <v>0</v>
      </c>
      <c r="CB347" s="591">
        <f>IFERROR(Z347*_DADOSAUXILIARES!$H$104,0)</f>
        <v>0</v>
      </c>
      <c r="CC347" s="591">
        <f>IFERROR(AA347*_DADOSAUXILIARES!$H$106,0)</f>
        <v>0</v>
      </c>
      <c r="CD347" s="182">
        <f>IFERROR(AB347*_DADOSAUXILIARES!$H$107,0)</f>
        <v>0</v>
      </c>
      <c r="CE347" s="182">
        <f>IFERROR(AC347*_DADOSAUXILIARES!$H$108,0)</f>
        <v>0</v>
      </c>
      <c r="CF347" s="182">
        <f>IFERROR(AD347*_DADOSAUXILIARES!$H$109,0)</f>
        <v>0</v>
      </c>
      <c r="CG347" s="383">
        <v>0</v>
      </c>
      <c r="CH347" s="821">
        <f t="shared" si="291"/>
        <v>0</v>
      </c>
      <c r="CI347" s="831">
        <f>IFERROR(_xlfn.XLOOKUP(I347,_REGIONALIZACAO_SOJA!$A$6:$A$20,_REGIONALIZACAO_SOJA!$BE$6:$BE$20,_REGIONALIZACAO_SOJA!$BE$21),0)*$BK347</f>
        <v>0</v>
      </c>
      <c r="CJ347" s="831">
        <f>IFERROR(_xlfn.XLOOKUP(I347,_REGIONALIZACAO_SOJA!$A$6:$A$20,_REGIONALIZACAO_SOJA!$BF$6:$BF$20,_REGIONALIZACAO_SOJA!$BF$21),0)*$BK347</f>
        <v>0</v>
      </c>
      <c r="CK347" s="831">
        <f>IFERROR(_xlfn.XLOOKUP(I347,_REGIONALIZACAO_SOJA!$A$6:$A$20,_REGIONALIZACAO_SOJA!$BG$6:$BG$20,_REGIONALIZACAO_SOJA!$BG$21),0)*$BK347</f>
        <v>0</v>
      </c>
      <c r="CL347" s="384">
        <f>IFERROR((AO347*(1-0.1)+AP347*(1-0.11)+AQ347*(1-0.12)+AR347*(1-AS347)+AT347*(1-AU347)+AV347*(1-AW347)+AX347*(1-AY347)+AZ347*(1-1))*(_DADOSAUXILIARES!$D$26),0)</f>
        <v>0</v>
      </c>
      <c r="CM347" s="384">
        <f>IFERROR((AO347*(0.1)+AP347*(0.11)+AQ347*(0.12)+AR347*(AS347)+AT347*(AU347)+AV347*(AW347)+AX347*(AY347)+AZ347*(1))*(_DADOSAUXILIARES!$D$16),0)</f>
        <v>0</v>
      </c>
      <c r="CN347" s="384">
        <f>IFERROR(BA347*(1-_FEQUEIMACOMB!$D$19)*_DADOSAUXILIARES!$D$24,0)</f>
        <v>0</v>
      </c>
      <c r="CO347" s="384">
        <f>IFERROR(BA347*(_FEQUEIMACOMB!$D$19)*_DADOSAUXILIARES!$D$14,0)</f>
        <v>0</v>
      </c>
      <c r="CP347" s="384">
        <f>IFERROR(BB347*_DADOSAUXILIARES!$D$15,0)</f>
        <v>0</v>
      </c>
      <c r="CQ347" s="384">
        <f t="shared" si="256"/>
        <v>0</v>
      </c>
      <c r="CR347" s="384">
        <f t="shared" si="257"/>
        <v>0</v>
      </c>
      <c r="CS347" s="384">
        <f t="shared" si="258"/>
        <v>0</v>
      </c>
      <c r="CT347" s="384">
        <f t="shared" si="259"/>
        <v>0</v>
      </c>
      <c r="CU347" s="384">
        <f t="shared" si="260"/>
        <v>0</v>
      </c>
      <c r="CV347" s="384">
        <f t="shared" si="261"/>
        <v>0</v>
      </c>
      <c r="CW347" s="385">
        <f>IFERROR(CL347*_DADOSAUXILIARES!$H$161,0)</f>
        <v>0</v>
      </c>
      <c r="CX347" s="385">
        <f>IFERROR(CM347*_DADOSAUXILIARES!$H$162,0)</f>
        <v>0</v>
      </c>
      <c r="CY347" s="385">
        <f>IFERROR(CN347*_DADOSAUXILIARES!$H$165,0)</f>
        <v>0</v>
      </c>
      <c r="CZ347" s="385">
        <f>IFERROR(CO347*_DADOSAUXILIARES!$H$166,0)</f>
        <v>0</v>
      </c>
      <c r="DA347" s="385">
        <f>IFERROR(CP347*_DADOSAUXILIARES!$H$167,0)</f>
        <v>0</v>
      </c>
      <c r="DB347" s="385">
        <f>IFERROR(CQ347*_DADOSAUXILIARES!$F$34*_DADOSAUXILIARES!$H$170,0)</f>
        <v>0</v>
      </c>
      <c r="DC347" s="385">
        <f>IFERROR(CR347*_DADOSAUXILIARES!$H$152,0)</f>
        <v>0</v>
      </c>
      <c r="DD347" s="385">
        <f>IFERROR(CS347*_DADOSAUXILIARES!$H$153,0)</f>
        <v>0</v>
      </c>
      <c r="DE347" s="385">
        <f>IFERROR(CT347*_DADOSAUXILIARES!$H$154,0)</f>
        <v>0</v>
      </c>
      <c r="DF347" s="385">
        <f>IFERROR(CU347*_DADOSAUXILIARES!$H$155,0)</f>
        <v>0</v>
      </c>
      <c r="DG347" s="385">
        <f>IFERROR(CV347*_DADOSAUXILIARES!$H$156,0)</f>
        <v>0</v>
      </c>
      <c r="DH347" s="384">
        <f t="shared" si="262"/>
        <v>0</v>
      </c>
      <c r="DI347" s="384">
        <f t="shared" si="263"/>
        <v>0</v>
      </c>
      <c r="DJ347" s="384">
        <f t="shared" si="264"/>
        <v>0</v>
      </c>
      <c r="DK347" s="384">
        <f>IFERROR(J347*_EMISSOES!$E$28+K347*_EMISSOES!$E$29,0)</f>
        <v>0</v>
      </c>
      <c r="DL347" s="384">
        <f>IFERROR(O347*_EMISSOES!$E$30,0)</f>
        <v>0</v>
      </c>
      <c r="DM347" s="592">
        <f>IFERROR(CL347*_FEQUEIMACOMB!$I$64,0)</f>
        <v>0</v>
      </c>
      <c r="DN347" s="592">
        <f>IFERROR(CM347*_FEQUEIMACOMB!$I$65,0)</f>
        <v>0</v>
      </c>
      <c r="DO347" s="593">
        <f>IFERROR(CN347*_FEQUEIMACOMB!$I$9*_DADOSAUXILIARES!$F$24,0)</f>
        <v>0</v>
      </c>
      <c r="DP347" s="593">
        <f>IFERROR(CO347*_FEQUEIMACOMB!$I$7*_DADOSAUXILIARES!$F$14,0)</f>
        <v>0</v>
      </c>
      <c r="DQ347" s="593">
        <f>IFERROR(CP347*_FEQUEIMACOMB!$I$8*_DADOSAUXILIARES!$F$15,0)</f>
        <v>0</v>
      </c>
      <c r="DR347" s="985">
        <f>IFERROR((CQ347+BD347)*_FEQUEIMACOMB!$I$66,0)</f>
        <v>0</v>
      </c>
      <c r="DS347" s="385">
        <f>IFERROR(DH347*1000*_DADOSAUXILIARES!$D$8,0)</f>
        <v>0</v>
      </c>
      <c r="DT347" s="385">
        <f>IFERROR(DI347*1000*_DADOSAUXILIARES!$D$8,0)</f>
        <v>0</v>
      </c>
      <c r="DU347" s="385">
        <f>IFERROR(DJ347*1000*_DADOSAUXILIARES!$D$8,0)</f>
        <v>0</v>
      </c>
      <c r="DV347" s="385">
        <f t="shared" si="265"/>
        <v>0</v>
      </c>
      <c r="DW347" s="385">
        <f t="shared" si="266"/>
        <v>0</v>
      </c>
      <c r="DX347" s="592">
        <f t="shared" si="267"/>
        <v>0</v>
      </c>
      <c r="DY347" s="592">
        <f t="shared" si="268"/>
        <v>0</v>
      </c>
      <c r="DZ347" s="592">
        <f t="shared" si="269"/>
        <v>0</v>
      </c>
      <c r="EA347" s="592">
        <f t="shared" si="270"/>
        <v>0</v>
      </c>
      <c r="EB347" s="592">
        <f t="shared" si="271"/>
        <v>0</v>
      </c>
      <c r="EC347" s="592">
        <f t="shared" si="272"/>
        <v>0</v>
      </c>
      <c r="ED347" s="386">
        <f t="shared" si="273"/>
        <v>0</v>
      </c>
      <c r="EE347" s="680">
        <f t="shared" si="274"/>
        <v>0</v>
      </c>
      <c r="EF347" s="387">
        <f t="shared" si="275"/>
        <v>0</v>
      </c>
      <c r="EG347" s="185">
        <f t="shared" si="276"/>
        <v>0</v>
      </c>
      <c r="EH347" s="361">
        <f t="shared" si="277"/>
        <v>1</v>
      </c>
      <c r="EI347" s="408">
        <f t="shared" si="278"/>
        <v>0</v>
      </c>
      <c r="EJ347" s="419">
        <f t="shared" si="279"/>
        <v>0</v>
      </c>
      <c r="EK347" s="1011">
        <f t="shared" si="292"/>
        <v>0</v>
      </c>
      <c r="EL347" s="419">
        <f t="shared" si="293"/>
        <v>8.0000000000000002E-3</v>
      </c>
      <c r="EM347" s="402">
        <f t="shared" si="294"/>
        <v>0</v>
      </c>
      <c r="EN347" s="388">
        <f t="shared" si="295"/>
        <v>0.19</v>
      </c>
      <c r="EO347" s="388">
        <f t="shared" si="296"/>
        <v>8.0000000000000002E-3</v>
      </c>
      <c r="EP347" s="389">
        <f t="shared" si="280"/>
        <v>0</v>
      </c>
      <c r="EQ347" s="389">
        <f t="shared" si="281"/>
        <v>0</v>
      </c>
      <c r="ER347" s="411">
        <f t="shared" si="282"/>
        <v>0</v>
      </c>
      <c r="ES347" s="409">
        <f t="shared" si="283"/>
        <v>0</v>
      </c>
      <c r="ET347" s="409">
        <f t="shared" si="284"/>
        <v>0</v>
      </c>
      <c r="EU347" s="418">
        <f t="shared" si="285"/>
        <v>0</v>
      </c>
      <c r="EV347" s="409">
        <f t="shared" si="286"/>
        <v>0</v>
      </c>
      <c r="EW347" s="409">
        <f t="shared" si="287"/>
        <v>0</v>
      </c>
      <c r="EX347" s="418">
        <f t="shared" si="288"/>
        <v>0</v>
      </c>
      <c r="EY347" s="409"/>
      <c r="EZ347" s="409">
        <f t="shared" si="289"/>
        <v>0</v>
      </c>
      <c r="FA347" s="616">
        <f t="shared" si="290"/>
        <v>0</v>
      </c>
    </row>
    <row r="348" spans="1:157" x14ac:dyDescent="0.25">
      <c r="A348" s="140"/>
      <c r="B348" s="140"/>
      <c r="C348" s="1053"/>
      <c r="D348" s="174"/>
      <c r="E348" s="175"/>
      <c r="F348" s="175"/>
      <c r="G348" s="176"/>
      <c r="H348" s="1055" t="s">
        <v>492</v>
      </c>
      <c r="I348" s="177"/>
      <c r="J348" s="142"/>
      <c r="K348" s="142"/>
      <c r="L348" s="142"/>
      <c r="M348" s="142"/>
      <c r="N348" s="142"/>
      <c r="O348" s="142"/>
      <c r="P348" s="142"/>
      <c r="Q348" s="142"/>
      <c r="R348" s="142"/>
      <c r="S348" s="142"/>
      <c r="T348" s="142"/>
      <c r="U348" s="142"/>
      <c r="V348" s="142"/>
      <c r="W348" s="142"/>
      <c r="X348" s="142"/>
      <c r="Y348" s="142"/>
      <c r="Z348" s="142"/>
      <c r="AA348" s="143"/>
      <c r="AB348" s="143"/>
      <c r="AC348" s="143"/>
      <c r="AD348" s="143"/>
      <c r="AE348" s="143"/>
      <c r="AF348" s="143"/>
      <c r="AG348" s="143"/>
      <c r="AH348" s="143"/>
      <c r="AI348" s="143"/>
      <c r="AJ348" s="143"/>
      <c r="AK348" s="143"/>
      <c r="AL348" s="143"/>
      <c r="AM348" s="143"/>
      <c r="AN348" s="143"/>
      <c r="AO348" s="143"/>
      <c r="AP348" s="143"/>
      <c r="AQ348" s="143"/>
      <c r="AR348" s="143"/>
      <c r="AS348" s="144"/>
      <c r="AT348" s="143"/>
      <c r="AU348" s="340"/>
      <c r="AV348" s="343"/>
      <c r="AW348" s="340"/>
      <c r="AX348" s="343"/>
      <c r="AY348" s="340"/>
      <c r="AZ348" s="143"/>
      <c r="BA348" s="143"/>
      <c r="BB348" s="143"/>
      <c r="BC348" s="143"/>
      <c r="BD348" s="143"/>
      <c r="BE348" s="143"/>
      <c r="BF348" s="143"/>
      <c r="BG348" s="143"/>
      <c r="BH348" s="143"/>
      <c r="BI348" s="143"/>
      <c r="BJ348" s="182">
        <f t="shared" si="254"/>
        <v>0</v>
      </c>
      <c r="BK348" s="771">
        <f t="shared" si="255"/>
        <v>0</v>
      </c>
      <c r="BL348" s="183">
        <f>IFERROR(N348*_DADOSAUXILIARES!$H$114,0)</f>
        <v>0</v>
      </c>
      <c r="BM348" s="184">
        <f>IFERROR(J348*_DADOSAUXILIARES!$H$77,0)</f>
        <v>0</v>
      </c>
      <c r="BN348" s="184">
        <f>IFERROR(K348*_DADOSAUXILIARES!$H$78,0)</f>
        <v>0</v>
      </c>
      <c r="BO348" s="591">
        <f>IFERROR(L348*_DADOSAUXILIARES!$H$79,0)</f>
        <v>0</v>
      </c>
      <c r="BP348" s="184">
        <f>IFERROR(M348*_DADOSAUXILIARES!$H$80,0)</f>
        <v>0</v>
      </c>
      <c r="BQ348" s="184">
        <f>IFERROR(O348*_DADOSAUXILIARES!$H$82,0)</f>
        <v>0</v>
      </c>
      <c r="BR348" s="184">
        <f>IFERROR(P348*_DADOSAUXILIARES!$H$84,0)</f>
        <v>0</v>
      </c>
      <c r="BS348" s="184">
        <f>IFERROR(Q348*_DADOSAUXILIARES!$H$85,0)</f>
        <v>0</v>
      </c>
      <c r="BT348" s="182">
        <f>IFERROR(R348*_DADOSAUXILIARES!$H$87,0)</f>
        <v>0</v>
      </c>
      <c r="BU348" s="182">
        <f>IFERROR(S348*_DADOSAUXILIARES!$H$88,0)</f>
        <v>0</v>
      </c>
      <c r="BV348" s="182">
        <f>IFERROR(T348*_DADOSAUXILIARES!$H$90,0)</f>
        <v>0</v>
      </c>
      <c r="BW348" s="182">
        <f>IFERROR(U348*_DADOSAUXILIARES!$H$92,0)</f>
        <v>0</v>
      </c>
      <c r="BX348" s="182">
        <f>IFERROR(V348*_DADOSAUXILIARES!$H$94,0)</f>
        <v>0</v>
      </c>
      <c r="BY348" s="591">
        <f>IFERROR(W348*_DADOSAUXILIARES!$H$96,0)</f>
        <v>0</v>
      </c>
      <c r="BZ348" s="591">
        <f>IFERROR(X348*_DADOSAUXILIARES!$H$98,0)</f>
        <v>0</v>
      </c>
      <c r="CA348" s="591">
        <f>IFERROR(Y348*_DADOSAUXILIARES!$H$102,0)</f>
        <v>0</v>
      </c>
      <c r="CB348" s="591">
        <f>IFERROR(Z348*_DADOSAUXILIARES!$H$104,0)</f>
        <v>0</v>
      </c>
      <c r="CC348" s="591">
        <f>IFERROR(AA348*_DADOSAUXILIARES!$H$106,0)</f>
        <v>0</v>
      </c>
      <c r="CD348" s="182">
        <f>IFERROR(AB348*_DADOSAUXILIARES!$H$107,0)</f>
        <v>0</v>
      </c>
      <c r="CE348" s="182">
        <f>IFERROR(AC348*_DADOSAUXILIARES!$H$108,0)</f>
        <v>0</v>
      </c>
      <c r="CF348" s="182">
        <f>IFERROR(AD348*_DADOSAUXILIARES!$H$109,0)</f>
        <v>0</v>
      </c>
      <c r="CG348" s="383">
        <v>0</v>
      </c>
      <c r="CH348" s="821">
        <f t="shared" si="291"/>
        <v>0</v>
      </c>
      <c r="CI348" s="831">
        <f>IFERROR(_xlfn.XLOOKUP(I348,_REGIONALIZACAO_SOJA!$A$6:$A$20,_REGIONALIZACAO_SOJA!$BE$6:$BE$20,_REGIONALIZACAO_SOJA!$BE$21),0)*$BK348</f>
        <v>0</v>
      </c>
      <c r="CJ348" s="831">
        <f>IFERROR(_xlfn.XLOOKUP(I348,_REGIONALIZACAO_SOJA!$A$6:$A$20,_REGIONALIZACAO_SOJA!$BF$6:$BF$20,_REGIONALIZACAO_SOJA!$BF$21),0)*$BK348</f>
        <v>0</v>
      </c>
      <c r="CK348" s="831">
        <f>IFERROR(_xlfn.XLOOKUP(I348,_REGIONALIZACAO_SOJA!$A$6:$A$20,_REGIONALIZACAO_SOJA!$BG$6:$BG$20,_REGIONALIZACAO_SOJA!$BG$21),0)*$BK348</f>
        <v>0</v>
      </c>
      <c r="CL348" s="384">
        <f>IFERROR((AO348*(1-0.1)+AP348*(1-0.11)+AQ348*(1-0.12)+AR348*(1-AS348)+AT348*(1-AU348)+AV348*(1-AW348)+AX348*(1-AY348)+AZ348*(1-1))*(_DADOSAUXILIARES!$D$26),0)</f>
        <v>0</v>
      </c>
      <c r="CM348" s="384">
        <f>IFERROR((AO348*(0.1)+AP348*(0.11)+AQ348*(0.12)+AR348*(AS348)+AT348*(AU348)+AV348*(AW348)+AX348*(AY348)+AZ348*(1))*(_DADOSAUXILIARES!$D$16),0)</f>
        <v>0</v>
      </c>
      <c r="CN348" s="384">
        <f>IFERROR(BA348*(1-_FEQUEIMACOMB!$D$19)*_DADOSAUXILIARES!$D$24,0)</f>
        <v>0</v>
      </c>
      <c r="CO348" s="384">
        <f>IFERROR(BA348*(_FEQUEIMACOMB!$D$19)*_DADOSAUXILIARES!$D$14,0)</f>
        <v>0</v>
      </c>
      <c r="CP348" s="384">
        <f>IFERROR(BB348*_DADOSAUXILIARES!$D$15,0)</f>
        <v>0</v>
      </c>
      <c r="CQ348" s="384">
        <f t="shared" si="256"/>
        <v>0</v>
      </c>
      <c r="CR348" s="384">
        <f t="shared" si="257"/>
        <v>0</v>
      </c>
      <c r="CS348" s="384">
        <f t="shared" si="258"/>
        <v>0</v>
      </c>
      <c r="CT348" s="384">
        <f t="shared" si="259"/>
        <v>0</v>
      </c>
      <c r="CU348" s="384">
        <f t="shared" si="260"/>
        <v>0</v>
      </c>
      <c r="CV348" s="384">
        <f t="shared" si="261"/>
        <v>0</v>
      </c>
      <c r="CW348" s="385">
        <f>IFERROR(CL348*_DADOSAUXILIARES!$H$161,0)</f>
        <v>0</v>
      </c>
      <c r="CX348" s="385">
        <f>IFERROR(CM348*_DADOSAUXILIARES!$H$162,0)</f>
        <v>0</v>
      </c>
      <c r="CY348" s="385">
        <f>IFERROR(CN348*_DADOSAUXILIARES!$H$165,0)</f>
        <v>0</v>
      </c>
      <c r="CZ348" s="385">
        <f>IFERROR(CO348*_DADOSAUXILIARES!$H$166,0)</f>
        <v>0</v>
      </c>
      <c r="DA348" s="385">
        <f>IFERROR(CP348*_DADOSAUXILIARES!$H$167,0)</f>
        <v>0</v>
      </c>
      <c r="DB348" s="385">
        <f>IFERROR(CQ348*_DADOSAUXILIARES!$F$34*_DADOSAUXILIARES!$H$170,0)</f>
        <v>0</v>
      </c>
      <c r="DC348" s="385">
        <f>IFERROR(CR348*_DADOSAUXILIARES!$H$152,0)</f>
        <v>0</v>
      </c>
      <c r="DD348" s="385">
        <f>IFERROR(CS348*_DADOSAUXILIARES!$H$153,0)</f>
        <v>0</v>
      </c>
      <c r="DE348" s="385">
        <f>IFERROR(CT348*_DADOSAUXILIARES!$H$154,0)</f>
        <v>0</v>
      </c>
      <c r="DF348" s="385">
        <f>IFERROR(CU348*_DADOSAUXILIARES!$H$155,0)</f>
        <v>0</v>
      </c>
      <c r="DG348" s="385">
        <f>IFERROR(CV348*_DADOSAUXILIARES!$H$156,0)</f>
        <v>0</v>
      </c>
      <c r="DH348" s="384">
        <f t="shared" si="262"/>
        <v>0</v>
      </c>
      <c r="DI348" s="384">
        <f t="shared" si="263"/>
        <v>0</v>
      </c>
      <c r="DJ348" s="384">
        <f t="shared" si="264"/>
        <v>0</v>
      </c>
      <c r="DK348" s="384">
        <f>IFERROR(J348*_EMISSOES!$E$28+K348*_EMISSOES!$E$29,0)</f>
        <v>0</v>
      </c>
      <c r="DL348" s="384">
        <f>IFERROR(O348*_EMISSOES!$E$30,0)</f>
        <v>0</v>
      </c>
      <c r="DM348" s="592">
        <f>IFERROR(CL348*_FEQUEIMACOMB!$I$64,0)</f>
        <v>0</v>
      </c>
      <c r="DN348" s="592">
        <f>IFERROR(CM348*_FEQUEIMACOMB!$I$65,0)</f>
        <v>0</v>
      </c>
      <c r="DO348" s="593">
        <f>IFERROR(CN348*_FEQUEIMACOMB!$I$9*_DADOSAUXILIARES!$F$24,0)</f>
        <v>0</v>
      </c>
      <c r="DP348" s="593">
        <f>IFERROR(CO348*_FEQUEIMACOMB!$I$7*_DADOSAUXILIARES!$F$14,0)</f>
        <v>0</v>
      </c>
      <c r="DQ348" s="593">
        <f>IFERROR(CP348*_FEQUEIMACOMB!$I$8*_DADOSAUXILIARES!$F$15,0)</f>
        <v>0</v>
      </c>
      <c r="DR348" s="985">
        <f>IFERROR((CQ348+BD348)*_FEQUEIMACOMB!$I$66,0)</f>
        <v>0</v>
      </c>
      <c r="DS348" s="385">
        <f>IFERROR(DH348*1000*_DADOSAUXILIARES!$D$8,0)</f>
        <v>0</v>
      </c>
      <c r="DT348" s="385">
        <f>IFERROR(DI348*1000*_DADOSAUXILIARES!$D$8,0)</f>
        <v>0</v>
      </c>
      <c r="DU348" s="385">
        <f>IFERROR(DJ348*1000*_DADOSAUXILIARES!$D$8,0)</f>
        <v>0</v>
      </c>
      <c r="DV348" s="385">
        <f t="shared" si="265"/>
        <v>0</v>
      </c>
      <c r="DW348" s="385">
        <f t="shared" si="266"/>
        <v>0</v>
      </c>
      <c r="DX348" s="592">
        <f t="shared" si="267"/>
        <v>0</v>
      </c>
      <c r="DY348" s="592">
        <f t="shared" si="268"/>
        <v>0</v>
      </c>
      <c r="DZ348" s="592">
        <f t="shared" si="269"/>
        <v>0</v>
      </c>
      <c r="EA348" s="592">
        <f t="shared" si="270"/>
        <v>0</v>
      </c>
      <c r="EB348" s="592">
        <f t="shared" si="271"/>
        <v>0</v>
      </c>
      <c r="EC348" s="592">
        <f t="shared" si="272"/>
        <v>0</v>
      </c>
      <c r="ED348" s="386">
        <f t="shared" si="273"/>
        <v>0</v>
      </c>
      <c r="EE348" s="680">
        <f t="shared" si="274"/>
        <v>0</v>
      </c>
      <c r="EF348" s="387">
        <f t="shared" si="275"/>
        <v>0</v>
      </c>
      <c r="EG348" s="185">
        <f t="shared" si="276"/>
        <v>0</v>
      </c>
      <c r="EH348" s="361">
        <f t="shared" si="277"/>
        <v>1</v>
      </c>
      <c r="EI348" s="408">
        <f t="shared" si="278"/>
        <v>0</v>
      </c>
      <c r="EJ348" s="419">
        <f t="shared" si="279"/>
        <v>0</v>
      </c>
      <c r="EK348" s="1011">
        <f t="shared" si="292"/>
        <v>0</v>
      </c>
      <c r="EL348" s="419">
        <f t="shared" si="293"/>
        <v>8.0000000000000002E-3</v>
      </c>
      <c r="EM348" s="402">
        <f t="shared" si="294"/>
        <v>0</v>
      </c>
      <c r="EN348" s="388">
        <f t="shared" si="295"/>
        <v>0.19</v>
      </c>
      <c r="EO348" s="388">
        <f t="shared" si="296"/>
        <v>8.0000000000000002E-3</v>
      </c>
      <c r="EP348" s="389">
        <f t="shared" si="280"/>
        <v>0</v>
      </c>
      <c r="EQ348" s="389">
        <f t="shared" si="281"/>
        <v>0</v>
      </c>
      <c r="ER348" s="411">
        <f t="shared" si="282"/>
        <v>0</v>
      </c>
      <c r="ES348" s="409">
        <f t="shared" si="283"/>
        <v>0</v>
      </c>
      <c r="ET348" s="409">
        <f t="shared" si="284"/>
        <v>0</v>
      </c>
      <c r="EU348" s="418">
        <f t="shared" si="285"/>
        <v>0</v>
      </c>
      <c r="EV348" s="409">
        <f t="shared" si="286"/>
        <v>0</v>
      </c>
      <c r="EW348" s="409">
        <f t="shared" si="287"/>
        <v>0</v>
      </c>
      <c r="EX348" s="418">
        <f t="shared" si="288"/>
        <v>0</v>
      </c>
      <c r="EY348" s="409"/>
      <c r="EZ348" s="409">
        <f t="shared" si="289"/>
        <v>0</v>
      </c>
      <c r="FA348" s="616">
        <f t="shared" si="290"/>
        <v>0</v>
      </c>
    </row>
    <row r="349" spans="1:157" x14ac:dyDescent="0.25">
      <c r="A349" s="140"/>
      <c r="B349" s="140"/>
      <c r="C349" s="1053"/>
      <c r="D349" s="174"/>
      <c r="E349" s="175"/>
      <c r="F349" s="175"/>
      <c r="G349" s="176"/>
      <c r="H349" s="1055" t="s">
        <v>492</v>
      </c>
      <c r="I349" s="177"/>
      <c r="J349" s="142"/>
      <c r="K349" s="142"/>
      <c r="L349" s="142"/>
      <c r="M349" s="142"/>
      <c r="N349" s="142"/>
      <c r="O349" s="142"/>
      <c r="P349" s="142"/>
      <c r="Q349" s="142"/>
      <c r="R349" s="142"/>
      <c r="S349" s="142"/>
      <c r="T349" s="142"/>
      <c r="U349" s="142"/>
      <c r="V349" s="142"/>
      <c r="W349" s="142"/>
      <c r="X349" s="142"/>
      <c r="Y349" s="142"/>
      <c r="Z349" s="142"/>
      <c r="AA349" s="143"/>
      <c r="AB349" s="143"/>
      <c r="AC349" s="143"/>
      <c r="AD349" s="143"/>
      <c r="AE349" s="143"/>
      <c r="AF349" s="143"/>
      <c r="AG349" s="143"/>
      <c r="AH349" s="143"/>
      <c r="AI349" s="143"/>
      <c r="AJ349" s="143"/>
      <c r="AK349" s="143"/>
      <c r="AL349" s="143"/>
      <c r="AM349" s="143"/>
      <c r="AN349" s="143"/>
      <c r="AO349" s="143"/>
      <c r="AP349" s="143"/>
      <c r="AQ349" s="143"/>
      <c r="AR349" s="143"/>
      <c r="AS349" s="144"/>
      <c r="AT349" s="143"/>
      <c r="AU349" s="340"/>
      <c r="AV349" s="343"/>
      <c r="AW349" s="340"/>
      <c r="AX349" s="343"/>
      <c r="AY349" s="340"/>
      <c r="AZ349" s="143"/>
      <c r="BA349" s="143"/>
      <c r="BB349" s="143"/>
      <c r="BC349" s="143"/>
      <c r="BD349" s="143"/>
      <c r="BE349" s="143"/>
      <c r="BF349" s="143"/>
      <c r="BG349" s="143"/>
      <c r="BH349" s="143"/>
      <c r="BI349" s="143"/>
      <c r="BJ349" s="182">
        <f t="shared" si="254"/>
        <v>0</v>
      </c>
      <c r="BK349" s="771">
        <f t="shared" si="255"/>
        <v>0</v>
      </c>
      <c r="BL349" s="183">
        <f>IFERROR(N349*_DADOSAUXILIARES!$H$114,0)</f>
        <v>0</v>
      </c>
      <c r="BM349" s="184">
        <f>IFERROR(J349*_DADOSAUXILIARES!$H$77,0)</f>
        <v>0</v>
      </c>
      <c r="BN349" s="184">
        <f>IFERROR(K349*_DADOSAUXILIARES!$H$78,0)</f>
        <v>0</v>
      </c>
      <c r="BO349" s="591">
        <f>IFERROR(L349*_DADOSAUXILIARES!$H$79,0)</f>
        <v>0</v>
      </c>
      <c r="BP349" s="184">
        <f>IFERROR(M349*_DADOSAUXILIARES!$H$80,0)</f>
        <v>0</v>
      </c>
      <c r="BQ349" s="184">
        <f>IFERROR(O349*_DADOSAUXILIARES!$H$82,0)</f>
        <v>0</v>
      </c>
      <c r="BR349" s="184">
        <f>IFERROR(P349*_DADOSAUXILIARES!$H$84,0)</f>
        <v>0</v>
      </c>
      <c r="BS349" s="184">
        <f>IFERROR(Q349*_DADOSAUXILIARES!$H$85,0)</f>
        <v>0</v>
      </c>
      <c r="BT349" s="182">
        <f>IFERROR(R349*_DADOSAUXILIARES!$H$87,0)</f>
        <v>0</v>
      </c>
      <c r="BU349" s="182">
        <f>IFERROR(S349*_DADOSAUXILIARES!$H$88,0)</f>
        <v>0</v>
      </c>
      <c r="BV349" s="182">
        <f>IFERROR(T349*_DADOSAUXILIARES!$H$90,0)</f>
        <v>0</v>
      </c>
      <c r="BW349" s="182">
        <f>IFERROR(U349*_DADOSAUXILIARES!$H$92,0)</f>
        <v>0</v>
      </c>
      <c r="BX349" s="182">
        <f>IFERROR(V349*_DADOSAUXILIARES!$H$94,0)</f>
        <v>0</v>
      </c>
      <c r="BY349" s="591">
        <f>IFERROR(W349*_DADOSAUXILIARES!$H$96,0)</f>
        <v>0</v>
      </c>
      <c r="BZ349" s="591">
        <f>IFERROR(X349*_DADOSAUXILIARES!$H$98,0)</f>
        <v>0</v>
      </c>
      <c r="CA349" s="591">
        <f>IFERROR(Y349*_DADOSAUXILIARES!$H$102,0)</f>
        <v>0</v>
      </c>
      <c r="CB349" s="591">
        <f>IFERROR(Z349*_DADOSAUXILIARES!$H$104,0)</f>
        <v>0</v>
      </c>
      <c r="CC349" s="591">
        <f>IFERROR(AA349*_DADOSAUXILIARES!$H$106,0)</f>
        <v>0</v>
      </c>
      <c r="CD349" s="182">
        <f>IFERROR(AB349*_DADOSAUXILIARES!$H$107,0)</f>
        <v>0</v>
      </c>
      <c r="CE349" s="182">
        <f>IFERROR(AC349*_DADOSAUXILIARES!$H$108,0)</f>
        <v>0</v>
      </c>
      <c r="CF349" s="182">
        <f>IFERROR(AD349*_DADOSAUXILIARES!$H$109,0)</f>
        <v>0</v>
      </c>
      <c r="CG349" s="383">
        <v>0</v>
      </c>
      <c r="CH349" s="821">
        <f t="shared" si="291"/>
        <v>0</v>
      </c>
      <c r="CI349" s="831">
        <f>IFERROR(_xlfn.XLOOKUP(I349,_REGIONALIZACAO_SOJA!$A$6:$A$20,_REGIONALIZACAO_SOJA!$BE$6:$BE$20,_REGIONALIZACAO_SOJA!$BE$21),0)*$BK349</f>
        <v>0</v>
      </c>
      <c r="CJ349" s="831">
        <f>IFERROR(_xlfn.XLOOKUP(I349,_REGIONALIZACAO_SOJA!$A$6:$A$20,_REGIONALIZACAO_SOJA!$BF$6:$BF$20,_REGIONALIZACAO_SOJA!$BF$21),0)*$BK349</f>
        <v>0</v>
      </c>
      <c r="CK349" s="831">
        <f>IFERROR(_xlfn.XLOOKUP(I349,_REGIONALIZACAO_SOJA!$A$6:$A$20,_REGIONALIZACAO_SOJA!$BG$6:$BG$20,_REGIONALIZACAO_SOJA!$BG$21),0)*$BK349</f>
        <v>0</v>
      </c>
      <c r="CL349" s="384">
        <f>IFERROR((AO349*(1-0.1)+AP349*(1-0.11)+AQ349*(1-0.12)+AR349*(1-AS349)+AT349*(1-AU349)+AV349*(1-AW349)+AX349*(1-AY349)+AZ349*(1-1))*(_DADOSAUXILIARES!$D$26),0)</f>
        <v>0</v>
      </c>
      <c r="CM349" s="384">
        <f>IFERROR((AO349*(0.1)+AP349*(0.11)+AQ349*(0.12)+AR349*(AS349)+AT349*(AU349)+AV349*(AW349)+AX349*(AY349)+AZ349*(1))*(_DADOSAUXILIARES!$D$16),0)</f>
        <v>0</v>
      </c>
      <c r="CN349" s="384">
        <f>IFERROR(BA349*(1-_FEQUEIMACOMB!$D$19)*_DADOSAUXILIARES!$D$24,0)</f>
        <v>0</v>
      </c>
      <c r="CO349" s="384">
        <f>IFERROR(BA349*(_FEQUEIMACOMB!$D$19)*_DADOSAUXILIARES!$D$14,0)</f>
        <v>0</v>
      </c>
      <c r="CP349" s="384">
        <f>IFERROR(BB349*_DADOSAUXILIARES!$D$15,0)</f>
        <v>0</v>
      </c>
      <c r="CQ349" s="384">
        <f t="shared" si="256"/>
        <v>0</v>
      </c>
      <c r="CR349" s="384">
        <f t="shared" si="257"/>
        <v>0</v>
      </c>
      <c r="CS349" s="384">
        <f t="shared" si="258"/>
        <v>0</v>
      </c>
      <c r="CT349" s="384">
        <f t="shared" si="259"/>
        <v>0</v>
      </c>
      <c r="CU349" s="384">
        <f t="shared" si="260"/>
        <v>0</v>
      </c>
      <c r="CV349" s="384">
        <f t="shared" si="261"/>
        <v>0</v>
      </c>
      <c r="CW349" s="385">
        <f>IFERROR(CL349*_DADOSAUXILIARES!$H$161,0)</f>
        <v>0</v>
      </c>
      <c r="CX349" s="385">
        <f>IFERROR(CM349*_DADOSAUXILIARES!$H$162,0)</f>
        <v>0</v>
      </c>
      <c r="CY349" s="385">
        <f>IFERROR(CN349*_DADOSAUXILIARES!$H$165,0)</f>
        <v>0</v>
      </c>
      <c r="CZ349" s="385">
        <f>IFERROR(CO349*_DADOSAUXILIARES!$H$166,0)</f>
        <v>0</v>
      </c>
      <c r="DA349" s="385">
        <f>IFERROR(CP349*_DADOSAUXILIARES!$H$167,0)</f>
        <v>0</v>
      </c>
      <c r="DB349" s="385">
        <f>IFERROR(CQ349*_DADOSAUXILIARES!$F$34*_DADOSAUXILIARES!$H$170,0)</f>
        <v>0</v>
      </c>
      <c r="DC349" s="385">
        <f>IFERROR(CR349*_DADOSAUXILIARES!$H$152,0)</f>
        <v>0</v>
      </c>
      <c r="DD349" s="385">
        <f>IFERROR(CS349*_DADOSAUXILIARES!$H$153,0)</f>
        <v>0</v>
      </c>
      <c r="DE349" s="385">
        <f>IFERROR(CT349*_DADOSAUXILIARES!$H$154,0)</f>
        <v>0</v>
      </c>
      <c r="DF349" s="385">
        <f>IFERROR(CU349*_DADOSAUXILIARES!$H$155,0)</f>
        <v>0</v>
      </c>
      <c r="DG349" s="385">
        <f>IFERROR(CV349*_DADOSAUXILIARES!$H$156,0)</f>
        <v>0</v>
      </c>
      <c r="DH349" s="384">
        <f t="shared" si="262"/>
        <v>0</v>
      </c>
      <c r="DI349" s="384">
        <f t="shared" si="263"/>
        <v>0</v>
      </c>
      <c r="DJ349" s="384">
        <f t="shared" si="264"/>
        <v>0</v>
      </c>
      <c r="DK349" s="384">
        <f>IFERROR(J349*_EMISSOES!$E$28+K349*_EMISSOES!$E$29,0)</f>
        <v>0</v>
      </c>
      <c r="DL349" s="384">
        <f>IFERROR(O349*_EMISSOES!$E$30,0)</f>
        <v>0</v>
      </c>
      <c r="DM349" s="592">
        <f>IFERROR(CL349*_FEQUEIMACOMB!$I$64,0)</f>
        <v>0</v>
      </c>
      <c r="DN349" s="592">
        <f>IFERROR(CM349*_FEQUEIMACOMB!$I$65,0)</f>
        <v>0</v>
      </c>
      <c r="DO349" s="593">
        <f>IFERROR(CN349*_FEQUEIMACOMB!$I$9*_DADOSAUXILIARES!$F$24,0)</f>
        <v>0</v>
      </c>
      <c r="DP349" s="593">
        <f>IFERROR(CO349*_FEQUEIMACOMB!$I$7*_DADOSAUXILIARES!$F$14,0)</f>
        <v>0</v>
      </c>
      <c r="DQ349" s="593">
        <f>IFERROR(CP349*_FEQUEIMACOMB!$I$8*_DADOSAUXILIARES!$F$15,0)</f>
        <v>0</v>
      </c>
      <c r="DR349" s="985">
        <f>IFERROR((CQ349+BD349)*_FEQUEIMACOMB!$I$66,0)</f>
        <v>0</v>
      </c>
      <c r="DS349" s="385">
        <f>IFERROR(DH349*1000*_DADOSAUXILIARES!$D$8,0)</f>
        <v>0</v>
      </c>
      <c r="DT349" s="385">
        <f>IFERROR(DI349*1000*_DADOSAUXILIARES!$D$8,0)</f>
        <v>0</v>
      </c>
      <c r="DU349" s="385">
        <f>IFERROR(DJ349*1000*_DADOSAUXILIARES!$D$8,0)</f>
        <v>0</v>
      </c>
      <c r="DV349" s="385">
        <f t="shared" si="265"/>
        <v>0</v>
      </c>
      <c r="DW349" s="385">
        <f t="shared" si="266"/>
        <v>0</v>
      </c>
      <c r="DX349" s="592">
        <f t="shared" si="267"/>
        <v>0</v>
      </c>
      <c r="DY349" s="592">
        <f t="shared" si="268"/>
        <v>0</v>
      </c>
      <c r="DZ349" s="592">
        <f t="shared" si="269"/>
        <v>0</v>
      </c>
      <c r="EA349" s="592">
        <f t="shared" si="270"/>
        <v>0</v>
      </c>
      <c r="EB349" s="592">
        <f t="shared" si="271"/>
        <v>0</v>
      </c>
      <c r="EC349" s="592">
        <f t="shared" si="272"/>
        <v>0</v>
      </c>
      <c r="ED349" s="386">
        <f t="shared" si="273"/>
        <v>0</v>
      </c>
      <c r="EE349" s="680">
        <f t="shared" si="274"/>
        <v>0</v>
      </c>
      <c r="EF349" s="387">
        <f t="shared" si="275"/>
        <v>0</v>
      </c>
      <c r="EG349" s="185">
        <f t="shared" si="276"/>
        <v>0</v>
      </c>
      <c r="EH349" s="361">
        <f t="shared" si="277"/>
        <v>1</v>
      </c>
      <c r="EI349" s="408">
        <f t="shared" si="278"/>
        <v>0</v>
      </c>
      <c r="EJ349" s="419">
        <f t="shared" si="279"/>
        <v>0</v>
      </c>
      <c r="EK349" s="1011">
        <f t="shared" si="292"/>
        <v>0</v>
      </c>
      <c r="EL349" s="419">
        <f t="shared" si="293"/>
        <v>8.0000000000000002E-3</v>
      </c>
      <c r="EM349" s="402">
        <f t="shared" si="294"/>
        <v>0</v>
      </c>
      <c r="EN349" s="388">
        <f t="shared" si="295"/>
        <v>0.19</v>
      </c>
      <c r="EO349" s="388">
        <f t="shared" si="296"/>
        <v>8.0000000000000002E-3</v>
      </c>
      <c r="EP349" s="389">
        <f t="shared" si="280"/>
        <v>0</v>
      </c>
      <c r="EQ349" s="389">
        <f t="shared" si="281"/>
        <v>0</v>
      </c>
      <c r="ER349" s="411">
        <f t="shared" si="282"/>
        <v>0</v>
      </c>
      <c r="ES349" s="409">
        <f t="shared" si="283"/>
        <v>0</v>
      </c>
      <c r="ET349" s="409">
        <f t="shared" si="284"/>
        <v>0</v>
      </c>
      <c r="EU349" s="418">
        <f t="shared" si="285"/>
        <v>0</v>
      </c>
      <c r="EV349" s="409">
        <f t="shared" si="286"/>
        <v>0</v>
      </c>
      <c r="EW349" s="409">
        <f t="shared" si="287"/>
        <v>0</v>
      </c>
      <c r="EX349" s="418">
        <f t="shared" si="288"/>
        <v>0</v>
      </c>
      <c r="EY349" s="409"/>
      <c r="EZ349" s="409">
        <f t="shared" si="289"/>
        <v>0</v>
      </c>
      <c r="FA349" s="616">
        <f t="shared" si="290"/>
        <v>0</v>
      </c>
    </row>
    <row r="350" spans="1:157" x14ac:dyDescent="0.25">
      <c r="A350" s="140"/>
      <c r="B350" s="140"/>
      <c r="C350" s="1053"/>
      <c r="D350" s="174"/>
      <c r="E350" s="175"/>
      <c r="F350" s="175"/>
      <c r="G350" s="176"/>
      <c r="H350" s="1055" t="s">
        <v>492</v>
      </c>
      <c r="I350" s="177"/>
      <c r="J350" s="142"/>
      <c r="K350" s="142"/>
      <c r="L350" s="142"/>
      <c r="M350" s="142"/>
      <c r="N350" s="142"/>
      <c r="O350" s="142"/>
      <c r="P350" s="142"/>
      <c r="Q350" s="142"/>
      <c r="R350" s="142"/>
      <c r="S350" s="142"/>
      <c r="T350" s="142"/>
      <c r="U350" s="142"/>
      <c r="V350" s="142"/>
      <c r="W350" s="142"/>
      <c r="X350" s="142"/>
      <c r="Y350" s="142"/>
      <c r="Z350" s="142"/>
      <c r="AA350" s="143"/>
      <c r="AB350" s="143"/>
      <c r="AC350" s="143"/>
      <c r="AD350" s="143"/>
      <c r="AE350" s="143"/>
      <c r="AF350" s="143"/>
      <c r="AG350" s="143"/>
      <c r="AH350" s="143"/>
      <c r="AI350" s="143"/>
      <c r="AJ350" s="143"/>
      <c r="AK350" s="143"/>
      <c r="AL350" s="143"/>
      <c r="AM350" s="143"/>
      <c r="AN350" s="143"/>
      <c r="AO350" s="143"/>
      <c r="AP350" s="143"/>
      <c r="AQ350" s="143"/>
      <c r="AR350" s="143"/>
      <c r="AS350" s="144"/>
      <c r="AT350" s="143"/>
      <c r="AU350" s="340"/>
      <c r="AV350" s="343"/>
      <c r="AW350" s="340"/>
      <c r="AX350" s="343"/>
      <c r="AY350" s="340"/>
      <c r="AZ350" s="143"/>
      <c r="BA350" s="143"/>
      <c r="BB350" s="143"/>
      <c r="BC350" s="143"/>
      <c r="BD350" s="143"/>
      <c r="BE350" s="143"/>
      <c r="BF350" s="143"/>
      <c r="BG350" s="143"/>
      <c r="BH350" s="143"/>
      <c r="BI350" s="143"/>
      <c r="BJ350" s="182">
        <f t="shared" si="254"/>
        <v>0</v>
      </c>
      <c r="BK350" s="771">
        <f t="shared" si="255"/>
        <v>0</v>
      </c>
      <c r="BL350" s="183">
        <f>IFERROR(N350*_DADOSAUXILIARES!$H$114,0)</f>
        <v>0</v>
      </c>
      <c r="BM350" s="184">
        <f>IFERROR(J350*_DADOSAUXILIARES!$H$77,0)</f>
        <v>0</v>
      </c>
      <c r="BN350" s="184">
        <f>IFERROR(K350*_DADOSAUXILIARES!$H$78,0)</f>
        <v>0</v>
      </c>
      <c r="BO350" s="591">
        <f>IFERROR(L350*_DADOSAUXILIARES!$H$79,0)</f>
        <v>0</v>
      </c>
      <c r="BP350" s="184">
        <f>IFERROR(M350*_DADOSAUXILIARES!$H$80,0)</f>
        <v>0</v>
      </c>
      <c r="BQ350" s="184">
        <f>IFERROR(O350*_DADOSAUXILIARES!$H$82,0)</f>
        <v>0</v>
      </c>
      <c r="BR350" s="184">
        <f>IFERROR(P350*_DADOSAUXILIARES!$H$84,0)</f>
        <v>0</v>
      </c>
      <c r="BS350" s="184">
        <f>IFERROR(Q350*_DADOSAUXILIARES!$H$85,0)</f>
        <v>0</v>
      </c>
      <c r="BT350" s="182">
        <f>IFERROR(R350*_DADOSAUXILIARES!$H$87,0)</f>
        <v>0</v>
      </c>
      <c r="BU350" s="182">
        <f>IFERROR(S350*_DADOSAUXILIARES!$H$88,0)</f>
        <v>0</v>
      </c>
      <c r="BV350" s="182">
        <f>IFERROR(T350*_DADOSAUXILIARES!$H$90,0)</f>
        <v>0</v>
      </c>
      <c r="BW350" s="182">
        <f>IFERROR(U350*_DADOSAUXILIARES!$H$92,0)</f>
        <v>0</v>
      </c>
      <c r="BX350" s="182">
        <f>IFERROR(V350*_DADOSAUXILIARES!$H$94,0)</f>
        <v>0</v>
      </c>
      <c r="BY350" s="591">
        <f>IFERROR(W350*_DADOSAUXILIARES!$H$96,0)</f>
        <v>0</v>
      </c>
      <c r="BZ350" s="591">
        <f>IFERROR(X350*_DADOSAUXILIARES!$H$98,0)</f>
        <v>0</v>
      </c>
      <c r="CA350" s="591">
        <f>IFERROR(Y350*_DADOSAUXILIARES!$H$102,0)</f>
        <v>0</v>
      </c>
      <c r="CB350" s="591">
        <f>IFERROR(Z350*_DADOSAUXILIARES!$H$104,0)</f>
        <v>0</v>
      </c>
      <c r="CC350" s="591">
        <f>IFERROR(AA350*_DADOSAUXILIARES!$H$106,0)</f>
        <v>0</v>
      </c>
      <c r="CD350" s="182">
        <f>IFERROR(AB350*_DADOSAUXILIARES!$H$107,0)</f>
        <v>0</v>
      </c>
      <c r="CE350" s="182">
        <f>IFERROR(AC350*_DADOSAUXILIARES!$H$108,0)</f>
        <v>0</v>
      </c>
      <c r="CF350" s="182">
        <f>IFERROR(AD350*_DADOSAUXILIARES!$H$109,0)</f>
        <v>0</v>
      </c>
      <c r="CG350" s="383">
        <v>0</v>
      </c>
      <c r="CH350" s="821">
        <f t="shared" si="291"/>
        <v>0</v>
      </c>
      <c r="CI350" s="831">
        <f>IFERROR(_xlfn.XLOOKUP(I350,_REGIONALIZACAO_SOJA!$A$6:$A$20,_REGIONALIZACAO_SOJA!$BE$6:$BE$20,_REGIONALIZACAO_SOJA!$BE$21),0)*$BK350</f>
        <v>0</v>
      </c>
      <c r="CJ350" s="831">
        <f>IFERROR(_xlfn.XLOOKUP(I350,_REGIONALIZACAO_SOJA!$A$6:$A$20,_REGIONALIZACAO_SOJA!$BF$6:$BF$20,_REGIONALIZACAO_SOJA!$BF$21),0)*$BK350</f>
        <v>0</v>
      </c>
      <c r="CK350" s="831">
        <f>IFERROR(_xlfn.XLOOKUP(I350,_REGIONALIZACAO_SOJA!$A$6:$A$20,_REGIONALIZACAO_SOJA!$BG$6:$BG$20,_REGIONALIZACAO_SOJA!$BG$21),0)*$BK350</f>
        <v>0</v>
      </c>
      <c r="CL350" s="384">
        <f>IFERROR((AO350*(1-0.1)+AP350*(1-0.11)+AQ350*(1-0.12)+AR350*(1-AS350)+AT350*(1-AU350)+AV350*(1-AW350)+AX350*(1-AY350)+AZ350*(1-1))*(_DADOSAUXILIARES!$D$26),0)</f>
        <v>0</v>
      </c>
      <c r="CM350" s="384">
        <f>IFERROR((AO350*(0.1)+AP350*(0.11)+AQ350*(0.12)+AR350*(AS350)+AT350*(AU350)+AV350*(AW350)+AX350*(AY350)+AZ350*(1))*(_DADOSAUXILIARES!$D$16),0)</f>
        <v>0</v>
      </c>
      <c r="CN350" s="384">
        <f>IFERROR(BA350*(1-_FEQUEIMACOMB!$D$19)*_DADOSAUXILIARES!$D$24,0)</f>
        <v>0</v>
      </c>
      <c r="CO350" s="384">
        <f>IFERROR(BA350*(_FEQUEIMACOMB!$D$19)*_DADOSAUXILIARES!$D$14,0)</f>
        <v>0</v>
      </c>
      <c r="CP350" s="384">
        <f>IFERROR(BB350*_DADOSAUXILIARES!$D$15,0)</f>
        <v>0</v>
      </c>
      <c r="CQ350" s="384">
        <f t="shared" si="256"/>
        <v>0</v>
      </c>
      <c r="CR350" s="384">
        <f t="shared" si="257"/>
        <v>0</v>
      </c>
      <c r="CS350" s="384">
        <f t="shared" si="258"/>
        <v>0</v>
      </c>
      <c r="CT350" s="384">
        <f t="shared" si="259"/>
        <v>0</v>
      </c>
      <c r="CU350" s="384">
        <f t="shared" si="260"/>
        <v>0</v>
      </c>
      <c r="CV350" s="384">
        <f t="shared" si="261"/>
        <v>0</v>
      </c>
      <c r="CW350" s="385">
        <f>IFERROR(CL350*_DADOSAUXILIARES!$H$161,0)</f>
        <v>0</v>
      </c>
      <c r="CX350" s="385">
        <f>IFERROR(CM350*_DADOSAUXILIARES!$H$162,0)</f>
        <v>0</v>
      </c>
      <c r="CY350" s="385">
        <f>IFERROR(CN350*_DADOSAUXILIARES!$H$165,0)</f>
        <v>0</v>
      </c>
      <c r="CZ350" s="385">
        <f>IFERROR(CO350*_DADOSAUXILIARES!$H$166,0)</f>
        <v>0</v>
      </c>
      <c r="DA350" s="385">
        <f>IFERROR(CP350*_DADOSAUXILIARES!$H$167,0)</f>
        <v>0</v>
      </c>
      <c r="DB350" s="385">
        <f>IFERROR(CQ350*_DADOSAUXILIARES!$F$34*_DADOSAUXILIARES!$H$170,0)</f>
        <v>0</v>
      </c>
      <c r="DC350" s="385">
        <f>IFERROR(CR350*_DADOSAUXILIARES!$H$152,0)</f>
        <v>0</v>
      </c>
      <c r="DD350" s="385">
        <f>IFERROR(CS350*_DADOSAUXILIARES!$H$153,0)</f>
        <v>0</v>
      </c>
      <c r="DE350" s="385">
        <f>IFERROR(CT350*_DADOSAUXILIARES!$H$154,0)</f>
        <v>0</v>
      </c>
      <c r="DF350" s="385">
        <f>IFERROR(CU350*_DADOSAUXILIARES!$H$155,0)</f>
        <v>0</v>
      </c>
      <c r="DG350" s="385">
        <f>IFERROR(CV350*_DADOSAUXILIARES!$H$156,0)</f>
        <v>0</v>
      </c>
      <c r="DH350" s="384">
        <f t="shared" si="262"/>
        <v>0</v>
      </c>
      <c r="DI350" s="384">
        <f t="shared" si="263"/>
        <v>0</v>
      </c>
      <c r="DJ350" s="384">
        <f t="shared" si="264"/>
        <v>0</v>
      </c>
      <c r="DK350" s="384">
        <f>IFERROR(J350*_EMISSOES!$E$28+K350*_EMISSOES!$E$29,0)</f>
        <v>0</v>
      </c>
      <c r="DL350" s="384">
        <f>IFERROR(O350*_EMISSOES!$E$30,0)</f>
        <v>0</v>
      </c>
      <c r="DM350" s="592">
        <f>IFERROR(CL350*_FEQUEIMACOMB!$I$64,0)</f>
        <v>0</v>
      </c>
      <c r="DN350" s="592">
        <f>IFERROR(CM350*_FEQUEIMACOMB!$I$65,0)</f>
        <v>0</v>
      </c>
      <c r="DO350" s="593">
        <f>IFERROR(CN350*_FEQUEIMACOMB!$I$9*_DADOSAUXILIARES!$F$24,0)</f>
        <v>0</v>
      </c>
      <c r="DP350" s="593">
        <f>IFERROR(CO350*_FEQUEIMACOMB!$I$7*_DADOSAUXILIARES!$F$14,0)</f>
        <v>0</v>
      </c>
      <c r="DQ350" s="593">
        <f>IFERROR(CP350*_FEQUEIMACOMB!$I$8*_DADOSAUXILIARES!$F$15,0)</f>
        <v>0</v>
      </c>
      <c r="DR350" s="985">
        <f>IFERROR((CQ350+BD350)*_FEQUEIMACOMB!$I$66,0)</f>
        <v>0</v>
      </c>
      <c r="DS350" s="385">
        <f>IFERROR(DH350*1000*_DADOSAUXILIARES!$D$8,0)</f>
        <v>0</v>
      </c>
      <c r="DT350" s="385">
        <f>IFERROR(DI350*1000*_DADOSAUXILIARES!$D$8,0)</f>
        <v>0</v>
      </c>
      <c r="DU350" s="385">
        <f>IFERROR(DJ350*1000*_DADOSAUXILIARES!$D$8,0)</f>
        <v>0</v>
      </c>
      <c r="DV350" s="385">
        <f t="shared" si="265"/>
        <v>0</v>
      </c>
      <c r="DW350" s="385">
        <f t="shared" si="266"/>
        <v>0</v>
      </c>
      <c r="DX350" s="592">
        <f t="shared" si="267"/>
        <v>0</v>
      </c>
      <c r="DY350" s="592">
        <f t="shared" si="268"/>
        <v>0</v>
      </c>
      <c r="DZ350" s="592">
        <f t="shared" si="269"/>
        <v>0</v>
      </c>
      <c r="EA350" s="592">
        <f t="shared" si="270"/>
        <v>0</v>
      </c>
      <c r="EB350" s="592">
        <f t="shared" si="271"/>
        <v>0</v>
      </c>
      <c r="EC350" s="592">
        <f t="shared" si="272"/>
        <v>0</v>
      </c>
      <c r="ED350" s="386">
        <f t="shared" si="273"/>
        <v>0</v>
      </c>
      <c r="EE350" s="680">
        <f t="shared" si="274"/>
        <v>0</v>
      </c>
      <c r="EF350" s="387">
        <f t="shared" si="275"/>
        <v>0</v>
      </c>
      <c r="EG350" s="185">
        <f t="shared" si="276"/>
        <v>0</v>
      </c>
      <c r="EH350" s="361">
        <f t="shared" si="277"/>
        <v>1</v>
      </c>
      <c r="EI350" s="408">
        <f t="shared" si="278"/>
        <v>0</v>
      </c>
      <c r="EJ350" s="419">
        <f t="shared" si="279"/>
        <v>0</v>
      </c>
      <c r="EK350" s="1011">
        <f t="shared" si="292"/>
        <v>0</v>
      </c>
      <c r="EL350" s="419">
        <f t="shared" si="293"/>
        <v>8.0000000000000002E-3</v>
      </c>
      <c r="EM350" s="402">
        <f t="shared" si="294"/>
        <v>0</v>
      </c>
      <c r="EN350" s="388">
        <f t="shared" si="295"/>
        <v>0.19</v>
      </c>
      <c r="EO350" s="388">
        <f t="shared" si="296"/>
        <v>8.0000000000000002E-3</v>
      </c>
      <c r="EP350" s="389">
        <f t="shared" si="280"/>
        <v>0</v>
      </c>
      <c r="EQ350" s="389">
        <f t="shared" si="281"/>
        <v>0</v>
      </c>
      <c r="ER350" s="411">
        <f t="shared" si="282"/>
        <v>0</v>
      </c>
      <c r="ES350" s="409">
        <f t="shared" si="283"/>
        <v>0</v>
      </c>
      <c r="ET350" s="409">
        <f t="shared" si="284"/>
        <v>0</v>
      </c>
      <c r="EU350" s="418">
        <f t="shared" si="285"/>
        <v>0</v>
      </c>
      <c r="EV350" s="409">
        <f t="shared" si="286"/>
        <v>0</v>
      </c>
      <c r="EW350" s="409">
        <f t="shared" si="287"/>
        <v>0</v>
      </c>
      <c r="EX350" s="418">
        <f t="shared" si="288"/>
        <v>0</v>
      </c>
      <c r="EY350" s="409"/>
      <c r="EZ350" s="409">
        <f t="shared" si="289"/>
        <v>0</v>
      </c>
      <c r="FA350" s="616">
        <f t="shared" si="290"/>
        <v>0</v>
      </c>
    </row>
    <row r="351" spans="1:157" x14ac:dyDescent="0.25">
      <c r="A351" s="140"/>
      <c r="B351" s="140"/>
      <c r="C351" s="1053"/>
      <c r="D351" s="174"/>
      <c r="E351" s="175"/>
      <c r="F351" s="175"/>
      <c r="G351" s="176"/>
      <c r="H351" s="1055" t="s">
        <v>492</v>
      </c>
      <c r="I351" s="177"/>
      <c r="J351" s="142"/>
      <c r="K351" s="142"/>
      <c r="L351" s="142"/>
      <c r="M351" s="142"/>
      <c r="N351" s="142"/>
      <c r="O351" s="142"/>
      <c r="P351" s="142"/>
      <c r="Q351" s="142"/>
      <c r="R351" s="142"/>
      <c r="S351" s="142"/>
      <c r="T351" s="142"/>
      <c r="U351" s="142"/>
      <c r="V351" s="142"/>
      <c r="W351" s="142"/>
      <c r="X351" s="142"/>
      <c r="Y351" s="142"/>
      <c r="Z351" s="142"/>
      <c r="AA351" s="143"/>
      <c r="AB351" s="143"/>
      <c r="AC351" s="143"/>
      <c r="AD351" s="143"/>
      <c r="AE351" s="143"/>
      <c r="AF351" s="143"/>
      <c r="AG351" s="143"/>
      <c r="AH351" s="143"/>
      <c r="AI351" s="143"/>
      <c r="AJ351" s="143"/>
      <c r="AK351" s="143"/>
      <c r="AL351" s="143"/>
      <c r="AM351" s="143"/>
      <c r="AN351" s="143"/>
      <c r="AO351" s="143"/>
      <c r="AP351" s="143"/>
      <c r="AQ351" s="143"/>
      <c r="AR351" s="143"/>
      <c r="AS351" s="144"/>
      <c r="AT351" s="143"/>
      <c r="AU351" s="340"/>
      <c r="AV351" s="343"/>
      <c r="AW351" s="340"/>
      <c r="AX351" s="343"/>
      <c r="AY351" s="340"/>
      <c r="AZ351" s="143"/>
      <c r="BA351" s="143"/>
      <c r="BB351" s="143"/>
      <c r="BC351" s="143"/>
      <c r="BD351" s="143"/>
      <c r="BE351" s="143"/>
      <c r="BF351" s="143"/>
      <c r="BG351" s="143"/>
      <c r="BH351" s="143"/>
      <c r="BI351" s="143"/>
      <c r="BJ351" s="182">
        <f t="shared" ref="BJ351:BJ400" si="297">IFERROR((E351/D351)*1000,0)</f>
        <v>0</v>
      </c>
      <c r="BK351" s="771">
        <f t="shared" ref="BK351:BK400" si="298">IFERROR(1/BJ351*1000,0)</f>
        <v>0</v>
      </c>
      <c r="BL351" s="183">
        <f>IFERROR(N351*_DADOSAUXILIARES!$H$114,0)</f>
        <v>0</v>
      </c>
      <c r="BM351" s="184">
        <f>IFERROR(J351*_DADOSAUXILIARES!$H$77,0)</f>
        <v>0</v>
      </c>
      <c r="BN351" s="184">
        <f>IFERROR(K351*_DADOSAUXILIARES!$H$78,0)</f>
        <v>0</v>
      </c>
      <c r="BO351" s="591">
        <f>IFERROR(L351*_DADOSAUXILIARES!$H$79,0)</f>
        <v>0</v>
      </c>
      <c r="BP351" s="184">
        <f>IFERROR(M351*_DADOSAUXILIARES!$H$80,0)</f>
        <v>0</v>
      </c>
      <c r="BQ351" s="184">
        <f>IFERROR(O351*_DADOSAUXILIARES!$H$82,0)</f>
        <v>0</v>
      </c>
      <c r="BR351" s="184">
        <f>IFERROR(P351*_DADOSAUXILIARES!$H$84,0)</f>
        <v>0</v>
      </c>
      <c r="BS351" s="184">
        <f>IFERROR(Q351*_DADOSAUXILIARES!$H$85,0)</f>
        <v>0</v>
      </c>
      <c r="BT351" s="182">
        <f>IFERROR(R351*_DADOSAUXILIARES!$H$87,0)</f>
        <v>0</v>
      </c>
      <c r="BU351" s="182">
        <f>IFERROR(S351*_DADOSAUXILIARES!$H$88,0)</f>
        <v>0</v>
      </c>
      <c r="BV351" s="182">
        <f>IFERROR(T351*_DADOSAUXILIARES!$H$90,0)</f>
        <v>0</v>
      </c>
      <c r="BW351" s="182">
        <f>IFERROR(U351*_DADOSAUXILIARES!$H$92,0)</f>
        <v>0</v>
      </c>
      <c r="BX351" s="182">
        <f>IFERROR(V351*_DADOSAUXILIARES!$H$94,0)</f>
        <v>0</v>
      </c>
      <c r="BY351" s="591">
        <f>IFERROR(W351*_DADOSAUXILIARES!$H$96,0)</f>
        <v>0</v>
      </c>
      <c r="BZ351" s="591">
        <f>IFERROR(X351*_DADOSAUXILIARES!$H$98,0)</f>
        <v>0</v>
      </c>
      <c r="CA351" s="591">
        <f>IFERROR(Y351*_DADOSAUXILIARES!$H$102,0)</f>
        <v>0</v>
      </c>
      <c r="CB351" s="591">
        <f>IFERROR(Z351*_DADOSAUXILIARES!$H$104,0)</f>
        <v>0</v>
      </c>
      <c r="CC351" s="591">
        <f>IFERROR(AA351*_DADOSAUXILIARES!$H$106,0)</f>
        <v>0</v>
      </c>
      <c r="CD351" s="182">
        <f>IFERROR(AB351*_DADOSAUXILIARES!$H$107,0)</f>
        <v>0</v>
      </c>
      <c r="CE351" s="182">
        <f>IFERROR(AC351*_DADOSAUXILIARES!$H$108,0)</f>
        <v>0</v>
      </c>
      <c r="CF351" s="182">
        <f>IFERROR(AD351*_DADOSAUXILIARES!$H$109,0)</f>
        <v>0</v>
      </c>
      <c r="CG351" s="383">
        <v>0</v>
      </c>
      <c r="CH351" s="821">
        <f t="shared" si="291"/>
        <v>0</v>
      </c>
      <c r="CI351" s="831">
        <f>IFERROR(_xlfn.XLOOKUP(I351,_REGIONALIZACAO_SOJA!$A$6:$A$20,_REGIONALIZACAO_SOJA!$BE$6:$BE$20,_REGIONALIZACAO_SOJA!$BE$21),0)*$BK351</f>
        <v>0</v>
      </c>
      <c r="CJ351" s="831">
        <f>IFERROR(_xlfn.XLOOKUP(I351,_REGIONALIZACAO_SOJA!$A$6:$A$20,_REGIONALIZACAO_SOJA!$BF$6:$BF$20,_REGIONALIZACAO_SOJA!$BF$21),0)*$BK351</f>
        <v>0</v>
      </c>
      <c r="CK351" s="831">
        <f>IFERROR(_xlfn.XLOOKUP(I351,_REGIONALIZACAO_SOJA!$A$6:$A$20,_REGIONALIZACAO_SOJA!$BG$6:$BG$20,_REGIONALIZACAO_SOJA!$BG$21),0)*$BK351</f>
        <v>0</v>
      </c>
      <c r="CL351" s="384">
        <f>IFERROR((AO351*(1-0.1)+AP351*(1-0.11)+AQ351*(1-0.12)+AR351*(1-AS351)+AT351*(1-AU351)+AV351*(1-AW351)+AX351*(1-AY351)+AZ351*(1-1))*(_DADOSAUXILIARES!$D$26),0)</f>
        <v>0</v>
      </c>
      <c r="CM351" s="384">
        <f>IFERROR((AO351*(0.1)+AP351*(0.11)+AQ351*(0.12)+AR351*(AS351)+AT351*(AU351)+AV351*(AW351)+AX351*(AY351)+AZ351*(1))*(_DADOSAUXILIARES!$D$16),0)</f>
        <v>0</v>
      </c>
      <c r="CN351" s="384">
        <f>IFERROR(BA351*(1-_FEQUEIMACOMB!$D$19)*_DADOSAUXILIARES!$D$24,0)</f>
        <v>0</v>
      </c>
      <c r="CO351" s="384">
        <f>IFERROR(BA351*(_FEQUEIMACOMB!$D$19)*_DADOSAUXILIARES!$D$14,0)</f>
        <v>0</v>
      </c>
      <c r="CP351" s="384">
        <f>IFERROR(BB351*_DADOSAUXILIARES!$D$15,0)</f>
        <v>0</v>
      </c>
      <c r="CQ351" s="384">
        <f t="shared" ref="CQ351:CQ400" si="299">IFERROR(BC351,0)</f>
        <v>0</v>
      </c>
      <c r="CR351" s="384">
        <f t="shared" ref="CR351:CR400" si="300">IFERROR(BE351,0)</f>
        <v>0</v>
      </c>
      <c r="CS351" s="384">
        <f t="shared" ref="CS351:CS400" si="301">IFERROR(BF351,0)</f>
        <v>0</v>
      </c>
      <c r="CT351" s="384">
        <f t="shared" ref="CT351:CT400" si="302">IFERROR(BG351,0)</f>
        <v>0</v>
      </c>
      <c r="CU351" s="384">
        <f t="shared" ref="CU351:CU400" si="303">IFERROR(BH351,0)</f>
        <v>0</v>
      </c>
      <c r="CV351" s="384">
        <f t="shared" ref="CV351:CV400" si="304">IFERROR(BI351,0)</f>
        <v>0</v>
      </c>
      <c r="CW351" s="385">
        <f>IFERROR(CL351*_DADOSAUXILIARES!$H$161,0)</f>
        <v>0</v>
      </c>
      <c r="CX351" s="385">
        <f>IFERROR(CM351*_DADOSAUXILIARES!$H$162,0)</f>
        <v>0</v>
      </c>
      <c r="CY351" s="385">
        <f>IFERROR(CN351*_DADOSAUXILIARES!$H$165,0)</f>
        <v>0</v>
      </c>
      <c r="CZ351" s="385">
        <f>IFERROR(CO351*_DADOSAUXILIARES!$H$166,0)</f>
        <v>0</v>
      </c>
      <c r="DA351" s="385">
        <f>IFERROR(CP351*_DADOSAUXILIARES!$H$167,0)</f>
        <v>0</v>
      </c>
      <c r="DB351" s="385">
        <f>IFERROR(CQ351*_DADOSAUXILIARES!$F$34*_DADOSAUXILIARES!$H$170,0)</f>
        <v>0</v>
      </c>
      <c r="DC351" s="385">
        <f>IFERROR(CR351*_DADOSAUXILIARES!$H$152,0)</f>
        <v>0</v>
      </c>
      <c r="DD351" s="385">
        <f>IFERROR(CS351*_DADOSAUXILIARES!$H$153,0)</f>
        <v>0</v>
      </c>
      <c r="DE351" s="385">
        <f>IFERROR(CT351*_DADOSAUXILIARES!$H$154,0)</f>
        <v>0</v>
      </c>
      <c r="DF351" s="385">
        <f>IFERROR(CU351*_DADOSAUXILIARES!$H$155,0)</f>
        <v>0</v>
      </c>
      <c r="DG351" s="385">
        <f>IFERROR(CV351*_DADOSAUXILIARES!$H$156,0)</f>
        <v>0</v>
      </c>
      <c r="DH351" s="384">
        <f t="shared" ref="DH351:DH400" si="305">IFERROR(EU351*BK351,0)</f>
        <v>0</v>
      </c>
      <c r="DI351" s="384">
        <f t="shared" ref="DI351:DI400" si="306">IFERROR(EX351*BK351,0)</f>
        <v>0</v>
      </c>
      <c r="DJ351" s="384">
        <f t="shared" ref="DJ351:DJ400" si="307">IFERROR(FA351*BK351,0)</f>
        <v>0</v>
      </c>
      <c r="DK351" s="384">
        <f>IFERROR(J351*_EMISSOES!$E$28+K351*_EMISSOES!$E$29,0)</f>
        <v>0</v>
      </c>
      <c r="DL351" s="384">
        <f>IFERROR(O351*_EMISSOES!$E$30,0)</f>
        <v>0</v>
      </c>
      <c r="DM351" s="592">
        <f>IFERROR(CL351*_FEQUEIMACOMB!$I$64,0)</f>
        <v>0</v>
      </c>
      <c r="DN351" s="592">
        <f>IFERROR(CM351*_FEQUEIMACOMB!$I$65,0)</f>
        <v>0</v>
      </c>
      <c r="DO351" s="593">
        <f>IFERROR(CN351*_FEQUEIMACOMB!$I$9*_DADOSAUXILIARES!$F$24,0)</f>
        <v>0</v>
      </c>
      <c r="DP351" s="593">
        <f>IFERROR(CO351*_FEQUEIMACOMB!$I$7*_DADOSAUXILIARES!$F$14,0)</f>
        <v>0</v>
      </c>
      <c r="DQ351" s="593">
        <f>IFERROR(CP351*_FEQUEIMACOMB!$I$8*_DADOSAUXILIARES!$F$15,0)</f>
        <v>0</v>
      </c>
      <c r="DR351" s="985">
        <f>IFERROR((CQ351+BD351)*_FEQUEIMACOMB!$I$66,0)</f>
        <v>0</v>
      </c>
      <c r="DS351" s="385">
        <f>IFERROR(DH351*1000*_DADOSAUXILIARES!$D$8,0)</f>
        <v>0</v>
      </c>
      <c r="DT351" s="385">
        <f>IFERROR(DI351*1000*_DADOSAUXILIARES!$D$8,0)</f>
        <v>0</v>
      </c>
      <c r="DU351" s="385">
        <f>IFERROR(DJ351*1000*_DADOSAUXILIARES!$D$8,0)</f>
        <v>0</v>
      </c>
      <c r="DV351" s="385">
        <f t="shared" ref="DV351:DV400" si="308">IFERROR(DK351*1000,0)</f>
        <v>0</v>
      </c>
      <c r="DW351" s="385">
        <f t="shared" ref="DW351:DW400" si="309">IFERROR(DL351*1000,0)</f>
        <v>0</v>
      </c>
      <c r="DX351" s="592">
        <f t="shared" ref="DX351:DX400" si="310">IFERROR(DM351,0)</f>
        <v>0</v>
      </c>
      <c r="DY351" s="592">
        <f t="shared" ref="DY351:DY400" si="311">IFERROR(DN351,0)</f>
        <v>0</v>
      </c>
      <c r="DZ351" s="592">
        <f t="shared" ref="DZ351:DZ400" si="312">IFERROR(DO351,0)</f>
        <v>0</v>
      </c>
      <c r="EA351" s="592">
        <f t="shared" ref="EA351:EA400" si="313">IFERROR(DP351,0)</f>
        <v>0</v>
      </c>
      <c r="EB351" s="592">
        <f t="shared" ref="EB351:EB400" si="314">IFERROR(DQ351,0)</f>
        <v>0</v>
      </c>
      <c r="EC351" s="592">
        <f t="shared" ref="EC351:EC400" si="315">IFERROR(DR351,0)</f>
        <v>0</v>
      </c>
      <c r="ED351" s="386">
        <f t="shared" ref="ED351:ED400" si="316">IFERROR(SUM(DS351:EC351),0)</f>
        <v>0</v>
      </c>
      <c r="EE351" s="680">
        <f t="shared" ref="EE351:EE400" si="317">IFERROR(SUM(CW351:DG351,BL351:CH351),0)</f>
        <v>0</v>
      </c>
      <c r="EF351" s="387">
        <f t="shared" ref="EF351:EF400" si="318">IFERROR(ED351+EE351,0)</f>
        <v>0</v>
      </c>
      <c r="EG351" s="185">
        <f t="shared" ref="EG351:EG400" si="319">IFERROR(EF351/1000,0)</f>
        <v>0</v>
      </c>
      <c r="EH351" s="361">
        <f t="shared" ref="EH351:EH400" si="320">IFERROR((1-G351),0)</f>
        <v>1</v>
      </c>
      <c r="EI351" s="408">
        <f t="shared" ref="EI351:EI400" si="321">IFERROR(BJ351/1000,0)</f>
        <v>0</v>
      </c>
      <c r="EJ351" s="419">
        <f t="shared" ref="EJ351:EJ400" si="322">IFERROR(EI351*EH351,0)</f>
        <v>0</v>
      </c>
      <c r="EK351" s="1011">
        <f t="shared" si="292"/>
        <v>0</v>
      </c>
      <c r="EL351" s="419">
        <f t="shared" si="293"/>
        <v>8.0000000000000002E-3</v>
      </c>
      <c r="EM351" s="402">
        <f t="shared" si="294"/>
        <v>0</v>
      </c>
      <c r="EN351" s="388">
        <f t="shared" si="295"/>
        <v>0.19</v>
      </c>
      <c r="EO351" s="388">
        <f t="shared" si="296"/>
        <v>8.0000000000000002E-3</v>
      </c>
      <c r="EP351" s="389">
        <f t="shared" ref="EP351:EP400" si="323">IFERROR((O351+P351+R351+T351+U351+V351+W351+X351+AB351)*EI351,0)</f>
        <v>0</v>
      </c>
      <c r="EQ351" s="389">
        <f t="shared" ref="EQ351:EQ400" si="324">IFERROR((AE351*AF351+AG351*AH351+AI351*AJ351+AK351*AL351+AM351*AN351)*EI351/1000,0)</f>
        <v>0</v>
      </c>
      <c r="ER351" s="411">
        <f t="shared" ref="ER351:ER400" si="325">IFERROR(EK351*1000*EL351*(1-EM351)+(EK351*1000+EJ351*1000)*EN351*EO351,0)</f>
        <v>0</v>
      </c>
      <c r="ES351" s="409">
        <f t="shared" ref="ES351:ES400" si="326">IFERROR((EP351*0.11)*(17/14),0)</f>
        <v>0</v>
      </c>
      <c r="ET351" s="409">
        <f t="shared" ref="ET351:ET400" si="327">IFERROR(EP351*0.24*(62/14),0)</f>
        <v>0</v>
      </c>
      <c r="EU351" s="418">
        <f t="shared" ref="EU351:EU400" si="328">IFERROR((44/28)*(0.01*EP351+(0.01*(14/17)*ES351+(0.011*(14/62)*ET351))),0)</f>
        <v>0</v>
      </c>
      <c r="EV351" s="409">
        <f t="shared" ref="EV351:EV400" si="329">IFERROR((EQ351*0.21)*(17/14),0)</f>
        <v>0</v>
      </c>
      <c r="EW351" s="409">
        <f t="shared" ref="EW351:EW400" si="330">IFERROR(EQ351*0.24*(62/14),0)</f>
        <v>0</v>
      </c>
      <c r="EX351" s="418">
        <f t="shared" ref="EX351:EX400" si="331">IFERROR((44/28)*(0.01*(EQ351)+(0.01*(14/17)*EV351+(0.011*(14/62)*EW351))),0)</f>
        <v>0</v>
      </c>
      <c r="EY351" s="409"/>
      <c r="EZ351" s="409">
        <f t="shared" ref="EZ351:EZ400" si="332">IFERROR(ER351*0.24*(62/14),0)</f>
        <v>0</v>
      </c>
      <c r="FA351" s="616">
        <f t="shared" ref="FA351:FA400" si="333">IFERROR((44/28)*(0.01*(ER351)+(0.01*(14/17)*EY351+(0.011*(14/62)*EZ351))),0)</f>
        <v>0</v>
      </c>
    </row>
    <row r="352" spans="1:157" x14ac:dyDescent="0.25">
      <c r="A352" s="140"/>
      <c r="B352" s="140"/>
      <c r="C352" s="1053"/>
      <c r="D352" s="174"/>
      <c r="E352" s="175"/>
      <c r="F352" s="175"/>
      <c r="G352" s="176"/>
      <c r="H352" s="1055" t="s">
        <v>492</v>
      </c>
      <c r="I352" s="177"/>
      <c r="J352" s="142"/>
      <c r="K352" s="142"/>
      <c r="L352" s="142"/>
      <c r="M352" s="142"/>
      <c r="N352" s="142"/>
      <c r="O352" s="142"/>
      <c r="P352" s="142"/>
      <c r="Q352" s="142"/>
      <c r="R352" s="142"/>
      <c r="S352" s="142"/>
      <c r="T352" s="142"/>
      <c r="U352" s="142"/>
      <c r="V352" s="142"/>
      <c r="W352" s="142"/>
      <c r="X352" s="142"/>
      <c r="Y352" s="142"/>
      <c r="Z352" s="142"/>
      <c r="AA352" s="143"/>
      <c r="AB352" s="143"/>
      <c r="AC352" s="143"/>
      <c r="AD352" s="143"/>
      <c r="AE352" s="143"/>
      <c r="AF352" s="143"/>
      <c r="AG352" s="143"/>
      <c r="AH352" s="143"/>
      <c r="AI352" s="143"/>
      <c r="AJ352" s="143"/>
      <c r="AK352" s="143"/>
      <c r="AL352" s="143"/>
      <c r="AM352" s="143"/>
      <c r="AN352" s="143"/>
      <c r="AO352" s="143"/>
      <c r="AP352" s="143"/>
      <c r="AQ352" s="143"/>
      <c r="AR352" s="143"/>
      <c r="AS352" s="144"/>
      <c r="AT352" s="143"/>
      <c r="AU352" s="340"/>
      <c r="AV352" s="343"/>
      <c r="AW352" s="340"/>
      <c r="AX352" s="343"/>
      <c r="AY352" s="340"/>
      <c r="AZ352" s="143"/>
      <c r="BA352" s="143"/>
      <c r="BB352" s="143"/>
      <c r="BC352" s="143"/>
      <c r="BD352" s="143"/>
      <c r="BE352" s="143"/>
      <c r="BF352" s="143"/>
      <c r="BG352" s="143"/>
      <c r="BH352" s="143"/>
      <c r="BI352" s="143"/>
      <c r="BJ352" s="182">
        <f t="shared" si="297"/>
        <v>0</v>
      </c>
      <c r="BK352" s="771">
        <f t="shared" si="298"/>
        <v>0</v>
      </c>
      <c r="BL352" s="183">
        <f>IFERROR(N352*_DADOSAUXILIARES!$H$114,0)</f>
        <v>0</v>
      </c>
      <c r="BM352" s="184">
        <f>IFERROR(J352*_DADOSAUXILIARES!$H$77,0)</f>
        <v>0</v>
      </c>
      <c r="BN352" s="184">
        <f>IFERROR(K352*_DADOSAUXILIARES!$H$78,0)</f>
        <v>0</v>
      </c>
      <c r="BO352" s="591">
        <f>IFERROR(L352*_DADOSAUXILIARES!$H$79,0)</f>
        <v>0</v>
      </c>
      <c r="BP352" s="184">
        <f>IFERROR(M352*_DADOSAUXILIARES!$H$80,0)</f>
        <v>0</v>
      </c>
      <c r="BQ352" s="184">
        <f>IFERROR(O352*_DADOSAUXILIARES!$H$82,0)</f>
        <v>0</v>
      </c>
      <c r="BR352" s="184">
        <f>IFERROR(P352*_DADOSAUXILIARES!$H$84,0)</f>
        <v>0</v>
      </c>
      <c r="BS352" s="184">
        <f>IFERROR(Q352*_DADOSAUXILIARES!$H$85,0)</f>
        <v>0</v>
      </c>
      <c r="BT352" s="182">
        <f>IFERROR(R352*_DADOSAUXILIARES!$H$87,0)</f>
        <v>0</v>
      </c>
      <c r="BU352" s="182">
        <f>IFERROR(S352*_DADOSAUXILIARES!$H$88,0)</f>
        <v>0</v>
      </c>
      <c r="BV352" s="182">
        <f>IFERROR(T352*_DADOSAUXILIARES!$H$90,0)</f>
        <v>0</v>
      </c>
      <c r="BW352" s="182">
        <f>IFERROR(U352*_DADOSAUXILIARES!$H$92,0)</f>
        <v>0</v>
      </c>
      <c r="BX352" s="182">
        <f>IFERROR(V352*_DADOSAUXILIARES!$H$94,0)</f>
        <v>0</v>
      </c>
      <c r="BY352" s="591">
        <f>IFERROR(W352*_DADOSAUXILIARES!$H$96,0)</f>
        <v>0</v>
      </c>
      <c r="BZ352" s="591">
        <f>IFERROR(X352*_DADOSAUXILIARES!$H$98,0)</f>
        <v>0</v>
      </c>
      <c r="CA352" s="591">
        <f>IFERROR(Y352*_DADOSAUXILIARES!$H$102,0)</f>
        <v>0</v>
      </c>
      <c r="CB352" s="591">
        <f>IFERROR(Z352*_DADOSAUXILIARES!$H$104,0)</f>
        <v>0</v>
      </c>
      <c r="CC352" s="591">
        <f>IFERROR(AA352*_DADOSAUXILIARES!$H$106,0)</f>
        <v>0</v>
      </c>
      <c r="CD352" s="182">
        <f>IFERROR(AB352*_DADOSAUXILIARES!$H$107,0)</f>
        <v>0</v>
      </c>
      <c r="CE352" s="182">
        <f>IFERROR(AC352*_DADOSAUXILIARES!$H$108,0)</f>
        <v>0</v>
      </c>
      <c r="CF352" s="182">
        <f>IFERROR(AD352*_DADOSAUXILIARES!$H$109,0)</f>
        <v>0</v>
      </c>
      <c r="CG352" s="383">
        <v>0</v>
      </c>
      <c r="CH352" s="821">
        <f t="shared" si="291"/>
        <v>0</v>
      </c>
      <c r="CI352" s="831">
        <f>IFERROR(_xlfn.XLOOKUP(I352,_REGIONALIZACAO_SOJA!$A$6:$A$20,_REGIONALIZACAO_SOJA!$BE$6:$BE$20,_REGIONALIZACAO_SOJA!$BE$21),0)*$BK352</f>
        <v>0</v>
      </c>
      <c r="CJ352" s="831">
        <f>IFERROR(_xlfn.XLOOKUP(I352,_REGIONALIZACAO_SOJA!$A$6:$A$20,_REGIONALIZACAO_SOJA!$BF$6:$BF$20,_REGIONALIZACAO_SOJA!$BF$21),0)*$BK352</f>
        <v>0</v>
      </c>
      <c r="CK352" s="831">
        <f>IFERROR(_xlfn.XLOOKUP(I352,_REGIONALIZACAO_SOJA!$A$6:$A$20,_REGIONALIZACAO_SOJA!$BG$6:$BG$20,_REGIONALIZACAO_SOJA!$BG$21),0)*$BK352</f>
        <v>0</v>
      </c>
      <c r="CL352" s="384">
        <f>IFERROR((AO352*(1-0.1)+AP352*(1-0.11)+AQ352*(1-0.12)+AR352*(1-AS352)+AT352*(1-AU352)+AV352*(1-AW352)+AX352*(1-AY352)+AZ352*(1-1))*(_DADOSAUXILIARES!$D$26),0)</f>
        <v>0</v>
      </c>
      <c r="CM352" s="384">
        <f>IFERROR((AO352*(0.1)+AP352*(0.11)+AQ352*(0.12)+AR352*(AS352)+AT352*(AU352)+AV352*(AW352)+AX352*(AY352)+AZ352*(1))*(_DADOSAUXILIARES!$D$16),0)</f>
        <v>0</v>
      </c>
      <c r="CN352" s="384">
        <f>IFERROR(BA352*(1-_FEQUEIMACOMB!$D$19)*_DADOSAUXILIARES!$D$24,0)</f>
        <v>0</v>
      </c>
      <c r="CO352" s="384">
        <f>IFERROR(BA352*(_FEQUEIMACOMB!$D$19)*_DADOSAUXILIARES!$D$14,0)</f>
        <v>0</v>
      </c>
      <c r="CP352" s="384">
        <f>IFERROR(BB352*_DADOSAUXILIARES!$D$15,0)</f>
        <v>0</v>
      </c>
      <c r="CQ352" s="384">
        <f t="shared" si="299"/>
        <v>0</v>
      </c>
      <c r="CR352" s="384">
        <f t="shared" si="300"/>
        <v>0</v>
      </c>
      <c r="CS352" s="384">
        <f t="shared" si="301"/>
        <v>0</v>
      </c>
      <c r="CT352" s="384">
        <f t="shared" si="302"/>
        <v>0</v>
      </c>
      <c r="CU352" s="384">
        <f t="shared" si="303"/>
        <v>0</v>
      </c>
      <c r="CV352" s="384">
        <f t="shared" si="304"/>
        <v>0</v>
      </c>
      <c r="CW352" s="385">
        <f>IFERROR(CL352*_DADOSAUXILIARES!$H$161,0)</f>
        <v>0</v>
      </c>
      <c r="CX352" s="385">
        <f>IFERROR(CM352*_DADOSAUXILIARES!$H$162,0)</f>
        <v>0</v>
      </c>
      <c r="CY352" s="385">
        <f>IFERROR(CN352*_DADOSAUXILIARES!$H$165,0)</f>
        <v>0</v>
      </c>
      <c r="CZ352" s="385">
        <f>IFERROR(CO352*_DADOSAUXILIARES!$H$166,0)</f>
        <v>0</v>
      </c>
      <c r="DA352" s="385">
        <f>IFERROR(CP352*_DADOSAUXILIARES!$H$167,0)</f>
        <v>0</v>
      </c>
      <c r="DB352" s="385">
        <f>IFERROR(CQ352*_DADOSAUXILIARES!$F$34*_DADOSAUXILIARES!$H$170,0)</f>
        <v>0</v>
      </c>
      <c r="DC352" s="385">
        <f>IFERROR(CR352*_DADOSAUXILIARES!$H$152,0)</f>
        <v>0</v>
      </c>
      <c r="DD352" s="385">
        <f>IFERROR(CS352*_DADOSAUXILIARES!$H$153,0)</f>
        <v>0</v>
      </c>
      <c r="DE352" s="385">
        <f>IFERROR(CT352*_DADOSAUXILIARES!$H$154,0)</f>
        <v>0</v>
      </c>
      <c r="DF352" s="385">
        <f>IFERROR(CU352*_DADOSAUXILIARES!$H$155,0)</f>
        <v>0</v>
      </c>
      <c r="DG352" s="385">
        <f>IFERROR(CV352*_DADOSAUXILIARES!$H$156,0)</f>
        <v>0</v>
      </c>
      <c r="DH352" s="384">
        <f t="shared" si="305"/>
        <v>0</v>
      </c>
      <c r="DI352" s="384">
        <f t="shared" si="306"/>
        <v>0</v>
      </c>
      <c r="DJ352" s="384">
        <f t="shared" si="307"/>
        <v>0</v>
      </c>
      <c r="DK352" s="384">
        <f>IFERROR(J352*_EMISSOES!$E$28+K352*_EMISSOES!$E$29,0)</f>
        <v>0</v>
      </c>
      <c r="DL352" s="384">
        <f>IFERROR(O352*_EMISSOES!$E$30,0)</f>
        <v>0</v>
      </c>
      <c r="DM352" s="592">
        <f>IFERROR(CL352*_FEQUEIMACOMB!$I$64,0)</f>
        <v>0</v>
      </c>
      <c r="DN352" s="592">
        <f>IFERROR(CM352*_FEQUEIMACOMB!$I$65,0)</f>
        <v>0</v>
      </c>
      <c r="DO352" s="593">
        <f>IFERROR(CN352*_FEQUEIMACOMB!$I$9*_DADOSAUXILIARES!$F$24,0)</f>
        <v>0</v>
      </c>
      <c r="DP352" s="593">
        <f>IFERROR(CO352*_FEQUEIMACOMB!$I$7*_DADOSAUXILIARES!$F$14,0)</f>
        <v>0</v>
      </c>
      <c r="DQ352" s="593">
        <f>IFERROR(CP352*_FEQUEIMACOMB!$I$8*_DADOSAUXILIARES!$F$15,0)</f>
        <v>0</v>
      </c>
      <c r="DR352" s="985">
        <f>IFERROR((CQ352+BD352)*_FEQUEIMACOMB!$I$66,0)</f>
        <v>0</v>
      </c>
      <c r="DS352" s="385">
        <f>IFERROR(DH352*1000*_DADOSAUXILIARES!$D$8,0)</f>
        <v>0</v>
      </c>
      <c r="DT352" s="385">
        <f>IFERROR(DI352*1000*_DADOSAUXILIARES!$D$8,0)</f>
        <v>0</v>
      </c>
      <c r="DU352" s="385">
        <f>IFERROR(DJ352*1000*_DADOSAUXILIARES!$D$8,0)</f>
        <v>0</v>
      </c>
      <c r="DV352" s="385">
        <f t="shared" si="308"/>
        <v>0</v>
      </c>
      <c r="DW352" s="385">
        <f t="shared" si="309"/>
        <v>0</v>
      </c>
      <c r="DX352" s="592">
        <f t="shared" si="310"/>
        <v>0</v>
      </c>
      <c r="DY352" s="592">
        <f t="shared" si="311"/>
        <v>0</v>
      </c>
      <c r="DZ352" s="592">
        <f t="shared" si="312"/>
        <v>0</v>
      </c>
      <c r="EA352" s="592">
        <f t="shared" si="313"/>
        <v>0</v>
      </c>
      <c r="EB352" s="592">
        <f t="shared" si="314"/>
        <v>0</v>
      </c>
      <c r="EC352" s="592">
        <f t="shared" si="315"/>
        <v>0</v>
      </c>
      <c r="ED352" s="386">
        <f t="shared" si="316"/>
        <v>0</v>
      </c>
      <c r="EE352" s="680">
        <f t="shared" si="317"/>
        <v>0</v>
      </c>
      <c r="EF352" s="387">
        <f t="shared" si="318"/>
        <v>0</v>
      </c>
      <c r="EG352" s="185">
        <f t="shared" si="319"/>
        <v>0</v>
      </c>
      <c r="EH352" s="361">
        <f t="shared" si="320"/>
        <v>1</v>
      </c>
      <c r="EI352" s="408">
        <f t="shared" si="321"/>
        <v>0</v>
      </c>
      <c r="EJ352" s="419">
        <f t="shared" si="322"/>
        <v>0</v>
      </c>
      <c r="EK352" s="1011">
        <f t="shared" si="292"/>
        <v>0</v>
      </c>
      <c r="EL352" s="419">
        <f t="shared" si="293"/>
        <v>8.0000000000000002E-3</v>
      </c>
      <c r="EM352" s="402">
        <f t="shared" si="294"/>
        <v>0</v>
      </c>
      <c r="EN352" s="388">
        <f t="shared" si="295"/>
        <v>0.19</v>
      </c>
      <c r="EO352" s="388">
        <f t="shared" si="296"/>
        <v>8.0000000000000002E-3</v>
      </c>
      <c r="EP352" s="389">
        <f t="shared" si="323"/>
        <v>0</v>
      </c>
      <c r="EQ352" s="389">
        <f t="shared" si="324"/>
        <v>0</v>
      </c>
      <c r="ER352" s="411">
        <f t="shared" si="325"/>
        <v>0</v>
      </c>
      <c r="ES352" s="409">
        <f t="shared" si="326"/>
        <v>0</v>
      </c>
      <c r="ET352" s="409">
        <f t="shared" si="327"/>
        <v>0</v>
      </c>
      <c r="EU352" s="418">
        <f t="shared" si="328"/>
        <v>0</v>
      </c>
      <c r="EV352" s="409">
        <f t="shared" si="329"/>
        <v>0</v>
      </c>
      <c r="EW352" s="409">
        <f t="shared" si="330"/>
        <v>0</v>
      </c>
      <c r="EX352" s="418">
        <f t="shared" si="331"/>
        <v>0</v>
      </c>
      <c r="EY352" s="409"/>
      <c r="EZ352" s="409">
        <f t="shared" si="332"/>
        <v>0</v>
      </c>
      <c r="FA352" s="616">
        <f t="shared" si="333"/>
        <v>0</v>
      </c>
    </row>
    <row r="353" spans="1:157" x14ac:dyDescent="0.25">
      <c r="A353" s="140"/>
      <c r="B353" s="140"/>
      <c r="C353" s="1053"/>
      <c r="D353" s="174"/>
      <c r="E353" s="175"/>
      <c r="F353" s="175"/>
      <c r="G353" s="176"/>
      <c r="H353" s="1055" t="s">
        <v>492</v>
      </c>
      <c r="I353" s="177"/>
      <c r="J353" s="142"/>
      <c r="K353" s="142"/>
      <c r="L353" s="142"/>
      <c r="M353" s="142"/>
      <c r="N353" s="142"/>
      <c r="O353" s="142"/>
      <c r="P353" s="142"/>
      <c r="Q353" s="142"/>
      <c r="R353" s="142"/>
      <c r="S353" s="142"/>
      <c r="T353" s="142"/>
      <c r="U353" s="142"/>
      <c r="V353" s="142"/>
      <c r="W353" s="142"/>
      <c r="X353" s="142"/>
      <c r="Y353" s="142"/>
      <c r="Z353" s="142"/>
      <c r="AA353" s="143"/>
      <c r="AB353" s="143"/>
      <c r="AC353" s="143"/>
      <c r="AD353" s="143"/>
      <c r="AE353" s="143"/>
      <c r="AF353" s="143"/>
      <c r="AG353" s="143"/>
      <c r="AH353" s="143"/>
      <c r="AI353" s="143"/>
      <c r="AJ353" s="143"/>
      <c r="AK353" s="143"/>
      <c r="AL353" s="143"/>
      <c r="AM353" s="143"/>
      <c r="AN353" s="143"/>
      <c r="AO353" s="143"/>
      <c r="AP353" s="143"/>
      <c r="AQ353" s="143"/>
      <c r="AR353" s="143"/>
      <c r="AS353" s="144"/>
      <c r="AT353" s="143"/>
      <c r="AU353" s="340"/>
      <c r="AV353" s="343"/>
      <c r="AW353" s="340"/>
      <c r="AX353" s="343"/>
      <c r="AY353" s="340"/>
      <c r="AZ353" s="143"/>
      <c r="BA353" s="143"/>
      <c r="BB353" s="143"/>
      <c r="BC353" s="143"/>
      <c r="BD353" s="143"/>
      <c r="BE353" s="143"/>
      <c r="BF353" s="143"/>
      <c r="BG353" s="143"/>
      <c r="BH353" s="143"/>
      <c r="BI353" s="143"/>
      <c r="BJ353" s="182">
        <f t="shared" si="297"/>
        <v>0</v>
      </c>
      <c r="BK353" s="771">
        <f t="shared" si="298"/>
        <v>0</v>
      </c>
      <c r="BL353" s="183">
        <f>IFERROR(N353*_DADOSAUXILIARES!$H$114,0)</f>
        <v>0</v>
      </c>
      <c r="BM353" s="184">
        <f>IFERROR(J353*_DADOSAUXILIARES!$H$77,0)</f>
        <v>0</v>
      </c>
      <c r="BN353" s="184">
        <f>IFERROR(K353*_DADOSAUXILIARES!$H$78,0)</f>
        <v>0</v>
      </c>
      <c r="BO353" s="591">
        <f>IFERROR(L353*_DADOSAUXILIARES!$H$79,0)</f>
        <v>0</v>
      </c>
      <c r="BP353" s="184">
        <f>IFERROR(M353*_DADOSAUXILIARES!$H$80,0)</f>
        <v>0</v>
      </c>
      <c r="BQ353" s="184">
        <f>IFERROR(O353*_DADOSAUXILIARES!$H$82,0)</f>
        <v>0</v>
      </c>
      <c r="BR353" s="184">
        <f>IFERROR(P353*_DADOSAUXILIARES!$H$84,0)</f>
        <v>0</v>
      </c>
      <c r="BS353" s="184">
        <f>IFERROR(Q353*_DADOSAUXILIARES!$H$85,0)</f>
        <v>0</v>
      </c>
      <c r="BT353" s="182">
        <f>IFERROR(R353*_DADOSAUXILIARES!$H$87,0)</f>
        <v>0</v>
      </c>
      <c r="BU353" s="182">
        <f>IFERROR(S353*_DADOSAUXILIARES!$H$88,0)</f>
        <v>0</v>
      </c>
      <c r="BV353" s="182">
        <f>IFERROR(T353*_DADOSAUXILIARES!$H$90,0)</f>
        <v>0</v>
      </c>
      <c r="BW353" s="182">
        <f>IFERROR(U353*_DADOSAUXILIARES!$H$92,0)</f>
        <v>0</v>
      </c>
      <c r="BX353" s="182">
        <f>IFERROR(V353*_DADOSAUXILIARES!$H$94,0)</f>
        <v>0</v>
      </c>
      <c r="BY353" s="591">
        <f>IFERROR(W353*_DADOSAUXILIARES!$H$96,0)</f>
        <v>0</v>
      </c>
      <c r="BZ353" s="591">
        <f>IFERROR(X353*_DADOSAUXILIARES!$H$98,0)</f>
        <v>0</v>
      </c>
      <c r="CA353" s="591">
        <f>IFERROR(Y353*_DADOSAUXILIARES!$H$102,0)</f>
        <v>0</v>
      </c>
      <c r="CB353" s="591">
        <f>IFERROR(Z353*_DADOSAUXILIARES!$H$104,0)</f>
        <v>0</v>
      </c>
      <c r="CC353" s="591">
        <f>IFERROR(AA353*_DADOSAUXILIARES!$H$106,0)</f>
        <v>0</v>
      </c>
      <c r="CD353" s="182">
        <f>IFERROR(AB353*_DADOSAUXILIARES!$H$107,0)</f>
        <v>0</v>
      </c>
      <c r="CE353" s="182">
        <f>IFERROR(AC353*_DADOSAUXILIARES!$H$108,0)</f>
        <v>0</v>
      </c>
      <c r="CF353" s="182">
        <f>IFERROR(AD353*_DADOSAUXILIARES!$H$109,0)</f>
        <v>0</v>
      </c>
      <c r="CG353" s="383">
        <v>0</v>
      </c>
      <c r="CH353" s="821">
        <f t="shared" si="291"/>
        <v>0</v>
      </c>
      <c r="CI353" s="831">
        <f>IFERROR(_xlfn.XLOOKUP(I353,_REGIONALIZACAO_SOJA!$A$6:$A$20,_REGIONALIZACAO_SOJA!$BE$6:$BE$20,_REGIONALIZACAO_SOJA!$BE$21),0)*$BK353</f>
        <v>0</v>
      </c>
      <c r="CJ353" s="831">
        <f>IFERROR(_xlfn.XLOOKUP(I353,_REGIONALIZACAO_SOJA!$A$6:$A$20,_REGIONALIZACAO_SOJA!$BF$6:$BF$20,_REGIONALIZACAO_SOJA!$BF$21),0)*$BK353</f>
        <v>0</v>
      </c>
      <c r="CK353" s="831">
        <f>IFERROR(_xlfn.XLOOKUP(I353,_REGIONALIZACAO_SOJA!$A$6:$A$20,_REGIONALIZACAO_SOJA!$BG$6:$BG$20,_REGIONALIZACAO_SOJA!$BG$21),0)*$BK353</f>
        <v>0</v>
      </c>
      <c r="CL353" s="384">
        <f>IFERROR((AO353*(1-0.1)+AP353*(1-0.11)+AQ353*(1-0.12)+AR353*(1-AS353)+AT353*(1-AU353)+AV353*(1-AW353)+AX353*(1-AY353)+AZ353*(1-1))*(_DADOSAUXILIARES!$D$26),0)</f>
        <v>0</v>
      </c>
      <c r="CM353" s="384">
        <f>IFERROR((AO353*(0.1)+AP353*(0.11)+AQ353*(0.12)+AR353*(AS353)+AT353*(AU353)+AV353*(AW353)+AX353*(AY353)+AZ353*(1))*(_DADOSAUXILIARES!$D$16),0)</f>
        <v>0</v>
      </c>
      <c r="CN353" s="384">
        <f>IFERROR(BA353*(1-_FEQUEIMACOMB!$D$19)*_DADOSAUXILIARES!$D$24,0)</f>
        <v>0</v>
      </c>
      <c r="CO353" s="384">
        <f>IFERROR(BA353*(_FEQUEIMACOMB!$D$19)*_DADOSAUXILIARES!$D$14,0)</f>
        <v>0</v>
      </c>
      <c r="CP353" s="384">
        <f>IFERROR(BB353*_DADOSAUXILIARES!$D$15,0)</f>
        <v>0</v>
      </c>
      <c r="CQ353" s="384">
        <f t="shared" si="299"/>
        <v>0</v>
      </c>
      <c r="CR353" s="384">
        <f t="shared" si="300"/>
        <v>0</v>
      </c>
      <c r="CS353" s="384">
        <f t="shared" si="301"/>
        <v>0</v>
      </c>
      <c r="CT353" s="384">
        <f t="shared" si="302"/>
        <v>0</v>
      </c>
      <c r="CU353" s="384">
        <f t="shared" si="303"/>
        <v>0</v>
      </c>
      <c r="CV353" s="384">
        <f t="shared" si="304"/>
        <v>0</v>
      </c>
      <c r="CW353" s="385">
        <f>IFERROR(CL353*_DADOSAUXILIARES!$H$161,0)</f>
        <v>0</v>
      </c>
      <c r="CX353" s="385">
        <f>IFERROR(CM353*_DADOSAUXILIARES!$H$162,0)</f>
        <v>0</v>
      </c>
      <c r="CY353" s="385">
        <f>IFERROR(CN353*_DADOSAUXILIARES!$H$165,0)</f>
        <v>0</v>
      </c>
      <c r="CZ353" s="385">
        <f>IFERROR(CO353*_DADOSAUXILIARES!$H$166,0)</f>
        <v>0</v>
      </c>
      <c r="DA353" s="385">
        <f>IFERROR(CP353*_DADOSAUXILIARES!$H$167,0)</f>
        <v>0</v>
      </c>
      <c r="DB353" s="385">
        <f>IFERROR(CQ353*_DADOSAUXILIARES!$F$34*_DADOSAUXILIARES!$H$170,0)</f>
        <v>0</v>
      </c>
      <c r="DC353" s="385">
        <f>IFERROR(CR353*_DADOSAUXILIARES!$H$152,0)</f>
        <v>0</v>
      </c>
      <c r="DD353" s="385">
        <f>IFERROR(CS353*_DADOSAUXILIARES!$H$153,0)</f>
        <v>0</v>
      </c>
      <c r="DE353" s="385">
        <f>IFERROR(CT353*_DADOSAUXILIARES!$H$154,0)</f>
        <v>0</v>
      </c>
      <c r="DF353" s="385">
        <f>IFERROR(CU353*_DADOSAUXILIARES!$H$155,0)</f>
        <v>0</v>
      </c>
      <c r="DG353" s="385">
        <f>IFERROR(CV353*_DADOSAUXILIARES!$H$156,0)</f>
        <v>0</v>
      </c>
      <c r="DH353" s="384">
        <f t="shared" si="305"/>
        <v>0</v>
      </c>
      <c r="DI353" s="384">
        <f t="shared" si="306"/>
        <v>0</v>
      </c>
      <c r="DJ353" s="384">
        <f t="shared" si="307"/>
        <v>0</v>
      </c>
      <c r="DK353" s="384">
        <f>IFERROR(J353*_EMISSOES!$E$28+K353*_EMISSOES!$E$29,0)</f>
        <v>0</v>
      </c>
      <c r="DL353" s="384">
        <f>IFERROR(O353*_EMISSOES!$E$30,0)</f>
        <v>0</v>
      </c>
      <c r="DM353" s="592">
        <f>IFERROR(CL353*_FEQUEIMACOMB!$I$64,0)</f>
        <v>0</v>
      </c>
      <c r="DN353" s="592">
        <f>IFERROR(CM353*_FEQUEIMACOMB!$I$65,0)</f>
        <v>0</v>
      </c>
      <c r="DO353" s="593">
        <f>IFERROR(CN353*_FEQUEIMACOMB!$I$9*_DADOSAUXILIARES!$F$24,0)</f>
        <v>0</v>
      </c>
      <c r="DP353" s="593">
        <f>IFERROR(CO353*_FEQUEIMACOMB!$I$7*_DADOSAUXILIARES!$F$14,0)</f>
        <v>0</v>
      </c>
      <c r="DQ353" s="593">
        <f>IFERROR(CP353*_FEQUEIMACOMB!$I$8*_DADOSAUXILIARES!$F$15,0)</f>
        <v>0</v>
      </c>
      <c r="DR353" s="985">
        <f>IFERROR((CQ353+BD353)*_FEQUEIMACOMB!$I$66,0)</f>
        <v>0</v>
      </c>
      <c r="DS353" s="385">
        <f>IFERROR(DH353*1000*_DADOSAUXILIARES!$D$8,0)</f>
        <v>0</v>
      </c>
      <c r="DT353" s="385">
        <f>IFERROR(DI353*1000*_DADOSAUXILIARES!$D$8,0)</f>
        <v>0</v>
      </c>
      <c r="DU353" s="385">
        <f>IFERROR(DJ353*1000*_DADOSAUXILIARES!$D$8,0)</f>
        <v>0</v>
      </c>
      <c r="DV353" s="385">
        <f t="shared" si="308"/>
        <v>0</v>
      </c>
      <c r="DW353" s="385">
        <f t="shared" si="309"/>
        <v>0</v>
      </c>
      <c r="DX353" s="592">
        <f t="shared" si="310"/>
        <v>0</v>
      </c>
      <c r="DY353" s="592">
        <f t="shared" si="311"/>
        <v>0</v>
      </c>
      <c r="DZ353" s="592">
        <f t="shared" si="312"/>
        <v>0</v>
      </c>
      <c r="EA353" s="592">
        <f t="shared" si="313"/>
        <v>0</v>
      </c>
      <c r="EB353" s="592">
        <f t="shared" si="314"/>
        <v>0</v>
      </c>
      <c r="EC353" s="592">
        <f t="shared" si="315"/>
        <v>0</v>
      </c>
      <c r="ED353" s="386">
        <f t="shared" si="316"/>
        <v>0</v>
      </c>
      <c r="EE353" s="680">
        <f t="shared" si="317"/>
        <v>0</v>
      </c>
      <c r="EF353" s="387">
        <f t="shared" si="318"/>
        <v>0</v>
      </c>
      <c r="EG353" s="185">
        <f t="shared" si="319"/>
        <v>0</v>
      </c>
      <c r="EH353" s="361">
        <f t="shared" si="320"/>
        <v>1</v>
      </c>
      <c r="EI353" s="408">
        <f t="shared" si="321"/>
        <v>0</v>
      </c>
      <c r="EJ353" s="419">
        <f t="shared" si="322"/>
        <v>0</v>
      </c>
      <c r="EK353" s="1011">
        <f t="shared" si="292"/>
        <v>0</v>
      </c>
      <c r="EL353" s="419">
        <f t="shared" si="293"/>
        <v>8.0000000000000002E-3</v>
      </c>
      <c r="EM353" s="402">
        <f t="shared" si="294"/>
        <v>0</v>
      </c>
      <c r="EN353" s="388">
        <f t="shared" si="295"/>
        <v>0.19</v>
      </c>
      <c r="EO353" s="388">
        <f t="shared" si="296"/>
        <v>8.0000000000000002E-3</v>
      </c>
      <c r="EP353" s="389">
        <f t="shared" si="323"/>
        <v>0</v>
      </c>
      <c r="EQ353" s="389">
        <f t="shared" si="324"/>
        <v>0</v>
      </c>
      <c r="ER353" s="411">
        <f t="shared" si="325"/>
        <v>0</v>
      </c>
      <c r="ES353" s="409">
        <f t="shared" si="326"/>
        <v>0</v>
      </c>
      <c r="ET353" s="409">
        <f t="shared" si="327"/>
        <v>0</v>
      </c>
      <c r="EU353" s="418">
        <f t="shared" si="328"/>
        <v>0</v>
      </c>
      <c r="EV353" s="409">
        <f t="shared" si="329"/>
        <v>0</v>
      </c>
      <c r="EW353" s="409">
        <f t="shared" si="330"/>
        <v>0</v>
      </c>
      <c r="EX353" s="418">
        <f t="shared" si="331"/>
        <v>0</v>
      </c>
      <c r="EY353" s="409"/>
      <c r="EZ353" s="409">
        <f t="shared" si="332"/>
        <v>0</v>
      </c>
      <c r="FA353" s="616">
        <f t="shared" si="333"/>
        <v>0</v>
      </c>
    </row>
    <row r="354" spans="1:157" x14ac:dyDescent="0.25">
      <c r="A354" s="140"/>
      <c r="B354" s="140"/>
      <c r="C354" s="1053"/>
      <c r="D354" s="174"/>
      <c r="E354" s="175"/>
      <c r="F354" s="175"/>
      <c r="G354" s="176"/>
      <c r="H354" s="1055" t="s">
        <v>492</v>
      </c>
      <c r="I354" s="177"/>
      <c r="J354" s="142"/>
      <c r="K354" s="142"/>
      <c r="L354" s="142"/>
      <c r="M354" s="142"/>
      <c r="N354" s="142"/>
      <c r="O354" s="142"/>
      <c r="P354" s="142"/>
      <c r="Q354" s="142"/>
      <c r="R354" s="142"/>
      <c r="S354" s="142"/>
      <c r="T354" s="142"/>
      <c r="U354" s="142"/>
      <c r="V354" s="142"/>
      <c r="W354" s="142"/>
      <c r="X354" s="142"/>
      <c r="Y354" s="142"/>
      <c r="Z354" s="142"/>
      <c r="AA354" s="143"/>
      <c r="AB354" s="143"/>
      <c r="AC354" s="143"/>
      <c r="AD354" s="143"/>
      <c r="AE354" s="143"/>
      <c r="AF354" s="143"/>
      <c r="AG354" s="143"/>
      <c r="AH354" s="143"/>
      <c r="AI354" s="143"/>
      <c r="AJ354" s="143"/>
      <c r="AK354" s="143"/>
      <c r="AL354" s="143"/>
      <c r="AM354" s="143"/>
      <c r="AN354" s="143"/>
      <c r="AO354" s="143"/>
      <c r="AP354" s="143"/>
      <c r="AQ354" s="143"/>
      <c r="AR354" s="143"/>
      <c r="AS354" s="144"/>
      <c r="AT354" s="143"/>
      <c r="AU354" s="340"/>
      <c r="AV354" s="343"/>
      <c r="AW354" s="340"/>
      <c r="AX354" s="343"/>
      <c r="AY354" s="340"/>
      <c r="AZ354" s="143"/>
      <c r="BA354" s="143"/>
      <c r="BB354" s="143"/>
      <c r="BC354" s="143"/>
      <c r="BD354" s="143"/>
      <c r="BE354" s="143"/>
      <c r="BF354" s="143"/>
      <c r="BG354" s="143"/>
      <c r="BH354" s="143"/>
      <c r="BI354" s="143"/>
      <c r="BJ354" s="182">
        <f t="shared" si="297"/>
        <v>0</v>
      </c>
      <c r="BK354" s="771">
        <f t="shared" si="298"/>
        <v>0</v>
      </c>
      <c r="BL354" s="183">
        <f>IFERROR(N354*_DADOSAUXILIARES!$H$114,0)</f>
        <v>0</v>
      </c>
      <c r="BM354" s="184">
        <f>IFERROR(J354*_DADOSAUXILIARES!$H$77,0)</f>
        <v>0</v>
      </c>
      <c r="BN354" s="184">
        <f>IFERROR(K354*_DADOSAUXILIARES!$H$78,0)</f>
        <v>0</v>
      </c>
      <c r="BO354" s="591">
        <f>IFERROR(L354*_DADOSAUXILIARES!$H$79,0)</f>
        <v>0</v>
      </c>
      <c r="BP354" s="184">
        <f>IFERROR(M354*_DADOSAUXILIARES!$H$80,0)</f>
        <v>0</v>
      </c>
      <c r="BQ354" s="184">
        <f>IFERROR(O354*_DADOSAUXILIARES!$H$82,0)</f>
        <v>0</v>
      </c>
      <c r="BR354" s="184">
        <f>IFERROR(P354*_DADOSAUXILIARES!$H$84,0)</f>
        <v>0</v>
      </c>
      <c r="BS354" s="184">
        <f>IFERROR(Q354*_DADOSAUXILIARES!$H$85,0)</f>
        <v>0</v>
      </c>
      <c r="BT354" s="182">
        <f>IFERROR(R354*_DADOSAUXILIARES!$H$87,0)</f>
        <v>0</v>
      </c>
      <c r="BU354" s="182">
        <f>IFERROR(S354*_DADOSAUXILIARES!$H$88,0)</f>
        <v>0</v>
      </c>
      <c r="BV354" s="182">
        <f>IFERROR(T354*_DADOSAUXILIARES!$H$90,0)</f>
        <v>0</v>
      </c>
      <c r="BW354" s="182">
        <f>IFERROR(U354*_DADOSAUXILIARES!$H$92,0)</f>
        <v>0</v>
      </c>
      <c r="BX354" s="182">
        <f>IFERROR(V354*_DADOSAUXILIARES!$H$94,0)</f>
        <v>0</v>
      </c>
      <c r="BY354" s="591">
        <f>IFERROR(W354*_DADOSAUXILIARES!$H$96,0)</f>
        <v>0</v>
      </c>
      <c r="BZ354" s="591">
        <f>IFERROR(X354*_DADOSAUXILIARES!$H$98,0)</f>
        <v>0</v>
      </c>
      <c r="CA354" s="591">
        <f>IFERROR(Y354*_DADOSAUXILIARES!$H$102,0)</f>
        <v>0</v>
      </c>
      <c r="CB354" s="591">
        <f>IFERROR(Z354*_DADOSAUXILIARES!$H$104,0)</f>
        <v>0</v>
      </c>
      <c r="CC354" s="591">
        <f>IFERROR(AA354*_DADOSAUXILIARES!$H$106,0)</f>
        <v>0</v>
      </c>
      <c r="CD354" s="182">
        <f>IFERROR(AB354*_DADOSAUXILIARES!$H$107,0)</f>
        <v>0</v>
      </c>
      <c r="CE354" s="182">
        <f>IFERROR(AC354*_DADOSAUXILIARES!$H$108,0)</f>
        <v>0</v>
      </c>
      <c r="CF354" s="182">
        <f>IFERROR(AD354*_DADOSAUXILIARES!$H$109,0)</f>
        <v>0</v>
      </c>
      <c r="CG354" s="383">
        <v>0</v>
      </c>
      <c r="CH354" s="821">
        <f t="shared" si="291"/>
        <v>0</v>
      </c>
      <c r="CI354" s="831">
        <f>IFERROR(_xlfn.XLOOKUP(I354,_REGIONALIZACAO_SOJA!$A$6:$A$20,_REGIONALIZACAO_SOJA!$BE$6:$BE$20,_REGIONALIZACAO_SOJA!$BE$21),0)*$BK354</f>
        <v>0</v>
      </c>
      <c r="CJ354" s="831">
        <f>IFERROR(_xlfn.XLOOKUP(I354,_REGIONALIZACAO_SOJA!$A$6:$A$20,_REGIONALIZACAO_SOJA!$BF$6:$BF$20,_REGIONALIZACAO_SOJA!$BF$21),0)*$BK354</f>
        <v>0</v>
      </c>
      <c r="CK354" s="831">
        <f>IFERROR(_xlfn.XLOOKUP(I354,_REGIONALIZACAO_SOJA!$A$6:$A$20,_REGIONALIZACAO_SOJA!$BG$6:$BG$20,_REGIONALIZACAO_SOJA!$BG$21),0)*$BK354</f>
        <v>0</v>
      </c>
      <c r="CL354" s="384">
        <f>IFERROR((AO354*(1-0.1)+AP354*(1-0.11)+AQ354*(1-0.12)+AR354*(1-AS354)+AT354*(1-AU354)+AV354*(1-AW354)+AX354*(1-AY354)+AZ354*(1-1))*(_DADOSAUXILIARES!$D$26),0)</f>
        <v>0</v>
      </c>
      <c r="CM354" s="384">
        <f>IFERROR((AO354*(0.1)+AP354*(0.11)+AQ354*(0.12)+AR354*(AS354)+AT354*(AU354)+AV354*(AW354)+AX354*(AY354)+AZ354*(1))*(_DADOSAUXILIARES!$D$16),0)</f>
        <v>0</v>
      </c>
      <c r="CN354" s="384">
        <f>IFERROR(BA354*(1-_FEQUEIMACOMB!$D$19)*_DADOSAUXILIARES!$D$24,0)</f>
        <v>0</v>
      </c>
      <c r="CO354" s="384">
        <f>IFERROR(BA354*(_FEQUEIMACOMB!$D$19)*_DADOSAUXILIARES!$D$14,0)</f>
        <v>0</v>
      </c>
      <c r="CP354" s="384">
        <f>IFERROR(BB354*_DADOSAUXILIARES!$D$15,0)</f>
        <v>0</v>
      </c>
      <c r="CQ354" s="384">
        <f t="shared" si="299"/>
        <v>0</v>
      </c>
      <c r="CR354" s="384">
        <f t="shared" si="300"/>
        <v>0</v>
      </c>
      <c r="CS354" s="384">
        <f t="shared" si="301"/>
        <v>0</v>
      </c>
      <c r="CT354" s="384">
        <f t="shared" si="302"/>
        <v>0</v>
      </c>
      <c r="CU354" s="384">
        <f t="shared" si="303"/>
        <v>0</v>
      </c>
      <c r="CV354" s="384">
        <f t="shared" si="304"/>
        <v>0</v>
      </c>
      <c r="CW354" s="385">
        <f>IFERROR(CL354*_DADOSAUXILIARES!$H$161,0)</f>
        <v>0</v>
      </c>
      <c r="CX354" s="385">
        <f>IFERROR(CM354*_DADOSAUXILIARES!$H$162,0)</f>
        <v>0</v>
      </c>
      <c r="CY354" s="385">
        <f>IFERROR(CN354*_DADOSAUXILIARES!$H$165,0)</f>
        <v>0</v>
      </c>
      <c r="CZ354" s="385">
        <f>IFERROR(CO354*_DADOSAUXILIARES!$H$166,0)</f>
        <v>0</v>
      </c>
      <c r="DA354" s="385">
        <f>IFERROR(CP354*_DADOSAUXILIARES!$H$167,0)</f>
        <v>0</v>
      </c>
      <c r="DB354" s="385">
        <f>IFERROR(CQ354*_DADOSAUXILIARES!$F$34*_DADOSAUXILIARES!$H$170,0)</f>
        <v>0</v>
      </c>
      <c r="DC354" s="385">
        <f>IFERROR(CR354*_DADOSAUXILIARES!$H$152,0)</f>
        <v>0</v>
      </c>
      <c r="DD354" s="385">
        <f>IFERROR(CS354*_DADOSAUXILIARES!$H$153,0)</f>
        <v>0</v>
      </c>
      <c r="DE354" s="385">
        <f>IFERROR(CT354*_DADOSAUXILIARES!$H$154,0)</f>
        <v>0</v>
      </c>
      <c r="DF354" s="385">
        <f>IFERROR(CU354*_DADOSAUXILIARES!$H$155,0)</f>
        <v>0</v>
      </c>
      <c r="DG354" s="385">
        <f>IFERROR(CV354*_DADOSAUXILIARES!$H$156,0)</f>
        <v>0</v>
      </c>
      <c r="DH354" s="384">
        <f t="shared" si="305"/>
        <v>0</v>
      </c>
      <c r="DI354" s="384">
        <f t="shared" si="306"/>
        <v>0</v>
      </c>
      <c r="DJ354" s="384">
        <f t="shared" si="307"/>
        <v>0</v>
      </c>
      <c r="DK354" s="384">
        <f>IFERROR(J354*_EMISSOES!$E$28+K354*_EMISSOES!$E$29,0)</f>
        <v>0</v>
      </c>
      <c r="DL354" s="384">
        <f>IFERROR(O354*_EMISSOES!$E$30,0)</f>
        <v>0</v>
      </c>
      <c r="DM354" s="592">
        <f>IFERROR(CL354*_FEQUEIMACOMB!$I$64,0)</f>
        <v>0</v>
      </c>
      <c r="DN354" s="592">
        <f>IFERROR(CM354*_FEQUEIMACOMB!$I$65,0)</f>
        <v>0</v>
      </c>
      <c r="DO354" s="593">
        <f>IFERROR(CN354*_FEQUEIMACOMB!$I$9*_DADOSAUXILIARES!$F$24,0)</f>
        <v>0</v>
      </c>
      <c r="DP354" s="593">
        <f>IFERROR(CO354*_FEQUEIMACOMB!$I$7*_DADOSAUXILIARES!$F$14,0)</f>
        <v>0</v>
      </c>
      <c r="DQ354" s="593">
        <f>IFERROR(CP354*_FEQUEIMACOMB!$I$8*_DADOSAUXILIARES!$F$15,0)</f>
        <v>0</v>
      </c>
      <c r="DR354" s="985">
        <f>IFERROR((CQ354+BD354)*_FEQUEIMACOMB!$I$66,0)</f>
        <v>0</v>
      </c>
      <c r="DS354" s="385">
        <f>IFERROR(DH354*1000*_DADOSAUXILIARES!$D$8,0)</f>
        <v>0</v>
      </c>
      <c r="DT354" s="385">
        <f>IFERROR(DI354*1000*_DADOSAUXILIARES!$D$8,0)</f>
        <v>0</v>
      </c>
      <c r="DU354" s="385">
        <f>IFERROR(DJ354*1000*_DADOSAUXILIARES!$D$8,0)</f>
        <v>0</v>
      </c>
      <c r="DV354" s="385">
        <f t="shared" si="308"/>
        <v>0</v>
      </c>
      <c r="DW354" s="385">
        <f t="shared" si="309"/>
        <v>0</v>
      </c>
      <c r="DX354" s="592">
        <f t="shared" si="310"/>
        <v>0</v>
      </c>
      <c r="DY354" s="592">
        <f t="shared" si="311"/>
        <v>0</v>
      </c>
      <c r="DZ354" s="592">
        <f t="shared" si="312"/>
        <v>0</v>
      </c>
      <c r="EA354" s="592">
        <f t="shared" si="313"/>
        <v>0</v>
      </c>
      <c r="EB354" s="592">
        <f t="shared" si="314"/>
        <v>0</v>
      </c>
      <c r="EC354" s="592">
        <f t="shared" si="315"/>
        <v>0</v>
      </c>
      <c r="ED354" s="386">
        <f t="shared" si="316"/>
        <v>0</v>
      </c>
      <c r="EE354" s="680">
        <f t="shared" si="317"/>
        <v>0</v>
      </c>
      <c r="EF354" s="387">
        <f t="shared" si="318"/>
        <v>0</v>
      </c>
      <c r="EG354" s="185">
        <f t="shared" si="319"/>
        <v>0</v>
      </c>
      <c r="EH354" s="361">
        <f t="shared" si="320"/>
        <v>1</v>
      </c>
      <c r="EI354" s="408">
        <f t="shared" si="321"/>
        <v>0</v>
      </c>
      <c r="EJ354" s="419">
        <f t="shared" si="322"/>
        <v>0</v>
      </c>
      <c r="EK354" s="1011">
        <f t="shared" si="292"/>
        <v>0</v>
      </c>
      <c r="EL354" s="419">
        <f t="shared" si="293"/>
        <v>8.0000000000000002E-3</v>
      </c>
      <c r="EM354" s="402">
        <f t="shared" si="294"/>
        <v>0</v>
      </c>
      <c r="EN354" s="388">
        <f t="shared" si="295"/>
        <v>0.19</v>
      </c>
      <c r="EO354" s="388">
        <f t="shared" si="296"/>
        <v>8.0000000000000002E-3</v>
      </c>
      <c r="EP354" s="389">
        <f t="shared" si="323"/>
        <v>0</v>
      </c>
      <c r="EQ354" s="389">
        <f t="shared" si="324"/>
        <v>0</v>
      </c>
      <c r="ER354" s="411">
        <f t="shared" si="325"/>
        <v>0</v>
      </c>
      <c r="ES354" s="409">
        <f t="shared" si="326"/>
        <v>0</v>
      </c>
      <c r="ET354" s="409">
        <f t="shared" si="327"/>
        <v>0</v>
      </c>
      <c r="EU354" s="418">
        <f t="shared" si="328"/>
        <v>0</v>
      </c>
      <c r="EV354" s="409">
        <f t="shared" si="329"/>
        <v>0</v>
      </c>
      <c r="EW354" s="409">
        <f t="shared" si="330"/>
        <v>0</v>
      </c>
      <c r="EX354" s="418">
        <f t="shared" si="331"/>
        <v>0</v>
      </c>
      <c r="EY354" s="409"/>
      <c r="EZ354" s="409">
        <f t="shared" si="332"/>
        <v>0</v>
      </c>
      <c r="FA354" s="616">
        <f t="shared" si="333"/>
        <v>0</v>
      </c>
    </row>
    <row r="355" spans="1:157" x14ac:dyDescent="0.25">
      <c r="A355" s="140"/>
      <c r="B355" s="140"/>
      <c r="C355" s="1053"/>
      <c r="D355" s="174"/>
      <c r="E355" s="175"/>
      <c r="F355" s="175"/>
      <c r="G355" s="176"/>
      <c r="H355" s="1055" t="s">
        <v>492</v>
      </c>
      <c r="I355" s="177"/>
      <c r="J355" s="142"/>
      <c r="K355" s="142"/>
      <c r="L355" s="142"/>
      <c r="M355" s="142"/>
      <c r="N355" s="142"/>
      <c r="O355" s="142"/>
      <c r="P355" s="142"/>
      <c r="Q355" s="142"/>
      <c r="R355" s="142"/>
      <c r="S355" s="142"/>
      <c r="T355" s="142"/>
      <c r="U355" s="142"/>
      <c r="V355" s="142"/>
      <c r="W355" s="142"/>
      <c r="X355" s="142"/>
      <c r="Y355" s="142"/>
      <c r="Z355" s="142"/>
      <c r="AA355" s="143"/>
      <c r="AB355" s="143"/>
      <c r="AC355" s="143"/>
      <c r="AD355" s="143"/>
      <c r="AE355" s="143"/>
      <c r="AF355" s="143"/>
      <c r="AG355" s="143"/>
      <c r="AH355" s="143"/>
      <c r="AI355" s="143"/>
      <c r="AJ355" s="143"/>
      <c r="AK355" s="143"/>
      <c r="AL355" s="143"/>
      <c r="AM355" s="143"/>
      <c r="AN355" s="143"/>
      <c r="AO355" s="143"/>
      <c r="AP355" s="143"/>
      <c r="AQ355" s="143"/>
      <c r="AR355" s="143"/>
      <c r="AS355" s="144"/>
      <c r="AT355" s="143"/>
      <c r="AU355" s="340"/>
      <c r="AV355" s="343"/>
      <c r="AW355" s="340"/>
      <c r="AX355" s="343"/>
      <c r="AY355" s="340"/>
      <c r="AZ355" s="143"/>
      <c r="BA355" s="143"/>
      <c r="BB355" s="143"/>
      <c r="BC355" s="143"/>
      <c r="BD355" s="143"/>
      <c r="BE355" s="143"/>
      <c r="BF355" s="143"/>
      <c r="BG355" s="143"/>
      <c r="BH355" s="143"/>
      <c r="BI355" s="143"/>
      <c r="BJ355" s="182">
        <f t="shared" si="297"/>
        <v>0</v>
      </c>
      <c r="BK355" s="771">
        <f t="shared" si="298"/>
        <v>0</v>
      </c>
      <c r="BL355" s="183">
        <f>IFERROR(N355*_DADOSAUXILIARES!$H$114,0)</f>
        <v>0</v>
      </c>
      <c r="BM355" s="184">
        <f>IFERROR(J355*_DADOSAUXILIARES!$H$77,0)</f>
        <v>0</v>
      </c>
      <c r="BN355" s="184">
        <f>IFERROR(K355*_DADOSAUXILIARES!$H$78,0)</f>
        <v>0</v>
      </c>
      <c r="BO355" s="591">
        <f>IFERROR(L355*_DADOSAUXILIARES!$H$79,0)</f>
        <v>0</v>
      </c>
      <c r="BP355" s="184">
        <f>IFERROR(M355*_DADOSAUXILIARES!$H$80,0)</f>
        <v>0</v>
      </c>
      <c r="BQ355" s="184">
        <f>IFERROR(O355*_DADOSAUXILIARES!$H$82,0)</f>
        <v>0</v>
      </c>
      <c r="BR355" s="184">
        <f>IFERROR(P355*_DADOSAUXILIARES!$H$84,0)</f>
        <v>0</v>
      </c>
      <c r="BS355" s="184">
        <f>IFERROR(Q355*_DADOSAUXILIARES!$H$85,0)</f>
        <v>0</v>
      </c>
      <c r="BT355" s="182">
        <f>IFERROR(R355*_DADOSAUXILIARES!$H$87,0)</f>
        <v>0</v>
      </c>
      <c r="BU355" s="182">
        <f>IFERROR(S355*_DADOSAUXILIARES!$H$88,0)</f>
        <v>0</v>
      </c>
      <c r="BV355" s="182">
        <f>IFERROR(T355*_DADOSAUXILIARES!$H$90,0)</f>
        <v>0</v>
      </c>
      <c r="BW355" s="182">
        <f>IFERROR(U355*_DADOSAUXILIARES!$H$92,0)</f>
        <v>0</v>
      </c>
      <c r="BX355" s="182">
        <f>IFERROR(V355*_DADOSAUXILIARES!$H$94,0)</f>
        <v>0</v>
      </c>
      <c r="BY355" s="591">
        <f>IFERROR(W355*_DADOSAUXILIARES!$H$96,0)</f>
        <v>0</v>
      </c>
      <c r="BZ355" s="591">
        <f>IFERROR(X355*_DADOSAUXILIARES!$H$98,0)</f>
        <v>0</v>
      </c>
      <c r="CA355" s="591">
        <f>IFERROR(Y355*_DADOSAUXILIARES!$H$102,0)</f>
        <v>0</v>
      </c>
      <c r="CB355" s="591">
        <f>IFERROR(Z355*_DADOSAUXILIARES!$H$104,0)</f>
        <v>0</v>
      </c>
      <c r="CC355" s="591">
        <f>IFERROR(AA355*_DADOSAUXILIARES!$H$106,0)</f>
        <v>0</v>
      </c>
      <c r="CD355" s="182">
        <f>IFERROR(AB355*_DADOSAUXILIARES!$H$107,0)</f>
        <v>0</v>
      </c>
      <c r="CE355" s="182">
        <f>IFERROR(AC355*_DADOSAUXILIARES!$H$108,0)</f>
        <v>0</v>
      </c>
      <c r="CF355" s="182">
        <f>IFERROR(AD355*_DADOSAUXILIARES!$H$109,0)</f>
        <v>0</v>
      </c>
      <c r="CG355" s="383">
        <v>0</v>
      </c>
      <c r="CH355" s="821">
        <f t="shared" si="291"/>
        <v>0</v>
      </c>
      <c r="CI355" s="831">
        <f>IFERROR(_xlfn.XLOOKUP(I355,_REGIONALIZACAO_SOJA!$A$6:$A$20,_REGIONALIZACAO_SOJA!$BE$6:$BE$20,_REGIONALIZACAO_SOJA!$BE$21),0)*$BK355</f>
        <v>0</v>
      </c>
      <c r="CJ355" s="831">
        <f>IFERROR(_xlfn.XLOOKUP(I355,_REGIONALIZACAO_SOJA!$A$6:$A$20,_REGIONALIZACAO_SOJA!$BF$6:$BF$20,_REGIONALIZACAO_SOJA!$BF$21),0)*$BK355</f>
        <v>0</v>
      </c>
      <c r="CK355" s="831">
        <f>IFERROR(_xlfn.XLOOKUP(I355,_REGIONALIZACAO_SOJA!$A$6:$A$20,_REGIONALIZACAO_SOJA!$BG$6:$BG$20,_REGIONALIZACAO_SOJA!$BG$21),0)*$BK355</f>
        <v>0</v>
      </c>
      <c r="CL355" s="384">
        <f>IFERROR((AO355*(1-0.1)+AP355*(1-0.11)+AQ355*(1-0.12)+AR355*(1-AS355)+AT355*(1-AU355)+AV355*(1-AW355)+AX355*(1-AY355)+AZ355*(1-1))*(_DADOSAUXILIARES!$D$26),0)</f>
        <v>0</v>
      </c>
      <c r="CM355" s="384">
        <f>IFERROR((AO355*(0.1)+AP355*(0.11)+AQ355*(0.12)+AR355*(AS355)+AT355*(AU355)+AV355*(AW355)+AX355*(AY355)+AZ355*(1))*(_DADOSAUXILIARES!$D$16),0)</f>
        <v>0</v>
      </c>
      <c r="CN355" s="384">
        <f>IFERROR(BA355*(1-_FEQUEIMACOMB!$D$19)*_DADOSAUXILIARES!$D$24,0)</f>
        <v>0</v>
      </c>
      <c r="CO355" s="384">
        <f>IFERROR(BA355*(_FEQUEIMACOMB!$D$19)*_DADOSAUXILIARES!$D$14,0)</f>
        <v>0</v>
      </c>
      <c r="CP355" s="384">
        <f>IFERROR(BB355*_DADOSAUXILIARES!$D$15,0)</f>
        <v>0</v>
      </c>
      <c r="CQ355" s="384">
        <f t="shared" si="299"/>
        <v>0</v>
      </c>
      <c r="CR355" s="384">
        <f t="shared" si="300"/>
        <v>0</v>
      </c>
      <c r="CS355" s="384">
        <f t="shared" si="301"/>
        <v>0</v>
      </c>
      <c r="CT355" s="384">
        <f t="shared" si="302"/>
        <v>0</v>
      </c>
      <c r="CU355" s="384">
        <f t="shared" si="303"/>
        <v>0</v>
      </c>
      <c r="CV355" s="384">
        <f t="shared" si="304"/>
        <v>0</v>
      </c>
      <c r="CW355" s="385">
        <f>IFERROR(CL355*_DADOSAUXILIARES!$H$161,0)</f>
        <v>0</v>
      </c>
      <c r="CX355" s="385">
        <f>IFERROR(CM355*_DADOSAUXILIARES!$H$162,0)</f>
        <v>0</v>
      </c>
      <c r="CY355" s="385">
        <f>IFERROR(CN355*_DADOSAUXILIARES!$H$165,0)</f>
        <v>0</v>
      </c>
      <c r="CZ355" s="385">
        <f>IFERROR(CO355*_DADOSAUXILIARES!$H$166,0)</f>
        <v>0</v>
      </c>
      <c r="DA355" s="385">
        <f>IFERROR(CP355*_DADOSAUXILIARES!$H$167,0)</f>
        <v>0</v>
      </c>
      <c r="DB355" s="385">
        <f>IFERROR(CQ355*_DADOSAUXILIARES!$F$34*_DADOSAUXILIARES!$H$170,0)</f>
        <v>0</v>
      </c>
      <c r="DC355" s="385">
        <f>IFERROR(CR355*_DADOSAUXILIARES!$H$152,0)</f>
        <v>0</v>
      </c>
      <c r="DD355" s="385">
        <f>IFERROR(CS355*_DADOSAUXILIARES!$H$153,0)</f>
        <v>0</v>
      </c>
      <c r="DE355" s="385">
        <f>IFERROR(CT355*_DADOSAUXILIARES!$H$154,0)</f>
        <v>0</v>
      </c>
      <c r="DF355" s="385">
        <f>IFERROR(CU355*_DADOSAUXILIARES!$H$155,0)</f>
        <v>0</v>
      </c>
      <c r="DG355" s="385">
        <f>IFERROR(CV355*_DADOSAUXILIARES!$H$156,0)</f>
        <v>0</v>
      </c>
      <c r="DH355" s="384">
        <f t="shared" si="305"/>
        <v>0</v>
      </c>
      <c r="DI355" s="384">
        <f t="shared" si="306"/>
        <v>0</v>
      </c>
      <c r="DJ355" s="384">
        <f t="shared" si="307"/>
        <v>0</v>
      </c>
      <c r="DK355" s="384">
        <f>IFERROR(J355*_EMISSOES!$E$28+K355*_EMISSOES!$E$29,0)</f>
        <v>0</v>
      </c>
      <c r="DL355" s="384">
        <f>IFERROR(O355*_EMISSOES!$E$30,0)</f>
        <v>0</v>
      </c>
      <c r="DM355" s="592">
        <f>IFERROR(CL355*_FEQUEIMACOMB!$I$64,0)</f>
        <v>0</v>
      </c>
      <c r="DN355" s="592">
        <f>IFERROR(CM355*_FEQUEIMACOMB!$I$65,0)</f>
        <v>0</v>
      </c>
      <c r="DO355" s="593">
        <f>IFERROR(CN355*_FEQUEIMACOMB!$I$9*_DADOSAUXILIARES!$F$24,0)</f>
        <v>0</v>
      </c>
      <c r="DP355" s="593">
        <f>IFERROR(CO355*_FEQUEIMACOMB!$I$7*_DADOSAUXILIARES!$F$14,0)</f>
        <v>0</v>
      </c>
      <c r="DQ355" s="593">
        <f>IFERROR(CP355*_FEQUEIMACOMB!$I$8*_DADOSAUXILIARES!$F$15,0)</f>
        <v>0</v>
      </c>
      <c r="DR355" s="985">
        <f>IFERROR((CQ355+BD355)*_FEQUEIMACOMB!$I$66,0)</f>
        <v>0</v>
      </c>
      <c r="DS355" s="385">
        <f>IFERROR(DH355*1000*_DADOSAUXILIARES!$D$8,0)</f>
        <v>0</v>
      </c>
      <c r="DT355" s="385">
        <f>IFERROR(DI355*1000*_DADOSAUXILIARES!$D$8,0)</f>
        <v>0</v>
      </c>
      <c r="DU355" s="385">
        <f>IFERROR(DJ355*1000*_DADOSAUXILIARES!$D$8,0)</f>
        <v>0</v>
      </c>
      <c r="DV355" s="385">
        <f t="shared" si="308"/>
        <v>0</v>
      </c>
      <c r="DW355" s="385">
        <f t="shared" si="309"/>
        <v>0</v>
      </c>
      <c r="DX355" s="592">
        <f t="shared" si="310"/>
        <v>0</v>
      </c>
      <c r="DY355" s="592">
        <f t="shared" si="311"/>
        <v>0</v>
      </c>
      <c r="DZ355" s="592">
        <f t="shared" si="312"/>
        <v>0</v>
      </c>
      <c r="EA355" s="592">
        <f t="shared" si="313"/>
        <v>0</v>
      </c>
      <c r="EB355" s="592">
        <f t="shared" si="314"/>
        <v>0</v>
      </c>
      <c r="EC355" s="592">
        <f t="shared" si="315"/>
        <v>0</v>
      </c>
      <c r="ED355" s="386">
        <f t="shared" si="316"/>
        <v>0</v>
      </c>
      <c r="EE355" s="680">
        <f t="shared" si="317"/>
        <v>0</v>
      </c>
      <c r="EF355" s="387">
        <f t="shared" si="318"/>
        <v>0</v>
      </c>
      <c r="EG355" s="185">
        <f t="shared" si="319"/>
        <v>0</v>
      </c>
      <c r="EH355" s="361">
        <f t="shared" si="320"/>
        <v>1</v>
      </c>
      <c r="EI355" s="408">
        <f t="shared" si="321"/>
        <v>0</v>
      </c>
      <c r="EJ355" s="419">
        <f t="shared" si="322"/>
        <v>0</v>
      </c>
      <c r="EK355" s="1011">
        <f t="shared" si="292"/>
        <v>0</v>
      </c>
      <c r="EL355" s="419">
        <f t="shared" si="293"/>
        <v>8.0000000000000002E-3</v>
      </c>
      <c r="EM355" s="402">
        <f t="shared" si="294"/>
        <v>0</v>
      </c>
      <c r="EN355" s="388">
        <f t="shared" si="295"/>
        <v>0.19</v>
      </c>
      <c r="EO355" s="388">
        <f t="shared" si="296"/>
        <v>8.0000000000000002E-3</v>
      </c>
      <c r="EP355" s="389">
        <f t="shared" si="323"/>
        <v>0</v>
      </c>
      <c r="EQ355" s="389">
        <f t="shared" si="324"/>
        <v>0</v>
      </c>
      <c r="ER355" s="411">
        <f t="shared" si="325"/>
        <v>0</v>
      </c>
      <c r="ES355" s="409">
        <f t="shared" si="326"/>
        <v>0</v>
      </c>
      <c r="ET355" s="409">
        <f t="shared" si="327"/>
        <v>0</v>
      </c>
      <c r="EU355" s="418">
        <f t="shared" si="328"/>
        <v>0</v>
      </c>
      <c r="EV355" s="409">
        <f t="shared" si="329"/>
        <v>0</v>
      </c>
      <c r="EW355" s="409">
        <f t="shared" si="330"/>
        <v>0</v>
      </c>
      <c r="EX355" s="418">
        <f t="shared" si="331"/>
        <v>0</v>
      </c>
      <c r="EY355" s="409"/>
      <c r="EZ355" s="409">
        <f t="shared" si="332"/>
        <v>0</v>
      </c>
      <c r="FA355" s="616">
        <f t="shared" si="333"/>
        <v>0</v>
      </c>
    </row>
    <row r="356" spans="1:157" x14ac:dyDescent="0.25">
      <c r="A356" s="140"/>
      <c r="B356" s="140"/>
      <c r="C356" s="1053"/>
      <c r="D356" s="174"/>
      <c r="E356" s="175"/>
      <c r="F356" s="175"/>
      <c r="G356" s="176"/>
      <c r="H356" s="1055" t="s">
        <v>492</v>
      </c>
      <c r="I356" s="177"/>
      <c r="J356" s="142"/>
      <c r="K356" s="142"/>
      <c r="L356" s="142"/>
      <c r="M356" s="142"/>
      <c r="N356" s="142"/>
      <c r="O356" s="142"/>
      <c r="P356" s="142"/>
      <c r="Q356" s="142"/>
      <c r="R356" s="142"/>
      <c r="S356" s="142"/>
      <c r="T356" s="142"/>
      <c r="U356" s="142"/>
      <c r="V356" s="142"/>
      <c r="W356" s="142"/>
      <c r="X356" s="142"/>
      <c r="Y356" s="142"/>
      <c r="Z356" s="142"/>
      <c r="AA356" s="143"/>
      <c r="AB356" s="143"/>
      <c r="AC356" s="143"/>
      <c r="AD356" s="143"/>
      <c r="AE356" s="143"/>
      <c r="AF356" s="143"/>
      <c r="AG356" s="143"/>
      <c r="AH356" s="143"/>
      <c r="AI356" s="143"/>
      <c r="AJ356" s="143"/>
      <c r="AK356" s="143"/>
      <c r="AL356" s="143"/>
      <c r="AM356" s="143"/>
      <c r="AN356" s="143"/>
      <c r="AO356" s="143"/>
      <c r="AP356" s="143"/>
      <c r="AQ356" s="143"/>
      <c r="AR356" s="143"/>
      <c r="AS356" s="144"/>
      <c r="AT356" s="143"/>
      <c r="AU356" s="340"/>
      <c r="AV356" s="343"/>
      <c r="AW356" s="340"/>
      <c r="AX356" s="343"/>
      <c r="AY356" s="340"/>
      <c r="AZ356" s="143"/>
      <c r="BA356" s="143"/>
      <c r="BB356" s="143"/>
      <c r="BC356" s="143"/>
      <c r="BD356" s="143"/>
      <c r="BE356" s="143"/>
      <c r="BF356" s="143"/>
      <c r="BG356" s="143"/>
      <c r="BH356" s="143"/>
      <c r="BI356" s="143"/>
      <c r="BJ356" s="182">
        <f t="shared" si="297"/>
        <v>0</v>
      </c>
      <c r="BK356" s="771">
        <f t="shared" si="298"/>
        <v>0</v>
      </c>
      <c r="BL356" s="183">
        <f>IFERROR(N356*_DADOSAUXILIARES!$H$114,0)</f>
        <v>0</v>
      </c>
      <c r="BM356" s="184">
        <f>IFERROR(J356*_DADOSAUXILIARES!$H$77,0)</f>
        <v>0</v>
      </c>
      <c r="BN356" s="184">
        <f>IFERROR(K356*_DADOSAUXILIARES!$H$78,0)</f>
        <v>0</v>
      </c>
      <c r="BO356" s="591">
        <f>IFERROR(L356*_DADOSAUXILIARES!$H$79,0)</f>
        <v>0</v>
      </c>
      <c r="BP356" s="184">
        <f>IFERROR(M356*_DADOSAUXILIARES!$H$80,0)</f>
        <v>0</v>
      </c>
      <c r="BQ356" s="184">
        <f>IFERROR(O356*_DADOSAUXILIARES!$H$82,0)</f>
        <v>0</v>
      </c>
      <c r="BR356" s="184">
        <f>IFERROR(P356*_DADOSAUXILIARES!$H$84,0)</f>
        <v>0</v>
      </c>
      <c r="BS356" s="184">
        <f>IFERROR(Q356*_DADOSAUXILIARES!$H$85,0)</f>
        <v>0</v>
      </c>
      <c r="BT356" s="182">
        <f>IFERROR(R356*_DADOSAUXILIARES!$H$87,0)</f>
        <v>0</v>
      </c>
      <c r="BU356" s="182">
        <f>IFERROR(S356*_DADOSAUXILIARES!$H$88,0)</f>
        <v>0</v>
      </c>
      <c r="BV356" s="182">
        <f>IFERROR(T356*_DADOSAUXILIARES!$H$90,0)</f>
        <v>0</v>
      </c>
      <c r="BW356" s="182">
        <f>IFERROR(U356*_DADOSAUXILIARES!$H$92,0)</f>
        <v>0</v>
      </c>
      <c r="BX356" s="182">
        <f>IFERROR(V356*_DADOSAUXILIARES!$H$94,0)</f>
        <v>0</v>
      </c>
      <c r="BY356" s="591">
        <f>IFERROR(W356*_DADOSAUXILIARES!$H$96,0)</f>
        <v>0</v>
      </c>
      <c r="BZ356" s="591">
        <f>IFERROR(X356*_DADOSAUXILIARES!$H$98,0)</f>
        <v>0</v>
      </c>
      <c r="CA356" s="591">
        <f>IFERROR(Y356*_DADOSAUXILIARES!$H$102,0)</f>
        <v>0</v>
      </c>
      <c r="CB356" s="591">
        <f>IFERROR(Z356*_DADOSAUXILIARES!$H$104,0)</f>
        <v>0</v>
      </c>
      <c r="CC356" s="591">
        <f>IFERROR(AA356*_DADOSAUXILIARES!$H$106,0)</f>
        <v>0</v>
      </c>
      <c r="CD356" s="182">
        <f>IFERROR(AB356*_DADOSAUXILIARES!$H$107,0)</f>
        <v>0</v>
      </c>
      <c r="CE356" s="182">
        <f>IFERROR(AC356*_DADOSAUXILIARES!$H$108,0)</f>
        <v>0</v>
      </c>
      <c r="CF356" s="182">
        <f>IFERROR(AD356*_DADOSAUXILIARES!$H$109,0)</f>
        <v>0</v>
      </c>
      <c r="CG356" s="383">
        <v>0</v>
      </c>
      <c r="CH356" s="821">
        <f t="shared" si="291"/>
        <v>0</v>
      </c>
      <c r="CI356" s="831">
        <f>IFERROR(_xlfn.XLOOKUP(I356,_REGIONALIZACAO_SOJA!$A$6:$A$20,_REGIONALIZACAO_SOJA!$BE$6:$BE$20,_REGIONALIZACAO_SOJA!$BE$21),0)*$BK356</f>
        <v>0</v>
      </c>
      <c r="CJ356" s="831">
        <f>IFERROR(_xlfn.XLOOKUP(I356,_REGIONALIZACAO_SOJA!$A$6:$A$20,_REGIONALIZACAO_SOJA!$BF$6:$BF$20,_REGIONALIZACAO_SOJA!$BF$21),0)*$BK356</f>
        <v>0</v>
      </c>
      <c r="CK356" s="831">
        <f>IFERROR(_xlfn.XLOOKUP(I356,_REGIONALIZACAO_SOJA!$A$6:$A$20,_REGIONALIZACAO_SOJA!$BG$6:$BG$20,_REGIONALIZACAO_SOJA!$BG$21),0)*$BK356</f>
        <v>0</v>
      </c>
      <c r="CL356" s="384">
        <f>IFERROR((AO356*(1-0.1)+AP356*(1-0.11)+AQ356*(1-0.12)+AR356*(1-AS356)+AT356*(1-AU356)+AV356*(1-AW356)+AX356*(1-AY356)+AZ356*(1-1))*(_DADOSAUXILIARES!$D$26),0)</f>
        <v>0</v>
      </c>
      <c r="CM356" s="384">
        <f>IFERROR((AO356*(0.1)+AP356*(0.11)+AQ356*(0.12)+AR356*(AS356)+AT356*(AU356)+AV356*(AW356)+AX356*(AY356)+AZ356*(1))*(_DADOSAUXILIARES!$D$16),0)</f>
        <v>0</v>
      </c>
      <c r="CN356" s="384">
        <f>IFERROR(BA356*(1-_FEQUEIMACOMB!$D$19)*_DADOSAUXILIARES!$D$24,0)</f>
        <v>0</v>
      </c>
      <c r="CO356" s="384">
        <f>IFERROR(BA356*(_FEQUEIMACOMB!$D$19)*_DADOSAUXILIARES!$D$14,0)</f>
        <v>0</v>
      </c>
      <c r="CP356" s="384">
        <f>IFERROR(BB356*_DADOSAUXILIARES!$D$15,0)</f>
        <v>0</v>
      </c>
      <c r="CQ356" s="384">
        <f t="shared" si="299"/>
        <v>0</v>
      </c>
      <c r="CR356" s="384">
        <f t="shared" si="300"/>
        <v>0</v>
      </c>
      <c r="CS356" s="384">
        <f t="shared" si="301"/>
        <v>0</v>
      </c>
      <c r="CT356" s="384">
        <f t="shared" si="302"/>
        <v>0</v>
      </c>
      <c r="CU356" s="384">
        <f t="shared" si="303"/>
        <v>0</v>
      </c>
      <c r="CV356" s="384">
        <f t="shared" si="304"/>
        <v>0</v>
      </c>
      <c r="CW356" s="385">
        <f>IFERROR(CL356*_DADOSAUXILIARES!$H$161,0)</f>
        <v>0</v>
      </c>
      <c r="CX356" s="385">
        <f>IFERROR(CM356*_DADOSAUXILIARES!$H$162,0)</f>
        <v>0</v>
      </c>
      <c r="CY356" s="385">
        <f>IFERROR(CN356*_DADOSAUXILIARES!$H$165,0)</f>
        <v>0</v>
      </c>
      <c r="CZ356" s="385">
        <f>IFERROR(CO356*_DADOSAUXILIARES!$H$166,0)</f>
        <v>0</v>
      </c>
      <c r="DA356" s="385">
        <f>IFERROR(CP356*_DADOSAUXILIARES!$H$167,0)</f>
        <v>0</v>
      </c>
      <c r="DB356" s="385">
        <f>IFERROR(CQ356*_DADOSAUXILIARES!$F$34*_DADOSAUXILIARES!$H$170,0)</f>
        <v>0</v>
      </c>
      <c r="DC356" s="385">
        <f>IFERROR(CR356*_DADOSAUXILIARES!$H$152,0)</f>
        <v>0</v>
      </c>
      <c r="DD356" s="385">
        <f>IFERROR(CS356*_DADOSAUXILIARES!$H$153,0)</f>
        <v>0</v>
      </c>
      <c r="DE356" s="385">
        <f>IFERROR(CT356*_DADOSAUXILIARES!$H$154,0)</f>
        <v>0</v>
      </c>
      <c r="DF356" s="385">
        <f>IFERROR(CU356*_DADOSAUXILIARES!$H$155,0)</f>
        <v>0</v>
      </c>
      <c r="DG356" s="385">
        <f>IFERROR(CV356*_DADOSAUXILIARES!$H$156,0)</f>
        <v>0</v>
      </c>
      <c r="DH356" s="384">
        <f t="shared" si="305"/>
        <v>0</v>
      </c>
      <c r="DI356" s="384">
        <f t="shared" si="306"/>
        <v>0</v>
      </c>
      <c r="DJ356" s="384">
        <f t="shared" si="307"/>
        <v>0</v>
      </c>
      <c r="DK356" s="384">
        <f>IFERROR(J356*_EMISSOES!$E$28+K356*_EMISSOES!$E$29,0)</f>
        <v>0</v>
      </c>
      <c r="DL356" s="384">
        <f>IFERROR(O356*_EMISSOES!$E$30,0)</f>
        <v>0</v>
      </c>
      <c r="DM356" s="592">
        <f>IFERROR(CL356*_FEQUEIMACOMB!$I$64,0)</f>
        <v>0</v>
      </c>
      <c r="DN356" s="592">
        <f>IFERROR(CM356*_FEQUEIMACOMB!$I$65,0)</f>
        <v>0</v>
      </c>
      <c r="DO356" s="593">
        <f>IFERROR(CN356*_FEQUEIMACOMB!$I$9*_DADOSAUXILIARES!$F$24,0)</f>
        <v>0</v>
      </c>
      <c r="DP356" s="593">
        <f>IFERROR(CO356*_FEQUEIMACOMB!$I$7*_DADOSAUXILIARES!$F$14,0)</f>
        <v>0</v>
      </c>
      <c r="DQ356" s="593">
        <f>IFERROR(CP356*_FEQUEIMACOMB!$I$8*_DADOSAUXILIARES!$F$15,0)</f>
        <v>0</v>
      </c>
      <c r="DR356" s="985">
        <f>IFERROR((CQ356+BD356)*_FEQUEIMACOMB!$I$66,0)</f>
        <v>0</v>
      </c>
      <c r="DS356" s="385">
        <f>IFERROR(DH356*1000*_DADOSAUXILIARES!$D$8,0)</f>
        <v>0</v>
      </c>
      <c r="DT356" s="385">
        <f>IFERROR(DI356*1000*_DADOSAUXILIARES!$D$8,0)</f>
        <v>0</v>
      </c>
      <c r="DU356" s="385">
        <f>IFERROR(DJ356*1000*_DADOSAUXILIARES!$D$8,0)</f>
        <v>0</v>
      </c>
      <c r="DV356" s="385">
        <f t="shared" si="308"/>
        <v>0</v>
      </c>
      <c r="DW356" s="385">
        <f t="shared" si="309"/>
        <v>0</v>
      </c>
      <c r="DX356" s="592">
        <f t="shared" si="310"/>
        <v>0</v>
      </c>
      <c r="DY356" s="592">
        <f t="shared" si="311"/>
        <v>0</v>
      </c>
      <c r="DZ356" s="592">
        <f t="shared" si="312"/>
        <v>0</v>
      </c>
      <c r="EA356" s="592">
        <f t="shared" si="313"/>
        <v>0</v>
      </c>
      <c r="EB356" s="592">
        <f t="shared" si="314"/>
        <v>0</v>
      </c>
      <c r="EC356" s="592">
        <f t="shared" si="315"/>
        <v>0</v>
      </c>
      <c r="ED356" s="386">
        <f t="shared" si="316"/>
        <v>0</v>
      </c>
      <c r="EE356" s="680">
        <f t="shared" si="317"/>
        <v>0</v>
      </c>
      <c r="EF356" s="387">
        <f t="shared" si="318"/>
        <v>0</v>
      </c>
      <c r="EG356" s="185">
        <f t="shared" si="319"/>
        <v>0</v>
      </c>
      <c r="EH356" s="361">
        <f t="shared" si="320"/>
        <v>1</v>
      </c>
      <c r="EI356" s="408">
        <f t="shared" si="321"/>
        <v>0</v>
      </c>
      <c r="EJ356" s="419">
        <f t="shared" si="322"/>
        <v>0</v>
      </c>
      <c r="EK356" s="1011">
        <f t="shared" si="292"/>
        <v>0</v>
      </c>
      <c r="EL356" s="419">
        <f t="shared" si="293"/>
        <v>8.0000000000000002E-3</v>
      </c>
      <c r="EM356" s="402">
        <f t="shared" si="294"/>
        <v>0</v>
      </c>
      <c r="EN356" s="388">
        <f t="shared" si="295"/>
        <v>0.19</v>
      </c>
      <c r="EO356" s="388">
        <f t="shared" si="296"/>
        <v>8.0000000000000002E-3</v>
      </c>
      <c r="EP356" s="389">
        <f t="shared" si="323"/>
        <v>0</v>
      </c>
      <c r="EQ356" s="389">
        <f t="shared" si="324"/>
        <v>0</v>
      </c>
      <c r="ER356" s="411">
        <f t="shared" si="325"/>
        <v>0</v>
      </c>
      <c r="ES356" s="409">
        <f t="shared" si="326"/>
        <v>0</v>
      </c>
      <c r="ET356" s="409">
        <f t="shared" si="327"/>
        <v>0</v>
      </c>
      <c r="EU356" s="418">
        <f t="shared" si="328"/>
        <v>0</v>
      </c>
      <c r="EV356" s="409">
        <f t="shared" si="329"/>
        <v>0</v>
      </c>
      <c r="EW356" s="409">
        <f t="shared" si="330"/>
        <v>0</v>
      </c>
      <c r="EX356" s="418">
        <f t="shared" si="331"/>
        <v>0</v>
      </c>
      <c r="EY356" s="409"/>
      <c r="EZ356" s="409">
        <f t="shared" si="332"/>
        <v>0</v>
      </c>
      <c r="FA356" s="616">
        <f t="shared" si="333"/>
        <v>0</v>
      </c>
    </row>
    <row r="357" spans="1:157" x14ac:dyDescent="0.25">
      <c r="A357" s="140"/>
      <c r="B357" s="140"/>
      <c r="C357" s="1053"/>
      <c r="D357" s="174"/>
      <c r="E357" s="175"/>
      <c r="F357" s="175"/>
      <c r="G357" s="176"/>
      <c r="H357" s="1055" t="s">
        <v>492</v>
      </c>
      <c r="I357" s="177"/>
      <c r="J357" s="142"/>
      <c r="K357" s="142"/>
      <c r="L357" s="142"/>
      <c r="M357" s="142"/>
      <c r="N357" s="142"/>
      <c r="O357" s="142"/>
      <c r="P357" s="142"/>
      <c r="Q357" s="142"/>
      <c r="R357" s="142"/>
      <c r="S357" s="142"/>
      <c r="T357" s="142"/>
      <c r="U357" s="142"/>
      <c r="V357" s="142"/>
      <c r="W357" s="142"/>
      <c r="X357" s="142"/>
      <c r="Y357" s="142"/>
      <c r="Z357" s="142"/>
      <c r="AA357" s="143"/>
      <c r="AB357" s="143"/>
      <c r="AC357" s="143"/>
      <c r="AD357" s="143"/>
      <c r="AE357" s="143"/>
      <c r="AF357" s="143"/>
      <c r="AG357" s="143"/>
      <c r="AH357" s="143"/>
      <c r="AI357" s="143"/>
      <c r="AJ357" s="143"/>
      <c r="AK357" s="143"/>
      <c r="AL357" s="143"/>
      <c r="AM357" s="143"/>
      <c r="AN357" s="143"/>
      <c r="AO357" s="143"/>
      <c r="AP357" s="143"/>
      <c r="AQ357" s="143"/>
      <c r="AR357" s="143"/>
      <c r="AS357" s="144"/>
      <c r="AT357" s="143"/>
      <c r="AU357" s="340"/>
      <c r="AV357" s="343"/>
      <c r="AW357" s="340"/>
      <c r="AX357" s="343"/>
      <c r="AY357" s="340"/>
      <c r="AZ357" s="143"/>
      <c r="BA357" s="143"/>
      <c r="BB357" s="143"/>
      <c r="BC357" s="143"/>
      <c r="BD357" s="143"/>
      <c r="BE357" s="143"/>
      <c r="BF357" s="143"/>
      <c r="BG357" s="143"/>
      <c r="BH357" s="143"/>
      <c r="BI357" s="143"/>
      <c r="BJ357" s="182">
        <f t="shared" si="297"/>
        <v>0</v>
      </c>
      <c r="BK357" s="771">
        <f t="shared" si="298"/>
        <v>0</v>
      </c>
      <c r="BL357" s="183">
        <f>IFERROR(N357*_DADOSAUXILIARES!$H$114,0)</f>
        <v>0</v>
      </c>
      <c r="BM357" s="184">
        <f>IFERROR(J357*_DADOSAUXILIARES!$H$77,0)</f>
        <v>0</v>
      </c>
      <c r="BN357" s="184">
        <f>IFERROR(K357*_DADOSAUXILIARES!$H$78,0)</f>
        <v>0</v>
      </c>
      <c r="BO357" s="591">
        <f>IFERROR(L357*_DADOSAUXILIARES!$H$79,0)</f>
        <v>0</v>
      </c>
      <c r="BP357" s="184">
        <f>IFERROR(M357*_DADOSAUXILIARES!$H$80,0)</f>
        <v>0</v>
      </c>
      <c r="BQ357" s="184">
        <f>IFERROR(O357*_DADOSAUXILIARES!$H$82,0)</f>
        <v>0</v>
      </c>
      <c r="BR357" s="184">
        <f>IFERROR(P357*_DADOSAUXILIARES!$H$84,0)</f>
        <v>0</v>
      </c>
      <c r="BS357" s="184">
        <f>IFERROR(Q357*_DADOSAUXILIARES!$H$85,0)</f>
        <v>0</v>
      </c>
      <c r="BT357" s="182">
        <f>IFERROR(R357*_DADOSAUXILIARES!$H$87,0)</f>
        <v>0</v>
      </c>
      <c r="BU357" s="182">
        <f>IFERROR(S357*_DADOSAUXILIARES!$H$88,0)</f>
        <v>0</v>
      </c>
      <c r="BV357" s="182">
        <f>IFERROR(T357*_DADOSAUXILIARES!$H$90,0)</f>
        <v>0</v>
      </c>
      <c r="BW357" s="182">
        <f>IFERROR(U357*_DADOSAUXILIARES!$H$92,0)</f>
        <v>0</v>
      </c>
      <c r="BX357" s="182">
        <f>IFERROR(V357*_DADOSAUXILIARES!$H$94,0)</f>
        <v>0</v>
      </c>
      <c r="BY357" s="591">
        <f>IFERROR(W357*_DADOSAUXILIARES!$H$96,0)</f>
        <v>0</v>
      </c>
      <c r="BZ357" s="591">
        <f>IFERROR(X357*_DADOSAUXILIARES!$H$98,0)</f>
        <v>0</v>
      </c>
      <c r="CA357" s="591">
        <f>IFERROR(Y357*_DADOSAUXILIARES!$H$102,0)</f>
        <v>0</v>
      </c>
      <c r="CB357" s="591">
        <f>IFERROR(Z357*_DADOSAUXILIARES!$H$104,0)</f>
        <v>0</v>
      </c>
      <c r="CC357" s="591">
        <f>IFERROR(AA357*_DADOSAUXILIARES!$H$106,0)</f>
        <v>0</v>
      </c>
      <c r="CD357" s="182">
        <f>IFERROR(AB357*_DADOSAUXILIARES!$H$107,0)</f>
        <v>0</v>
      </c>
      <c r="CE357" s="182">
        <f>IFERROR(AC357*_DADOSAUXILIARES!$H$108,0)</f>
        <v>0</v>
      </c>
      <c r="CF357" s="182">
        <f>IFERROR(AD357*_DADOSAUXILIARES!$H$109,0)</f>
        <v>0</v>
      </c>
      <c r="CG357" s="383">
        <v>0</v>
      </c>
      <c r="CH357" s="821">
        <f t="shared" si="291"/>
        <v>0</v>
      </c>
      <c r="CI357" s="831">
        <f>IFERROR(_xlfn.XLOOKUP(I357,_REGIONALIZACAO_SOJA!$A$6:$A$20,_REGIONALIZACAO_SOJA!$BE$6:$BE$20,_REGIONALIZACAO_SOJA!$BE$21),0)*$BK357</f>
        <v>0</v>
      </c>
      <c r="CJ357" s="831">
        <f>IFERROR(_xlfn.XLOOKUP(I357,_REGIONALIZACAO_SOJA!$A$6:$A$20,_REGIONALIZACAO_SOJA!$BF$6:$BF$20,_REGIONALIZACAO_SOJA!$BF$21),0)*$BK357</f>
        <v>0</v>
      </c>
      <c r="CK357" s="831">
        <f>IFERROR(_xlfn.XLOOKUP(I357,_REGIONALIZACAO_SOJA!$A$6:$A$20,_REGIONALIZACAO_SOJA!$BG$6:$BG$20,_REGIONALIZACAO_SOJA!$BG$21),0)*$BK357</f>
        <v>0</v>
      </c>
      <c r="CL357" s="384">
        <f>IFERROR((AO357*(1-0.1)+AP357*(1-0.11)+AQ357*(1-0.12)+AR357*(1-AS357)+AT357*(1-AU357)+AV357*(1-AW357)+AX357*(1-AY357)+AZ357*(1-1))*(_DADOSAUXILIARES!$D$26),0)</f>
        <v>0</v>
      </c>
      <c r="CM357" s="384">
        <f>IFERROR((AO357*(0.1)+AP357*(0.11)+AQ357*(0.12)+AR357*(AS357)+AT357*(AU357)+AV357*(AW357)+AX357*(AY357)+AZ357*(1))*(_DADOSAUXILIARES!$D$16),0)</f>
        <v>0</v>
      </c>
      <c r="CN357" s="384">
        <f>IFERROR(BA357*(1-_FEQUEIMACOMB!$D$19)*_DADOSAUXILIARES!$D$24,0)</f>
        <v>0</v>
      </c>
      <c r="CO357" s="384">
        <f>IFERROR(BA357*(_FEQUEIMACOMB!$D$19)*_DADOSAUXILIARES!$D$14,0)</f>
        <v>0</v>
      </c>
      <c r="CP357" s="384">
        <f>IFERROR(BB357*_DADOSAUXILIARES!$D$15,0)</f>
        <v>0</v>
      </c>
      <c r="CQ357" s="384">
        <f t="shared" si="299"/>
        <v>0</v>
      </c>
      <c r="CR357" s="384">
        <f t="shared" si="300"/>
        <v>0</v>
      </c>
      <c r="CS357" s="384">
        <f t="shared" si="301"/>
        <v>0</v>
      </c>
      <c r="CT357" s="384">
        <f t="shared" si="302"/>
        <v>0</v>
      </c>
      <c r="CU357" s="384">
        <f t="shared" si="303"/>
        <v>0</v>
      </c>
      <c r="CV357" s="384">
        <f t="shared" si="304"/>
        <v>0</v>
      </c>
      <c r="CW357" s="385">
        <f>IFERROR(CL357*_DADOSAUXILIARES!$H$161,0)</f>
        <v>0</v>
      </c>
      <c r="CX357" s="385">
        <f>IFERROR(CM357*_DADOSAUXILIARES!$H$162,0)</f>
        <v>0</v>
      </c>
      <c r="CY357" s="385">
        <f>IFERROR(CN357*_DADOSAUXILIARES!$H$165,0)</f>
        <v>0</v>
      </c>
      <c r="CZ357" s="385">
        <f>IFERROR(CO357*_DADOSAUXILIARES!$H$166,0)</f>
        <v>0</v>
      </c>
      <c r="DA357" s="385">
        <f>IFERROR(CP357*_DADOSAUXILIARES!$H$167,0)</f>
        <v>0</v>
      </c>
      <c r="DB357" s="385">
        <f>IFERROR(CQ357*_DADOSAUXILIARES!$F$34*_DADOSAUXILIARES!$H$170,0)</f>
        <v>0</v>
      </c>
      <c r="DC357" s="385">
        <f>IFERROR(CR357*_DADOSAUXILIARES!$H$152,0)</f>
        <v>0</v>
      </c>
      <c r="DD357" s="385">
        <f>IFERROR(CS357*_DADOSAUXILIARES!$H$153,0)</f>
        <v>0</v>
      </c>
      <c r="DE357" s="385">
        <f>IFERROR(CT357*_DADOSAUXILIARES!$H$154,0)</f>
        <v>0</v>
      </c>
      <c r="DF357" s="385">
        <f>IFERROR(CU357*_DADOSAUXILIARES!$H$155,0)</f>
        <v>0</v>
      </c>
      <c r="DG357" s="385">
        <f>IFERROR(CV357*_DADOSAUXILIARES!$H$156,0)</f>
        <v>0</v>
      </c>
      <c r="DH357" s="384">
        <f t="shared" si="305"/>
        <v>0</v>
      </c>
      <c r="DI357" s="384">
        <f t="shared" si="306"/>
        <v>0</v>
      </c>
      <c r="DJ357" s="384">
        <f t="shared" si="307"/>
        <v>0</v>
      </c>
      <c r="DK357" s="384">
        <f>IFERROR(J357*_EMISSOES!$E$28+K357*_EMISSOES!$E$29,0)</f>
        <v>0</v>
      </c>
      <c r="DL357" s="384">
        <f>IFERROR(O357*_EMISSOES!$E$30,0)</f>
        <v>0</v>
      </c>
      <c r="DM357" s="592">
        <f>IFERROR(CL357*_FEQUEIMACOMB!$I$64,0)</f>
        <v>0</v>
      </c>
      <c r="DN357" s="592">
        <f>IFERROR(CM357*_FEQUEIMACOMB!$I$65,0)</f>
        <v>0</v>
      </c>
      <c r="DO357" s="593">
        <f>IFERROR(CN357*_FEQUEIMACOMB!$I$9*_DADOSAUXILIARES!$F$24,0)</f>
        <v>0</v>
      </c>
      <c r="DP357" s="593">
        <f>IFERROR(CO357*_FEQUEIMACOMB!$I$7*_DADOSAUXILIARES!$F$14,0)</f>
        <v>0</v>
      </c>
      <c r="DQ357" s="593">
        <f>IFERROR(CP357*_FEQUEIMACOMB!$I$8*_DADOSAUXILIARES!$F$15,0)</f>
        <v>0</v>
      </c>
      <c r="DR357" s="985">
        <f>IFERROR((CQ357+BD357)*_FEQUEIMACOMB!$I$66,0)</f>
        <v>0</v>
      </c>
      <c r="DS357" s="385">
        <f>IFERROR(DH357*1000*_DADOSAUXILIARES!$D$8,0)</f>
        <v>0</v>
      </c>
      <c r="DT357" s="385">
        <f>IFERROR(DI357*1000*_DADOSAUXILIARES!$D$8,0)</f>
        <v>0</v>
      </c>
      <c r="DU357" s="385">
        <f>IFERROR(DJ357*1000*_DADOSAUXILIARES!$D$8,0)</f>
        <v>0</v>
      </c>
      <c r="DV357" s="385">
        <f t="shared" si="308"/>
        <v>0</v>
      </c>
      <c r="DW357" s="385">
        <f t="shared" si="309"/>
        <v>0</v>
      </c>
      <c r="DX357" s="592">
        <f t="shared" si="310"/>
        <v>0</v>
      </c>
      <c r="DY357" s="592">
        <f t="shared" si="311"/>
        <v>0</v>
      </c>
      <c r="DZ357" s="592">
        <f t="shared" si="312"/>
        <v>0</v>
      </c>
      <c r="EA357" s="592">
        <f t="shared" si="313"/>
        <v>0</v>
      </c>
      <c r="EB357" s="592">
        <f t="shared" si="314"/>
        <v>0</v>
      </c>
      <c r="EC357" s="592">
        <f t="shared" si="315"/>
        <v>0</v>
      </c>
      <c r="ED357" s="386">
        <f t="shared" si="316"/>
        <v>0</v>
      </c>
      <c r="EE357" s="680">
        <f t="shared" si="317"/>
        <v>0</v>
      </c>
      <c r="EF357" s="387">
        <f t="shared" si="318"/>
        <v>0</v>
      </c>
      <c r="EG357" s="185">
        <f t="shared" si="319"/>
        <v>0</v>
      </c>
      <c r="EH357" s="361">
        <f t="shared" si="320"/>
        <v>1</v>
      </c>
      <c r="EI357" s="408">
        <f t="shared" si="321"/>
        <v>0</v>
      </c>
      <c r="EJ357" s="419">
        <f t="shared" si="322"/>
        <v>0</v>
      </c>
      <c r="EK357" s="1011">
        <f t="shared" si="292"/>
        <v>0</v>
      </c>
      <c r="EL357" s="419">
        <f t="shared" si="293"/>
        <v>8.0000000000000002E-3</v>
      </c>
      <c r="EM357" s="402">
        <f t="shared" si="294"/>
        <v>0</v>
      </c>
      <c r="EN357" s="388">
        <f t="shared" si="295"/>
        <v>0.19</v>
      </c>
      <c r="EO357" s="388">
        <f t="shared" si="296"/>
        <v>8.0000000000000002E-3</v>
      </c>
      <c r="EP357" s="389">
        <f t="shared" si="323"/>
        <v>0</v>
      </c>
      <c r="EQ357" s="389">
        <f t="shared" si="324"/>
        <v>0</v>
      </c>
      <c r="ER357" s="411">
        <f t="shared" si="325"/>
        <v>0</v>
      </c>
      <c r="ES357" s="409">
        <f t="shared" si="326"/>
        <v>0</v>
      </c>
      <c r="ET357" s="409">
        <f t="shared" si="327"/>
        <v>0</v>
      </c>
      <c r="EU357" s="418">
        <f t="shared" si="328"/>
        <v>0</v>
      </c>
      <c r="EV357" s="409">
        <f t="shared" si="329"/>
        <v>0</v>
      </c>
      <c r="EW357" s="409">
        <f t="shared" si="330"/>
        <v>0</v>
      </c>
      <c r="EX357" s="418">
        <f t="shared" si="331"/>
        <v>0</v>
      </c>
      <c r="EY357" s="409"/>
      <c r="EZ357" s="409">
        <f t="shared" si="332"/>
        <v>0</v>
      </c>
      <c r="FA357" s="616">
        <f t="shared" si="333"/>
        <v>0</v>
      </c>
    </row>
    <row r="358" spans="1:157" x14ac:dyDescent="0.25">
      <c r="A358" s="140"/>
      <c r="B358" s="140"/>
      <c r="C358" s="1053"/>
      <c r="D358" s="174"/>
      <c r="E358" s="175"/>
      <c r="F358" s="175"/>
      <c r="G358" s="176"/>
      <c r="H358" s="1055" t="s">
        <v>492</v>
      </c>
      <c r="I358" s="177"/>
      <c r="J358" s="142"/>
      <c r="K358" s="142"/>
      <c r="L358" s="142"/>
      <c r="M358" s="142"/>
      <c r="N358" s="142"/>
      <c r="O358" s="142"/>
      <c r="P358" s="142"/>
      <c r="Q358" s="142"/>
      <c r="R358" s="142"/>
      <c r="S358" s="142"/>
      <c r="T358" s="142"/>
      <c r="U358" s="142"/>
      <c r="V358" s="142"/>
      <c r="W358" s="142"/>
      <c r="X358" s="142"/>
      <c r="Y358" s="142"/>
      <c r="Z358" s="142"/>
      <c r="AA358" s="143"/>
      <c r="AB358" s="143"/>
      <c r="AC358" s="143"/>
      <c r="AD358" s="143"/>
      <c r="AE358" s="143"/>
      <c r="AF358" s="143"/>
      <c r="AG358" s="143"/>
      <c r="AH358" s="143"/>
      <c r="AI358" s="143"/>
      <c r="AJ358" s="143"/>
      <c r="AK358" s="143"/>
      <c r="AL358" s="143"/>
      <c r="AM358" s="143"/>
      <c r="AN358" s="143"/>
      <c r="AO358" s="143"/>
      <c r="AP358" s="143"/>
      <c r="AQ358" s="143"/>
      <c r="AR358" s="143"/>
      <c r="AS358" s="144"/>
      <c r="AT358" s="143"/>
      <c r="AU358" s="340"/>
      <c r="AV358" s="343"/>
      <c r="AW358" s="340"/>
      <c r="AX358" s="343"/>
      <c r="AY358" s="340"/>
      <c r="AZ358" s="143"/>
      <c r="BA358" s="143"/>
      <c r="BB358" s="143"/>
      <c r="BC358" s="143"/>
      <c r="BD358" s="143"/>
      <c r="BE358" s="143"/>
      <c r="BF358" s="143"/>
      <c r="BG358" s="143"/>
      <c r="BH358" s="143"/>
      <c r="BI358" s="143"/>
      <c r="BJ358" s="182">
        <f t="shared" si="297"/>
        <v>0</v>
      </c>
      <c r="BK358" s="771">
        <f t="shared" si="298"/>
        <v>0</v>
      </c>
      <c r="BL358" s="183">
        <f>IFERROR(N358*_DADOSAUXILIARES!$H$114,0)</f>
        <v>0</v>
      </c>
      <c r="BM358" s="184">
        <f>IFERROR(J358*_DADOSAUXILIARES!$H$77,0)</f>
        <v>0</v>
      </c>
      <c r="BN358" s="184">
        <f>IFERROR(K358*_DADOSAUXILIARES!$H$78,0)</f>
        <v>0</v>
      </c>
      <c r="BO358" s="591">
        <f>IFERROR(L358*_DADOSAUXILIARES!$H$79,0)</f>
        <v>0</v>
      </c>
      <c r="BP358" s="184">
        <f>IFERROR(M358*_DADOSAUXILIARES!$H$80,0)</f>
        <v>0</v>
      </c>
      <c r="BQ358" s="184">
        <f>IFERROR(O358*_DADOSAUXILIARES!$H$82,0)</f>
        <v>0</v>
      </c>
      <c r="BR358" s="184">
        <f>IFERROR(P358*_DADOSAUXILIARES!$H$84,0)</f>
        <v>0</v>
      </c>
      <c r="BS358" s="184">
        <f>IFERROR(Q358*_DADOSAUXILIARES!$H$85,0)</f>
        <v>0</v>
      </c>
      <c r="BT358" s="182">
        <f>IFERROR(R358*_DADOSAUXILIARES!$H$87,0)</f>
        <v>0</v>
      </c>
      <c r="BU358" s="182">
        <f>IFERROR(S358*_DADOSAUXILIARES!$H$88,0)</f>
        <v>0</v>
      </c>
      <c r="BV358" s="182">
        <f>IFERROR(T358*_DADOSAUXILIARES!$H$90,0)</f>
        <v>0</v>
      </c>
      <c r="BW358" s="182">
        <f>IFERROR(U358*_DADOSAUXILIARES!$H$92,0)</f>
        <v>0</v>
      </c>
      <c r="BX358" s="182">
        <f>IFERROR(V358*_DADOSAUXILIARES!$H$94,0)</f>
        <v>0</v>
      </c>
      <c r="BY358" s="591">
        <f>IFERROR(W358*_DADOSAUXILIARES!$H$96,0)</f>
        <v>0</v>
      </c>
      <c r="BZ358" s="591">
        <f>IFERROR(X358*_DADOSAUXILIARES!$H$98,0)</f>
        <v>0</v>
      </c>
      <c r="CA358" s="591">
        <f>IFERROR(Y358*_DADOSAUXILIARES!$H$102,0)</f>
        <v>0</v>
      </c>
      <c r="CB358" s="591">
        <f>IFERROR(Z358*_DADOSAUXILIARES!$H$104,0)</f>
        <v>0</v>
      </c>
      <c r="CC358" s="591">
        <f>IFERROR(AA358*_DADOSAUXILIARES!$H$106,0)</f>
        <v>0</v>
      </c>
      <c r="CD358" s="182">
        <f>IFERROR(AB358*_DADOSAUXILIARES!$H$107,0)</f>
        <v>0</v>
      </c>
      <c r="CE358" s="182">
        <f>IFERROR(AC358*_DADOSAUXILIARES!$H$108,0)</f>
        <v>0</v>
      </c>
      <c r="CF358" s="182">
        <f>IFERROR(AD358*_DADOSAUXILIARES!$H$109,0)</f>
        <v>0</v>
      </c>
      <c r="CG358" s="383">
        <v>0</v>
      </c>
      <c r="CH358" s="821">
        <f t="shared" si="291"/>
        <v>0</v>
      </c>
      <c r="CI358" s="831">
        <f>IFERROR(_xlfn.XLOOKUP(I358,_REGIONALIZACAO_SOJA!$A$6:$A$20,_REGIONALIZACAO_SOJA!$BE$6:$BE$20,_REGIONALIZACAO_SOJA!$BE$21),0)*$BK358</f>
        <v>0</v>
      </c>
      <c r="CJ358" s="831">
        <f>IFERROR(_xlfn.XLOOKUP(I358,_REGIONALIZACAO_SOJA!$A$6:$A$20,_REGIONALIZACAO_SOJA!$BF$6:$BF$20,_REGIONALIZACAO_SOJA!$BF$21),0)*$BK358</f>
        <v>0</v>
      </c>
      <c r="CK358" s="831">
        <f>IFERROR(_xlfn.XLOOKUP(I358,_REGIONALIZACAO_SOJA!$A$6:$A$20,_REGIONALIZACAO_SOJA!$BG$6:$BG$20,_REGIONALIZACAO_SOJA!$BG$21),0)*$BK358</f>
        <v>0</v>
      </c>
      <c r="CL358" s="384">
        <f>IFERROR((AO358*(1-0.1)+AP358*(1-0.11)+AQ358*(1-0.12)+AR358*(1-AS358)+AT358*(1-AU358)+AV358*(1-AW358)+AX358*(1-AY358)+AZ358*(1-1))*(_DADOSAUXILIARES!$D$26),0)</f>
        <v>0</v>
      </c>
      <c r="CM358" s="384">
        <f>IFERROR((AO358*(0.1)+AP358*(0.11)+AQ358*(0.12)+AR358*(AS358)+AT358*(AU358)+AV358*(AW358)+AX358*(AY358)+AZ358*(1))*(_DADOSAUXILIARES!$D$16),0)</f>
        <v>0</v>
      </c>
      <c r="CN358" s="384">
        <f>IFERROR(BA358*(1-_FEQUEIMACOMB!$D$19)*_DADOSAUXILIARES!$D$24,0)</f>
        <v>0</v>
      </c>
      <c r="CO358" s="384">
        <f>IFERROR(BA358*(_FEQUEIMACOMB!$D$19)*_DADOSAUXILIARES!$D$14,0)</f>
        <v>0</v>
      </c>
      <c r="CP358" s="384">
        <f>IFERROR(BB358*_DADOSAUXILIARES!$D$15,0)</f>
        <v>0</v>
      </c>
      <c r="CQ358" s="384">
        <f t="shared" si="299"/>
        <v>0</v>
      </c>
      <c r="CR358" s="384">
        <f t="shared" si="300"/>
        <v>0</v>
      </c>
      <c r="CS358" s="384">
        <f t="shared" si="301"/>
        <v>0</v>
      </c>
      <c r="CT358" s="384">
        <f t="shared" si="302"/>
        <v>0</v>
      </c>
      <c r="CU358" s="384">
        <f t="shared" si="303"/>
        <v>0</v>
      </c>
      <c r="CV358" s="384">
        <f t="shared" si="304"/>
        <v>0</v>
      </c>
      <c r="CW358" s="385">
        <f>IFERROR(CL358*_DADOSAUXILIARES!$H$161,0)</f>
        <v>0</v>
      </c>
      <c r="CX358" s="385">
        <f>IFERROR(CM358*_DADOSAUXILIARES!$H$162,0)</f>
        <v>0</v>
      </c>
      <c r="CY358" s="385">
        <f>IFERROR(CN358*_DADOSAUXILIARES!$H$165,0)</f>
        <v>0</v>
      </c>
      <c r="CZ358" s="385">
        <f>IFERROR(CO358*_DADOSAUXILIARES!$H$166,0)</f>
        <v>0</v>
      </c>
      <c r="DA358" s="385">
        <f>IFERROR(CP358*_DADOSAUXILIARES!$H$167,0)</f>
        <v>0</v>
      </c>
      <c r="DB358" s="385">
        <f>IFERROR(CQ358*_DADOSAUXILIARES!$F$34*_DADOSAUXILIARES!$H$170,0)</f>
        <v>0</v>
      </c>
      <c r="DC358" s="385">
        <f>IFERROR(CR358*_DADOSAUXILIARES!$H$152,0)</f>
        <v>0</v>
      </c>
      <c r="DD358" s="385">
        <f>IFERROR(CS358*_DADOSAUXILIARES!$H$153,0)</f>
        <v>0</v>
      </c>
      <c r="DE358" s="385">
        <f>IFERROR(CT358*_DADOSAUXILIARES!$H$154,0)</f>
        <v>0</v>
      </c>
      <c r="DF358" s="385">
        <f>IFERROR(CU358*_DADOSAUXILIARES!$H$155,0)</f>
        <v>0</v>
      </c>
      <c r="DG358" s="385">
        <f>IFERROR(CV358*_DADOSAUXILIARES!$H$156,0)</f>
        <v>0</v>
      </c>
      <c r="DH358" s="384">
        <f t="shared" si="305"/>
        <v>0</v>
      </c>
      <c r="DI358" s="384">
        <f t="shared" si="306"/>
        <v>0</v>
      </c>
      <c r="DJ358" s="384">
        <f t="shared" si="307"/>
        <v>0</v>
      </c>
      <c r="DK358" s="384">
        <f>IFERROR(J358*_EMISSOES!$E$28+K358*_EMISSOES!$E$29,0)</f>
        <v>0</v>
      </c>
      <c r="DL358" s="384">
        <f>IFERROR(O358*_EMISSOES!$E$30,0)</f>
        <v>0</v>
      </c>
      <c r="DM358" s="592">
        <f>IFERROR(CL358*_FEQUEIMACOMB!$I$64,0)</f>
        <v>0</v>
      </c>
      <c r="DN358" s="592">
        <f>IFERROR(CM358*_FEQUEIMACOMB!$I$65,0)</f>
        <v>0</v>
      </c>
      <c r="DO358" s="593">
        <f>IFERROR(CN358*_FEQUEIMACOMB!$I$9*_DADOSAUXILIARES!$F$24,0)</f>
        <v>0</v>
      </c>
      <c r="DP358" s="593">
        <f>IFERROR(CO358*_FEQUEIMACOMB!$I$7*_DADOSAUXILIARES!$F$14,0)</f>
        <v>0</v>
      </c>
      <c r="DQ358" s="593">
        <f>IFERROR(CP358*_FEQUEIMACOMB!$I$8*_DADOSAUXILIARES!$F$15,0)</f>
        <v>0</v>
      </c>
      <c r="DR358" s="985">
        <f>IFERROR((CQ358+BD358)*_FEQUEIMACOMB!$I$66,0)</f>
        <v>0</v>
      </c>
      <c r="DS358" s="385">
        <f>IFERROR(DH358*1000*_DADOSAUXILIARES!$D$8,0)</f>
        <v>0</v>
      </c>
      <c r="DT358" s="385">
        <f>IFERROR(DI358*1000*_DADOSAUXILIARES!$D$8,0)</f>
        <v>0</v>
      </c>
      <c r="DU358" s="385">
        <f>IFERROR(DJ358*1000*_DADOSAUXILIARES!$D$8,0)</f>
        <v>0</v>
      </c>
      <c r="DV358" s="385">
        <f t="shared" si="308"/>
        <v>0</v>
      </c>
      <c r="DW358" s="385">
        <f t="shared" si="309"/>
        <v>0</v>
      </c>
      <c r="DX358" s="592">
        <f t="shared" si="310"/>
        <v>0</v>
      </c>
      <c r="DY358" s="592">
        <f t="shared" si="311"/>
        <v>0</v>
      </c>
      <c r="DZ358" s="592">
        <f t="shared" si="312"/>
        <v>0</v>
      </c>
      <c r="EA358" s="592">
        <f t="shared" si="313"/>
        <v>0</v>
      </c>
      <c r="EB358" s="592">
        <f t="shared" si="314"/>
        <v>0</v>
      </c>
      <c r="EC358" s="592">
        <f t="shared" si="315"/>
        <v>0</v>
      </c>
      <c r="ED358" s="386">
        <f t="shared" si="316"/>
        <v>0</v>
      </c>
      <c r="EE358" s="680">
        <f t="shared" si="317"/>
        <v>0</v>
      </c>
      <c r="EF358" s="387">
        <f t="shared" si="318"/>
        <v>0</v>
      </c>
      <c r="EG358" s="185">
        <f t="shared" si="319"/>
        <v>0</v>
      </c>
      <c r="EH358" s="361">
        <f t="shared" si="320"/>
        <v>1</v>
      </c>
      <c r="EI358" s="408">
        <f t="shared" si="321"/>
        <v>0</v>
      </c>
      <c r="EJ358" s="419">
        <f t="shared" si="322"/>
        <v>0</v>
      </c>
      <c r="EK358" s="1011">
        <f t="shared" si="292"/>
        <v>0</v>
      </c>
      <c r="EL358" s="419">
        <f t="shared" si="293"/>
        <v>8.0000000000000002E-3</v>
      </c>
      <c r="EM358" s="402">
        <f t="shared" si="294"/>
        <v>0</v>
      </c>
      <c r="EN358" s="388">
        <f t="shared" si="295"/>
        <v>0.19</v>
      </c>
      <c r="EO358" s="388">
        <f t="shared" si="296"/>
        <v>8.0000000000000002E-3</v>
      </c>
      <c r="EP358" s="389">
        <f t="shared" si="323"/>
        <v>0</v>
      </c>
      <c r="EQ358" s="389">
        <f t="shared" si="324"/>
        <v>0</v>
      </c>
      <c r="ER358" s="411">
        <f t="shared" si="325"/>
        <v>0</v>
      </c>
      <c r="ES358" s="409">
        <f t="shared" si="326"/>
        <v>0</v>
      </c>
      <c r="ET358" s="409">
        <f t="shared" si="327"/>
        <v>0</v>
      </c>
      <c r="EU358" s="418">
        <f t="shared" si="328"/>
        <v>0</v>
      </c>
      <c r="EV358" s="409">
        <f t="shared" si="329"/>
        <v>0</v>
      </c>
      <c r="EW358" s="409">
        <f t="shared" si="330"/>
        <v>0</v>
      </c>
      <c r="EX358" s="418">
        <f t="shared" si="331"/>
        <v>0</v>
      </c>
      <c r="EY358" s="409"/>
      <c r="EZ358" s="409">
        <f t="shared" si="332"/>
        <v>0</v>
      </c>
      <c r="FA358" s="616">
        <f t="shared" si="333"/>
        <v>0</v>
      </c>
    </row>
    <row r="359" spans="1:157" x14ac:dyDescent="0.25">
      <c r="A359" s="140"/>
      <c r="B359" s="140"/>
      <c r="C359" s="1053"/>
      <c r="D359" s="174"/>
      <c r="E359" s="175"/>
      <c r="F359" s="175"/>
      <c r="G359" s="176"/>
      <c r="H359" s="1055" t="s">
        <v>492</v>
      </c>
      <c r="I359" s="177"/>
      <c r="J359" s="142"/>
      <c r="K359" s="142"/>
      <c r="L359" s="142"/>
      <c r="M359" s="142"/>
      <c r="N359" s="142"/>
      <c r="O359" s="142"/>
      <c r="P359" s="142"/>
      <c r="Q359" s="142"/>
      <c r="R359" s="142"/>
      <c r="S359" s="142"/>
      <c r="T359" s="142"/>
      <c r="U359" s="142"/>
      <c r="V359" s="142"/>
      <c r="W359" s="142"/>
      <c r="X359" s="142"/>
      <c r="Y359" s="142"/>
      <c r="Z359" s="142"/>
      <c r="AA359" s="143"/>
      <c r="AB359" s="143"/>
      <c r="AC359" s="143"/>
      <c r="AD359" s="143"/>
      <c r="AE359" s="143"/>
      <c r="AF359" s="143"/>
      <c r="AG359" s="143"/>
      <c r="AH359" s="143"/>
      <c r="AI359" s="143"/>
      <c r="AJ359" s="143"/>
      <c r="AK359" s="143"/>
      <c r="AL359" s="143"/>
      <c r="AM359" s="143"/>
      <c r="AN359" s="143"/>
      <c r="AO359" s="143"/>
      <c r="AP359" s="143"/>
      <c r="AQ359" s="143"/>
      <c r="AR359" s="143"/>
      <c r="AS359" s="144"/>
      <c r="AT359" s="143"/>
      <c r="AU359" s="340"/>
      <c r="AV359" s="343"/>
      <c r="AW359" s="340"/>
      <c r="AX359" s="343"/>
      <c r="AY359" s="340"/>
      <c r="AZ359" s="143"/>
      <c r="BA359" s="143"/>
      <c r="BB359" s="143"/>
      <c r="BC359" s="143"/>
      <c r="BD359" s="143"/>
      <c r="BE359" s="143"/>
      <c r="BF359" s="143"/>
      <c r="BG359" s="143"/>
      <c r="BH359" s="143"/>
      <c r="BI359" s="143"/>
      <c r="BJ359" s="182">
        <f t="shared" si="297"/>
        <v>0</v>
      </c>
      <c r="BK359" s="771">
        <f t="shared" si="298"/>
        <v>0</v>
      </c>
      <c r="BL359" s="183">
        <f>IFERROR(N359*_DADOSAUXILIARES!$H$114,0)</f>
        <v>0</v>
      </c>
      <c r="BM359" s="184">
        <f>IFERROR(J359*_DADOSAUXILIARES!$H$77,0)</f>
        <v>0</v>
      </c>
      <c r="BN359" s="184">
        <f>IFERROR(K359*_DADOSAUXILIARES!$H$78,0)</f>
        <v>0</v>
      </c>
      <c r="BO359" s="591">
        <f>IFERROR(L359*_DADOSAUXILIARES!$H$79,0)</f>
        <v>0</v>
      </c>
      <c r="BP359" s="184">
        <f>IFERROR(M359*_DADOSAUXILIARES!$H$80,0)</f>
        <v>0</v>
      </c>
      <c r="BQ359" s="184">
        <f>IFERROR(O359*_DADOSAUXILIARES!$H$82,0)</f>
        <v>0</v>
      </c>
      <c r="BR359" s="184">
        <f>IFERROR(P359*_DADOSAUXILIARES!$H$84,0)</f>
        <v>0</v>
      </c>
      <c r="BS359" s="184">
        <f>IFERROR(Q359*_DADOSAUXILIARES!$H$85,0)</f>
        <v>0</v>
      </c>
      <c r="BT359" s="182">
        <f>IFERROR(R359*_DADOSAUXILIARES!$H$87,0)</f>
        <v>0</v>
      </c>
      <c r="BU359" s="182">
        <f>IFERROR(S359*_DADOSAUXILIARES!$H$88,0)</f>
        <v>0</v>
      </c>
      <c r="BV359" s="182">
        <f>IFERROR(T359*_DADOSAUXILIARES!$H$90,0)</f>
        <v>0</v>
      </c>
      <c r="BW359" s="182">
        <f>IFERROR(U359*_DADOSAUXILIARES!$H$92,0)</f>
        <v>0</v>
      </c>
      <c r="BX359" s="182">
        <f>IFERROR(V359*_DADOSAUXILIARES!$H$94,0)</f>
        <v>0</v>
      </c>
      <c r="BY359" s="591">
        <f>IFERROR(W359*_DADOSAUXILIARES!$H$96,0)</f>
        <v>0</v>
      </c>
      <c r="BZ359" s="591">
        <f>IFERROR(X359*_DADOSAUXILIARES!$H$98,0)</f>
        <v>0</v>
      </c>
      <c r="CA359" s="591">
        <f>IFERROR(Y359*_DADOSAUXILIARES!$H$102,0)</f>
        <v>0</v>
      </c>
      <c r="CB359" s="591">
        <f>IFERROR(Z359*_DADOSAUXILIARES!$H$104,0)</f>
        <v>0</v>
      </c>
      <c r="CC359" s="591">
        <f>IFERROR(AA359*_DADOSAUXILIARES!$H$106,0)</f>
        <v>0</v>
      </c>
      <c r="CD359" s="182">
        <f>IFERROR(AB359*_DADOSAUXILIARES!$H$107,0)</f>
        <v>0</v>
      </c>
      <c r="CE359" s="182">
        <f>IFERROR(AC359*_DADOSAUXILIARES!$H$108,0)</f>
        <v>0</v>
      </c>
      <c r="CF359" s="182">
        <f>IFERROR(AD359*_DADOSAUXILIARES!$H$109,0)</f>
        <v>0</v>
      </c>
      <c r="CG359" s="383">
        <v>0</v>
      </c>
      <c r="CH359" s="821">
        <f t="shared" si="291"/>
        <v>0</v>
      </c>
      <c r="CI359" s="831">
        <f>IFERROR(_xlfn.XLOOKUP(I359,_REGIONALIZACAO_SOJA!$A$6:$A$20,_REGIONALIZACAO_SOJA!$BE$6:$BE$20,_REGIONALIZACAO_SOJA!$BE$21),0)*$BK359</f>
        <v>0</v>
      </c>
      <c r="CJ359" s="831">
        <f>IFERROR(_xlfn.XLOOKUP(I359,_REGIONALIZACAO_SOJA!$A$6:$A$20,_REGIONALIZACAO_SOJA!$BF$6:$BF$20,_REGIONALIZACAO_SOJA!$BF$21),0)*$BK359</f>
        <v>0</v>
      </c>
      <c r="CK359" s="831">
        <f>IFERROR(_xlfn.XLOOKUP(I359,_REGIONALIZACAO_SOJA!$A$6:$A$20,_REGIONALIZACAO_SOJA!$BG$6:$BG$20,_REGIONALIZACAO_SOJA!$BG$21),0)*$BK359</f>
        <v>0</v>
      </c>
      <c r="CL359" s="384">
        <f>IFERROR((AO359*(1-0.1)+AP359*(1-0.11)+AQ359*(1-0.12)+AR359*(1-AS359)+AT359*(1-AU359)+AV359*(1-AW359)+AX359*(1-AY359)+AZ359*(1-1))*(_DADOSAUXILIARES!$D$26),0)</f>
        <v>0</v>
      </c>
      <c r="CM359" s="384">
        <f>IFERROR((AO359*(0.1)+AP359*(0.11)+AQ359*(0.12)+AR359*(AS359)+AT359*(AU359)+AV359*(AW359)+AX359*(AY359)+AZ359*(1))*(_DADOSAUXILIARES!$D$16),0)</f>
        <v>0</v>
      </c>
      <c r="CN359" s="384">
        <f>IFERROR(BA359*(1-_FEQUEIMACOMB!$D$19)*_DADOSAUXILIARES!$D$24,0)</f>
        <v>0</v>
      </c>
      <c r="CO359" s="384">
        <f>IFERROR(BA359*(_FEQUEIMACOMB!$D$19)*_DADOSAUXILIARES!$D$14,0)</f>
        <v>0</v>
      </c>
      <c r="CP359" s="384">
        <f>IFERROR(BB359*_DADOSAUXILIARES!$D$15,0)</f>
        <v>0</v>
      </c>
      <c r="CQ359" s="384">
        <f t="shared" si="299"/>
        <v>0</v>
      </c>
      <c r="CR359" s="384">
        <f t="shared" si="300"/>
        <v>0</v>
      </c>
      <c r="CS359" s="384">
        <f t="shared" si="301"/>
        <v>0</v>
      </c>
      <c r="CT359" s="384">
        <f t="shared" si="302"/>
        <v>0</v>
      </c>
      <c r="CU359" s="384">
        <f t="shared" si="303"/>
        <v>0</v>
      </c>
      <c r="CV359" s="384">
        <f t="shared" si="304"/>
        <v>0</v>
      </c>
      <c r="CW359" s="385">
        <f>IFERROR(CL359*_DADOSAUXILIARES!$H$161,0)</f>
        <v>0</v>
      </c>
      <c r="CX359" s="385">
        <f>IFERROR(CM359*_DADOSAUXILIARES!$H$162,0)</f>
        <v>0</v>
      </c>
      <c r="CY359" s="385">
        <f>IFERROR(CN359*_DADOSAUXILIARES!$H$165,0)</f>
        <v>0</v>
      </c>
      <c r="CZ359" s="385">
        <f>IFERROR(CO359*_DADOSAUXILIARES!$H$166,0)</f>
        <v>0</v>
      </c>
      <c r="DA359" s="385">
        <f>IFERROR(CP359*_DADOSAUXILIARES!$H$167,0)</f>
        <v>0</v>
      </c>
      <c r="DB359" s="385">
        <f>IFERROR(CQ359*_DADOSAUXILIARES!$F$34*_DADOSAUXILIARES!$H$170,0)</f>
        <v>0</v>
      </c>
      <c r="DC359" s="385">
        <f>IFERROR(CR359*_DADOSAUXILIARES!$H$152,0)</f>
        <v>0</v>
      </c>
      <c r="DD359" s="385">
        <f>IFERROR(CS359*_DADOSAUXILIARES!$H$153,0)</f>
        <v>0</v>
      </c>
      <c r="DE359" s="385">
        <f>IFERROR(CT359*_DADOSAUXILIARES!$H$154,0)</f>
        <v>0</v>
      </c>
      <c r="DF359" s="385">
        <f>IFERROR(CU359*_DADOSAUXILIARES!$H$155,0)</f>
        <v>0</v>
      </c>
      <c r="DG359" s="385">
        <f>IFERROR(CV359*_DADOSAUXILIARES!$H$156,0)</f>
        <v>0</v>
      </c>
      <c r="DH359" s="384">
        <f t="shared" si="305"/>
        <v>0</v>
      </c>
      <c r="DI359" s="384">
        <f t="shared" si="306"/>
        <v>0</v>
      </c>
      <c r="DJ359" s="384">
        <f t="shared" si="307"/>
        <v>0</v>
      </c>
      <c r="DK359" s="384">
        <f>IFERROR(J359*_EMISSOES!$E$28+K359*_EMISSOES!$E$29,0)</f>
        <v>0</v>
      </c>
      <c r="DL359" s="384">
        <f>IFERROR(O359*_EMISSOES!$E$30,0)</f>
        <v>0</v>
      </c>
      <c r="DM359" s="592">
        <f>IFERROR(CL359*_FEQUEIMACOMB!$I$64,0)</f>
        <v>0</v>
      </c>
      <c r="DN359" s="592">
        <f>IFERROR(CM359*_FEQUEIMACOMB!$I$65,0)</f>
        <v>0</v>
      </c>
      <c r="DO359" s="593">
        <f>IFERROR(CN359*_FEQUEIMACOMB!$I$9*_DADOSAUXILIARES!$F$24,0)</f>
        <v>0</v>
      </c>
      <c r="DP359" s="593">
        <f>IFERROR(CO359*_FEQUEIMACOMB!$I$7*_DADOSAUXILIARES!$F$14,0)</f>
        <v>0</v>
      </c>
      <c r="DQ359" s="593">
        <f>IFERROR(CP359*_FEQUEIMACOMB!$I$8*_DADOSAUXILIARES!$F$15,0)</f>
        <v>0</v>
      </c>
      <c r="DR359" s="985">
        <f>IFERROR((CQ359+BD359)*_FEQUEIMACOMB!$I$66,0)</f>
        <v>0</v>
      </c>
      <c r="DS359" s="385">
        <f>IFERROR(DH359*1000*_DADOSAUXILIARES!$D$8,0)</f>
        <v>0</v>
      </c>
      <c r="DT359" s="385">
        <f>IFERROR(DI359*1000*_DADOSAUXILIARES!$D$8,0)</f>
        <v>0</v>
      </c>
      <c r="DU359" s="385">
        <f>IFERROR(DJ359*1000*_DADOSAUXILIARES!$D$8,0)</f>
        <v>0</v>
      </c>
      <c r="DV359" s="385">
        <f t="shared" si="308"/>
        <v>0</v>
      </c>
      <c r="DW359" s="385">
        <f t="shared" si="309"/>
        <v>0</v>
      </c>
      <c r="DX359" s="592">
        <f t="shared" si="310"/>
        <v>0</v>
      </c>
      <c r="DY359" s="592">
        <f t="shared" si="311"/>
        <v>0</v>
      </c>
      <c r="DZ359" s="592">
        <f t="shared" si="312"/>
        <v>0</v>
      </c>
      <c r="EA359" s="592">
        <f t="shared" si="313"/>
        <v>0</v>
      </c>
      <c r="EB359" s="592">
        <f t="shared" si="314"/>
        <v>0</v>
      </c>
      <c r="EC359" s="592">
        <f t="shared" si="315"/>
        <v>0</v>
      </c>
      <c r="ED359" s="386">
        <f t="shared" si="316"/>
        <v>0</v>
      </c>
      <c r="EE359" s="680">
        <f t="shared" si="317"/>
        <v>0</v>
      </c>
      <c r="EF359" s="387">
        <f t="shared" si="318"/>
        <v>0</v>
      </c>
      <c r="EG359" s="185">
        <f t="shared" si="319"/>
        <v>0</v>
      </c>
      <c r="EH359" s="361">
        <f t="shared" si="320"/>
        <v>1</v>
      </c>
      <c r="EI359" s="408">
        <f t="shared" si="321"/>
        <v>0</v>
      </c>
      <c r="EJ359" s="419">
        <f t="shared" si="322"/>
        <v>0</v>
      </c>
      <c r="EK359" s="1011">
        <f t="shared" si="292"/>
        <v>0</v>
      </c>
      <c r="EL359" s="419">
        <f t="shared" si="293"/>
        <v>8.0000000000000002E-3</v>
      </c>
      <c r="EM359" s="402">
        <f t="shared" si="294"/>
        <v>0</v>
      </c>
      <c r="EN359" s="388">
        <f t="shared" si="295"/>
        <v>0.19</v>
      </c>
      <c r="EO359" s="388">
        <f t="shared" si="296"/>
        <v>8.0000000000000002E-3</v>
      </c>
      <c r="EP359" s="389">
        <f t="shared" si="323"/>
        <v>0</v>
      </c>
      <c r="EQ359" s="389">
        <f t="shared" si="324"/>
        <v>0</v>
      </c>
      <c r="ER359" s="411">
        <f t="shared" si="325"/>
        <v>0</v>
      </c>
      <c r="ES359" s="409">
        <f t="shared" si="326"/>
        <v>0</v>
      </c>
      <c r="ET359" s="409">
        <f t="shared" si="327"/>
        <v>0</v>
      </c>
      <c r="EU359" s="418">
        <f t="shared" si="328"/>
        <v>0</v>
      </c>
      <c r="EV359" s="409">
        <f t="shared" si="329"/>
        <v>0</v>
      </c>
      <c r="EW359" s="409">
        <f t="shared" si="330"/>
        <v>0</v>
      </c>
      <c r="EX359" s="418">
        <f t="shared" si="331"/>
        <v>0</v>
      </c>
      <c r="EY359" s="409"/>
      <c r="EZ359" s="409">
        <f t="shared" si="332"/>
        <v>0</v>
      </c>
      <c r="FA359" s="616">
        <f t="shared" si="333"/>
        <v>0</v>
      </c>
    </row>
    <row r="360" spans="1:157" x14ac:dyDescent="0.25">
      <c r="A360" s="140"/>
      <c r="B360" s="140"/>
      <c r="C360" s="1053"/>
      <c r="D360" s="174"/>
      <c r="E360" s="175"/>
      <c r="F360" s="175"/>
      <c r="G360" s="176"/>
      <c r="H360" s="1055" t="s">
        <v>492</v>
      </c>
      <c r="I360" s="177"/>
      <c r="J360" s="142"/>
      <c r="K360" s="142"/>
      <c r="L360" s="142"/>
      <c r="M360" s="142"/>
      <c r="N360" s="142"/>
      <c r="O360" s="142"/>
      <c r="P360" s="142"/>
      <c r="Q360" s="142"/>
      <c r="R360" s="142"/>
      <c r="S360" s="142"/>
      <c r="T360" s="142"/>
      <c r="U360" s="142"/>
      <c r="V360" s="142"/>
      <c r="W360" s="142"/>
      <c r="X360" s="142"/>
      <c r="Y360" s="142"/>
      <c r="Z360" s="142"/>
      <c r="AA360" s="143"/>
      <c r="AB360" s="143"/>
      <c r="AC360" s="143"/>
      <c r="AD360" s="143"/>
      <c r="AE360" s="143"/>
      <c r="AF360" s="143"/>
      <c r="AG360" s="143"/>
      <c r="AH360" s="143"/>
      <c r="AI360" s="143"/>
      <c r="AJ360" s="143"/>
      <c r="AK360" s="143"/>
      <c r="AL360" s="143"/>
      <c r="AM360" s="143"/>
      <c r="AN360" s="143"/>
      <c r="AO360" s="143"/>
      <c r="AP360" s="143"/>
      <c r="AQ360" s="143"/>
      <c r="AR360" s="143"/>
      <c r="AS360" s="144"/>
      <c r="AT360" s="143"/>
      <c r="AU360" s="340"/>
      <c r="AV360" s="343"/>
      <c r="AW360" s="340"/>
      <c r="AX360" s="343"/>
      <c r="AY360" s="340"/>
      <c r="AZ360" s="143"/>
      <c r="BA360" s="143"/>
      <c r="BB360" s="143"/>
      <c r="BC360" s="143"/>
      <c r="BD360" s="143"/>
      <c r="BE360" s="143"/>
      <c r="BF360" s="143"/>
      <c r="BG360" s="143"/>
      <c r="BH360" s="143"/>
      <c r="BI360" s="143"/>
      <c r="BJ360" s="182">
        <f t="shared" si="297"/>
        <v>0</v>
      </c>
      <c r="BK360" s="771">
        <f t="shared" si="298"/>
        <v>0</v>
      </c>
      <c r="BL360" s="183">
        <f>IFERROR(N360*_DADOSAUXILIARES!$H$114,0)</f>
        <v>0</v>
      </c>
      <c r="BM360" s="184">
        <f>IFERROR(J360*_DADOSAUXILIARES!$H$77,0)</f>
        <v>0</v>
      </c>
      <c r="BN360" s="184">
        <f>IFERROR(K360*_DADOSAUXILIARES!$H$78,0)</f>
        <v>0</v>
      </c>
      <c r="BO360" s="591">
        <f>IFERROR(L360*_DADOSAUXILIARES!$H$79,0)</f>
        <v>0</v>
      </c>
      <c r="BP360" s="184">
        <f>IFERROR(M360*_DADOSAUXILIARES!$H$80,0)</f>
        <v>0</v>
      </c>
      <c r="BQ360" s="184">
        <f>IFERROR(O360*_DADOSAUXILIARES!$H$82,0)</f>
        <v>0</v>
      </c>
      <c r="BR360" s="184">
        <f>IFERROR(P360*_DADOSAUXILIARES!$H$84,0)</f>
        <v>0</v>
      </c>
      <c r="BS360" s="184">
        <f>IFERROR(Q360*_DADOSAUXILIARES!$H$85,0)</f>
        <v>0</v>
      </c>
      <c r="BT360" s="182">
        <f>IFERROR(R360*_DADOSAUXILIARES!$H$87,0)</f>
        <v>0</v>
      </c>
      <c r="BU360" s="182">
        <f>IFERROR(S360*_DADOSAUXILIARES!$H$88,0)</f>
        <v>0</v>
      </c>
      <c r="BV360" s="182">
        <f>IFERROR(T360*_DADOSAUXILIARES!$H$90,0)</f>
        <v>0</v>
      </c>
      <c r="BW360" s="182">
        <f>IFERROR(U360*_DADOSAUXILIARES!$H$92,0)</f>
        <v>0</v>
      </c>
      <c r="BX360" s="182">
        <f>IFERROR(V360*_DADOSAUXILIARES!$H$94,0)</f>
        <v>0</v>
      </c>
      <c r="BY360" s="591">
        <f>IFERROR(W360*_DADOSAUXILIARES!$H$96,0)</f>
        <v>0</v>
      </c>
      <c r="BZ360" s="591">
        <f>IFERROR(X360*_DADOSAUXILIARES!$H$98,0)</f>
        <v>0</v>
      </c>
      <c r="CA360" s="591">
        <f>IFERROR(Y360*_DADOSAUXILIARES!$H$102,0)</f>
        <v>0</v>
      </c>
      <c r="CB360" s="591">
        <f>IFERROR(Z360*_DADOSAUXILIARES!$H$104,0)</f>
        <v>0</v>
      </c>
      <c r="CC360" s="591">
        <f>IFERROR(AA360*_DADOSAUXILIARES!$H$106,0)</f>
        <v>0</v>
      </c>
      <c r="CD360" s="182">
        <f>IFERROR(AB360*_DADOSAUXILIARES!$H$107,0)</f>
        <v>0</v>
      </c>
      <c r="CE360" s="182">
        <f>IFERROR(AC360*_DADOSAUXILIARES!$H$108,0)</f>
        <v>0</v>
      </c>
      <c r="CF360" s="182">
        <f>IFERROR(AD360*_DADOSAUXILIARES!$H$109,0)</f>
        <v>0</v>
      </c>
      <c r="CG360" s="383">
        <v>0</v>
      </c>
      <c r="CH360" s="821">
        <f t="shared" si="291"/>
        <v>0</v>
      </c>
      <c r="CI360" s="831">
        <f>IFERROR(_xlfn.XLOOKUP(I360,_REGIONALIZACAO_SOJA!$A$6:$A$20,_REGIONALIZACAO_SOJA!$BE$6:$BE$20,_REGIONALIZACAO_SOJA!$BE$21),0)*$BK360</f>
        <v>0</v>
      </c>
      <c r="CJ360" s="831">
        <f>IFERROR(_xlfn.XLOOKUP(I360,_REGIONALIZACAO_SOJA!$A$6:$A$20,_REGIONALIZACAO_SOJA!$BF$6:$BF$20,_REGIONALIZACAO_SOJA!$BF$21),0)*$BK360</f>
        <v>0</v>
      </c>
      <c r="CK360" s="831">
        <f>IFERROR(_xlfn.XLOOKUP(I360,_REGIONALIZACAO_SOJA!$A$6:$A$20,_REGIONALIZACAO_SOJA!$BG$6:$BG$20,_REGIONALIZACAO_SOJA!$BG$21),0)*$BK360</f>
        <v>0</v>
      </c>
      <c r="CL360" s="384">
        <f>IFERROR((AO360*(1-0.1)+AP360*(1-0.11)+AQ360*(1-0.12)+AR360*(1-AS360)+AT360*(1-AU360)+AV360*(1-AW360)+AX360*(1-AY360)+AZ360*(1-1))*(_DADOSAUXILIARES!$D$26),0)</f>
        <v>0</v>
      </c>
      <c r="CM360" s="384">
        <f>IFERROR((AO360*(0.1)+AP360*(0.11)+AQ360*(0.12)+AR360*(AS360)+AT360*(AU360)+AV360*(AW360)+AX360*(AY360)+AZ360*(1))*(_DADOSAUXILIARES!$D$16),0)</f>
        <v>0</v>
      </c>
      <c r="CN360" s="384">
        <f>IFERROR(BA360*(1-_FEQUEIMACOMB!$D$19)*_DADOSAUXILIARES!$D$24,0)</f>
        <v>0</v>
      </c>
      <c r="CO360" s="384">
        <f>IFERROR(BA360*(_FEQUEIMACOMB!$D$19)*_DADOSAUXILIARES!$D$14,0)</f>
        <v>0</v>
      </c>
      <c r="CP360" s="384">
        <f>IFERROR(BB360*_DADOSAUXILIARES!$D$15,0)</f>
        <v>0</v>
      </c>
      <c r="CQ360" s="384">
        <f t="shared" si="299"/>
        <v>0</v>
      </c>
      <c r="CR360" s="384">
        <f t="shared" si="300"/>
        <v>0</v>
      </c>
      <c r="CS360" s="384">
        <f t="shared" si="301"/>
        <v>0</v>
      </c>
      <c r="CT360" s="384">
        <f t="shared" si="302"/>
        <v>0</v>
      </c>
      <c r="CU360" s="384">
        <f t="shared" si="303"/>
        <v>0</v>
      </c>
      <c r="CV360" s="384">
        <f t="shared" si="304"/>
        <v>0</v>
      </c>
      <c r="CW360" s="385">
        <f>IFERROR(CL360*_DADOSAUXILIARES!$H$161,0)</f>
        <v>0</v>
      </c>
      <c r="CX360" s="385">
        <f>IFERROR(CM360*_DADOSAUXILIARES!$H$162,0)</f>
        <v>0</v>
      </c>
      <c r="CY360" s="385">
        <f>IFERROR(CN360*_DADOSAUXILIARES!$H$165,0)</f>
        <v>0</v>
      </c>
      <c r="CZ360" s="385">
        <f>IFERROR(CO360*_DADOSAUXILIARES!$H$166,0)</f>
        <v>0</v>
      </c>
      <c r="DA360" s="385">
        <f>IFERROR(CP360*_DADOSAUXILIARES!$H$167,0)</f>
        <v>0</v>
      </c>
      <c r="DB360" s="385">
        <f>IFERROR(CQ360*_DADOSAUXILIARES!$F$34*_DADOSAUXILIARES!$H$170,0)</f>
        <v>0</v>
      </c>
      <c r="DC360" s="385">
        <f>IFERROR(CR360*_DADOSAUXILIARES!$H$152,0)</f>
        <v>0</v>
      </c>
      <c r="DD360" s="385">
        <f>IFERROR(CS360*_DADOSAUXILIARES!$H$153,0)</f>
        <v>0</v>
      </c>
      <c r="DE360" s="385">
        <f>IFERROR(CT360*_DADOSAUXILIARES!$H$154,0)</f>
        <v>0</v>
      </c>
      <c r="DF360" s="385">
        <f>IFERROR(CU360*_DADOSAUXILIARES!$H$155,0)</f>
        <v>0</v>
      </c>
      <c r="DG360" s="385">
        <f>IFERROR(CV360*_DADOSAUXILIARES!$H$156,0)</f>
        <v>0</v>
      </c>
      <c r="DH360" s="384">
        <f t="shared" si="305"/>
        <v>0</v>
      </c>
      <c r="DI360" s="384">
        <f t="shared" si="306"/>
        <v>0</v>
      </c>
      <c r="DJ360" s="384">
        <f t="shared" si="307"/>
        <v>0</v>
      </c>
      <c r="DK360" s="384">
        <f>IFERROR(J360*_EMISSOES!$E$28+K360*_EMISSOES!$E$29,0)</f>
        <v>0</v>
      </c>
      <c r="DL360" s="384">
        <f>IFERROR(O360*_EMISSOES!$E$30,0)</f>
        <v>0</v>
      </c>
      <c r="DM360" s="592">
        <f>IFERROR(CL360*_FEQUEIMACOMB!$I$64,0)</f>
        <v>0</v>
      </c>
      <c r="DN360" s="592">
        <f>IFERROR(CM360*_FEQUEIMACOMB!$I$65,0)</f>
        <v>0</v>
      </c>
      <c r="DO360" s="593">
        <f>IFERROR(CN360*_FEQUEIMACOMB!$I$9*_DADOSAUXILIARES!$F$24,0)</f>
        <v>0</v>
      </c>
      <c r="DP360" s="593">
        <f>IFERROR(CO360*_FEQUEIMACOMB!$I$7*_DADOSAUXILIARES!$F$14,0)</f>
        <v>0</v>
      </c>
      <c r="DQ360" s="593">
        <f>IFERROR(CP360*_FEQUEIMACOMB!$I$8*_DADOSAUXILIARES!$F$15,0)</f>
        <v>0</v>
      </c>
      <c r="DR360" s="985">
        <f>IFERROR((CQ360+BD360)*_FEQUEIMACOMB!$I$66,0)</f>
        <v>0</v>
      </c>
      <c r="DS360" s="385">
        <f>IFERROR(DH360*1000*_DADOSAUXILIARES!$D$8,0)</f>
        <v>0</v>
      </c>
      <c r="DT360" s="385">
        <f>IFERROR(DI360*1000*_DADOSAUXILIARES!$D$8,0)</f>
        <v>0</v>
      </c>
      <c r="DU360" s="385">
        <f>IFERROR(DJ360*1000*_DADOSAUXILIARES!$D$8,0)</f>
        <v>0</v>
      </c>
      <c r="DV360" s="385">
        <f t="shared" si="308"/>
        <v>0</v>
      </c>
      <c r="DW360" s="385">
        <f t="shared" si="309"/>
        <v>0</v>
      </c>
      <c r="DX360" s="592">
        <f t="shared" si="310"/>
        <v>0</v>
      </c>
      <c r="DY360" s="592">
        <f t="shared" si="311"/>
        <v>0</v>
      </c>
      <c r="DZ360" s="592">
        <f t="shared" si="312"/>
        <v>0</v>
      </c>
      <c r="EA360" s="592">
        <f t="shared" si="313"/>
        <v>0</v>
      </c>
      <c r="EB360" s="592">
        <f t="shared" si="314"/>
        <v>0</v>
      </c>
      <c r="EC360" s="592">
        <f t="shared" si="315"/>
        <v>0</v>
      </c>
      <c r="ED360" s="386">
        <f t="shared" si="316"/>
        <v>0</v>
      </c>
      <c r="EE360" s="680">
        <f t="shared" si="317"/>
        <v>0</v>
      </c>
      <c r="EF360" s="387">
        <f t="shared" si="318"/>
        <v>0</v>
      </c>
      <c r="EG360" s="185">
        <f t="shared" si="319"/>
        <v>0</v>
      </c>
      <c r="EH360" s="361">
        <f t="shared" si="320"/>
        <v>1</v>
      </c>
      <c r="EI360" s="408">
        <f t="shared" si="321"/>
        <v>0</v>
      </c>
      <c r="EJ360" s="419">
        <f t="shared" si="322"/>
        <v>0</v>
      </c>
      <c r="EK360" s="1011">
        <f t="shared" si="292"/>
        <v>0</v>
      </c>
      <c r="EL360" s="419">
        <f t="shared" si="293"/>
        <v>8.0000000000000002E-3</v>
      </c>
      <c r="EM360" s="402">
        <f t="shared" si="294"/>
        <v>0</v>
      </c>
      <c r="EN360" s="388">
        <f t="shared" si="295"/>
        <v>0.19</v>
      </c>
      <c r="EO360" s="388">
        <f t="shared" si="296"/>
        <v>8.0000000000000002E-3</v>
      </c>
      <c r="EP360" s="389">
        <f t="shared" si="323"/>
        <v>0</v>
      </c>
      <c r="EQ360" s="389">
        <f t="shared" si="324"/>
        <v>0</v>
      </c>
      <c r="ER360" s="411">
        <f t="shared" si="325"/>
        <v>0</v>
      </c>
      <c r="ES360" s="409">
        <f t="shared" si="326"/>
        <v>0</v>
      </c>
      <c r="ET360" s="409">
        <f t="shared" si="327"/>
        <v>0</v>
      </c>
      <c r="EU360" s="418">
        <f t="shared" si="328"/>
        <v>0</v>
      </c>
      <c r="EV360" s="409">
        <f t="shared" si="329"/>
        <v>0</v>
      </c>
      <c r="EW360" s="409">
        <f t="shared" si="330"/>
        <v>0</v>
      </c>
      <c r="EX360" s="418">
        <f t="shared" si="331"/>
        <v>0</v>
      </c>
      <c r="EY360" s="409"/>
      <c r="EZ360" s="409">
        <f t="shared" si="332"/>
        <v>0</v>
      </c>
      <c r="FA360" s="616">
        <f t="shared" si="333"/>
        <v>0</v>
      </c>
    </row>
    <row r="361" spans="1:157" x14ac:dyDescent="0.25">
      <c r="A361" s="140"/>
      <c r="B361" s="140"/>
      <c r="C361" s="1053"/>
      <c r="D361" s="174"/>
      <c r="E361" s="175"/>
      <c r="F361" s="175"/>
      <c r="G361" s="176"/>
      <c r="H361" s="1055" t="s">
        <v>492</v>
      </c>
      <c r="I361" s="177"/>
      <c r="J361" s="142"/>
      <c r="K361" s="142"/>
      <c r="L361" s="142"/>
      <c r="M361" s="142"/>
      <c r="N361" s="142"/>
      <c r="O361" s="142"/>
      <c r="P361" s="142"/>
      <c r="Q361" s="142"/>
      <c r="R361" s="142"/>
      <c r="S361" s="142"/>
      <c r="T361" s="142"/>
      <c r="U361" s="142"/>
      <c r="V361" s="142"/>
      <c r="W361" s="142"/>
      <c r="X361" s="142"/>
      <c r="Y361" s="142"/>
      <c r="Z361" s="142"/>
      <c r="AA361" s="143"/>
      <c r="AB361" s="143"/>
      <c r="AC361" s="143"/>
      <c r="AD361" s="143"/>
      <c r="AE361" s="143"/>
      <c r="AF361" s="143"/>
      <c r="AG361" s="143"/>
      <c r="AH361" s="143"/>
      <c r="AI361" s="143"/>
      <c r="AJ361" s="143"/>
      <c r="AK361" s="143"/>
      <c r="AL361" s="143"/>
      <c r="AM361" s="143"/>
      <c r="AN361" s="143"/>
      <c r="AO361" s="143"/>
      <c r="AP361" s="143"/>
      <c r="AQ361" s="143"/>
      <c r="AR361" s="143"/>
      <c r="AS361" s="144"/>
      <c r="AT361" s="143"/>
      <c r="AU361" s="340"/>
      <c r="AV361" s="343"/>
      <c r="AW361" s="340"/>
      <c r="AX361" s="343"/>
      <c r="AY361" s="340"/>
      <c r="AZ361" s="143"/>
      <c r="BA361" s="143"/>
      <c r="BB361" s="143"/>
      <c r="BC361" s="143"/>
      <c r="BD361" s="143"/>
      <c r="BE361" s="143"/>
      <c r="BF361" s="143"/>
      <c r="BG361" s="143"/>
      <c r="BH361" s="143"/>
      <c r="BI361" s="143"/>
      <c r="BJ361" s="182">
        <f t="shared" si="297"/>
        <v>0</v>
      </c>
      <c r="BK361" s="771">
        <f t="shared" si="298"/>
        <v>0</v>
      </c>
      <c r="BL361" s="183">
        <f>IFERROR(N361*_DADOSAUXILIARES!$H$114,0)</f>
        <v>0</v>
      </c>
      <c r="BM361" s="184">
        <f>IFERROR(J361*_DADOSAUXILIARES!$H$77,0)</f>
        <v>0</v>
      </c>
      <c r="BN361" s="184">
        <f>IFERROR(K361*_DADOSAUXILIARES!$H$78,0)</f>
        <v>0</v>
      </c>
      <c r="BO361" s="591">
        <f>IFERROR(L361*_DADOSAUXILIARES!$H$79,0)</f>
        <v>0</v>
      </c>
      <c r="BP361" s="184">
        <f>IFERROR(M361*_DADOSAUXILIARES!$H$80,0)</f>
        <v>0</v>
      </c>
      <c r="BQ361" s="184">
        <f>IFERROR(O361*_DADOSAUXILIARES!$H$82,0)</f>
        <v>0</v>
      </c>
      <c r="BR361" s="184">
        <f>IFERROR(P361*_DADOSAUXILIARES!$H$84,0)</f>
        <v>0</v>
      </c>
      <c r="BS361" s="184">
        <f>IFERROR(Q361*_DADOSAUXILIARES!$H$85,0)</f>
        <v>0</v>
      </c>
      <c r="BT361" s="182">
        <f>IFERROR(R361*_DADOSAUXILIARES!$H$87,0)</f>
        <v>0</v>
      </c>
      <c r="BU361" s="182">
        <f>IFERROR(S361*_DADOSAUXILIARES!$H$88,0)</f>
        <v>0</v>
      </c>
      <c r="BV361" s="182">
        <f>IFERROR(T361*_DADOSAUXILIARES!$H$90,0)</f>
        <v>0</v>
      </c>
      <c r="BW361" s="182">
        <f>IFERROR(U361*_DADOSAUXILIARES!$H$92,0)</f>
        <v>0</v>
      </c>
      <c r="BX361" s="182">
        <f>IFERROR(V361*_DADOSAUXILIARES!$H$94,0)</f>
        <v>0</v>
      </c>
      <c r="BY361" s="591">
        <f>IFERROR(W361*_DADOSAUXILIARES!$H$96,0)</f>
        <v>0</v>
      </c>
      <c r="BZ361" s="591">
        <f>IFERROR(X361*_DADOSAUXILIARES!$H$98,0)</f>
        <v>0</v>
      </c>
      <c r="CA361" s="591">
        <f>IFERROR(Y361*_DADOSAUXILIARES!$H$102,0)</f>
        <v>0</v>
      </c>
      <c r="CB361" s="591">
        <f>IFERROR(Z361*_DADOSAUXILIARES!$H$104,0)</f>
        <v>0</v>
      </c>
      <c r="CC361" s="591">
        <f>IFERROR(AA361*_DADOSAUXILIARES!$H$106,0)</f>
        <v>0</v>
      </c>
      <c r="CD361" s="182">
        <f>IFERROR(AB361*_DADOSAUXILIARES!$H$107,0)</f>
        <v>0</v>
      </c>
      <c r="CE361" s="182">
        <f>IFERROR(AC361*_DADOSAUXILIARES!$H$108,0)</f>
        <v>0</v>
      </c>
      <c r="CF361" s="182">
        <f>IFERROR(AD361*_DADOSAUXILIARES!$H$109,0)</f>
        <v>0</v>
      </c>
      <c r="CG361" s="383">
        <v>0</v>
      </c>
      <c r="CH361" s="821">
        <f t="shared" si="291"/>
        <v>0</v>
      </c>
      <c r="CI361" s="831">
        <f>IFERROR(_xlfn.XLOOKUP(I361,_REGIONALIZACAO_SOJA!$A$6:$A$20,_REGIONALIZACAO_SOJA!$BE$6:$BE$20,_REGIONALIZACAO_SOJA!$BE$21),0)*$BK361</f>
        <v>0</v>
      </c>
      <c r="CJ361" s="831">
        <f>IFERROR(_xlfn.XLOOKUP(I361,_REGIONALIZACAO_SOJA!$A$6:$A$20,_REGIONALIZACAO_SOJA!$BF$6:$BF$20,_REGIONALIZACAO_SOJA!$BF$21),0)*$BK361</f>
        <v>0</v>
      </c>
      <c r="CK361" s="831">
        <f>IFERROR(_xlfn.XLOOKUP(I361,_REGIONALIZACAO_SOJA!$A$6:$A$20,_REGIONALIZACAO_SOJA!$BG$6:$BG$20,_REGIONALIZACAO_SOJA!$BG$21),0)*$BK361</f>
        <v>0</v>
      </c>
      <c r="CL361" s="384">
        <f>IFERROR((AO361*(1-0.1)+AP361*(1-0.11)+AQ361*(1-0.12)+AR361*(1-AS361)+AT361*(1-AU361)+AV361*(1-AW361)+AX361*(1-AY361)+AZ361*(1-1))*(_DADOSAUXILIARES!$D$26),0)</f>
        <v>0</v>
      </c>
      <c r="CM361" s="384">
        <f>IFERROR((AO361*(0.1)+AP361*(0.11)+AQ361*(0.12)+AR361*(AS361)+AT361*(AU361)+AV361*(AW361)+AX361*(AY361)+AZ361*(1))*(_DADOSAUXILIARES!$D$16),0)</f>
        <v>0</v>
      </c>
      <c r="CN361" s="384">
        <f>IFERROR(BA361*(1-_FEQUEIMACOMB!$D$19)*_DADOSAUXILIARES!$D$24,0)</f>
        <v>0</v>
      </c>
      <c r="CO361" s="384">
        <f>IFERROR(BA361*(_FEQUEIMACOMB!$D$19)*_DADOSAUXILIARES!$D$14,0)</f>
        <v>0</v>
      </c>
      <c r="CP361" s="384">
        <f>IFERROR(BB361*_DADOSAUXILIARES!$D$15,0)</f>
        <v>0</v>
      </c>
      <c r="CQ361" s="384">
        <f t="shared" si="299"/>
        <v>0</v>
      </c>
      <c r="CR361" s="384">
        <f t="shared" si="300"/>
        <v>0</v>
      </c>
      <c r="CS361" s="384">
        <f t="shared" si="301"/>
        <v>0</v>
      </c>
      <c r="CT361" s="384">
        <f t="shared" si="302"/>
        <v>0</v>
      </c>
      <c r="CU361" s="384">
        <f t="shared" si="303"/>
        <v>0</v>
      </c>
      <c r="CV361" s="384">
        <f t="shared" si="304"/>
        <v>0</v>
      </c>
      <c r="CW361" s="385">
        <f>IFERROR(CL361*_DADOSAUXILIARES!$H$161,0)</f>
        <v>0</v>
      </c>
      <c r="CX361" s="385">
        <f>IFERROR(CM361*_DADOSAUXILIARES!$H$162,0)</f>
        <v>0</v>
      </c>
      <c r="CY361" s="385">
        <f>IFERROR(CN361*_DADOSAUXILIARES!$H$165,0)</f>
        <v>0</v>
      </c>
      <c r="CZ361" s="385">
        <f>IFERROR(CO361*_DADOSAUXILIARES!$H$166,0)</f>
        <v>0</v>
      </c>
      <c r="DA361" s="385">
        <f>IFERROR(CP361*_DADOSAUXILIARES!$H$167,0)</f>
        <v>0</v>
      </c>
      <c r="DB361" s="385">
        <f>IFERROR(CQ361*_DADOSAUXILIARES!$F$34*_DADOSAUXILIARES!$H$170,0)</f>
        <v>0</v>
      </c>
      <c r="DC361" s="385">
        <f>IFERROR(CR361*_DADOSAUXILIARES!$H$152,0)</f>
        <v>0</v>
      </c>
      <c r="DD361" s="385">
        <f>IFERROR(CS361*_DADOSAUXILIARES!$H$153,0)</f>
        <v>0</v>
      </c>
      <c r="DE361" s="385">
        <f>IFERROR(CT361*_DADOSAUXILIARES!$H$154,0)</f>
        <v>0</v>
      </c>
      <c r="DF361" s="385">
        <f>IFERROR(CU361*_DADOSAUXILIARES!$H$155,0)</f>
        <v>0</v>
      </c>
      <c r="DG361" s="385">
        <f>IFERROR(CV361*_DADOSAUXILIARES!$H$156,0)</f>
        <v>0</v>
      </c>
      <c r="DH361" s="384">
        <f t="shared" si="305"/>
        <v>0</v>
      </c>
      <c r="DI361" s="384">
        <f t="shared" si="306"/>
        <v>0</v>
      </c>
      <c r="DJ361" s="384">
        <f t="shared" si="307"/>
        <v>0</v>
      </c>
      <c r="DK361" s="384">
        <f>IFERROR(J361*_EMISSOES!$E$28+K361*_EMISSOES!$E$29,0)</f>
        <v>0</v>
      </c>
      <c r="DL361" s="384">
        <f>IFERROR(O361*_EMISSOES!$E$30,0)</f>
        <v>0</v>
      </c>
      <c r="DM361" s="592">
        <f>IFERROR(CL361*_FEQUEIMACOMB!$I$64,0)</f>
        <v>0</v>
      </c>
      <c r="DN361" s="592">
        <f>IFERROR(CM361*_FEQUEIMACOMB!$I$65,0)</f>
        <v>0</v>
      </c>
      <c r="DO361" s="593">
        <f>IFERROR(CN361*_FEQUEIMACOMB!$I$9*_DADOSAUXILIARES!$F$24,0)</f>
        <v>0</v>
      </c>
      <c r="DP361" s="593">
        <f>IFERROR(CO361*_FEQUEIMACOMB!$I$7*_DADOSAUXILIARES!$F$14,0)</f>
        <v>0</v>
      </c>
      <c r="DQ361" s="593">
        <f>IFERROR(CP361*_FEQUEIMACOMB!$I$8*_DADOSAUXILIARES!$F$15,0)</f>
        <v>0</v>
      </c>
      <c r="DR361" s="985">
        <f>IFERROR((CQ361+BD361)*_FEQUEIMACOMB!$I$66,0)</f>
        <v>0</v>
      </c>
      <c r="DS361" s="385">
        <f>IFERROR(DH361*1000*_DADOSAUXILIARES!$D$8,0)</f>
        <v>0</v>
      </c>
      <c r="DT361" s="385">
        <f>IFERROR(DI361*1000*_DADOSAUXILIARES!$D$8,0)</f>
        <v>0</v>
      </c>
      <c r="DU361" s="385">
        <f>IFERROR(DJ361*1000*_DADOSAUXILIARES!$D$8,0)</f>
        <v>0</v>
      </c>
      <c r="DV361" s="385">
        <f t="shared" si="308"/>
        <v>0</v>
      </c>
      <c r="DW361" s="385">
        <f t="shared" si="309"/>
        <v>0</v>
      </c>
      <c r="DX361" s="592">
        <f t="shared" si="310"/>
        <v>0</v>
      </c>
      <c r="DY361" s="592">
        <f t="shared" si="311"/>
        <v>0</v>
      </c>
      <c r="DZ361" s="592">
        <f t="shared" si="312"/>
        <v>0</v>
      </c>
      <c r="EA361" s="592">
        <f t="shared" si="313"/>
        <v>0</v>
      </c>
      <c r="EB361" s="592">
        <f t="shared" si="314"/>
        <v>0</v>
      </c>
      <c r="EC361" s="592">
        <f t="shared" si="315"/>
        <v>0</v>
      </c>
      <c r="ED361" s="386">
        <f t="shared" si="316"/>
        <v>0</v>
      </c>
      <c r="EE361" s="680">
        <f t="shared" si="317"/>
        <v>0</v>
      </c>
      <c r="EF361" s="387">
        <f t="shared" si="318"/>
        <v>0</v>
      </c>
      <c r="EG361" s="185">
        <f t="shared" si="319"/>
        <v>0</v>
      </c>
      <c r="EH361" s="361">
        <f t="shared" si="320"/>
        <v>1</v>
      </c>
      <c r="EI361" s="408">
        <f t="shared" si="321"/>
        <v>0</v>
      </c>
      <c r="EJ361" s="419">
        <f t="shared" si="322"/>
        <v>0</v>
      </c>
      <c r="EK361" s="1011">
        <f t="shared" si="292"/>
        <v>0</v>
      </c>
      <c r="EL361" s="419">
        <f t="shared" si="293"/>
        <v>8.0000000000000002E-3</v>
      </c>
      <c r="EM361" s="402">
        <f t="shared" si="294"/>
        <v>0</v>
      </c>
      <c r="EN361" s="388">
        <f t="shared" si="295"/>
        <v>0.19</v>
      </c>
      <c r="EO361" s="388">
        <f t="shared" si="296"/>
        <v>8.0000000000000002E-3</v>
      </c>
      <c r="EP361" s="389">
        <f t="shared" si="323"/>
        <v>0</v>
      </c>
      <c r="EQ361" s="389">
        <f t="shared" si="324"/>
        <v>0</v>
      </c>
      <c r="ER361" s="411">
        <f t="shared" si="325"/>
        <v>0</v>
      </c>
      <c r="ES361" s="409">
        <f t="shared" si="326"/>
        <v>0</v>
      </c>
      <c r="ET361" s="409">
        <f t="shared" si="327"/>
        <v>0</v>
      </c>
      <c r="EU361" s="418">
        <f t="shared" si="328"/>
        <v>0</v>
      </c>
      <c r="EV361" s="409">
        <f t="shared" si="329"/>
        <v>0</v>
      </c>
      <c r="EW361" s="409">
        <f t="shared" si="330"/>
        <v>0</v>
      </c>
      <c r="EX361" s="418">
        <f t="shared" si="331"/>
        <v>0</v>
      </c>
      <c r="EY361" s="409"/>
      <c r="EZ361" s="409">
        <f t="shared" si="332"/>
        <v>0</v>
      </c>
      <c r="FA361" s="616">
        <f t="shared" si="333"/>
        <v>0</v>
      </c>
    </row>
    <row r="362" spans="1:157" x14ac:dyDescent="0.25">
      <c r="A362" s="140"/>
      <c r="B362" s="140"/>
      <c r="C362" s="1053"/>
      <c r="D362" s="174"/>
      <c r="E362" s="175"/>
      <c r="F362" s="175"/>
      <c r="G362" s="176"/>
      <c r="H362" s="1055" t="s">
        <v>492</v>
      </c>
      <c r="I362" s="177"/>
      <c r="J362" s="142"/>
      <c r="K362" s="142"/>
      <c r="L362" s="142"/>
      <c r="M362" s="142"/>
      <c r="N362" s="142"/>
      <c r="O362" s="142"/>
      <c r="P362" s="142"/>
      <c r="Q362" s="142"/>
      <c r="R362" s="142"/>
      <c r="S362" s="142"/>
      <c r="T362" s="142"/>
      <c r="U362" s="142"/>
      <c r="V362" s="142"/>
      <c r="W362" s="142"/>
      <c r="X362" s="142"/>
      <c r="Y362" s="142"/>
      <c r="Z362" s="142"/>
      <c r="AA362" s="143"/>
      <c r="AB362" s="143"/>
      <c r="AC362" s="143"/>
      <c r="AD362" s="143"/>
      <c r="AE362" s="143"/>
      <c r="AF362" s="143"/>
      <c r="AG362" s="143"/>
      <c r="AH362" s="143"/>
      <c r="AI362" s="143"/>
      <c r="AJ362" s="143"/>
      <c r="AK362" s="143"/>
      <c r="AL362" s="143"/>
      <c r="AM362" s="143"/>
      <c r="AN362" s="143"/>
      <c r="AO362" s="143"/>
      <c r="AP362" s="143"/>
      <c r="AQ362" s="143"/>
      <c r="AR362" s="143"/>
      <c r="AS362" s="144"/>
      <c r="AT362" s="143"/>
      <c r="AU362" s="340"/>
      <c r="AV362" s="343"/>
      <c r="AW362" s="340"/>
      <c r="AX362" s="343"/>
      <c r="AY362" s="340"/>
      <c r="AZ362" s="143"/>
      <c r="BA362" s="143"/>
      <c r="BB362" s="143"/>
      <c r="BC362" s="143"/>
      <c r="BD362" s="143"/>
      <c r="BE362" s="143"/>
      <c r="BF362" s="143"/>
      <c r="BG362" s="143"/>
      <c r="BH362" s="143"/>
      <c r="BI362" s="143"/>
      <c r="BJ362" s="182">
        <f t="shared" si="297"/>
        <v>0</v>
      </c>
      <c r="BK362" s="771">
        <f t="shared" si="298"/>
        <v>0</v>
      </c>
      <c r="BL362" s="183">
        <f>IFERROR(N362*_DADOSAUXILIARES!$H$114,0)</f>
        <v>0</v>
      </c>
      <c r="BM362" s="184">
        <f>IFERROR(J362*_DADOSAUXILIARES!$H$77,0)</f>
        <v>0</v>
      </c>
      <c r="BN362" s="184">
        <f>IFERROR(K362*_DADOSAUXILIARES!$H$78,0)</f>
        <v>0</v>
      </c>
      <c r="BO362" s="591">
        <f>IFERROR(L362*_DADOSAUXILIARES!$H$79,0)</f>
        <v>0</v>
      </c>
      <c r="BP362" s="184">
        <f>IFERROR(M362*_DADOSAUXILIARES!$H$80,0)</f>
        <v>0</v>
      </c>
      <c r="BQ362" s="184">
        <f>IFERROR(O362*_DADOSAUXILIARES!$H$82,0)</f>
        <v>0</v>
      </c>
      <c r="BR362" s="184">
        <f>IFERROR(P362*_DADOSAUXILIARES!$H$84,0)</f>
        <v>0</v>
      </c>
      <c r="BS362" s="184">
        <f>IFERROR(Q362*_DADOSAUXILIARES!$H$85,0)</f>
        <v>0</v>
      </c>
      <c r="BT362" s="182">
        <f>IFERROR(R362*_DADOSAUXILIARES!$H$87,0)</f>
        <v>0</v>
      </c>
      <c r="BU362" s="182">
        <f>IFERROR(S362*_DADOSAUXILIARES!$H$88,0)</f>
        <v>0</v>
      </c>
      <c r="BV362" s="182">
        <f>IFERROR(T362*_DADOSAUXILIARES!$H$90,0)</f>
        <v>0</v>
      </c>
      <c r="BW362" s="182">
        <f>IFERROR(U362*_DADOSAUXILIARES!$H$92,0)</f>
        <v>0</v>
      </c>
      <c r="BX362" s="182">
        <f>IFERROR(V362*_DADOSAUXILIARES!$H$94,0)</f>
        <v>0</v>
      </c>
      <c r="BY362" s="591">
        <f>IFERROR(W362*_DADOSAUXILIARES!$H$96,0)</f>
        <v>0</v>
      </c>
      <c r="BZ362" s="591">
        <f>IFERROR(X362*_DADOSAUXILIARES!$H$98,0)</f>
        <v>0</v>
      </c>
      <c r="CA362" s="591">
        <f>IFERROR(Y362*_DADOSAUXILIARES!$H$102,0)</f>
        <v>0</v>
      </c>
      <c r="CB362" s="591">
        <f>IFERROR(Z362*_DADOSAUXILIARES!$H$104,0)</f>
        <v>0</v>
      </c>
      <c r="CC362" s="591">
        <f>IFERROR(AA362*_DADOSAUXILIARES!$H$106,0)</f>
        <v>0</v>
      </c>
      <c r="CD362" s="182">
        <f>IFERROR(AB362*_DADOSAUXILIARES!$H$107,0)</f>
        <v>0</v>
      </c>
      <c r="CE362" s="182">
        <f>IFERROR(AC362*_DADOSAUXILIARES!$H$108,0)</f>
        <v>0</v>
      </c>
      <c r="CF362" s="182">
        <f>IFERROR(AD362*_DADOSAUXILIARES!$H$109,0)</f>
        <v>0</v>
      </c>
      <c r="CG362" s="383">
        <v>0</v>
      </c>
      <c r="CH362" s="821">
        <f t="shared" si="291"/>
        <v>0</v>
      </c>
      <c r="CI362" s="831">
        <f>IFERROR(_xlfn.XLOOKUP(I362,_REGIONALIZACAO_SOJA!$A$6:$A$20,_REGIONALIZACAO_SOJA!$BE$6:$BE$20,_REGIONALIZACAO_SOJA!$BE$21),0)*$BK362</f>
        <v>0</v>
      </c>
      <c r="CJ362" s="831">
        <f>IFERROR(_xlfn.XLOOKUP(I362,_REGIONALIZACAO_SOJA!$A$6:$A$20,_REGIONALIZACAO_SOJA!$BF$6:$BF$20,_REGIONALIZACAO_SOJA!$BF$21),0)*$BK362</f>
        <v>0</v>
      </c>
      <c r="CK362" s="831">
        <f>IFERROR(_xlfn.XLOOKUP(I362,_REGIONALIZACAO_SOJA!$A$6:$A$20,_REGIONALIZACAO_SOJA!$BG$6:$BG$20,_REGIONALIZACAO_SOJA!$BG$21),0)*$BK362</f>
        <v>0</v>
      </c>
      <c r="CL362" s="384">
        <f>IFERROR((AO362*(1-0.1)+AP362*(1-0.11)+AQ362*(1-0.12)+AR362*(1-AS362)+AT362*(1-AU362)+AV362*(1-AW362)+AX362*(1-AY362)+AZ362*(1-1))*(_DADOSAUXILIARES!$D$26),0)</f>
        <v>0</v>
      </c>
      <c r="CM362" s="384">
        <f>IFERROR((AO362*(0.1)+AP362*(0.11)+AQ362*(0.12)+AR362*(AS362)+AT362*(AU362)+AV362*(AW362)+AX362*(AY362)+AZ362*(1))*(_DADOSAUXILIARES!$D$16),0)</f>
        <v>0</v>
      </c>
      <c r="CN362" s="384">
        <f>IFERROR(BA362*(1-_FEQUEIMACOMB!$D$19)*_DADOSAUXILIARES!$D$24,0)</f>
        <v>0</v>
      </c>
      <c r="CO362" s="384">
        <f>IFERROR(BA362*(_FEQUEIMACOMB!$D$19)*_DADOSAUXILIARES!$D$14,0)</f>
        <v>0</v>
      </c>
      <c r="CP362" s="384">
        <f>IFERROR(BB362*_DADOSAUXILIARES!$D$15,0)</f>
        <v>0</v>
      </c>
      <c r="CQ362" s="384">
        <f t="shared" si="299"/>
        <v>0</v>
      </c>
      <c r="CR362" s="384">
        <f t="shared" si="300"/>
        <v>0</v>
      </c>
      <c r="CS362" s="384">
        <f t="shared" si="301"/>
        <v>0</v>
      </c>
      <c r="CT362" s="384">
        <f t="shared" si="302"/>
        <v>0</v>
      </c>
      <c r="CU362" s="384">
        <f t="shared" si="303"/>
        <v>0</v>
      </c>
      <c r="CV362" s="384">
        <f t="shared" si="304"/>
        <v>0</v>
      </c>
      <c r="CW362" s="385">
        <f>IFERROR(CL362*_DADOSAUXILIARES!$H$161,0)</f>
        <v>0</v>
      </c>
      <c r="CX362" s="385">
        <f>IFERROR(CM362*_DADOSAUXILIARES!$H$162,0)</f>
        <v>0</v>
      </c>
      <c r="CY362" s="385">
        <f>IFERROR(CN362*_DADOSAUXILIARES!$H$165,0)</f>
        <v>0</v>
      </c>
      <c r="CZ362" s="385">
        <f>IFERROR(CO362*_DADOSAUXILIARES!$H$166,0)</f>
        <v>0</v>
      </c>
      <c r="DA362" s="385">
        <f>IFERROR(CP362*_DADOSAUXILIARES!$H$167,0)</f>
        <v>0</v>
      </c>
      <c r="DB362" s="385">
        <f>IFERROR(CQ362*_DADOSAUXILIARES!$F$34*_DADOSAUXILIARES!$H$170,0)</f>
        <v>0</v>
      </c>
      <c r="DC362" s="385">
        <f>IFERROR(CR362*_DADOSAUXILIARES!$H$152,0)</f>
        <v>0</v>
      </c>
      <c r="DD362" s="385">
        <f>IFERROR(CS362*_DADOSAUXILIARES!$H$153,0)</f>
        <v>0</v>
      </c>
      <c r="DE362" s="385">
        <f>IFERROR(CT362*_DADOSAUXILIARES!$H$154,0)</f>
        <v>0</v>
      </c>
      <c r="DF362" s="385">
        <f>IFERROR(CU362*_DADOSAUXILIARES!$H$155,0)</f>
        <v>0</v>
      </c>
      <c r="DG362" s="385">
        <f>IFERROR(CV362*_DADOSAUXILIARES!$H$156,0)</f>
        <v>0</v>
      </c>
      <c r="DH362" s="384">
        <f t="shared" si="305"/>
        <v>0</v>
      </c>
      <c r="DI362" s="384">
        <f t="shared" si="306"/>
        <v>0</v>
      </c>
      <c r="DJ362" s="384">
        <f t="shared" si="307"/>
        <v>0</v>
      </c>
      <c r="DK362" s="384">
        <f>IFERROR(J362*_EMISSOES!$E$28+K362*_EMISSOES!$E$29,0)</f>
        <v>0</v>
      </c>
      <c r="DL362" s="384">
        <f>IFERROR(O362*_EMISSOES!$E$30,0)</f>
        <v>0</v>
      </c>
      <c r="DM362" s="592">
        <f>IFERROR(CL362*_FEQUEIMACOMB!$I$64,0)</f>
        <v>0</v>
      </c>
      <c r="DN362" s="592">
        <f>IFERROR(CM362*_FEQUEIMACOMB!$I$65,0)</f>
        <v>0</v>
      </c>
      <c r="DO362" s="593">
        <f>IFERROR(CN362*_FEQUEIMACOMB!$I$9*_DADOSAUXILIARES!$F$24,0)</f>
        <v>0</v>
      </c>
      <c r="DP362" s="593">
        <f>IFERROR(CO362*_FEQUEIMACOMB!$I$7*_DADOSAUXILIARES!$F$14,0)</f>
        <v>0</v>
      </c>
      <c r="DQ362" s="593">
        <f>IFERROR(CP362*_FEQUEIMACOMB!$I$8*_DADOSAUXILIARES!$F$15,0)</f>
        <v>0</v>
      </c>
      <c r="DR362" s="985">
        <f>IFERROR((CQ362+BD362)*_FEQUEIMACOMB!$I$66,0)</f>
        <v>0</v>
      </c>
      <c r="DS362" s="385">
        <f>IFERROR(DH362*1000*_DADOSAUXILIARES!$D$8,0)</f>
        <v>0</v>
      </c>
      <c r="DT362" s="385">
        <f>IFERROR(DI362*1000*_DADOSAUXILIARES!$D$8,0)</f>
        <v>0</v>
      </c>
      <c r="DU362" s="385">
        <f>IFERROR(DJ362*1000*_DADOSAUXILIARES!$D$8,0)</f>
        <v>0</v>
      </c>
      <c r="DV362" s="385">
        <f t="shared" si="308"/>
        <v>0</v>
      </c>
      <c r="DW362" s="385">
        <f t="shared" si="309"/>
        <v>0</v>
      </c>
      <c r="DX362" s="592">
        <f t="shared" si="310"/>
        <v>0</v>
      </c>
      <c r="DY362" s="592">
        <f t="shared" si="311"/>
        <v>0</v>
      </c>
      <c r="DZ362" s="592">
        <f t="shared" si="312"/>
        <v>0</v>
      </c>
      <c r="EA362" s="592">
        <f t="shared" si="313"/>
        <v>0</v>
      </c>
      <c r="EB362" s="592">
        <f t="shared" si="314"/>
        <v>0</v>
      </c>
      <c r="EC362" s="592">
        <f t="shared" si="315"/>
        <v>0</v>
      </c>
      <c r="ED362" s="386">
        <f t="shared" si="316"/>
        <v>0</v>
      </c>
      <c r="EE362" s="680">
        <f t="shared" si="317"/>
        <v>0</v>
      </c>
      <c r="EF362" s="387">
        <f t="shared" si="318"/>
        <v>0</v>
      </c>
      <c r="EG362" s="185">
        <f t="shared" si="319"/>
        <v>0</v>
      </c>
      <c r="EH362" s="361">
        <f t="shared" si="320"/>
        <v>1</v>
      </c>
      <c r="EI362" s="408">
        <f t="shared" si="321"/>
        <v>0</v>
      </c>
      <c r="EJ362" s="419">
        <f t="shared" si="322"/>
        <v>0</v>
      </c>
      <c r="EK362" s="1011">
        <f t="shared" si="292"/>
        <v>0</v>
      </c>
      <c r="EL362" s="419">
        <f t="shared" si="293"/>
        <v>8.0000000000000002E-3</v>
      </c>
      <c r="EM362" s="402">
        <f t="shared" si="294"/>
        <v>0</v>
      </c>
      <c r="EN362" s="388">
        <f t="shared" si="295"/>
        <v>0.19</v>
      </c>
      <c r="EO362" s="388">
        <f t="shared" si="296"/>
        <v>8.0000000000000002E-3</v>
      </c>
      <c r="EP362" s="389">
        <f t="shared" si="323"/>
        <v>0</v>
      </c>
      <c r="EQ362" s="389">
        <f t="shared" si="324"/>
        <v>0</v>
      </c>
      <c r="ER362" s="411">
        <f t="shared" si="325"/>
        <v>0</v>
      </c>
      <c r="ES362" s="409">
        <f t="shared" si="326"/>
        <v>0</v>
      </c>
      <c r="ET362" s="409">
        <f t="shared" si="327"/>
        <v>0</v>
      </c>
      <c r="EU362" s="418">
        <f t="shared" si="328"/>
        <v>0</v>
      </c>
      <c r="EV362" s="409">
        <f t="shared" si="329"/>
        <v>0</v>
      </c>
      <c r="EW362" s="409">
        <f t="shared" si="330"/>
        <v>0</v>
      </c>
      <c r="EX362" s="418">
        <f t="shared" si="331"/>
        <v>0</v>
      </c>
      <c r="EY362" s="409"/>
      <c r="EZ362" s="409">
        <f t="shared" si="332"/>
        <v>0</v>
      </c>
      <c r="FA362" s="616">
        <f t="shared" si="333"/>
        <v>0</v>
      </c>
    </row>
    <row r="363" spans="1:157" x14ac:dyDescent="0.25">
      <c r="A363" s="140"/>
      <c r="B363" s="140"/>
      <c r="C363" s="1053"/>
      <c r="D363" s="174"/>
      <c r="E363" s="175"/>
      <c r="F363" s="175"/>
      <c r="G363" s="176"/>
      <c r="H363" s="1055" t="s">
        <v>492</v>
      </c>
      <c r="I363" s="177"/>
      <c r="J363" s="142"/>
      <c r="K363" s="142"/>
      <c r="L363" s="142"/>
      <c r="M363" s="142"/>
      <c r="N363" s="142"/>
      <c r="O363" s="142"/>
      <c r="P363" s="142"/>
      <c r="Q363" s="142"/>
      <c r="R363" s="142"/>
      <c r="S363" s="142"/>
      <c r="T363" s="142"/>
      <c r="U363" s="142"/>
      <c r="V363" s="142"/>
      <c r="W363" s="142"/>
      <c r="X363" s="142"/>
      <c r="Y363" s="142"/>
      <c r="Z363" s="142"/>
      <c r="AA363" s="143"/>
      <c r="AB363" s="143"/>
      <c r="AC363" s="143"/>
      <c r="AD363" s="143"/>
      <c r="AE363" s="143"/>
      <c r="AF363" s="143"/>
      <c r="AG363" s="143"/>
      <c r="AH363" s="143"/>
      <c r="AI363" s="143"/>
      <c r="AJ363" s="143"/>
      <c r="AK363" s="143"/>
      <c r="AL363" s="143"/>
      <c r="AM363" s="143"/>
      <c r="AN363" s="143"/>
      <c r="AO363" s="143"/>
      <c r="AP363" s="143"/>
      <c r="AQ363" s="143"/>
      <c r="AR363" s="143"/>
      <c r="AS363" s="144"/>
      <c r="AT363" s="143"/>
      <c r="AU363" s="340"/>
      <c r="AV363" s="343"/>
      <c r="AW363" s="340"/>
      <c r="AX363" s="343"/>
      <c r="AY363" s="340"/>
      <c r="AZ363" s="143"/>
      <c r="BA363" s="143"/>
      <c r="BB363" s="143"/>
      <c r="BC363" s="143"/>
      <c r="BD363" s="143"/>
      <c r="BE363" s="143"/>
      <c r="BF363" s="143"/>
      <c r="BG363" s="143"/>
      <c r="BH363" s="143"/>
      <c r="BI363" s="143"/>
      <c r="BJ363" s="182">
        <f t="shared" si="297"/>
        <v>0</v>
      </c>
      <c r="BK363" s="771">
        <f t="shared" si="298"/>
        <v>0</v>
      </c>
      <c r="BL363" s="183">
        <f>IFERROR(N363*_DADOSAUXILIARES!$H$114,0)</f>
        <v>0</v>
      </c>
      <c r="BM363" s="184">
        <f>IFERROR(J363*_DADOSAUXILIARES!$H$77,0)</f>
        <v>0</v>
      </c>
      <c r="BN363" s="184">
        <f>IFERROR(K363*_DADOSAUXILIARES!$H$78,0)</f>
        <v>0</v>
      </c>
      <c r="BO363" s="591">
        <f>IFERROR(L363*_DADOSAUXILIARES!$H$79,0)</f>
        <v>0</v>
      </c>
      <c r="BP363" s="184">
        <f>IFERROR(M363*_DADOSAUXILIARES!$H$80,0)</f>
        <v>0</v>
      </c>
      <c r="BQ363" s="184">
        <f>IFERROR(O363*_DADOSAUXILIARES!$H$82,0)</f>
        <v>0</v>
      </c>
      <c r="BR363" s="184">
        <f>IFERROR(P363*_DADOSAUXILIARES!$H$84,0)</f>
        <v>0</v>
      </c>
      <c r="BS363" s="184">
        <f>IFERROR(Q363*_DADOSAUXILIARES!$H$85,0)</f>
        <v>0</v>
      </c>
      <c r="BT363" s="182">
        <f>IFERROR(R363*_DADOSAUXILIARES!$H$87,0)</f>
        <v>0</v>
      </c>
      <c r="BU363" s="182">
        <f>IFERROR(S363*_DADOSAUXILIARES!$H$88,0)</f>
        <v>0</v>
      </c>
      <c r="BV363" s="182">
        <f>IFERROR(T363*_DADOSAUXILIARES!$H$90,0)</f>
        <v>0</v>
      </c>
      <c r="BW363" s="182">
        <f>IFERROR(U363*_DADOSAUXILIARES!$H$92,0)</f>
        <v>0</v>
      </c>
      <c r="BX363" s="182">
        <f>IFERROR(V363*_DADOSAUXILIARES!$H$94,0)</f>
        <v>0</v>
      </c>
      <c r="BY363" s="591">
        <f>IFERROR(W363*_DADOSAUXILIARES!$H$96,0)</f>
        <v>0</v>
      </c>
      <c r="BZ363" s="591">
        <f>IFERROR(X363*_DADOSAUXILIARES!$H$98,0)</f>
        <v>0</v>
      </c>
      <c r="CA363" s="591">
        <f>IFERROR(Y363*_DADOSAUXILIARES!$H$102,0)</f>
        <v>0</v>
      </c>
      <c r="CB363" s="591">
        <f>IFERROR(Z363*_DADOSAUXILIARES!$H$104,0)</f>
        <v>0</v>
      </c>
      <c r="CC363" s="591">
        <f>IFERROR(AA363*_DADOSAUXILIARES!$H$106,0)</f>
        <v>0</v>
      </c>
      <c r="CD363" s="182">
        <f>IFERROR(AB363*_DADOSAUXILIARES!$H$107,0)</f>
        <v>0</v>
      </c>
      <c r="CE363" s="182">
        <f>IFERROR(AC363*_DADOSAUXILIARES!$H$108,0)</f>
        <v>0</v>
      </c>
      <c r="CF363" s="182">
        <f>IFERROR(AD363*_DADOSAUXILIARES!$H$109,0)</f>
        <v>0</v>
      </c>
      <c r="CG363" s="383">
        <v>0</v>
      </c>
      <c r="CH363" s="821">
        <f t="shared" si="291"/>
        <v>0</v>
      </c>
      <c r="CI363" s="831">
        <f>IFERROR(_xlfn.XLOOKUP(I363,_REGIONALIZACAO_SOJA!$A$6:$A$20,_REGIONALIZACAO_SOJA!$BE$6:$BE$20,_REGIONALIZACAO_SOJA!$BE$21),0)*$BK363</f>
        <v>0</v>
      </c>
      <c r="CJ363" s="831">
        <f>IFERROR(_xlfn.XLOOKUP(I363,_REGIONALIZACAO_SOJA!$A$6:$A$20,_REGIONALIZACAO_SOJA!$BF$6:$BF$20,_REGIONALIZACAO_SOJA!$BF$21),0)*$BK363</f>
        <v>0</v>
      </c>
      <c r="CK363" s="831">
        <f>IFERROR(_xlfn.XLOOKUP(I363,_REGIONALIZACAO_SOJA!$A$6:$A$20,_REGIONALIZACAO_SOJA!$BG$6:$BG$20,_REGIONALIZACAO_SOJA!$BG$21),0)*$BK363</f>
        <v>0</v>
      </c>
      <c r="CL363" s="384">
        <f>IFERROR((AO363*(1-0.1)+AP363*(1-0.11)+AQ363*(1-0.12)+AR363*(1-AS363)+AT363*(1-AU363)+AV363*(1-AW363)+AX363*(1-AY363)+AZ363*(1-1))*(_DADOSAUXILIARES!$D$26),0)</f>
        <v>0</v>
      </c>
      <c r="CM363" s="384">
        <f>IFERROR((AO363*(0.1)+AP363*(0.11)+AQ363*(0.12)+AR363*(AS363)+AT363*(AU363)+AV363*(AW363)+AX363*(AY363)+AZ363*(1))*(_DADOSAUXILIARES!$D$16),0)</f>
        <v>0</v>
      </c>
      <c r="CN363" s="384">
        <f>IFERROR(BA363*(1-_FEQUEIMACOMB!$D$19)*_DADOSAUXILIARES!$D$24,0)</f>
        <v>0</v>
      </c>
      <c r="CO363" s="384">
        <f>IFERROR(BA363*(_FEQUEIMACOMB!$D$19)*_DADOSAUXILIARES!$D$14,0)</f>
        <v>0</v>
      </c>
      <c r="CP363" s="384">
        <f>IFERROR(BB363*_DADOSAUXILIARES!$D$15,0)</f>
        <v>0</v>
      </c>
      <c r="CQ363" s="384">
        <f t="shared" si="299"/>
        <v>0</v>
      </c>
      <c r="CR363" s="384">
        <f t="shared" si="300"/>
        <v>0</v>
      </c>
      <c r="CS363" s="384">
        <f t="shared" si="301"/>
        <v>0</v>
      </c>
      <c r="CT363" s="384">
        <f t="shared" si="302"/>
        <v>0</v>
      </c>
      <c r="CU363" s="384">
        <f t="shared" si="303"/>
        <v>0</v>
      </c>
      <c r="CV363" s="384">
        <f t="shared" si="304"/>
        <v>0</v>
      </c>
      <c r="CW363" s="385">
        <f>IFERROR(CL363*_DADOSAUXILIARES!$H$161,0)</f>
        <v>0</v>
      </c>
      <c r="CX363" s="385">
        <f>IFERROR(CM363*_DADOSAUXILIARES!$H$162,0)</f>
        <v>0</v>
      </c>
      <c r="CY363" s="385">
        <f>IFERROR(CN363*_DADOSAUXILIARES!$H$165,0)</f>
        <v>0</v>
      </c>
      <c r="CZ363" s="385">
        <f>IFERROR(CO363*_DADOSAUXILIARES!$H$166,0)</f>
        <v>0</v>
      </c>
      <c r="DA363" s="385">
        <f>IFERROR(CP363*_DADOSAUXILIARES!$H$167,0)</f>
        <v>0</v>
      </c>
      <c r="DB363" s="385">
        <f>IFERROR(CQ363*_DADOSAUXILIARES!$F$34*_DADOSAUXILIARES!$H$170,0)</f>
        <v>0</v>
      </c>
      <c r="DC363" s="385">
        <f>IFERROR(CR363*_DADOSAUXILIARES!$H$152,0)</f>
        <v>0</v>
      </c>
      <c r="DD363" s="385">
        <f>IFERROR(CS363*_DADOSAUXILIARES!$H$153,0)</f>
        <v>0</v>
      </c>
      <c r="DE363" s="385">
        <f>IFERROR(CT363*_DADOSAUXILIARES!$H$154,0)</f>
        <v>0</v>
      </c>
      <c r="DF363" s="385">
        <f>IFERROR(CU363*_DADOSAUXILIARES!$H$155,0)</f>
        <v>0</v>
      </c>
      <c r="DG363" s="385">
        <f>IFERROR(CV363*_DADOSAUXILIARES!$H$156,0)</f>
        <v>0</v>
      </c>
      <c r="DH363" s="384">
        <f t="shared" si="305"/>
        <v>0</v>
      </c>
      <c r="DI363" s="384">
        <f t="shared" si="306"/>
        <v>0</v>
      </c>
      <c r="DJ363" s="384">
        <f t="shared" si="307"/>
        <v>0</v>
      </c>
      <c r="DK363" s="384">
        <f>IFERROR(J363*_EMISSOES!$E$28+K363*_EMISSOES!$E$29,0)</f>
        <v>0</v>
      </c>
      <c r="DL363" s="384">
        <f>IFERROR(O363*_EMISSOES!$E$30,0)</f>
        <v>0</v>
      </c>
      <c r="DM363" s="592">
        <f>IFERROR(CL363*_FEQUEIMACOMB!$I$64,0)</f>
        <v>0</v>
      </c>
      <c r="DN363" s="592">
        <f>IFERROR(CM363*_FEQUEIMACOMB!$I$65,0)</f>
        <v>0</v>
      </c>
      <c r="DO363" s="593">
        <f>IFERROR(CN363*_FEQUEIMACOMB!$I$9*_DADOSAUXILIARES!$F$24,0)</f>
        <v>0</v>
      </c>
      <c r="DP363" s="593">
        <f>IFERROR(CO363*_FEQUEIMACOMB!$I$7*_DADOSAUXILIARES!$F$14,0)</f>
        <v>0</v>
      </c>
      <c r="DQ363" s="593">
        <f>IFERROR(CP363*_FEQUEIMACOMB!$I$8*_DADOSAUXILIARES!$F$15,0)</f>
        <v>0</v>
      </c>
      <c r="DR363" s="985">
        <f>IFERROR((CQ363+BD363)*_FEQUEIMACOMB!$I$66,0)</f>
        <v>0</v>
      </c>
      <c r="DS363" s="385">
        <f>IFERROR(DH363*1000*_DADOSAUXILIARES!$D$8,0)</f>
        <v>0</v>
      </c>
      <c r="DT363" s="385">
        <f>IFERROR(DI363*1000*_DADOSAUXILIARES!$D$8,0)</f>
        <v>0</v>
      </c>
      <c r="DU363" s="385">
        <f>IFERROR(DJ363*1000*_DADOSAUXILIARES!$D$8,0)</f>
        <v>0</v>
      </c>
      <c r="DV363" s="385">
        <f t="shared" si="308"/>
        <v>0</v>
      </c>
      <c r="DW363" s="385">
        <f t="shared" si="309"/>
        <v>0</v>
      </c>
      <c r="DX363" s="592">
        <f t="shared" si="310"/>
        <v>0</v>
      </c>
      <c r="DY363" s="592">
        <f t="shared" si="311"/>
        <v>0</v>
      </c>
      <c r="DZ363" s="592">
        <f t="shared" si="312"/>
        <v>0</v>
      </c>
      <c r="EA363" s="592">
        <f t="shared" si="313"/>
        <v>0</v>
      </c>
      <c r="EB363" s="592">
        <f t="shared" si="314"/>
        <v>0</v>
      </c>
      <c r="EC363" s="592">
        <f t="shared" si="315"/>
        <v>0</v>
      </c>
      <c r="ED363" s="386">
        <f t="shared" si="316"/>
        <v>0</v>
      </c>
      <c r="EE363" s="680">
        <f t="shared" si="317"/>
        <v>0</v>
      </c>
      <c r="EF363" s="387">
        <f t="shared" si="318"/>
        <v>0</v>
      </c>
      <c r="EG363" s="185">
        <f t="shared" si="319"/>
        <v>0</v>
      </c>
      <c r="EH363" s="361">
        <f t="shared" si="320"/>
        <v>1</v>
      </c>
      <c r="EI363" s="408">
        <f t="shared" si="321"/>
        <v>0</v>
      </c>
      <c r="EJ363" s="419">
        <f t="shared" si="322"/>
        <v>0</v>
      </c>
      <c r="EK363" s="1011">
        <f t="shared" si="292"/>
        <v>0</v>
      </c>
      <c r="EL363" s="419">
        <f t="shared" si="293"/>
        <v>8.0000000000000002E-3</v>
      </c>
      <c r="EM363" s="402">
        <f t="shared" si="294"/>
        <v>0</v>
      </c>
      <c r="EN363" s="388">
        <f t="shared" si="295"/>
        <v>0.19</v>
      </c>
      <c r="EO363" s="388">
        <f t="shared" si="296"/>
        <v>8.0000000000000002E-3</v>
      </c>
      <c r="EP363" s="389">
        <f t="shared" si="323"/>
        <v>0</v>
      </c>
      <c r="EQ363" s="389">
        <f t="shared" si="324"/>
        <v>0</v>
      </c>
      <c r="ER363" s="411">
        <f t="shared" si="325"/>
        <v>0</v>
      </c>
      <c r="ES363" s="409">
        <f t="shared" si="326"/>
        <v>0</v>
      </c>
      <c r="ET363" s="409">
        <f t="shared" si="327"/>
        <v>0</v>
      </c>
      <c r="EU363" s="418">
        <f t="shared" si="328"/>
        <v>0</v>
      </c>
      <c r="EV363" s="409">
        <f t="shared" si="329"/>
        <v>0</v>
      </c>
      <c r="EW363" s="409">
        <f t="shared" si="330"/>
        <v>0</v>
      </c>
      <c r="EX363" s="418">
        <f t="shared" si="331"/>
        <v>0</v>
      </c>
      <c r="EY363" s="409"/>
      <c r="EZ363" s="409">
        <f t="shared" si="332"/>
        <v>0</v>
      </c>
      <c r="FA363" s="616">
        <f t="shared" si="333"/>
        <v>0</v>
      </c>
    </row>
    <row r="364" spans="1:157" x14ac:dyDescent="0.25">
      <c r="A364" s="140"/>
      <c r="B364" s="140"/>
      <c r="C364" s="1053"/>
      <c r="D364" s="174"/>
      <c r="E364" s="175"/>
      <c r="F364" s="175"/>
      <c r="G364" s="176"/>
      <c r="H364" s="1055" t="s">
        <v>492</v>
      </c>
      <c r="I364" s="177"/>
      <c r="J364" s="142"/>
      <c r="K364" s="142"/>
      <c r="L364" s="142"/>
      <c r="M364" s="142"/>
      <c r="N364" s="142"/>
      <c r="O364" s="142"/>
      <c r="P364" s="142"/>
      <c r="Q364" s="142"/>
      <c r="R364" s="142"/>
      <c r="S364" s="142"/>
      <c r="T364" s="142"/>
      <c r="U364" s="142"/>
      <c r="V364" s="142"/>
      <c r="W364" s="142"/>
      <c r="X364" s="142"/>
      <c r="Y364" s="142"/>
      <c r="Z364" s="142"/>
      <c r="AA364" s="143"/>
      <c r="AB364" s="143"/>
      <c r="AC364" s="143"/>
      <c r="AD364" s="143"/>
      <c r="AE364" s="143"/>
      <c r="AF364" s="143"/>
      <c r="AG364" s="143"/>
      <c r="AH364" s="143"/>
      <c r="AI364" s="143"/>
      <c r="AJ364" s="143"/>
      <c r="AK364" s="143"/>
      <c r="AL364" s="143"/>
      <c r="AM364" s="143"/>
      <c r="AN364" s="143"/>
      <c r="AO364" s="143"/>
      <c r="AP364" s="143"/>
      <c r="AQ364" s="143"/>
      <c r="AR364" s="143"/>
      <c r="AS364" s="144"/>
      <c r="AT364" s="143"/>
      <c r="AU364" s="340"/>
      <c r="AV364" s="343"/>
      <c r="AW364" s="340"/>
      <c r="AX364" s="343"/>
      <c r="AY364" s="340"/>
      <c r="AZ364" s="143"/>
      <c r="BA364" s="143"/>
      <c r="BB364" s="143"/>
      <c r="BC364" s="143"/>
      <c r="BD364" s="143"/>
      <c r="BE364" s="143"/>
      <c r="BF364" s="143"/>
      <c r="BG364" s="143"/>
      <c r="BH364" s="143"/>
      <c r="BI364" s="143"/>
      <c r="BJ364" s="182">
        <f t="shared" si="297"/>
        <v>0</v>
      </c>
      <c r="BK364" s="771">
        <f t="shared" si="298"/>
        <v>0</v>
      </c>
      <c r="BL364" s="183">
        <f>IFERROR(N364*_DADOSAUXILIARES!$H$114,0)</f>
        <v>0</v>
      </c>
      <c r="BM364" s="184">
        <f>IFERROR(J364*_DADOSAUXILIARES!$H$77,0)</f>
        <v>0</v>
      </c>
      <c r="BN364" s="184">
        <f>IFERROR(K364*_DADOSAUXILIARES!$H$78,0)</f>
        <v>0</v>
      </c>
      <c r="BO364" s="591">
        <f>IFERROR(L364*_DADOSAUXILIARES!$H$79,0)</f>
        <v>0</v>
      </c>
      <c r="BP364" s="184">
        <f>IFERROR(M364*_DADOSAUXILIARES!$H$80,0)</f>
        <v>0</v>
      </c>
      <c r="BQ364" s="184">
        <f>IFERROR(O364*_DADOSAUXILIARES!$H$82,0)</f>
        <v>0</v>
      </c>
      <c r="BR364" s="184">
        <f>IFERROR(P364*_DADOSAUXILIARES!$H$84,0)</f>
        <v>0</v>
      </c>
      <c r="BS364" s="184">
        <f>IFERROR(Q364*_DADOSAUXILIARES!$H$85,0)</f>
        <v>0</v>
      </c>
      <c r="BT364" s="182">
        <f>IFERROR(R364*_DADOSAUXILIARES!$H$87,0)</f>
        <v>0</v>
      </c>
      <c r="BU364" s="182">
        <f>IFERROR(S364*_DADOSAUXILIARES!$H$88,0)</f>
        <v>0</v>
      </c>
      <c r="BV364" s="182">
        <f>IFERROR(T364*_DADOSAUXILIARES!$H$90,0)</f>
        <v>0</v>
      </c>
      <c r="BW364" s="182">
        <f>IFERROR(U364*_DADOSAUXILIARES!$H$92,0)</f>
        <v>0</v>
      </c>
      <c r="BX364" s="182">
        <f>IFERROR(V364*_DADOSAUXILIARES!$H$94,0)</f>
        <v>0</v>
      </c>
      <c r="BY364" s="591">
        <f>IFERROR(W364*_DADOSAUXILIARES!$H$96,0)</f>
        <v>0</v>
      </c>
      <c r="BZ364" s="591">
        <f>IFERROR(X364*_DADOSAUXILIARES!$H$98,0)</f>
        <v>0</v>
      </c>
      <c r="CA364" s="591">
        <f>IFERROR(Y364*_DADOSAUXILIARES!$H$102,0)</f>
        <v>0</v>
      </c>
      <c r="CB364" s="591">
        <f>IFERROR(Z364*_DADOSAUXILIARES!$H$104,0)</f>
        <v>0</v>
      </c>
      <c r="CC364" s="591">
        <f>IFERROR(AA364*_DADOSAUXILIARES!$H$106,0)</f>
        <v>0</v>
      </c>
      <c r="CD364" s="182">
        <f>IFERROR(AB364*_DADOSAUXILIARES!$H$107,0)</f>
        <v>0</v>
      </c>
      <c r="CE364" s="182">
        <f>IFERROR(AC364*_DADOSAUXILIARES!$H$108,0)</f>
        <v>0</v>
      </c>
      <c r="CF364" s="182">
        <f>IFERROR(AD364*_DADOSAUXILIARES!$H$109,0)</f>
        <v>0</v>
      </c>
      <c r="CG364" s="383">
        <v>0</v>
      </c>
      <c r="CH364" s="821">
        <f t="shared" si="291"/>
        <v>0</v>
      </c>
      <c r="CI364" s="831">
        <f>IFERROR(_xlfn.XLOOKUP(I364,_REGIONALIZACAO_SOJA!$A$6:$A$20,_REGIONALIZACAO_SOJA!$BE$6:$BE$20,_REGIONALIZACAO_SOJA!$BE$21),0)*$BK364</f>
        <v>0</v>
      </c>
      <c r="CJ364" s="831">
        <f>IFERROR(_xlfn.XLOOKUP(I364,_REGIONALIZACAO_SOJA!$A$6:$A$20,_REGIONALIZACAO_SOJA!$BF$6:$BF$20,_REGIONALIZACAO_SOJA!$BF$21),0)*$BK364</f>
        <v>0</v>
      </c>
      <c r="CK364" s="831">
        <f>IFERROR(_xlfn.XLOOKUP(I364,_REGIONALIZACAO_SOJA!$A$6:$A$20,_REGIONALIZACAO_SOJA!$BG$6:$BG$20,_REGIONALIZACAO_SOJA!$BG$21),0)*$BK364</f>
        <v>0</v>
      </c>
      <c r="CL364" s="384">
        <f>IFERROR((AO364*(1-0.1)+AP364*(1-0.11)+AQ364*(1-0.12)+AR364*(1-AS364)+AT364*(1-AU364)+AV364*(1-AW364)+AX364*(1-AY364)+AZ364*(1-1))*(_DADOSAUXILIARES!$D$26),0)</f>
        <v>0</v>
      </c>
      <c r="CM364" s="384">
        <f>IFERROR((AO364*(0.1)+AP364*(0.11)+AQ364*(0.12)+AR364*(AS364)+AT364*(AU364)+AV364*(AW364)+AX364*(AY364)+AZ364*(1))*(_DADOSAUXILIARES!$D$16),0)</f>
        <v>0</v>
      </c>
      <c r="CN364" s="384">
        <f>IFERROR(BA364*(1-_FEQUEIMACOMB!$D$19)*_DADOSAUXILIARES!$D$24,0)</f>
        <v>0</v>
      </c>
      <c r="CO364" s="384">
        <f>IFERROR(BA364*(_FEQUEIMACOMB!$D$19)*_DADOSAUXILIARES!$D$14,0)</f>
        <v>0</v>
      </c>
      <c r="CP364" s="384">
        <f>IFERROR(BB364*_DADOSAUXILIARES!$D$15,0)</f>
        <v>0</v>
      </c>
      <c r="CQ364" s="384">
        <f t="shared" si="299"/>
        <v>0</v>
      </c>
      <c r="CR364" s="384">
        <f t="shared" si="300"/>
        <v>0</v>
      </c>
      <c r="CS364" s="384">
        <f t="shared" si="301"/>
        <v>0</v>
      </c>
      <c r="CT364" s="384">
        <f t="shared" si="302"/>
        <v>0</v>
      </c>
      <c r="CU364" s="384">
        <f t="shared" si="303"/>
        <v>0</v>
      </c>
      <c r="CV364" s="384">
        <f t="shared" si="304"/>
        <v>0</v>
      </c>
      <c r="CW364" s="385">
        <f>IFERROR(CL364*_DADOSAUXILIARES!$H$161,0)</f>
        <v>0</v>
      </c>
      <c r="CX364" s="385">
        <f>IFERROR(CM364*_DADOSAUXILIARES!$H$162,0)</f>
        <v>0</v>
      </c>
      <c r="CY364" s="385">
        <f>IFERROR(CN364*_DADOSAUXILIARES!$H$165,0)</f>
        <v>0</v>
      </c>
      <c r="CZ364" s="385">
        <f>IFERROR(CO364*_DADOSAUXILIARES!$H$166,0)</f>
        <v>0</v>
      </c>
      <c r="DA364" s="385">
        <f>IFERROR(CP364*_DADOSAUXILIARES!$H$167,0)</f>
        <v>0</v>
      </c>
      <c r="DB364" s="385">
        <f>IFERROR(CQ364*_DADOSAUXILIARES!$F$34*_DADOSAUXILIARES!$H$170,0)</f>
        <v>0</v>
      </c>
      <c r="DC364" s="385">
        <f>IFERROR(CR364*_DADOSAUXILIARES!$H$152,0)</f>
        <v>0</v>
      </c>
      <c r="DD364" s="385">
        <f>IFERROR(CS364*_DADOSAUXILIARES!$H$153,0)</f>
        <v>0</v>
      </c>
      <c r="DE364" s="385">
        <f>IFERROR(CT364*_DADOSAUXILIARES!$H$154,0)</f>
        <v>0</v>
      </c>
      <c r="DF364" s="385">
        <f>IFERROR(CU364*_DADOSAUXILIARES!$H$155,0)</f>
        <v>0</v>
      </c>
      <c r="DG364" s="385">
        <f>IFERROR(CV364*_DADOSAUXILIARES!$H$156,0)</f>
        <v>0</v>
      </c>
      <c r="DH364" s="384">
        <f t="shared" si="305"/>
        <v>0</v>
      </c>
      <c r="DI364" s="384">
        <f t="shared" si="306"/>
        <v>0</v>
      </c>
      <c r="DJ364" s="384">
        <f t="shared" si="307"/>
        <v>0</v>
      </c>
      <c r="DK364" s="384">
        <f>IFERROR(J364*_EMISSOES!$E$28+K364*_EMISSOES!$E$29,0)</f>
        <v>0</v>
      </c>
      <c r="DL364" s="384">
        <f>IFERROR(O364*_EMISSOES!$E$30,0)</f>
        <v>0</v>
      </c>
      <c r="DM364" s="592">
        <f>IFERROR(CL364*_FEQUEIMACOMB!$I$64,0)</f>
        <v>0</v>
      </c>
      <c r="DN364" s="592">
        <f>IFERROR(CM364*_FEQUEIMACOMB!$I$65,0)</f>
        <v>0</v>
      </c>
      <c r="DO364" s="593">
        <f>IFERROR(CN364*_FEQUEIMACOMB!$I$9*_DADOSAUXILIARES!$F$24,0)</f>
        <v>0</v>
      </c>
      <c r="DP364" s="593">
        <f>IFERROR(CO364*_FEQUEIMACOMB!$I$7*_DADOSAUXILIARES!$F$14,0)</f>
        <v>0</v>
      </c>
      <c r="DQ364" s="593">
        <f>IFERROR(CP364*_FEQUEIMACOMB!$I$8*_DADOSAUXILIARES!$F$15,0)</f>
        <v>0</v>
      </c>
      <c r="DR364" s="985">
        <f>IFERROR((CQ364+BD364)*_FEQUEIMACOMB!$I$66,0)</f>
        <v>0</v>
      </c>
      <c r="DS364" s="385">
        <f>IFERROR(DH364*1000*_DADOSAUXILIARES!$D$8,0)</f>
        <v>0</v>
      </c>
      <c r="DT364" s="385">
        <f>IFERROR(DI364*1000*_DADOSAUXILIARES!$D$8,0)</f>
        <v>0</v>
      </c>
      <c r="DU364" s="385">
        <f>IFERROR(DJ364*1000*_DADOSAUXILIARES!$D$8,0)</f>
        <v>0</v>
      </c>
      <c r="DV364" s="385">
        <f t="shared" si="308"/>
        <v>0</v>
      </c>
      <c r="DW364" s="385">
        <f t="shared" si="309"/>
        <v>0</v>
      </c>
      <c r="DX364" s="592">
        <f t="shared" si="310"/>
        <v>0</v>
      </c>
      <c r="DY364" s="592">
        <f t="shared" si="311"/>
        <v>0</v>
      </c>
      <c r="DZ364" s="592">
        <f t="shared" si="312"/>
        <v>0</v>
      </c>
      <c r="EA364" s="592">
        <f t="shared" si="313"/>
        <v>0</v>
      </c>
      <c r="EB364" s="592">
        <f t="shared" si="314"/>
        <v>0</v>
      </c>
      <c r="EC364" s="592">
        <f t="shared" si="315"/>
        <v>0</v>
      </c>
      <c r="ED364" s="386">
        <f t="shared" si="316"/>
        <v>0</v>
      </c>
      <c r="EE364" s="680">
        <f t="shared" si="317"/>
        <v>0</v>
      </c>
      <c r="EF364" s="387">
        <f t="shared" si="318"/>
        <v>0</v>
      </c>
      <c r="EG364" s="185">
        <f t="shared" si="319"/>
        <v>0</v>
      </c>
      <c r="EH364" s="361">
        <f t="shared" si="320"/>
        <v>1</v>
      </c>
      <c r="EI364" s="408">
        <f t="shared" si="321"/>
        <v>0</v>
      </c>
      <c r="EJ364" s="419">
        <f t="shared" si="322"/>
        <v>0</v>
      </c>
      <c r="EK364" s="1011">
        <f t="shared" si="292"/>
        <v>0</v>
      </c>
      <c r="EL364" s="419">
        <f t="shared" si="293"/>
        <v>8.0000000000000002E-3</v>
      </c>
      <c r="EM364" s="402">
        <f t="shared" si="294"/>
        <v>0</v>
      </c>
      <c r="EN364" s="388">
        <f t="shared" si="295"/>
        <v>0.19</v>
      </c>
      <c r="EO364" s="388">
        <f t="shared" si="296"/>
        <v>8.0000000000000002E-3</v>
      </c>
      <c r="EP364" s="389">
        <f t="shared" si="323"/>
        <v>0</v>
      </c>
      <c r="EQ364" s="389">
        <f t="shared" si="324"/>
        <v>0</v>
      </c>
      <c r="ER364" s="411">
        <f t="shared" si="325"/>
        <v>0</v>
      </c>
      <c r="ES364" s="409">
        <f t="shared" si="326"/>
        <v>0</v>
      </c>
      <c r="ET364" s="409">
        <f t="shared" si="327"/>
        <v>0</v>
      </c>
      <c r="EU364" s="418">
        <f t="shared" si="328"/>
        <v>0</v>
      </c>
      <c r="EV364" s="409">
        <f t="shared" si="329"/>
        <v>0</v>
      </c>
      <c r="EW364" s="409">
        <f t="shared" si="330"/>
        <v>0</v>
      </c>
      <c r="EX364" s="418">
        <f t="shared" si="331"/>
        <v>0</v>
      </c>
      <c r="EY364" s="409"/>
      <c r="EZ364" s="409">
        <f t="shared" si="332"/>
        <v>0</v>
      </c>
      <c r="FA364" s="616">
        <f t="shared" si="333"/>
        <v>0</v>
      </c>
    </row>
    <row r="365" spans="1:157" x14ac:dyDescent="0.25">
      <c r="A365" s="140"/>
      <c r="B365" s="140"/>
      <c r="C365" s="1053"/>
      <c r="D365" s="174"/>
      <c r="E365" s="175"/>
      <c r="F365" s="175"/>
      <c r="G365" s="176"/>
      <c r="H365" s="1055" t="s">
        <v>492</v>
      </c>
      <c r="I365" s="177"/>
      <c r="J365" s="142"/>
      <c r="K365" s="142"/>
      <c r="L365" s="142"/>
      <c r="M365" s="142"/>
      <c r="N365" s="142"/>
      <c r="O365" s="142"/>
      <c r="P365" s="142"/>
      <c r="Q365" s="142"/>
      <c r="R365" s="142"/>
      <c r="S365" s="142"/>
      <c r="T365" s="142"/>
      <c r="U365" s="142"/>
      <c r="V365" s="142"/>
      <c r="W365" s="142"/>
      <c r="X365" s="142"/>
      <c r="Y365" s="142"/>
      <c r="Z365" s="142"/>
      <c r="AA365" s="143"/>
      <c r="AB365" s="143"/>
      <c r="AC365" s="143"/>
      <c r="AD365" s="143"/>
      <c r="AE365" s="143"/>
      <c r="AF365" s="143"/>
      <c r="AG365" s="143"/>
      <c r="AH365" s="143"/>
      <c r="AI365" s="143"/>
      <c r="AJ365" s="143"/>
      <c r="AK365" s="143"/>
      <c r="AL365" s="143"/>
      <c r="AM365" s="143"/>
      <c r="AN365" s="143"/>
      <c r="AO365" s="143"/>
      <c r="AP365" s="143"/>
      <c r="AQ365" s="143"/>
      <c r="AR365" s="143"/>
      <c r="AS365" s="144"/>
      <c r="AT365" s="143"/>
      <c r="AU365" s="340"/>
      <c r="AV365" s="343"/>
      <c r="AW365" s="340"/>
      <c r="AX365" s="343"/>
      <c r="AY365" s="340"/>
      <c r="AZ365" s="143"/>
      <c r="BA365" s="143"/>
      <c r="BB365" s="143"/>
      <c r="BC365" s="143"/>
      <c r="BD365" s="143"/>
      <c r="BE365" s="143"/>
      <c r="BF365" s="143"/>
      <c r="BG365" s="143"/>
      <c r="BH365" s="143"/>
      <c r="BI365" s="143"/>
      <c r="BJ365" s="182">
        <f t="shared" si="297"/>
        <v>0</v>
      </c>
      <c r="BK365" s="771">
        <f t="shared" si="298"/>
        <v>0</v>
      </c>
      <c r="BL365" s="183">
        <f>IFERROR(N365*_DADOSAUXILIARES!$H$114,0)</f>
        <v>0</v>
      </c>
      <c r="BM365" s="184">
        <f>IFERROR(J365*_DADOSAUXILIARES!$H$77,0)</f>
        <v>0</v>
      </c>
      <c r="BN365" s="184">
        <f>IFERROR(K365*_DADOSAUXILIARES!$H$78,0)</f>
        <v>0</v>
      </c>
      <c r="BO365" s="591">
        <f>IFERROR(L365*_DADOSAUXILIARES!$H$79,0)</f>
        <v>0</v>
      </c>
      <c r="BP365" s="184">
        <f>IFERROR(M365*_DADOSAUXILIARES!$H$80,0)</f>
        <v>0</v>
      </c>
      <c r="BQ365" s="184">
        <f>IFERROR(O365*_DADOSAUXILIARES!$H$82,0)</f>
        <v>0</v>
      </c>
      <c r="BR365" s="184">
        <f>IFERROR(P365*_DADOSAUXILIARES!$H$84,0)</f>
        <v>0</v>
      </c>
      <c r="BS365" s="184">
        <f>IFERROR(Q365*_DADOSAUXILIARES!$H$85,0)</f>
        <v>0</v>
      </c>
      <c r="BT365" s="182">
        <f>IFERROR(R365*_DADOSAUXILIARES!$H$87,0)</f>
        <v>0</v>
      </c>
      <c r="BU365" s="182">
        <f>IFERROR(S365*_DADOSAUXILIARES!$H$88,0)</f>
        <v>0</v>
      </c>
      <c r="BV365" s="182">
        <f>IFERROR(T365*_DADOSAUXILIARES!$H$90,0)</f>
        <v>0</v>
      </c>
      <c r="BW365" s="182">
        <f>IFERROR(U365*_DADOSAUXILIARES!$H$92,0)</f>
        <v>0</v>
      </c>
      <c r="BX365" s="182">
        <f>IFERROR(V365*_DADOSAUXILIARES!$H$94,0)</f>
        <v>0</v>
      </c>
      <c r="BY365" s="591">
        <f>IFERROR(W365*_DADOSAUXILIARES!$H$96,0)</f>
        <v>0</v>
      </c>
      <c r="BZ365" s="591">
        <f>IFERROR(X365*_DADOSAUXILIARES!$H$98,0)</f>
        <v>0</v>
      </c>
      <c r="CA365" s="591">
        <f>IFERROR(Y365*_DADOSAUXILIARES!$H$102,0)</f>
        <v>0</v>
      </c>
      <c r="CB365" s="591">
        <f>IFERROR(Z365*_DADOSAUXILIARES!$H$104,0)</f>
        <v>0</v>
      </c>
      <c r="CC365" s="591">
        <f>IFERROR(AA365*_DADOSAUXILIARES!$H$106,0)</f>
        <v>0</v>
      </c>
      <c r="CD365" s="182">
        <f>IFERROR(AB365*_DADOSAUXILIARES!$H$107,0)</f>
        <v>0</v>
      </c>
      <c r="CE365" s="182">
        <f>IFERROR(AC365*_DADOSAUXILIARES!$H$108,0)</f>
        <v>0</v>
      </c>
      <c r="CF365" s="182">
        <f>IFERROR(AD365*_DADOSAUXILIARES!$H$109,0)</f>
        <v>0</v>
      </c>
      <c r="CG365" s="383">
        <v>0</v>
      </c>
      <c r="CH365" s="821">
        <f t="shared" si="291"/>
        <v>0</v>
      </c>
      <c r="CI365" s="831">
        <f>IFERROR(_xlfn.XLOOKUP(I365,_REGIONALIZACAO_SOJA!$A$6:$A$20,_REGIONALIZACAO_SOJA!$BE$6:$BE$20,_REGIONALIZACAO_SOJA!$BE$21),0)*$BK365</f>
        <v>0</v>
      </c>
      <c r="CJ365" s="831">
        <f>IFERROR(_xlfn.XLOOKUP(I365,_REGIONALIZACAO_SOJA!$A$6:$A$20,_REGIONALIZACAO_SOJA!$BF$6:$BF$20,_REGIONALIZACAO_SOJA!$BF$21),0)*$BK365</f>
        <v>0</v>
      </c>
      <c r="CK365" s="831">
        <f>IFERROR(_xlfn.XLOOKUP(I365,_REGIONALIZACAO_SOJA!$A$6:$A$20,_REGIONALIZACAO_SOJA!$BG$6:$BG$20,_REGIONALIZACAO_SOJA!$BG$21),0)*$BK365</f>
        <v>0</v>
      </c>
      <c r="CL365" s="384">
        <f>IFERROR((AO365*(1-0.1)+AP365*(1-0.11)+AQ365*(1-0.12)+AR365*(1-AS365)+AT365*(1-AU365)+AV365*(1-AW365)+AX365*(1-AY365)+AZ365*(1-1))*(_DADOSAUXILIARES!$D$26),0)</f>
        <v>0</v>
      </c>
      <c r="CM365" s="384">
        <f>IFERROR((AO365*(0.1)+AP365*(0.11)+AQ365*(0.12)+AR365*(AS365)+AT365*(AU365)+AV365*(AW365)+AX365*(AY365)+AZ365*(1))*(_DADOSAUXILIARES!$D$16),0)</f>
        <v>0</v>
      </c>
      <c r="CN365" s="384">
        <f>IFERROR(BA365*(1-_FEQUEIMACOMB!$D$19)*_DADOSAUXILIARES!$D$24,0)</f>
        <v>0</v>
      </c>
      <c r="CO365" s="384">
        <f>IFERROR(BA365*(_FEQUEIMACOMB!$D$19)*_DADOSAUXILIARES!$D$14,0)</f>
        <v>0</v>
      </c>
      <c r="CP365" s="384">
        <f>IFERROR(BB365*_DADOSAUXILIARES!$D$15,0)</f>
        <v>0</v>
      </c>
      <c r="CQ365" s="384">
        <f t="shared" si="299"/>
        <v>0</v>
      </c>
      <c r="CR365" s="384">
        <f t="shared" si="300"/>
        <v>0</v>
      </c>
      <c r="CS365" s="384">
        <f t="shared" si="301"/>
        <v>0</v>
      </c>
      <c r="CT365" s="384">
        <f t="shared" si="302"/>
        <v>0</v>
      </c>
      <c r="CU365" s="384">
        <f t="shared" si="303"/>
        <v>0</v>
      </c>
      <c r="CV365" s="384">
        <f t="shared" si="304"/>
        <v>0</v>
      </c>
      <c r="CW365" s="385">
        <f>IFERROR(CL365*_DADOSAUXILIARES!$H$161,0)</f>
        <v>0</v>
      </c>
      <c r="CX365" s="385">
        <f>IFERROR(CM365*_DADOSAUXILIARES!$H$162,0)</f>
        <v>0</v>
      </c>
      <c r="CY365" s="385">
        <f>IFERROR(CN365*_DADOSAUXILIARES!$H$165,0)</f>
        <v>0</v>
      </c>
      <c r="CZ365" s="385">
        <f>IFERROR(CO365*_DADOSAUXILIARES!$H$166,0)</f>
        <v>0</v>
      </c>
      <c r="DA365" s="385">
        <f>IFERROR(CP365*_DADOSAUXILIARES!$H$167,0)</f>
        <v>0</v>
      </c>
      <c r="DB365" s="385">
        <f>IFERROR(CQ365*_DADOSAUXILIARES!$F$34*_DADOSAUXILIARES!$H$170,0)</f>
        <v>0</v>
      </c>
      <c r="DC365" s="385">
        <f>IFERROR(CR365*_DADOSAUXILIARES!$H$152,0)</f>
        <v>0</v>
      </c>
      <c r="DD365" s="385">
        <f>IFERROR(CS365*_DADOSAUXILIARES!$H$153,0)</f>
        <v>0</v>
      </c>
      <c r="DE365" s="385">
        <f>IFERROR(CT365*_DADOSAUXILIARES!$H$154,0)</f>
        <v>0</v>
      </c>
      <c r="DF365" s="385">
        <f>IFERROR(CU365*_DADOSAUXILIARES!$H$155,0)</f>
        <v>0</v>
      </c>
      <c r="DG365" s="385">
        <f>IFERROR(CV365*_DADOSAUXILIARES!$H$156,0)</f>
        <v>0</v>
      </c>
      <c r="DH365" s="384">
        <f t="shared" si="305"/>
        <v>0</v>
      </c>
      <c r="DI365" s="384">
        <f t="shared" si="306"/>
        <v>0</v>
      </c>
      <c r="DJ365" s="384">
        <f t="shared" si="307"/>
        <v>0</v>
      </c>
      <c r="DK365" s="384">
        <f>IFERROR(J365*_EMISSOES!$E$28+K365*_EMISSOES!$E$29,0)</f>
        <v>0</v>
      </c>
      <c r="DL365" s="384">
        <f>IFERROR(O365*_EMISSOES!$E$30,0)</f>
        <v>0</v>
      </c>
      <c r="DM365" s="592">
        <f>IFERROR(CL365*_FEQUEIMACOMB!$I$64,0)</f>
        <v>0</v>
      </c>
      <c r="DN365" s="592">
        <f>IFERROR(CM365*_FEQUEIMACOMB!$I$65,0)</f>
        <v>0</v>
      </c>
      <c r="DO365" s="593">
        <f>IFERROR(CN365*_FEQUEIMACOMB!$I$9*_DADOSAUXILIARES!$F$24,0)</f>
        <v>0</v>
      </c>
      <c r="DP365" s="593">
        <f>IFERROR(CO365*_FEQUEIMACOMB!$I$7*_DADOSAUXILIARES!$F$14,0)</f>
        <v>0</v>
      </c>
      <c r="DQ365" s="593">
        <f>IFERROR(CP365*_FEQUEIMACOMB!$I$8*_DADOSAUXILIARES!$F$15,0)</f>
        <v>0</v>
      </c>
      <c r="DR365" s="985">
        <f>IFERROR((CQ365+BD365)*_FEQUEIMACOMB!$I$66,0)</f>
        <v>0</v>
      </c>
      <c r="DS365" s="385">
        <f>IFERROR(DH365*1000*_DADOSAUXILIARES!$D$8,0)</f>
        <v>0</v>
      </c>
      <c r="DT365" s="385">
        <f>IFERROR(DI365*1000*_DADOSAUXILIARES!$D$8,0)</f>
        <v>0</v>
      </c>
      <c r="DU365" s="385">
        <f>IFERROR(DJ365*1000*_DADOSAUXILIARES!$D$8,0)</f>
        <v>0</v>
      </c>
      <c r="DV365" s="385">
        <f t="shared" si="308"/>
        <v>0</v>
      </c>
      <c r="DW365" s="385">
        <f t="shared" si="309"/>
        <v>0</v>
      </c>
      <c r="DX365" s="592">
        <f t="shared" si="310"/>
        <v>0</v>
      </c>
      <c r="DY365" s="592">
        <f t="shared" si="311"/>
        <v>0</v>
      </c>
      <c r="DZ365" s="592">
        <f t="shared" si="312"/>
        <v>0</v>
      </c>
      <c r="EA365" s="592">
        <f t="shared" si="313"/>
        <v>0</v>
      </c>
      <c r="EB365" s="592">
        <f t="shared" si="314"/>
        <v>0</v>
      </c>
      <c r="EC365" s="592">
        <f t="shared" si="315"/>
        <v>0</v>
      </c>
      <c r="ED365" s="386">
        <f t="shared" si="316"/>
        <v>0</v>
      </c>
      <c r="EE365" s="680">
        <f t="shared" si="317"/>
        <v>0</v>
      </c>
      <c r="EF365" s="387">
        <f t="shared" si="318"/>
        <v>0</v>
      </c>
      <c r="EG365" s="185">
        <f t="shared" si="319"/>
        <v>0</v>
      </c>
      <c r="EH365" s="361">
        <f t="shared" si="320"/>
        <v>1</v>
      </c>
      <c r="EI365" s="408">
        <f t="shared" si="321"/>
        <v>0</v>
      </c>
      <c r="EJ365" s="419">
        <f t="shared" si="322"/>
        <v>0</v>
      </c>
      <c r="EK365" s="1011">
        <f t="shared" si="292"/>
        <v>0</v>
      </c>
      <c r="EL365" s="419">
        <f t="shared" si="293"/>
        <v>8.0000000000000002E-3</v>
      </c>
      <c r="EM365" s="402">
        <f t="shared" si="294"/>
        <v>0</v>
      </c>
      <c r="EN365" s="388">
        <f t="shared" si="295"/>
        <v>0.19</v>
      </c>
      <c r="EO365" s="388">
        <f t="shared" si="296"/>
        <v>8.0000000000000002E-3</v>
      </c>
      <c r="EP365" s="389">
        <f t="shared" si="323"/>
        <v>0</v>
      </c>
      <c r="EQ365" s="389">
        <f t="shared" si="324"/>
        <v>0</v>
      </c>
      <c r="ER365" s="411">
        <f t="shared" si="325"/>
        <v>0</v>
      </c>
      <c r="ES365" s="409">
        <f t="shared" si="326"/>
        <v>0</v>
      </c>
      <c r="ET365" s="409">
        <f t="shared" si="327"/>
        <v>0</v>
      </c>
      <c r="EU365" s="418">
        <f t="shared" si="328"/>
        <v>0</v>
      </c>
      <c r="EV365" s="409">
        <f t="shared" si="329"/>
        <v>0</v>
      </c>
      <c r="EW365" s="409">
        <f t="shared" si="330"/>
        <v>0</v>
      </c>
      <c r="EX365" s="418">
        <f t="shared" si="331"/>
        <v>0</v>
      </c>
      <c r="EY365" s="409"/>
      <c r="EZ365" s="409">
        <f t="shared" si="332"/>
        <v>0</v>
      </c>
      <c r="FA365" s="616">
        <f t="shared" si="333"/>
        <v>0</v>
      </c>
    </row>
    <row r="366" spans="1:157" x14ac:dyDescent="0.25">
      <c r="A366" s="140"/>
      <c r="B366" s="140"/>
      <c r="C366" s="1053"/>
      <c r="D366" s="174"/>
      <c r="E366" s="175"/>
      <c r="F366" s="175"/>
      <c r="G366" s="176"/>
      <c r="H366" s="1055" t="s">
        <v>492</v>
      </c>
      <c r="I366" s="177"/>
      <c r="J366" s="142"/>
      <c r="K366" s="142"/>
      <c r="L366" s="142"/>
      <c r="M366" s="142"/>
      <c r="N366" s="142"/>
      <c r="O366" s="142"/>
      <c r="P366" s="142"/>
      <c r="Q366" s="142"/>
      <c r="R366" s="142"/>
      <c r="S366" s="142"/>
      <c r="T366" s="142"/>
      <c r="U366" s="142"/>
      <c r="V366" s="142"/>
      <c r="W366" s="142"/>
      <c r="X366" s="142"/>
      <c r="Y366" s="142"/>
      <c r="Z366" s="142"/>
      <c r="AA366" s="143"/>
      <c r="AB366" s="143"/>
      <c r="AC366" s="143"/>
      <c r="AD366" s="143"/>
      <c r="AE366" s="143"/>
      <c r="AF366" s="143"/>
      <c r="AG366" s="143"/>
      <c r="AH366" s="143"/>
      <c r="AI366" s="143"/>
      <c r="AJ366" s="143"/>
      <c r="AK366" s="143"/>
      <c r="AL366" s="143"/>
      <c r="AM366" s="143"/>
      <c r="AN366" s="143"/>
      <c r="AO366" s="143"/>
      <c r="AP366" s="143"/>
      <c r="AQ366" s="143"/>
      <c r="AR366" s="143"/>
      <c r="AS366" s="144"/>
      <c r="AT366" s="143"/>
      <c r="AU366" s="340"/>
      <c r="AV366" s="343"/>
      <c r="AW366" s="340"/>
      <c r="AX366" s="343"/>
      <c r="AY366" s="340"/>
      <c r="AZ366" s="143"/>
      <c r="BA366" s="143"/>
      <c r="BB366" s="143"/>
      <c r="BC366" s="143"/>
      <c r="BD366" s="143"/>
      <c r="BE366" s="143"/>
      <c r="BF366" s="143"/>
      <c r="BG366" s="143"/>
      <c r="BH366" s="143"/>
      <c r="BI366" s="143"/>
      <c r="BJ366" s="182">
        <f t="shared" si="297"/>
        <v>0</v>
      </c>
      <c r="BK366" s="771">
        <f t="shared" si="298"/>
        <v>0</v>
      </c>
      <c r="BL366" s="183">
        <f>IFERROR(N366*_DADOSAUXILIARES!$H$114,0)</f>
        <v>0</v>
      </c>
      <c r="BM366" s="184">
        <f>IFERROR(J366*_DADOSAUXILIARES!$H$77,0)</f>
        <v>0</v>
      </c>
      <c r="BN366" s="184">
        <f>IFERROR(K366*_DADOSAUXILIARES!$H$78,0)</f>
        <v>0</v>
      </c>
      <c r="BO366" s="591">
        <f>IFERROR(L366*_DADOSAUXILIARES!$H$79,0)</f>
        <v>0</v>
      </c>
      <c r="BP366" s="184">
        <f>IFERROR(M366*_DADOSAUXILIARES!$H$80,0)</f>
        <v>0</v>
      </c>
      <c r="BQ366" s="184">
        <f>IFERROR(O366*_DADOSAUXILIARES!$H$82,0)</f>
        <v>0</v>
      </c>
      <c r="BR366" s="184">
        <f>IFERROR(P366*_DADOSAUXILIARES!$H$84,0)</f>
        <v>0</v>
      </c>
      <c r="BS366" s="184">
        <f>IFERROR(Q366*_DADOSAUXILIARES!$H$85,0)</f>
        <v>0</v>
      </c>
      <c r="BT366" s="182">
        <f>IFERROR(R366*_DADOSAUXILIARES!$H$87,0)</f>
        <v>0</v>
      </c>
      <c r="BU366" s="182">
        <f>IFERROR(S366*_DADOSAUXILIARES!$H$88,0)</f>
        <v>0</v>
      </c>
      <c r="BV366" s="182">
        <f>IFERROR(T366*_DADOSAUXILIARES!$H$90,0)</f>
        <v>0</v>
      </c>
      <c r="BW366" s="182">
        <f>IFERROR(U366*_DADOSAUXILIARES!$H$92,0)</f>
        <v>0</v>
      </c>
      <c r="BX366" s="182">
        <f>IFERROR(V366*_DADOSAUXILIARES!$H$94,0)</f>
        <v>0</v>
      </c>
      <c r="BY366" s="591">
        <f>IFERROR(W366*_DADOSAUXILIARES!$H$96,0)</f>
        <v>0</v>
      </c>
      <c r="BZ366" s="591">
        <f>IFERROR(X366*_DADOSAUXILIARES!$H$98,0)</f>
        <v>0</v>
      </c>
      <c r="CA366" s="591">
        <f>IFERROR(Y366*_DADOSAUXILIARES!$H$102,0)</f>
        <v>0</v>
      </c>
      <c r="CB366" s="591">
        <f>IFERROR(Z366*_DADOSAUXILIARES!$H$104,0)</f>
        <v>0</v>
      </c>
      <c r="CC366" s="591">
        <f>IFERROR(AA366*_DADOSAUXILIARES!$H$106,0)</f>
        <v>0</v>
      </c>
      <c r="CD366" s="182">
        <f>IFERROR(AB366*_DADOSAUXILIARES!$H$107,0)</f>
        <v>0</v>
      </c>
      <c r="CE366" s="182">
        <f>IFERROR(AC366*_DADOSAUXILIARES!$H$108,0)</f>
        <v>0</v>
      </c>
      <c r="CF366" s="182">
        <f>IFERROR(AD366*_DADOSAUXILIARES!$H$109,0)</f>
        <v>0</v>
      </c>
      <c r="CG366" s="383">
        <v>0</v>
      </c>
      <c r="CH366" s="821">
        <f t="shared" si="291"/>
        <v>0</v>
      </c>
      <c r="CI366" s="831">
        <f>IFERROR(_xlfn.XLOOKUP(I366,_REGIONALIZACAO_SOJA!$A$6:$A$20,_REGIONALIZACAO_SOJA!$BE$6:$BE$20,_REGIONALIZACAO_SOJA!$BE$21),0)*$BK366</f>
        <v>0</v>
      </c>
      <c r="CJ366" s="831">
        <f>IFERROR(_xlfn.XLOOKUP(I366,_REGIONALIZACAO_SOJA!$A$6:$A$20,_REGIONALIZACAO_SOJA!$BF$6:$BF$20,_REGIONALIZACAO_SOJA!$BF$21),0)*$BK366</f>
        <v>0</v>
      </c>
      <c r="CK366" s="831">
        <f>IFERROR(_xlfn.XLOOKUP(I366,_REGIONALIZACAO_SOJA!$A$6:$A$20,_REGIONALIZACAO_SOJA!$BG$6:$BG$20,_REGIONALIZACAO_SOJA!$BG$21),0)*$BK366</f>
        <v>0</v>
      </c>
      <c r="CL366" s="384">
        <f>IFERROR((AO366*(1-0.1)+AP366*(1-0.11)+AQ366*(1-0.12)+AR366*(1-AS366)+AT366*(1-AU366)+AV366*(1-AW366)+AX366*(1-AY366)+AZ366*(1-1))*(_DADOSAUXILIARES!$D$26),0)</f>
        <v>0</v>
      </c>
      <c r="CM366" s="384">
        <f>IFERROR((AO366*(0.1)+AP366*(0.11)+AQ366*(0.12)+AR366*(AS366)+AT366*(AU366)+AV366*(AW366)+AX366*(AY366)+AZ366*(1))*(_DADOSAUXILIARES!$D$16),0)</f>
        <v>0</v>
      </c>
      <c r="CN366" s="384">
        <f>IFERROR(BA366*(1-_FEQUEIMACOMB!$D$19)*_DADOSAUXILIARES!$D$24,0)</f>
        <v>0</v>
      </c>
      <c r="CO366" s="384">
        <f>IFERROR(BA366*(_FEQUEIMACOMB!$D$19)*_DADOSAUXILIARES!$D$14,0)</f>
        <v>0</v>
      </c>
      <c r="CP366" s="384">
        <f>IFERROR(BB366*_DADOSAUXILIARES!$D$15,0)</f>
        <v>0</v>
      </c>
      <c r="CQ366" s="384">
        <f t="shared" si="299"/>
        <v>0</v>
      </c>
      <c r="CR366" s="384">
        <f t="shared" si="300"/>
        <v>0</v>
      </c>
      <c r="CS366" s="384">
        <f t="shared" si="301"/>
        <v>0</v>
      </c>
      <c r="CT366" s="384">
        <f t="shared" si="302"/>
        <v>0</v>
      </c>
      <c r="CU366" s="384">
        <f t="shared" si="303"/>
        <v>0</v>
      </c>
      <c r="CV366" s="384">
        <f t="shared" si="304"/>
        <v>0</v>
      </c>
      <c r="CW366" s="385">
        <f>IFERROR(CL366*_DADOSAUXILIARES!$H$161,0)</f>
        <v>0</v>
      </c>
      <c r="CX366" s="385">
        <f>IFERROR(CM366*_DADOSAUXILIARES!$H$162,0)</f>
        <v>0</v>
      </c>
      <c r="CY366" s="385">
        <f>IFERROR(CN366*_DADOSAUXILIARES!$H$165,0)</f>
        <v>0</v>
      </c>
      <c r="CZ366" s="385">
        <f>IFERROR(CO366*_DADOSAUXILIARES!$H$166,0)</f>
        <v>0</v>
      </c>
      <c r="DA366" s="385">
        <f>IFERROR(CP366*_DADOSAUXILIARES!$H$167,0)</f>
        <v>0</v>
      </c>
      <c r="DB366" s="385">
        <f>IFERROR(CQ366*_DADOSAUXILIARES!$F$34*_DADOSAUXILIARES!$H$170,0)</f>
        <v>0</v>
      </c>
      <c r="DC366" s="385">
        <f>IFERROR(CR366*_DADOSAUXILIARES!$H$152,0)</f>
        <v>0</v>
      </c>
      <c r="DD366" s="385">
        <f>IFERROR(CS366*_DADOSAUXILIARES!$H$153,0)</f>
        <v>0</v>
      </c>
      <c r="DE366" s="385">
        <f>IFERROR(CT366*_DADOSAUXILIARES!$H$154,0)</f>
        <v>0</v>
      </c>
      <c r="DF366" s="385">
        <f>IFERROR(CU366*_DADOSAUXILIARES!$H$155,0)</f>
        <v>0</v>
      </c>
      <c r="DG366" s="385">
        <f>IFERROR(CV366*_DADOSAUXILIARES!$H$156,0)</f>
        <v>0</v>
      </c>
      <c r="DH366" s="384">
        <f t="shared" si="305"/>
        <v>0</v>
      </c>
      <c r="DI366" s="384">
        <f t="shared" si="306"/>
        <v>0</v>
      </c>
      <c r="DJ366" s="384">
        <f t="shared" si="307"/>
        <v>0</v>
      </c>
      <c r="DK366" s="384">
        <f>IFERROR(J366*_EMISSOES!$E$28+K366*_EMISSOES!$E$29,0)</f>
        <v>0</v>
      </c>
      <c r="DL366" s="384">
        <f>IFERROR(O366*_EMISSOES!$E$30,0)</f>
        <v>0</v>
      </c>
      <c r="DM366" s="592">
        <f>IFERROR(CL366*_FEQUEIMACOMB!$I$64,0)</f>
        <v>0</v>
      </c>
      <c r="DN366" s="592">
        <f>IFERROR(CM366*_FEQUEIMACOMB!$I$65,0)</f>
        <v>0</v>
      </c>
      <c r="DO366" s="593">
        <f>IFERROR(CN366*_FEQUEIMACOMB!$I$9*_DADOSAUXILIARES!$F$24,0)</f>
        <v>0</v>
      </c>
      <c r="DP366" s="593">
        <f>IFERROR(CO366*_FEQUEIMACOMB!$I$7*_DADOSAUXILIARES!$F$14,0)</f>
        <v>0</v>
      </c>
      <c r="DQ366" s="593">
        <f>IFERROR(CP366*_FEQUEIMACOMB!$I$8*_DADOSAUXILIARES!$F$15,0)</f>
        <v>0</v>
      </c>
      <c r="DR366" s="985">
        <f>IFERROR((CQ366+BD366)*_FEQUEIMACOMB!$I$66,0)</f>
        <v>0</v>
      </c>
      <c r="DS366" s="385">
        <f>IFERROR(DH366*1000*_DADOSAUXILIARES!$D$8,0)</f>
        <v>0</v>
      </c>
      <c r="DT366" s="385">
        <f>IFERROR(DI366*1000*_DADOSAUXILIARES!$D$8,0)</f>
        <v>0</v>
      </c>
      <c r="DU366" s="385">
        <f>IFERROR(DJ366*1000*_DADOSAUXILIARES!$D$8,0)</f>
        <v>0</v>
      </c>
      <c r="DV366" s="385">
        <f t="shared" si="308"/>
        <v>0</v>
      </c>
      <c r="DW366" s="385">
        <f t="shared" si="309"/>
        <v>0</v>
      </c>
      <c r="DX366" s="592">
        <f t="shared" si="310"/>
        <v>0</v>
      </c>
      <c r="DY366" s="592">
        <f t="shared" si="311"/>
        <v>0</v>
      </c>
      <c r="DZ366" s="592">
        <f t="shared" si="312"/>
        <v>0</v>
      </c>
      <c r="EA366" s="592">
        <f t="shared" si="313"/>
        <v>0</v>
      </c>
      <c r="EB366" s="592">
        <f t="shared" si="314"/>
        <v>0</v>
      </c>
      <c r="EC366" s="592">
        <f t="shared" si="315"/>
        <v>0</v>
      </c>
      <c r="ED366" s="386">
        <f t="shared" si="316"/>
        <v>0</v>
      </c>
      <c r="EE366" s="680">
        <f t="shared" si="317"/>
        <v>0</v>
      </c>
      <c r="EF366" s="387">
        <f t="shared" si="318"/>
        <v>0</v>
      </c>
      <c r="EG366" s="185">
        <f t="shared" si="319"/>
        <v>0</v>
      </c>
      <c r="EH366" s="361">
        <f t="shared" si="320"/>
        <v>1</v>
      </c>
      <c r="EI366" s="408">
        <f t="shared" si="321"/>
        <v>0</v>
      </c>
      <c r="EJ366" s="419">
        <f t="shared" si="322"/>
        <v>0</v>
      </c>
      <c r="EK366" s="1011">
        <f t="shared" si="292"/>
        <v>0</v>
      </c>
      <c r="EL366" s="419">
        <f t="shared" si="293"/>
        <v>8.0000000000000002E-3</v>
      </c>
      <c r="EM366" s="402">
        <f t="shared" si="294"/>
        <v>0</v>
      </c>
      <c r="EN366" s="388">
        <f t="shared" si="295"/>
        <v>0.19</v>
      </c>
      <c r="EO366" s="388">
        <f t="shared" si="296"/>
        <v>8.0000000000000002E-3</v>
      </c>
      <c r="EP366" s="389">
        <f t="shared" si="323"/>
        <v>0</v>
      </c>
      <c r="EQ366" s="389">
        <f t="shared" si="324"/>
        <v>0</v>
      </c>
      <c r="ER366" s="411">
        <f t="shared" si="325"/>
        <v>0</v>
      </c>
      <c r="ES366" s="409">
        <f t="shared" si="326"/>
        <v>0</v>
      </c>
      <c r="ET366" s="409">
        <f t="shared" si="327"/>
        <v>0</v>
      </c>
      <c r="EU366" s="418">
        <f t="shared" si="328"/>
        <v>0</v>
      </c>
      <c r="EV366" s="409">
        <f t="shared" si="329"/>
        <v>0</v>
      </c>
      <c r="EW366" s="409">
        <f t="shared" si="330"/>
        <v>0</v>
      </c>
      <c r="EX366" s="418">
        <f t="shared" si="331"/>
        <v>0</v>
      </c>
      <c r="EY366" s="409"/>
      <c r="EZ366" s="409">
        <f t="shared" si="332"/>
        <v>0</v>
      </c>
      <c r="FA366" s="616">
        <f t="shared" si="333"/>
        <v>0</v>
      </c>
    </row>
    <row r="367" spans="1:157" x14ac:dyDescent="0.25">
      <c r="A367" s="140"/>
      <c r="B367" s="140"/>
      <c r="C367" s="1053"/>
      <c r="D367" s="174"/>
      <c r="E367" s="175"/>
      <c r="F367" s="175"/>
      <c r="G367" s="176"/>
      <c r="H367" s="1055" t="s">
        <v>492</v>
      </c>
      <c r="I367" s="177"/>
      <c r="J367" s="142"/>
      <c r="K367" s="142"/>
      <c r="L367" s="142"/>
      <c r="M367" s="142"/>
      <c r="N367" s="142"/>
      <c r="O367" s="142"/>
      <c r="P367" s="142"/>
      <c r="Q367" s="142"/>
      <c r="R367" s="142"/>
      <c r="S367" s="142"/>
      <c r="T367" s="142"/>
      <c r="U367" s="142"/>
      <c r="V367" s="142"/>
      <c r="W367" s="142"/>
      <c r="X367" s="142"/>
      <c r="Y367" s="142"/>
      <c r="Z367" s="142"/>
      <c r="AA367" s="143"/>
      <c r="AB367" s="143"/>
      <c r="AC367" s="143"/>
      <c r="AD367" s="143"/>
      <c r="AE367" s="143"/>
      <c r="AF367" s="143"/>
      <c r="AG367" s="143"/>
      <c r="AH367" s="143"/>
      <c r="AI367" s="143"/>
      <c r="AJ367" s="143"/>
      <c r="AK367" s="143"/>
      <c r="AL367" s="143"/>
      <c r="AM367" s="143"/>
      <c r="AN367" s="143"/>
      <c r="AO367" s="143"/>
      <c r="AP367" s="143"/>
      <c r="AQ367" s="143"/>
      <c r="AR367" s="143"/>
      <c r="AS367" s="144"/>
      <c r="AT367" s="143"/>
      <c r="AU367" s="340"/>
      <c r="AV367" s="343"/>
      <c r="AW367" s="340"/>
      <c r="AX367" s="343"/>
      <c r="AY367" s="340"/>
      <c r="AZ367" s="143"/>
      <c r="BA367" s="143"/>
      <c r="BB367" s="143"/>
      <c r="BC367" s="143"/>
      <c r="BD367" s="143"/>
      <c r="BE367" s="143"/>
      <c r="BF367" s="143"/>
      <c r="BG367" s="143"/>
      <c r="BH367" s="143"/>
      <c r="BI367" s="143"/>
      <c r="BJ367" s="182">
        <f t="shared" si="297"/>
        <v>0</v>
      </c>
      <c r="BK367" s="771">
        <f t="shared" si="298"/>
        <v>0</v>
      </c>
      <c r="BL367" s="183">
        <f>IFERROR(N367*_DADOSAUXILIARES!$H$114,0)</f>
        <v>0</v>
      </c>
      <c r="BM367" s="184">
        <f>IFERROR(J367*_DADOSAUXILIARES!$H$77,0)</f>
        <v>0</v>
      </c>
      <c r="BN367" s="184">
        <f>IFERROR(K367*_DADOSAUXILIARES!$H$78,0)</f>
        <v>0</v>
      </c>
      <c r="BO367" s="591">
        <f>IFERROR(L367*_DADOSAUXILIARES!$H$79,0)</f>
        <v>0</v>
      </c>
      <c r="BP367" s="184">
        <f>IFERROR(M367*_DADOSAUXILIARES!$H$80,0)</f>
        <v>0</v>
      </c>
      <c r="BQ367" s="184">
        <f>IFERROR(O367*_DADOSAUXILIARES!$H$82,0)</f>
        <v>0</v>
      </c>
      <c r="BR367" s="184">
        <f>IFERROR(P367*_DADOSAUXILIARES!$H$84,0)</f>
        <v>0</v>
      </c>
      <c r="BS367" s="184">
        <f>IFERROR(Q367*_DADOSAUXILIARES!$H$85,0)</f>
        <v>0</v>
      </c>
      <c r="BT367" s="182">
        <f>IFERROR(R367*_DADOSAUXILIARES!$H$87,0)</f>
        <v>0</v>
      </c>
      <c r="BU367" s="182">
        <f>IFERROR(S367*_DADOSAUXILIARES!$H$88,0)</f>
        <v>0</v>
      </c>
      <c r="BV367" s="182">
        <f>IFERROR(T367*_DADOSAUXILIARES!$H$90,0)</f>
        <v>0</v>
      </c>
      <c r="BW367" s="182">
        <f>IFERROR(U367*_DADOSAUXILIARES!$H$92,0)</f>
        <v>0</v>
      </c>
      <c r="BX367" s="182">
        <f>IFERROR(V367*_DADOSAUXILIARES!$H$94,0)</f>
        <v>0</v>
      </c>
      <c r="BY367" s="591">
        <f>IFERROR(W367*_DADOSAUXILIARES!$H$96,0)</f>
        <v>0</v>
      </c>
      <c r="BZ367" s="591">
        <f>IFERROR(X367*_DADOSAUXILIARES!$H$98,0)</f>
        <v>0</v>
      </c>
      <c r="CA367" s="591">
        <f>IFERROR(Y367*_DADOSAUXILIARES!$H$102,0)</f>
        <v>0</v>
      </c>
      <c r="CB367" s="591">
        <f>IFERROR(Z367*_DADOSAUXILIARES!$H$104,0)</f>
        <v>0</v>
      </c>
      <c r="CC367" s="591">
        <f>IFERROR(AA367*_DADOSAUXILIARES!$H$106,0)</f>
        <v>0</v>
      </c>
      <c r="CD367" s="182">
        <f>IFERROR(AB367*_DADOSAUXILIARES!$H$107,0)</f>
        <v>0</v>
      </c>
      <c r="CE367" s="182">
        <f>IFERROR(AC367*_DADOSAUXILIARES!$H$108,0)</f>
        <v>0</v>
      </c>
      <c r="CF367" s="182">
        <f>IFERROR(AD367*_DADOSAUXILIARES!$H$109,0)</f>
        <v>0</v>
      </c>
      <c r="CG367" s="383">
        <v>0</v>
      </c>
      <c r="CH367" s="821">
        <f t="shared" si="291"/>
        <v>0</v>
      </c>
      <c r="CI367" s="831">
        <f>IFERROR(_xlfn.XLOOKUP(I367,_REGIONALIZACAO_SOJA!$A$6:$A$20,_REGIONALIZACAO_SOJA!$BE$6:$BE$20,_REGIONALIZACAO_SOJA!$BE$21),0)*$BK367</f>
        <v>0</v>
      </c>
      <c r="CJ367" s="831">
        <f>IFERROR(_xlfn.XLOOKUP(I367,_REGIONALIZACAO_SOJA!$A$6:$A$20,_REGIONALIZACAO_SOJA!$BF$6:$BF$20,_REGIONALIZACAO_SOJA!$BF$21),0)*$BK367</f>
        <v>0</v>
      </c>
      <c r="CK367" s="831">
        <f>IFERROR(_xlfn.XLOOKUP(I367,_REGIONALIZACAO_SOJA!$A$6:$A$20,_REGIONALIZACAO_SOJA!$BG$6:$BG$20,_REGIONALIZACAO_SOJA!$BG$21),0)*$BK367</f>
        <v>0</v>
      </c>
      <c r="CL367" s="384">
        <f>IFERROR((AO367*(1-0.1)+AP367*(1-0.11)+AQ367*(1-0.12)+AR367*(1-AS367)+AT367*(1-AU367)+AV367*(1-AW367)+AX367*(1-AY367)+AZ367*(1-1))*(_DADOSAUXILIARES!$D$26),0)</f>
        <v>0</v>
      </c>
      <c r="CM367" s="384">
        <f>IFERROR((AO367*(0.1)+AP367*(0.11)+AQ367*(0.12)+AR367*(AS367)+AT367*(AU367)+AV367*(AW367)+AX367*(AY367)+AZ367*(1))*(_DADOSAUXILIARES!$D$16),0)</f>
        <v>0</v>
      </c>
      <c r="CN367" s="384">
        <f>IFERROR(BA367*(1-_FEQUEIMACOMB!$D$19)*_DADOSAUXILIARES!$D$24,0)</f>
        <v>0</v>
      </c>
      <c r="CO367" s="384">
        <f>IFERROR(BA367*(_FEQUEIMACOMB!$D$19)*_DADOSAUXILIARES!$D$14,0)</f>
        <v>0</v>
      </c>
      <c r="CP367" s="384">
        <f>IFERROR(BB367*_DADOSAUXILIARES!$D$15,0)</f>
        <v>0</v>
      </c>
      <c r="CQ367" s="384">
        <f t="shared" si="299"/>
        <v>0</v>
      </c>
      <c r="CR367" s="384">
        <f t="shared" si="300"/>
        <v>0</v>
      </c>
      <c r="CS367" s="384">
        <f t="shared" si="301"/>
        <v>0</v>
      </c>
      <c r="CT367" s="384">
        <f t="shared" si="302"/>
        <v>0</v>
      </c>
      <c r="CU367" s="384">
        <f t="shared" si="303"/>
        <v>0</v>
      </c>
      <c r="CV367" s="384">
        <f t="shared" si="304"/>
        <v>0</v>
      </c>
      <c r="CW367" s="385">
        <f>IFERROR(CL367*_DADOSAUXILIARES!$H$161,0)</f>
        <v>0</v>
      </c>
      <c r="CX367" s="385">
        <f>IFERROR(CM367*_DADOSAUXILIARES!$H$162,0)</f>
        <v>0</v>
      </c>
      <c r="CY367" s="385">
        <f>IFERROR(CN367*_DADOSAUXILIARES!$H$165,0)</f>
        <v>0</v>
      </c>
      <c r="CZ367" s="385">
        <f>IFERROR(CO367*_DADOSAUXILIARES!$H$166,0)</f>
        <v>0</v>
      </c>
      <c r="DA367" s="385">
        <f>IFERROR(CP367*_DADOSAUXILIARES!$H$167,0)</f>
        <v>0</v>
      </c>
      <c r="DB367" s="385">
        <f>IFERROR(CQ367*_DADOSAUXILIARES!$F$34*_DADOSAUXILIARES!$H$170,0)</f>
        <v>0</v>
      </c>
      <c r="DC367" s="385">
        <f>IFERROR(CR367*_DADOSAUXILIARES!$H$152,0)</f>
        <v>0</v>
      </c>
      <c r="DD367" s="385">
        <f>IFERROR(CS367*_DADOSAUXILIARES!$H$153,0)</f>
        <v>0</v>
      </c>
      <c r="DE367" s="385">
        <f>IFERROR(CT367*_DADOSAUXILIARES!$H$154,0)</f>
        <v>0</v>
      </c>
      <c r="DF367" s="385">
        <f>IFERROR(CU367*_DADOSAUXILIARES!$H$155,0)</f>
        <v>0</v>
      </c>
      <c r="DG367" s="385">
        <f>IFERROR(CV367*_DADOSAUXILIARES!$H$156,0)</f>
        <v>0</v>
      </c>
      <c r="DH367" s="384">
        <f t="shared" si="305"/>
        <v>0</v>
      </c>
      <c r="DI367" s="384">
        <f t="shared" si="306"/>
        <v>0</v>
      </c>
      <c r="DJ367" s="384">
        <f t="shared" si="307"/>
        <v>0</v>
      </c>
      <c r="DK367" s="384">
        <f>IFERROR(J367*_EMISSOES!$E$28+K367*_EMISSOES!$E$29,0)</f>
        <v>0</v>
      </c>
      <c r="DL367" s="384">
        <f>IFERROR(O367*_EMISSOES!$E$30,0)</f>
        <v>0</v>
      </c>
      <c r="DM367" s="592">
        <f>IFERROR(CL367*_FEQUEIMACOMB!$I$64,0)</f>
        <v>0</v>
      </c>
      <c r="DN367" s="592">
        <f>IFERROR(CM367*_FEQUEIMACOMB!$I$65,0)</f>
        <v>0</v>
      </c>
      <c r="DO367" s="593">
        <f>IFERROR(CN367*_FEQUEIMACOMB!$I$9*_DADOSAUXILIARES!$F$24,0)</f>
        <v>0</v>
      </c>
      <c r="DP367" s="593">
        <f>IFERROR(CO367*_FEQUEIMACOMB!$I$7*_DADOSAUXILIARES!$F$14,0)</f>
        <v>0</v>
      </c>
      <c r="DQ367" s="593">
        <f>IFERROR(CP367*_FEQUEIMACOMB!$I$8*_DADOSAUXILIARES!$F$15,0)</f>
        <v>0</v>
      </c>
      <c r="DR367" s="985">
        <f>IFERROR((CQ367+BD367)*_FEQUEIMACOMB!$I$66,0)</f>
        <v>0</v>
      </c>
      <c r="DS367" s="385">
        <f>IFERROR(DH367*1000*_DADOSAUXILIARES!$D$8,0)</f>
        <v>0</v>
      </c>
      <c r="DT367" s="385">
        <f>IFERROR(DI367*1000*_DADOSAUXILIARES!$D$8,0)</f>
        <v>0</v>
      </c>
      <c r="DU367" s="385">
        <f>IFERROR(DJ367*1000*_DADOSAUXILIARES!$D$8,0)</f>
        <v>0</v>
      </c>
      <c r="DV367" s="385">
        <f t="shared" si="308"/>
        <v>0</v>
      </c>
      <c r="DW367" s="385">
        <f t="shared" si="309"/>
        <v>0</v>
      </c>
      <c r="DX367" s="592">
        <f t="shared" si="310"/>
        <v>0</v>
      </c>
      <c r="DY367" s="592">
        <f t="shared" si="311"/>
        <v>0</v>
      </c>
      <c r="DZ367" s="592">
        <f t="shared" si="312"/>
        <v>0</v>
      </c>
      <c r="EA367" s="592">
        <f t="shared" si="313"/>
        <v>0</v>
      </c>
      <c r="EB367" s="592">
        <f t="shared" si="314"/>
        <v>0</v>
      </c>
      <c r="EC367" s="592">
        <f t="shared" si="315"/>
        <v>0</v>
      </c>
      <c r="ED367" s="386">
        <f t="shared" si="316"/>
        <v>0</v>
      </c>
      <c r="EE367" s="680">
        <f t="shared" si="317"/>
        <v>0</v>
      </c>
      <c r="EF367" s="387">
        <f t="shared" si="318"/>
        <v>0</v>
      </c>
      <c r="EG367" s="185">
        <f t="shared" si="319"/>
        <v>0</v>
      </c>
      <c r="EH367" s="361">
        <f t="shared" si="320"/>
        <v>1</v>
      </c>
      <c r="EI367" s="408">
        <f t="shared" si="321"/>
        <v>0</v>
      </c>
      <c r="EJ367" s="419">
        <f t="shared" si="322"/>
        <v>0</v>
      </c>
      <c r="EK367" s="1011">
        <f t="shared" si="292"/>
        <v>0</v>
      </c>
      <c r="EL367" s="419">
        <f t="shared" si="293"/>
        <v>8.0000000000000002E-3</v>
      </c>
      <c r="EM367" s="402">
        <f t="shared" si="294"/>
        <v>0</v>
      </c>
      <c r="EN367" s="388">
        <f t="shared" si="295"/>
        <v>0.19</v>
      </c>
      <c r="EO367" s="388">
        <f t="shared" si="296"/>
        <v>8.0000000000000002E-3</v>
      </c>
      <c r="EP367" s="389">
        <f t="shared" si="323"/>
        <v>0</v>
      </c>
      <c r="EQ367" s="389">
        <f t="shared" si="324"/>
        <v>0</v>
      </c>
      <c r="ER367" s="411">
        <f t="shared" si="325"/>
        <v>0</v>
      </c>
      <c r="ES367" s="409">
        <f t="shared" si="326"/>
        <v>0</v>
      </c>
      <c r="ET367" s="409">
        <f t="shared" si="327"/>
        <v>0</v>
      </c>
      <c r="EU367" s="418">
        <f t="shared" si="328"/>
        <v>0</v>
      </c>
      <c r="EV367" s="409">
        <f t="shared" si="329"/>
        <v>0</v>
      </c>
      <c r="EW367" s="409">
        <f t="shared" si="330"/>
        <v>0</v>
      </c>
      <c r="EX367" s="418">
        <f t="shared" si="331"/>
        <v>0</v>
      </c>
      <c r="EY367" s="409"/>
      <c r="EZ367" s="409">
        <f t="shared" si="332"/>
        <v>0</v>
      </c>
      <c r="FA367" s="616">
        <f t="shared" si="333"/>
        <v>0</v>
      </c>
    </row>
    <row r="368" spans="1:157" x14ac:dyDescent="0.25">
      <c r="A368" s="140"/>
      <c r="B368" s="140"/>
      <c r="C368" s="1053"/>
      <c r="D368" s="174"/>
      <c r="E368" s="175"/>
      <c r="F368" s="175"/>
      <c r="G368" s="176"/>
      <c r="H368" s="1055" t="s">
        <v>492</v>
      </c>
      <c r="I368" s="177"/>
      <c r="J368" s="142"/>
      <c r="K368" s="142"/>
      <c r="L368" s="142"/>
      <c r="M368" s="142"/>
      <c r="N368" s="142"/>
      <c r="O368" s="142"/>
      <c r="P368" s="142"/>
      <c r="Q368" s="142"/>
      <c r="R368" s="142"/>
      <c r="S368" s="142"/>
      <c r="T368" s="142"/>
      <c r="U368" s="142"/>
      <c r="V368" s="142"/>
      <c r="W368" s="142"/>
      <c r="X368" s="142"/>
      <c r="Y368" s="142"/>
      <c r="Z368" s="142"/>
      <c r="AA368" s="143"/>
      <c r="AB368" s="143"/>
      <c r="AC368" s="143"/>
      <c r="AD368" s="143"/>
      <c r="AE368" s="143"/>
      <c r="AF368" s="143"/>
      <c r="AG368" s="143"/>
      <c r="AH368" s="143"/>
      <c r="AI368" s="143"/>
      <c r="AJ368" s="143"/>
      <c r="AK368" s="143"/>
      <c r="AL368" s="143"/>
      <c r="AM368" s="143"/>
      <c r="AN368" s="143"/>
      <c r="AO368" s="143"/>
      <c r="AP368" s="143"/>
      <c r="AQ368" s="143"/>
      <c r="AR368" s="143"/>
      <c r="AS368" s="144"/>
      <c r="AT368" s="143"/>
      <c r="AU368" s="340"/>
      <c r="AV368" s="343"/>
      <c r="AW368" s="340"/>
      <c r="AX368" s="343"/>
      <c r="AY368" s="340"/>
      <c r="AZ368" s="143"/>
      <c r="BA368" s="143"/>
      <c r="BB368" s="143"/>
      <c r="BC368" s="143"/>
      <c r="BD368" s="143"/>
      <c r="BE368" s="143"/>
      <c r="BF368" s="143"/>
      <c r="BG368" s="143"/>
      <c r="BH368" s="143"/>
      <c r="BI368" s="143"/>
      <c r="BJ368" s="182">
        <f t="shared" si="297"/>
        <v>0</v>
      </c>
      <c r="BK368" s="771">
        <f t="shared" si="298"/>
        <v>0</v>
      </c>
      <c r="BL368" s="183">
        <f>IFERROR(N368*_DADOSAUXILIARES!$H$114,0)</f>
        <v>0</v>
      </c>
      <c r="BM368" s="184">
        <f>IFERROR(J368*_DADOSAUXILIARES!$H$77,0)</f>
        <v>0</v>
      </c>
      <c r="BN368" s="184">
        <f>IFERROR(K368*_DADOSAUXILIARES!$H$78,0)</f>
        <v>0</v>
      </c>
      <c r="BO368" s="591">
        <f>IFERROR(L368*_DADOSAUXILIARES!$H$79,0)</f>
        <v>0</v>
      </c>
      <c r="BP368" s="184">
        <f>IFERROR(M368*_DADOSAUXILIARES!$H$80,0)</f>
        <v>0</v>
      </c>
      <c r="BQ368" s="184">
        <f>IFERROR(O368*_DADOSAUXILIARES!$H$82,0)</f>
        <v>0</v>
      </c>
      <c r="BR368" s="184">
        <f>IFERROR(P368*_DADOSAUXILIARES!$H$84,0)</f>
        <v>0</v>
      </c>
      <c r="BS368" s="184">
        <f>IFERROR(Q368*_DADOSAUXILIARES!$H$85,0)</f>
        <v>0</v>
      </c>
      <c r="BT368" s="182">
        <f>IFERROR(R368*_DADOSAUXILIARES!$H$87,0)</f>
        <v>0</v>
      </c>
      <c r="BU368" s="182">
        <f>IFERROR(S368*_DADOSAUXILIARES!$H$88,0)</f>
        <v>0</v>
      </c>
      <c r="BV368" s="182">
        <f>IFERROR(T368*_DADOSAUXILIARES!$H$90,0)</f>
        <v>0</v>
      </c>
      <c r="BW368" s="182">
        <f>IFERROR(U368*_DADOSAUXILIARES!$H$92,0)</f>
        <v>0</v>
      </c>
      <c r="BX368" s="182">
        <f>IFERROR(V368*_DADOSAUXILIARES!$H$94,0)</f>
        <v>0</v>
      </c>
      <c r="BY368" s="591">
        <f>IFERROR(W368*_DADOSAUXILIARES!$H$96,0)</f>
        <v>0</v>
      </c>
      <c r="BZ368" s="591">
        <f>IFERROR(X368*_DADOSAUXILIARES!$H$98,0)</f>
        <v>0</v>
      </c>
      <c r="CA368" s="591">
        <f>IFERROR(Y368*_DADOSAUXILIARES!$H$102,0)</f>
        <v>0</v>
      </c>
      <c r="CB368" s="591">
        <f>IFERROR(Z368*_DADOSAUXILIARES!$H$104,0)</f>
        <v>0</v>
      </c>
      <c r="CC368" s="591">
        <f>IFERROR(AA368*_DADOSAUXILIARES!$H$106,0)</f>
        <v>0</v>
      </c>
      <c r="CD368" s="182">
        <f>IFERROR(AB368*_DADOSAUXILIARES!$H$107,0)</f>
        <v>0</v>
      </c>
      <c r="CE368" s="182">
        <f>IFERROR(AC368*_DADOSAUXILIARES!$H$108,0)</f>
        <v>0</v>
      </c>
      <c r="CF368" s="182">
        <f>IFERROR(AD368*_DADOSAUXILIARES!$H$109,0)</f>
        <v>0</v>
      </c>
      <c r="CG368" s="383">
        <v>0</v>
      </c>
      <c r="CH368" s="821">
        <f t="shared" si="291"/>
        <v>0</v>
      </c>
      <c r="CI368" s="831">
        <f>IFERROR(_xlfn.XLOOKUP(I368,_REGIONALIZACAO_SOJA!$A$6:$A$20,_REGIONALIZACAO_SOJA!$BE$6:$BE$20,_REGIONALIZACAO_SOJA!$BE$21),0)*$BK368</f>
        <v>0</v>
      </c>
      <c r="CJ368" s="831">
        <f>IFERROR(_xlfn.XLOOKUP(I368,_REGIONALIZACAO_SOJA!$A$6:$A$20,_REGIONALIZACAO_SOJA!$BF$6:$BF$20,_REGIONALIZACAO_SOJA!$BF$21),0)*$BK368</f>
        <v>0</v>
      </c>
      <c r="CK368" s="831">
        <f>IFERROR(_xlfn.XLOOKUP(I368,_REGIONALIZACAO_SOJA!$A$6:$A$20,_REGIONALIZACAO_SOJA!$BG$6:$BG$20,_REGIONALIZACAO_SOJA!$BG$21),0)*$BK368</f>
        <v>0</v>
      </c>
      <c r="CL368" s="384">
        <f>IFERROR((AO368*(1-0.1)+AP368*(1-0.11)+AQ368*(1-0.12)+AR368*(1-AS368)+AT368*(1-AU368)+AV368*(1-AW368)+AX368*(1-AY368)+AZ368*(1-1))*(_DADOSAUXILIARES!$D$26),0)</f>
        <v>0</v>
      </c>
      <c r="CM368" s="384">
        <f>IFERROR((AO368*(0.1)+AP368*(0.11)+AQ368*(0.12)+AR368*(AS368)+AT368*(AU368)+AV368*(AW368)+AX368*(AY368)+AZ368*(1))*(_DADOSAUXILIARES!$D$16),0)</f>
        <v>0</v>
      </c>
      <c r="CN368" s="384">
        <f>IFERROR(BA368*(1-_FEQUEIMACOMB!$D$19)*_DADOSAUXILIARES!$D$24,0)</f>
        <v>0</v>
      </c>
      <c r="CO368" s="384">
        <f>IFERROR(BA368*(_FEQUEIMACOMB!$D$19)*_DADOSAUXILIARES!$D$14,0)</f>
        <v>0</v>
      </c>
      <c r="CP368" s="384">
        <f>IFERROR(BB368*_DADOSAUXILIARES!$D$15,0)</f>
        <v>0</v>
      </c>
      <c r="CQ368" s="384">
        <f t="shared" si="299"/>
        <v>0</v>
      </c>
      <c r="CR368" s="384">
        <f t="shared" si="300"/>
        <v>0</v>
      </c>
      <c r="CS368" s="384">
        <f t="shared" si="301"/>
        <v>0</v>
      </c>
      <c r="CT368" s="384">
        <f t="shared" si="302"/>
        <v>0</v>
      </c>
      <c r="CU368" s="384">
        <f t="shared" si="303"/>
        <v>0</v>
      </c>
      <c r="CV368" s="384">
        <f t="shared" si="304"/>
        <v>0</v>
      </c>
      <c r="CW368" s="385">
        <f>IFERROR(CL368*_DADOSAUXILIARES!$H$161,0)</f>
        <v>0</v>
      </c>
      <c r="CX368" s="385">
        <f>IFERROR(CM368*_DADOSAUXILIARES!$H$162,0)</f>
        <v>0</v>
      </c>
      <c r="CY368" s="385">
        <f>IFERROR(CN368*_DADOSAUXILIARES!$H$165,0)</f>
        <v>0</v>
      </c>
      <c r="CZ368" s="385">
        <f>IFERROR(CO368*_DADOSAUXILIARES!$H$166,0)</f>
        <v>0</v>
      </c>
      <c r="DA368" s="385">
        <f>IFERROR(CP368*_DADOSAUXILIARES!$H$167,0)</f>
        <v>0</v>
      </c>
      <c r="DB368" s="385">
        <f>IFERROR(CQ368*_DADOSAUXILIARES!$F$34*_DADOSAUXILIARES!$H$170,0)</f>
        <v>0</v>
      </c>
      <c r="DC368" s="385">
        <f>IFERROR(CR368*_DADOSAUXILIARES!$H$152,0)</f>
        <v>0</v>
      </c>
      <c r="DD368" s="385">
        <f>IFERROR(CS368*_DADOSAUXILIARES!$H$153,0)</f>
        <v>0</v>
      </c>
      <c r="DE368" s="385">
        <f>IFERROR(CT368*_DADOSAUXILIARES!$H$154,0)</f>
        <v>0</v>
      </c>
      <c r="DF368" s="385">
        <f>IFERROR(CU368*_DADOSAUXILIARES!$H$155,0)</f>
        <v>0</v>
      </c>
      <c r="DG368" s="385">
        <f>IFERROR(CV368*_DADOSAUXILIARES!$H$156,0)</f>
        <v>0</v>
      </c>
      <c r="DH368" s="384">
        <f t="shared" si="305"/>
        <v>0</v>
      </c>
      <c r="DI368" s="384">
        <f t="shared" si="306"/>
        <v>0</v>
      </c>
      <c r="DJ368" s="384">
        <f t="shared" si="307"/>
        <v>0</v>
      </c>
      <c r="DK368" s="384">
        <f>IFERROR(J368*_EMISSOES!$E$28+K368*_EMISSOES!$E$29,0)</f>
        <v>0</v>
      </c>
      <c r="DL368" s="384">
        <f>IFERROR(O368*_EMISSOES!$E$30,0)</f>
        <v>0</v>
      </c>
      <c r="DM368" s="592">
        <f>IFERROR(CL368*_FEQUEIMACOMB!$I$64,0)</f>
        <v>0</v>
      </c>
      <c r="DN368" s="592">
        <f>IFERROR(CM368*_FEQUEIMACOMB!$I$65,0)</f>
        <v>0</v>
      </c>
      <c r="DO368" s="593">
        <f>IFERROR(CN368*_FEQUEIMACOMB!$I$9*_DADOSAUXILIARES!$F$24,0)</f>
        <v>0</v>
      </c>
      <c r="DP368" s="593">
        <f>IFERROR(CO368*_FEQUEIMACOMB!$I$7*_DADOSAUXILIARES!$F$14,0)</f>
        <v>0</v>
      </c>
      <c r="DQ368" s="593">
        <f>IFERROR(CP368*_FEQUEIMACOMB!$I$8*_DADOSAUXILIARES!$F$15,0)</f>
        <v>0</v>
      </c>
      <c r="DR368" s="985">
        <f>IFERROR((CQ368+BD368)*_FEQUEIMACOMB!$I$66,0)</f>
        <v>0</v>
      </c>
      <c r="DS368" s="385">
        <f>IFERROR(DH368*1000*_DADOSAUXILIARES!$D$8,0)</f>
        <v>0</v>
      </c>
      <c r="DT368" s="385">
        <f>IFERROR(DI368*1000*_DADOSAUXILIARES!$D$8,0)</f>
        <v>0</v>
      </c>
      <c r="DU368" s="385">
        <f>IFERROR(DJ368*1000*_DADOSAUXILIARES!$D$8,0)</f>
        <v>0</v>
      </c>
      <c r="DV368" s="385">
        <f t="shared" si="308"/>
        <v>0</v>
      </c>
      <c r="DW368" s="385">
        <f t="shared" si="309"/>
        <v>0</v>
      </c>
      <c r="DX368" s="592">
        <f t="shared" si="310"/>
        <v>0</v>
      </c>
      <c r="DY368" s="592">
        <f t="shared" si="311"/>
        <v>0</v>
      </c>
      <c r="DZ368" s="592">
        <f t="shared" si="312"/>
        <v>0</v>
      </c>
      <c r="EA368" s="592">
        <f t="shared" si="313"/>
        <v>0</v>
      </c>
      <c r="EB368" s="592">
        <f t="shared" si="314"/>
        <v>0</v>
      </c>
      <c r="EC368" s="592">
        <f t="shared" si="315"/>
        <v>0</v>
      </c>
      <c r="ED368" s="386">
        <f t="shared" si="316"/>
        <v>0</v>
      </c>
      <c r="EE368" s="680">
        <f t="shared" si="317"/>
        <v>0</v>
      </c>
      <c r="EF368" s="387">
        <f t="shared" si="318"/>
        <v>0</v>
      </c>
      <c r="EG368" s="185">
        <f t="shared" si="319"/>
        <v>0</v>
      </c>
      <c r="EH368" s="361">
        <f t="shared" si="320"/>
        <v>1</v>
      </c>
      <c r="EI368" s="408">
        <f t="shared" si="321"/>
        <v>0</v>
      </c>
      <c r="EJ368" s="419">
        <f t="shared" si="322"/>
        <v>0</v>
      </c>
      <c r="EK368" s="1011">
        <f t="shared" si="292"/>
        <v>0</v>
      </c>
      <c r="EL368" s="419">
        <f t="shared" si="293"/>
        <v>8.0000000000000002E-3</v>
      </c>
      <c r="EM368" s="402">
        <f t="shared" si="294"/>
        <v>0</v>
      </c>
      <c r="EN368" s="388">
        <f t="shared" si="295"/>
        <v>0.19</v>
      </c>
      <c r="EO368" s="388">
        <f t="shared" si="296"/>
        <v>8.0000000000000002E-3</v>
      </c>
      <c r="EP368" s="389">
        <f t="shared" si="323"/>
        <v>0</v>
      </c>
      <c r="EQ368" s="389">
        <f t="shared" si="324"/>
        <v>0</v>
      </c>
      <c r="ER368" s="411">
        <f t="shared" si="325"/>
        <v>0</v>
      </c>
      <c r="ES368" s="409">
        <f t="shared" si="326"/>
        <v>0</v>
      </c>
      <c r="ET368" s="409">
        <f t="shared" si="327"/>
        <v>0</v>
      </c>
      <c r="EU368" s="418">
        <f t="shared" si="328"/>
        <v>0</v>
      </c>
      <c r="EV368" s="409">
        <f t="shared" si="329"/>
        <v>0</v>
      </c>
      <c r="EW368" s="409">
        <f t="shared" si="330"/>
        <v>0</v>
      </c>
      <c r="EX368" s="418">
        <f t="shared" si="331"/>
        <v>0</v>
      </c>
      <c r="EY368" s="409"/>
      <c r="EZ368" s="409">
        <f t="shared" si="332"/>
        <v>0</v>
      </c>
      <c r="FA368" s="616">
        <f t="shared" si="333"/>
        <v>0</v>
      </c>
    </row>
    <row r="369" spans="1:157" x14ac:dyDescent="0.25">
      <c r="A369" s="140"/>
      <c r="B369" s="140"/>
      <c r="C369" s="1053"/>
      <c r="D369" s="174"/>
      <c r="E369" s="175"/>
      <c r="F369" s="175"/>
      <c r="G369" s="176"/>
      <c r="H369" s="1055" t="s">
        <v>492</v>
      </c>
      <c r="I369" s="177"/>
      <c r="J369" s="142"/>
      <c r="K369" s="142"/>
      <c r="L369" s="142"/>
      <c r="M369" s="142"/>
      <c r="N369" s="142"/>
      <c r="O369" s="142"/>
      <c r="P369" s="142"/>
      <c r="Q369" s="142"/>
      <c r="R369" s="142"/>
      <c r="S369" s="142"/>
      <c r="T369" s="142"/>
      <c r="U369" s="142"/>
      <c r="V369" s="142"/>
      <c r="W369" s="142"/>
      <c r="X369" s="142"/>
      <c r="Y369" s="142"/>
      <c r="Z369" s="142"/>
      <c r="AA369" s="143"/>
      <c r="AB369" s="143"/>
      <c r="AC369" s="143"/>
      <c r="AD369" s="143"/>
      <c r="AE369" s="143"/>
      <c r="AF369" s="143"/>
      <c r="AG369" s="143"/>
      <c r="AH369" s="143"/>
      <c r="AI369" s="143"/>
      <c r="AJ369" s="143"/>
      <c r="AK369" s="143"/>
      <c r="AL369" s="143"/>
      <c r="AM369" s="143"/>
      <c r="AN369" s="143"/>
      <c r="AO369" s="143"/>
      <c r="AP369" s="143"/>
      <c r="AQ369" s="143"/>
      <c r="AR369" s="143"/>
      <c r="AS369" s="144"/>
      <c r="AT369" s="143"/>
      <c r="AU369" s="340"/>
      <c r="AV369" s="343"/>
      <c r="AW369" s="340"/>
      <c r="AX369" s="343"/>
      <c r="AY369" s="340"/>
      <c r="AZ369" s="143"/>
      <c r="BA369" s="143"/>
      <c r="BB369" s="143"/>
      <c r="BC369" s="143"/>
      <c r="BD369" s="143"/>
      <c r="BE369" s="143"/>
      <c r="BF369" s="143"/>
      <c r="BG369" s="143"/>
      <c r="BH369" s="143"/>
      <c r="BI369" s="143"/>
      <c r="BJ369" s="182">
        <f t="shared" si="297"/>
        <v>0</v>
      </c>
      <c r="BK369" s="771">
        <f t="shared" si="298"/>
        <v>0</v>
      </c>
      <c r="BL369" s="183">
        <f>IFERROR(N369*_DADOSAUXILIARES!$H$114,0)</f>
        <v>0</v>
      </c>
      <c r="BM369" s="184">
        <f>IFERROR(J369*_DADOSAUXILIARES!$H$77,0)</f>
        <v>0</v>
      </c>
      <c r="BN369" s="184">
        <f>IFERROR(K369*_DADOSAUXILIARES!$H$78,0)</f>
        <v>0</v>
      </c>
      <c r="BO369" s="591">
        <f>IFERROR(L369*_DADOSAUXILIARES!$H$79,0)</f>
        <v>0</v>
      </c>
      <c r="BP369" s="184">
        <f>IFERROR(M369*_DADOSAUXILIARES!$H$80,0)</f>
        <v>0</v>
      </c>
      <c r="BQ369" s="184">
        <f>IFERROR(O369*_DADOSAUXILIARES!$H$82,0)</f>
        <v>0</v>
      </c>
      <c r="BR369" s="184">
        <f>IFERROR(P369*_DADOSAUXILIARES!$H$84,0)</f>
        <v>0</v>
      </c>
      <c r="BS369" s="184">
        <f>IFERROR(Q369*_DADOSAUXILIARES!$H$85,0)</f>
        <v>0</v>
      </c>
      <c r="BT369" s="182">
        <f>IFERROR(R369*_DADOSAUXILIARES!$H$87,0)</f>
        <v>0</v>
      </c>
      <c r="BU369" s="182">
        <f>IFERROR(S369*_DADOSAUXILIARES!$H$88,0)</f>
        <v>0</v>
      </c>
      <c r="BV369" s="182">
        <f>IFERROR(T369*_DADOSAUXILIARES!$H$90,0)</f>
        <v>0</v>
      </c>
      <c r="BW369" s="182">
        <f>IFERROR(U369*_DADOSAUXILIARES!$H$92,0)</f>
        <v>0</v>
      </c>
      <c r="BX369" s="182">
        <f>IFERROR(V369*_DADOSAUXILIARES!$H$94,0)</f>
        <v>0</v>
      </c>
      <c r="BY369" s="591">
        <f>IFERROR(W369*_DADOSAUXILIARES!$H$96,0)</f>
        <v>0</v>
      </c>
      <c r="BZ369" s="591">
        <f>IFERROR(X369*_DADOSAUXILIARES!$H$98,0)</f>
        <v>0</v>
      </c>
      <c r="CA369" s="591">
        <f>IFERROR(Y369*_DADOSAUXILIARES!$H$102,0)</f>
        <v>0</v>
      </c>
      <c r="CB369" s="591">
        <f>IFERROR(Z369*_DADOSAUXILIARES!$H$104,0)</f>
        <v>0</v>
      </c>
      <c r="CC369" s="591">
        <f>IFERROR(AA369*_DADOSAUXILIARES!$H$106,0)</f>
        <v>0</v>
      </c>
      <c r="CD369" s="182">
        <f>IFERROR(AB369*_DADOSAUXILIARES!$H$107,0)</f>
        <v>0</v>
      </c>
      <c r="CE369" s="182">
        <f>IFERROR(AC369*_DADOSAUXILIARES!$H$108,0)</f>
        <v>0</v>
      </c>
      <c r="CF369" s="182">
        <f>IFERROR(AD369*_DADOSAUXILIARES!$H$109,0)</f>
        <v>0</v>
      </c>
      <c r="CG369" s="383">
        <v>0</v>
      </c>
      <c r="CH369" s="821">
        <f t="shared" si="291"/>
        <v>0</v>
      </c>
      <c r="CI369" s="831">
        <f>IFERROR(_xlfn.XLOOKUP(I369,_REGIONALIZACAO_SOJA!$A$6:$A$20,_REGIONALIZACAO_SOJA!$BE$6:$BE$20,_REGIONALIZACAO_SOJA!$BE$21),0)*$BK369</f>
        <v>0</v>
      </c>
      <c r="CJ369" s="831">
        <f>IFERROR(_xlfn.XLOOKUP(I369,_REGIONALIZACAO_SOJA!$A$6:$A$20,_REGIONALIZACAO_SOJA!$BF$6:$BF$20,_REGIONALIZACAO_SOJA!$BF$21),0)*$BK369</f>
        <v>0</v>
      </c>
      <c r="CK369" s="831">
        <f>IFERROR(_xlfn.XLOOKUP(I369,_REGIONALIZACAO_SOJA!$A$6:$A$20,_REGIONALIZACAO_SOJA!$BG$6:$BG$20,_REGIONALIZACAO_SOJA!$BG$21),0)*$BK369</f>
        <v>0</v>
      </c>
      <c r="CL369" s="384">
        <f>IFERROR((AO369*(1-0.1)+AP369*(1-0.11)+AQ369*(1-0.12)+AR369*(1-AS369)+AT369*(1-AU369)+AV369*(1-AW369)+AX369*(1-AY369)+AZ369*(1-1))*(_DADOSAUXILIARES!$D$26),0)</f>
        <v>0</v>
      </c>
      <c r="CM369" s="384">
        <f>IFERROR((AO369*(0.1)+AP369*(0.11)+AQ369*(0.12)+AR369*(AS369)+AT369*(AU369)+AV369*(AW369)+AX369*(AY369)+AZ369*(1))*(_DADOSAUXILIARES!$D$16),0)</f>
        <v>0</v>
      </c>
      <c r="CN369" s="384">
        <f>IFERROR(BA369*(1-_FEQUEIMACOMB!$D$19)*_DADOSAUXILIARES!$D$24,0)</f>
        <v>0</v>
      </c>
      <c r="CO369" s="384">
        <f>IFERROR(BA369*(_FEQUEIMACOMB!$D$19)*_DADOSAUXILIARES!$D$14,0)</f>
        <v>0</v>
      </c>
      <c r="CP369" s="384">
        <f>IFERROR(BB369*_DADOSAUXILIARES!$D$15,0)</f>
        <v>0</v>
      </c>
      <c r="CQ369" s="384">
        <f t="shared" si="299"/>
        <v>0</v>
      </c>
      <c r="CR369" s="384">
        <f t="shared" si="300"/>
        <v>0</v>
      </c>
      <c r="CS369" s="384">
        <f t="shared" si="301"/>
        <v>0</v>
      </c>
      <c r="CT369" s="384">
        <f t="shared" si="302"/>
        <v>0</v>
      </c>
      <c r="CU369" s="384">
        <f t="shared" si="303"/>
        <v>0</v>
      </c>
      <c r="CV369" s="384">
        <f t="shared" si="304"/>
        <v>0</v>
      </c>
      <c r="CW369" s="385">
        <f>IFERROR(CL369*_DADOSAUXILIARES!$H$161,0)</f>
        <v>0</v>
      </c>
      <c r="CX369" s="385">
        <f>IFERROR(CM369*_DADOSAUXILIARES!$H$162,0)</f>
        <v>0</v>
      </c>
      <c r="CY369" s="385">
        <f>IFERROR(CN369*_DADOSAUXILIARES!$H$165,0)</f>
        <v>0</v>
      </c>
      <c r="CZ369" s="385">
        <f>IFERROR(CO369*_DADOSAUXILIARES!$H$166,0)</f>
        <v>0</v>
      </c>
      <c r="DA369" s="385">
        <f>IFERROR(CP369*_DADOSAUXILIARES!$H$167,0)</f>
        <v>0</v>
      </c>
      <c r="DB369" s="385">
        <f>IFERROR(CQ369*_DADOSAUXILIARES!$F$34*_DADOSAUXILIARES!$H$170,0)</f>
        <v>0</v>
      </c>
      <c r="DC369" s="385">
        <f>IFERROR(CR369*_DADOSAUXILIARES!$H$152,0)</f>
        <v>0</v>
      </c>
      <c r="DD369" s="385">
        <f>IFERROR(CS369*_DADOSAUXILIARES!$H$153,0)</f>
        <v>0</v>
      </c>
      <c r="DE369" s="385">
        <f>IFERROR(CT369*_DADOSAUXILIARES!$H$154,0)</f>
        <v>0</v>
      </c>
      <c r="DF369" s="385">
        <f>IFERROR(CU369*_DADOSAUXILIARES!$H$155,0)</f>
        <v>0</v>
      </c>
      <c r="DG369" s="385">
        <f>IFERROR(CV369*_DADOSAUXILIARES!$H$156,0)</f>
        <v>0</v>
      </c>
      <c r="DH369" s="384">
        <f t="shared" si="305"/>
        <v>0</v>
      </c>
      <c r="DI369" s="384">
        <f t="shared" si="306"/>
        <v>0</v>
      </c>
      <c r="DJ369" s="384">
        <f t="shared" si="307"/>
        <v>0</v>
      </c>
      <c r="DK369" s="384">
        <f>IFERROR(J369*_EMISSOES!$E$28+K369*_EMISSOES!$E$29,0)</f>
        <v>0</v>
      </c>
      <c r="DL369" s="384">
        <f>IFERROR(O369*_EMISSOES!$E$30,0)</f>
        <v>0</v>
      </c>
      <c r="DM369" s="592">
        <f>IFERROR(CL369*_FEQUEIMACOMB!$I$64,0)</f>
        <v>0</v>
      </c>
      <c r="DN369" s="592">
        <f>IFERROR(CM369*_FEQUEIMACOMB!$I$65,0)</f>
        <v>0</v>
      </c>
      <c r="DO369" s="593">
        <f>IFERROR(CN369*_FEQUEIMACOMB!$I$9*_DADOSAUXILIARES!$F$24,0)</f>
        <v>0</v>
      </c>
      <c r="DP369" s="593">
        <f>IFERROR(CO369*_FEQUEIMACOMB!$I$7*_DADOSAUXILIARES!$F$14,0)</f>
        <v>0</v>
      </c>
      <c r="DQ369" s="593">
        <f>IFERROR(CP369*_FEQUEIMACOMB!$I$8*_DADOSAUXILIARES!$F$15,0)</f>
        <v>0</v>
      </c>
      <c r="DR369" s="985">
        <f>IFERROR((CQ369+BD369)*_FEQUEIMACOMB!$I$66,0)</f>
        <v>0</v>
      </c>
      <c r="DS369" s="385">
        <f>IFERROR(DH369*1000*_DADOSAUXILIARES!$D$8,0)</f>
        <v>0</v>
      </c>
      <c r="DT369" s="385">
        <f>IFERROR(DI369*1000*_DADOSAUXILIARES!$D$8,0)</f>
        <v>0</v>
      </c>
      <c r="DU369" s="385">
        <f>IFERROR(DJ369*1000*_DADOSAUXILIARES!$D$8,0)</f>
        <v>0</v>
      </c>
      <c r="DV369" s="385">
        <f t="shared" si="308"/>
        <v>0</v>
      </c>
      <c r="DW369" s="385">
        <f t="shared" si="309"/>
        <v>0</v>
      </c>
      <c r="DX369" s="592">
        <f t="shared" si="310"/>
        <v>0</v>
      </c>
      <c r="DY369" s="592">
        <f t="shared" si="311"/>
        <v>0</v>
      </c>
      <c r="DZ369" s="592">
        <f t="shared" si="312"/>
        <v>0</v>
      </c>
      <c r="EA369" s="592">
        <f t="shared" si="313"/>
        <v>0</v>
      </c>
      <c r="EB369" s="592">
        <f t="shared" si="314"/>
        <v>0</v>
      </c>
      <c r="EC369" s="592">
        <f t="shared" si="315"/>
        <v>0</v>
      </c>
      <c r="ED369" s="386">
        <f t="shared" si="316"/>
        <v>0</v>
      </c>
      <c r="EE369" s="680">
        <f t="shared" si="317"/>
        <v>0</v>
      </c>
      <c r="EF369" s="387">
        <f t="shared" si="318"/>
        <v>0</v>
      </c>
      <c r="EG369" s="185">
        <f t="shared" si="319"/>
        <v>0</v>
      </c>
      <c r="EH369" s="361">
        <f t="shared" si="320"/>
        <v>1</v>
      </c>
      <c r="EI369" s="408">
        <f t="shared" si="321"/>
        <v>0</v>
      </c>
      <c r="EJ369" s="419">
        <f t="shared" si="322"/>
        <v>0</v>
      </c>
      <c r="EK369" s="1011">
        <f t="shared" si="292"/>
        <v>0</v>
      </c>
      <c r="EL369" s="419">
        <f t="shared" si="293"/>
        <v>8.0000000000000002E-3</v>
      </c>
      <c r="EM369" s="402">
        <f t="shared" si="294"/>
        <v>0</v>
      </c>
      <c r="EN369" s="388">
        <f t="shared" si="295"/>
        <v>0.19</v>
      </c>
      <c r="EO369" s="388">
        <f t="shared" si="296"/>
        <v>8.0000000000000002E-3</v>
      </c>
      <c r="EP369" s="389">
        <f t="shared" si="323"/>
        <v>0</v>
      </c>
      <c r="EQ369" s="389">
        <f t="shared" si="324"/>
        <v>0</v>
      </c>
      <c r="ER369" s="411">
        <f t="shared" si="325"/>
        <v>0</v>
      </c>
      <c r="ES369" s="409">
        <f t="shared" si="326"/>
        <v>0</v>
      </c>
      <c r="ET369" s="409">
        <f t="shared" si="327"/>
        <v>0</v>
      </c>
      <c r="EU369" s="418">
        <f t="shared" si="328"/>
        <v>0</v>
      </c>
      <c r="EV369" s="409">
        <f t="shared" si="329"/>
        <v>0</v>
      </c>
      <c r="EW369" s="409">
        <f t="shared" si="330"/>
        <v>0</v>
      </c>
      <c r="EX369" s="418">
        <f t="shared" si="331"/>
        <v>0</v>
      </c>
      <c r="EY369" s="409"/>
      <c r="EZ369" s="409">
        <f t="shared" si="332"/>
        <v>0</v>
      </c>
      <c r="FA369" s="616">
        <f t="shared" si="333"/>
        <v>0</v>
      </c>
    </row>
    <row r="370" spans="1:157" x14ac:dyDescent="0.25">
      <c r="A370" s="140"/>
      <c r="B370" s="140"/>
      <c r="C370" s="1053"/>
      <c r="D370" s="174"/>
      <c r="E370" s="175"/>
      <c r="F370" s="175"/>
      <c r="G370" s="176"/>
      <c r="H370" s="1055" t="s">
        <v>492</v>
      </c>
      <c r="I370" s="177"/>
      <c r="J370" s="142"/>
      <c r="K370" s="142"/>
      <c r="L370" s="142"/>
      <c r="M370" s="142"/>
      <c r="N370" s="142"/>
      <c r="O370" s="142"/>
      <c r="P370" s="142"/>
      <c r="Q370" s="142"/>
      <c r="R370" s="142"/>
      <c r="S370" s="142"/>
      <c r="T370" s="142"/>
      <c r="U370" s="142"/>
      <c r="V370" s="142"/>
      <c r="W370" s="142"/>
      <c r="X370" s="142"/>
      <c r="Y370" s="142"/>
      <c r="Z370" s="142"/>
      <c r="AA370" s="143"/>
      <c r="AB370" s="143"/>
      <c r="AC370" s="143"/>
      <c r="AD370" s="143"/>
      <c r="AE370" s="143"/>
      <c r="AF370" s="143"/>
      <c r="AG370" s="143"/>
      <c r="AH370" s="143"/>
      <c r="AI370" s="143"/>
      <c r="AJ370" s="143"/>
      <c r="AK370" s="143"/>
      <c r="AL370" s="143"/>
      <c r="AM370" s="143"/>
      <c r="AN370" s="143"/>
      <c r="AO370" s="143"/>
      <c r="AP370" s="143"/>
      <c r="AQ370" s="143"/>
      <c r="AR370" s="143"/>
      <c r="AS370" s="144"/>
      <c r="AT370" s="143"/>
      <c r="AU370" s="340"/>
      <c r="AV370" s="343"/>
      <c r="AW370" s="340"/>
      <c r="AX370" s="343"/>
      <c r="AY370" s="340"/>
      <c r="AZ370" s="143"/>
      <c r="BA370" s="143"/>
      <c r="BB370" s="143"/>
      <c r="BC370" s="143"/>
      <c r="BD370" s="143"/>
      <c r="BE370" s="143"/>
      <c r="BF370" s="143"/>
      <c r="BG370" s="143"/>
      <c r="BH370" s="143"/>
      <c r="BI370" s="143"/>
      <c r="BJ370" s="182">
        <f t="shared" si="297"/>
        <v>0</v>
      </c>
      <c r="BK370" s="771">
        <f t="shared" si="298"/>
        <v>0</v>
      </c>
      <c r="BL370" s="183">
        <f>IFERROR(N370*_DADOSAUXILIARES!$H$114,0)</f>
        <v>0</v>
      </c>
      <c r="BM370" s="184">
        <f>IFERROR(J370*_DADOSAUXILIARES!$H$77,0)</f>
        <v>0</v>
      </c>
      <c r="BN370" s="184">
        <f>IFERROR(K370*_DADOSAUXILIARES!$H$78,0)</f>
        <v>0</v>
      </c>
      <c r="BO370" s="591">
        <f>IFERROR(L370*_DADOSAUXILIARES!$H$79,0)</f>
        <v>0</v>
      </c>
      <c r="BP370" s="184">
        <f>IFERROR(M370*_DADOSAUXILIARES!$H$80,0)</f>
        <v>0</v>
      </c>
      <c r="BQ370" s="184">
        <f>IFERROR(O370*_DADOSAUXILIARES!$H$82,0)</f>
        <v>0</v>
      </c>
      <c r="BR370" s="184">
        <f>IFERROR(P370*_DADOSAUXILIARES!$H$84,0)</f>
        <v>0</v>
      </c>
      <c r="BS370" s="184">
        <f>IFERROR(Q370*_DADOSAUXILIARES!$H$85,0)</f>
        <v>0</v>
      </c>
      <c r="BT370" s="182">
        <f>IFERROR(R370*_DADOSAUXILIARES!$H$87,0)</f>
        <v>0</v>
      </c>
      <c r="BU370" s="182">
        <f>IFERROR(S370*_DADOSAUXILIARES!$H$88,0)</f>
        <v>0</v>
      </c>
      <c r="BV370" s="182">
        <f>IFERROR(T370*_DADOSAUXILIARES!$H$90,0)</f>
        <v>0</v>
      </c>
      <c r="BW370" s="182">
        <f>IFERROR(U370*_DADOSAUXILIARES!$H$92,0)</f>
        <v>0</v>
      </c>
      <c r="BX370" s="182">
        <f>IFERROR(V370*_DADOSAUXILIARES!$H$94,0)</f>
        <v>0</v>
      </c>
      <c r="BY370" s="591">
        <f>IFERROR(W370*_DADOSAUXILIARES!$H$96,0)</f>
        <v>0</v>
      </c>
      <c r="BZ370" s="591">
        <f>IFERROR(X370*_DADOSAUXILIARES!$H$98,0)</f>
        <v>0</v>
      </c>
      <c r="CA370" s="591">
        <f>IFERROR(Y370*_DADOSAUXILIARES!$H$102,0)</f>
        <v>0</v>
      </c>
      <c r="CB370" s="591">
        <f>IFERROR(Z370*_DADOSAUXILIARES!$H$104,0)</f>
        <v>0</v>
      </c>
      <c r="CC370" s="591">
        <f>IFERROR(AA370*_DADOSAUXILIARES!$H$106,0)</f>
        <v>0</v>
      </c>
      <c r="CD370" s="182">
        <f>IFERROR(AB370*_DADOSAUXILIARES!$H$107,0)</f>
        <v>0</v>
      </c>
      <c r="CE370" s="182">
        <f>IFERROR(AC370*_DADOSAUXILIARES!$H$108,0)</f>
        <v>0</v>
      </c>
      <c r="CF370" s="182">
        <f>IFERROR(AD370*_DADOSAUXILIARES!$H$109,0)</f>
        <v>0</v>
      </c>
      <c r="CG370" s="383">
        <v>0</v>
      </c>
      <c r="CH370" s="821">
        <f t="shared" si="291"/>
        <v>0</v>
      </c>
      <c r="CI370" s="831">
        <f>IFERROR(_xlfn.XLOOKUP(I370,_REGIONALIZACAO_SOJA!$A$6:$A$20,_REGIONALIZACAO_SOJA!$BE$6:$BE$20,_REGIONALIZACAO_SOJA!$BE$21),0)*$BK370</f>
        <v>0</v>
      </c>
      <c r="CJ370" s="831">
        <f>IFERROR(_xlfn.XLOOKUP(I370,_REGIONALIZACAO_SOJA!$A$6:$A$20,_REGIONALIZACAO_SOJA!$BF$6:$BF$20,_REGIONALIZACAO_SOJA!$BF$21),0)*$BK370</f>
        <v>0</v>
      </c>
      <c r="CK370" s="831">
        <f>IFERROR(_xlfn.XLOOKUP(I370,_REGIONALIZACAO_SOJA!$A$6:$A$20,_REGIONALIZACAO_SOJA!$BG$6:$BG$20,_REGIONALIZACAO_SOJA!$BG$21),0)*$BK370</f>
        <v>0</v>
      </c>
      <c r="CL370" s="384">
        <f>IFERROR((AO370*(1-0.1)+AP370*(1-0.11)+AQ370*(1-0.12)+AR370*(1-AS370)+AT370*(1-AU370)+AV370*(1-AW370)+AX370*(1-AY370)+AZ370*(1-1))*(_DADOSAUXILIARES!$D$26),0)</f>
        <v>0</v>
      </c>
      <c r="CM370" s="384">
        <f>IFERROR((AO370*(0.1)+AP370*(0.11)+AQ370*(0.12)+AR370*(AS370)+AT370*(AU370)+AV370*(AW370)+AX370*(AY370)+AZ370*(1))*(_DADOSAUXILIARES!$D$16),0)</f>
        <v>0</v>
      </c>
      <c r="CN370" s="384">
        <f>IFERROR(BA370*(1-_FEQUEIMACOMB!$D$19)*_DADOSAUXILIARES!$D$24,0)</f>
        <v>0</v>
      </c>
      <c r="CO370" s="384">
        <f>IFERROR(BA370*(_FEQUEIMACOMB!$D$19)*_DADOSAUXILIARES!$D$14,0)</f>
        <v>0</v>
      </c>
      <c r="CP370" s="384">
        <f>IFERROR(BB370*_DADOSAUXILIARES!$D$15,0)</f>
        <v>0</v>
      </c>
      <c r="CQ370" s="384">
        <f t="shared" si="299"/>
        <v>0</v>
      </c>
      <c r="CR370" s="384">
        <f t="shared" si="300"/>
        <v>0</v>
      </c>
      <c r="CS370" s="384">
        <f t="shared" si="301"/>
        <v>0</v>
      </c>
      <c r="CT370" s="384">
        <f t="shared" si="302"/>
        <v>0</v>
      </c>
      <c r="CU370" s="384">
        <f t="shared" si="303"/>
        <v>0</v>
      </c>
      <c r="CV370" s="384">
        <f t="shared" si="304"/>
        <v>0</v>
      </c>
      <c r="CW370" s="385">
        <f>IFERROR(CL370*_DADOSAUXILIARES!$H$161,0)</f>
        <v>0</v>
      </c>
      <c r="CX370" s="385">
        <f>IFERROR(CM370*_DADOSAUXILIARES!$H$162,0)</f>
        <v>0</v>
      </c>
      <c r="CY370" s="385">
        <f>IFERROR(CN370*_DADOSAUXILIARES!$H$165,0)</f>
        <v>0</v>
      </c>
      <c r="CZ370" s="385">
        <f>IFERROR(CO370*_DADOSAUXILIARES!$H$166,0)</f>
        <v>0</v>
      </c>
      <c r="DA370" s="385">
        <f>IFERROR(CP370*_DADOSAUXILIARES!$H$167,0)</f>
        <v>0</v>
      </c>
      <c r="DB370" s="385">
        <f>IFERROR(CQ370*_DADOSAUXILIARES!$F$34*_DADOSAUXILIARES!$H$170,0)</f>
        <v>0</v>
      </c>
      <c r="DC370" s="385">
        <f>IFERROR(CR370*_DADOSAUXILIARES!$H$152,0)</f>
        <v>0</v>
      </c>
      <c r="DD370" s="385">
        <f>IFERROR(CS370*_DADOSAUXILIARES!$H$153,0)</f>
        <v>0</v>
      </c>
      <c r="DE370" s="385">
        <f>IFERROR(CT370*_DADOSAUXILIARES!$H$154,0)</f>
        <v>0</v>
      </c>
      <c r="DF370" s="385">
        <f>IFERROR(CU370*_DADOSAUXILIARES!$H$155,0)</f>
        <v>0</v>
      </c>
      <c r="DG370" s="385">
        <f>IFERROR(CV370*_DADOSAUXILIARES!$H$156,0)</f>
        <v>0</v>
      </c>
      <c r="DH370" s="384">
        <f t="shared" si="305"/>
        <v>0</v>
      </c>
      <c r="DI370" s="384">
        <f t="shared" si="306"/>
        <v>0</v>
      </c>
      <c r="DJ370" s="384">
        <f t="shared" si="307"/>
        <v>0</v>
      </c>
      <c r="DK370" s="384">
        <f>IFERROR(J370*_EMISSOES!$E$28+K370*_EMISSOES!$E$29,0)</f>
        <v>0</v>
      </c>
      <c r="DL370" s="384">
        <f>IFERROR(O370*_EMISSOES!$E$30,0)</f>
        <v>0</v>
      </c>
      <c r="DM370" s="592">
        <f>IFERROR(CL370*_FEQUEIMACOMB!$I$64,0)</f>
        <v>0</v>
      </c>
      <c r="DN370" s="592">
        <f>IFERROR(CM370*_FEQUEIMACOMB!$I$65,0)</f>
        <v>0</v>
      </c>
      <c r="DO370" s="593">
        <f>IFERROR(CN370*_FEQUEIMACOMB!$I$9*_DADOSAUXILIARES!$F$24,0)</f>
        <v>0</v>
      </c>
      <c r="DP370" s="593">
        <f>IFERROR(CO370*_FEQUEIMACOMB!$I$7*_DADOSAUXILIARES!$F$14,0)</f>
        <v>0</v>
      </c>
      <c r="DQ370" s="593">
        <f>IFERROR(CP370*_FEQUEIMACOMB!$I$8*_DADOSAUXILIARES!$F$15,0)</f>
        <v>0</v>
      </c>
      <c r="DR370" s="985">
        <f>IFERROR((CQ370+BD370)*_FEQUEIMACOMB!$I$66,0)</f>
        <v>0</v>
      </c>
      <c r="DS370" s="385">
        <f>IFERROR(DH370*1000*_DADOSAUXILIARES!$D$8,0)</f>
        <v>0</v>
      </c>
      <c r="DT370" s="385">
        <f>IFERROR(DI370*1000*_DADOSAUXILIARES!$D$8,0)</f>
        <v>0</v>
      </c>
      <c r="DU370" s="385">
        <f>IFERROR(DJ370*1000*_DADOSAUXILIARES!$D$8,0)</f>
        <v>0</v>
      </c>
      <c r="DV370" s="385">
        <f t="shared" si="308"/>
        <v>0</v>
      </c>
      <c r="DW370" s="385">
        <f t="shared" si="309"/>
        <v>0</v>
      </c>
      <c r="DX370" s="592">
        <f t="shared" si="310"/>
        <v>0</v>
      </c>
      <c r="DY370" s="592">
        <f t="shared" si="311"/>
        <v>0</v>
      </c>
      <c r="DZ370" s="592">
        <f t="shared" si="312"/>
        <v>0</v>
      </c>
      <c r="EA370" s="592">
        <f t="shared" si="313"/>
        <v>0</v>
      </c>
      <c r="EB370" s="592">
        <f t="shared" si="314"/>
        <v>0</v>
      </c>
      <c r="EC370" s="592">
        <f t="shared" si="315"/>
        <v>0</v>
      </c>
      <c r="ED370" s="386">
        <f t="shared" si="316"/>
        <v>0</v>
      </c>
      <c r="EE370" s="680">
        <f t="shared" si="317"/>
        <v>0</v>
      </c>
      <c r="EF370" s="387">
        <f t="shared" si="318"/>
        <v>0</v>
      </c>
      <c r="EG370" s="185">
        <f t="shared" si="319"/>
        <v>0</v>
      </c>
      <c r="EH370" s="361">
        <f t="shared" si="320"/>
        <v>1</v>
      </c>
      <c r="EI370" s="408">
        <f t="shared" si="321"/>
        <v>0</v>
      </c>
      <c r="EJ370" s="419">
        <f t="shared" si="322"/>
        <v>0</v>
      </c>
      <c r="EK370" s="1011">
        <f t="shared" si="292"/>
        <v>0</v>
      </c>
      <c r="EL370" s="419">
        <f t="shared" si="293"/>
        <v>8.0000000000000002E-3</v>
      </c>
      <c r="EM370" s="402">
        <f t="shared" si="294"/>
        <v>0</v>
      </c>
      <c r="EN370" s="388">
        <f t="shared" si="295"/>
        <v>0.19</v>
      </c>
      <c r="EO370" s="388">
        <f t="shared" si="296"/>
        <v>8.0000000000000002E-3</v>
      </c>
      <c r="EP370" s="389">
        <f t="shared" si="323"/>
        <v>0</v>
      </c>
      <c r="EQ370" s="389">
        <f t="shared" si="324"/>
        <v>0</v>
      </c>
      <c r="ER370" s="411">
        <f t="shared" si="325"/>
        <v>0</v>
      </c>
      <c r="ES370" s="409">
        <f t="shared" si="326"/>
        <v>0</v>
      </c>
      <c r="ET370" s="409">
        <f t="shared" si="327"/>
        <v>0</v>
      </c>
      <c r="EU370" s="418">
        <f t="shared" si="328"/>
        <v>0</v>
      </c>
      <c r="EV370" s="409">
        <f t="shared" si="329"/>
        <v>0</v>
      </c>
      <c r="EW370" s="409">
        <f t="shared" si="330"/>
        <v>0</v>
      </c>
      <c r="EX370" s="418">
        <f t="shared" si="331"/>
        <v>0</v>
      </c>
      <c r="EY370" s="409"/>
      <c r="EZ370" s="409">
        <f t="shared" si="332"/>
        <v>0</v>
      </c>
      <c r="FA370" s="616">
        <f t="shared" si="333"/>
        <v>0</v>
      </c>
    </row>
    <row r="371" spans="1:157" x14ac:dyDescent="0.25">
      <c r="A371" s="140"/>
      <c r="B371" s="140"/>
      <c r="C371" s="1053"/>
      <c r="D371" s="174"/>
      <c r="E371" s="175"/>
      <c r="F371" s="175"/>
      <c r="G371" s="176"/>
      <c r="H371" s="1055" t="s">
        <v>492</v>
      </c>
      <c r="I371" s="177"/>
      <c r="J371" s="142"/>
      <c r="K371" s="142"/>
      <c r="L371" s="142"/>
      <c r="M371" s="142"/>
      <c r="N371" s="142"/>
      <c r="O371" s="142"/>
      <c r="P371" s="142"/>
      <c r="Q371" s="142"/>
      <c r="R371" s="142"/>
      <c r="S371" s="142"/>
      <c r="T371" s="142"/>
      <c r="U371" s="142"/>
      <c r="V371" s="142"/>
      <c r="W371" s="142"/>
      <c r="X371" s="142"/>
      <c r="Y371" s="142"/>
      <c r="Z371" s="142"/>
      <c r="AA371" s="143"/>
      <c r="AB371" s="143"/>
      <c r="AC371" s="143"/>
      <c r="AD371" s="143"/>
      <c r="AE371" s="143"/>
      <c r="AF371" s="143"/>
      <c r="AG371" s="143"/>
      <c r="AH371" s="143"/>
      <c r="AI371" s="143"/>
      <c r="AJ371" s="143"/>
      <c r="AK371" s="143"/>
      <c r="AL371" s="143"/>
      <c r="AM371" s="143"/>
      <c r="AN371" s="143"/>
      <c r="AO371" s="143"/>
      <c r="AP371" s="143"/>
      <c r="AQ371" s="143"/>
      <c r="AR371" s="143"/>
      <c r="AS371" s="144"/>
      <c r="AT371" s="143"/>
      <c r="AU371" s="340"/>
      <c r="AV371" s="343"/>
      <c r="AW371" s="340"/>
      <c r="AX371" s="343"/>
      <c r="AY371" s="340"/>
      <c r="AZ371" s="143"/>
      <c r="BA371" s="143"/>
      <c r="BB371" s="143"/>
      <c r="BC371" s="143"/>
      <c r="BD371" s="143"/>
      <c r="BE371" s="143"/>
      <c r="BF371" s="143"/>
      <c r="BG371" s="143"/>
      <c r="BH371" s="143"/>
      <c r="BI371" s="143"/>
      <c r="BJ371" s="182">
        <f t="shared" si="297"/>
        <v>0</v>
      </c>
      <c r="BK371" s="771">
        <f t="shared" si="298"/>
        <v>0</v>
      </c>
      <c r="BL371" s="183">
        <f>IFERROR(N371*_DADOSAUXILIARES!$H$114,0)</f>
        <v>0</v>
      </c>
      <c r="BM371" s="184">
        <f>IFERROR(J371*_DADOSAUXILIARES!$H$77,0)</f>
        <v>0</v>
      </c>
      <c r="BN371" s="184">
        <f>IFERROR(K371*_DADOSAUXILIARES!$H$78,0)</f>
        <v>0</v>
      </c>
      <c r="BO371" s="591">
        <f>IFERROR(L371*_DADOSAUXILIARES!$H$79,0)</f>
        <v>0</v>
      </c>
      <c r="BP371" s="184">
        <f>IFERROR(M371*_DADOSAUXILIARES!$H$80,0)</f>
        <v>0</v>
      </c>
      <c r="BQ371" s="184">
        <f>IFERROR(O371*_DADOSAUXILIARES!$H$82,0)</f>
        <v>0</v>
      </c>
      <c r="BR371" s="184">
        <f>IFERROR(P371*_DADOSAUXILIARES!$H$84,0)</f>
        <v>0</v>
      </c>
      <c r="BS371" s="184">
        <f>IFERROR(Q371*_DADOSAUXILIARES!$H$85,0)</f>
        <v>0</v>
      </c>
      <c r="BT371" s="182">
        <f>IFERROR(R371*_DADOSAUXILIARES!$H$87,0)</f>
        <v>0</v>
      </c>
      <c r="BU371" s="182">
        <f>IFERROR(S371*_DADOSAUXILIARES!$H$88,0)</f>
        <v>0</v>
      </c>
      <c r="BV371" s="182">
        <f>IFERROR(T371*_DADOSAUXILIARES!$H$90,0)</f>
        <v>0</v>
      </c>
      <c r="BW371" s="182">
        <f>IFERROR(U371*_DADOSAUXILIARES!$H$92,0)</f>
        <v>0</v>
      </c>
      <c r="BX371" s="182">
        <f>IFERROR(V371*_DADOSAUXILIARES!$H$94,0)</f>
        <v>0</v>
      </c>
      <c r="BY371" s="591">
        <f>IFERROR(W371*_DADOSAUXILIARES!$H$96,0)</f>
        <v>0</v>
      </c>
      <c r="BZ371" s="591">
        <f>IFERROR(X371*_DADOSAUXILIARES!$H$98,0)</f>
        <v>0</v>
      </c>
      <c r="CA371" s="591">
        <f>IFERROR(Y371*_DADOSAUXILIARES!$H$102,0)</f>
        <v>0</v>
      </c>
      <c r="CB371" s="591">
        <f>IFERROR(Z371*_DADOSAUXILIARES!$H$104,0)</f>
        <v>0</v>
      </c>
      <c r="CC371" s="591">
        <f>IFERROR(AA371*_DADOSAUXILIARES!$H$106,0)</f>
        <v>0</v>
      </c>
      <c r="CD371" s="182">
        <f>IFERROR(AB371*_DADOSAUXILIARES!$H$107,0)</f>
        <v>0</v>
      </c>
      <c r="CE371" s="182">
        <f>IFERROR(AC371*_DADOSAUXILIARES!$H$108,0)</f>
        <v>0</v>
      </c>
      <c r="CF371" s="182">
        <f>IFERROR(AD371*_DADOSAUXILIARES!$H$109,0)</f>
        <v>0</v>
      </c>
      <c r="CG371" s="383">
        <v>0</v>
      </c>
      <c r="CH371" s="821">
        <f t="shared" si="291"/>
        <v>0</v>
      </c>
      <c r="CI371" s="831">
        <f>IFERROR(_xlfn.XLOOKUP(I371,_REGIONALIZACAO_SOJA!$A$6:$A$20,_REGIONALIZACAO_SOJA!$BE$6:$BE$20,_REGIONALIZACAO_SOJA!$BE$21),0)*$BK371</f>
        <v>0</v>
      </c>
      <c r="CJ371" s="831">
        <f>IFERROR(_xlfn.XLOOKUP(I371,_REGIONALIZACAO_SOJA!$A$6:$A$20,_REGIONALIZACAO_SOJA!$BF$6:$BF$20,_REGIONALIZACAO_SOJA!$BF$21),0)*$BK371</f>
        <v>0</v>
      </c>
      <c r="CK371" s="831">
        <f>IFERROR(_xlfn.XLOOKUP(I371,_REGIONALIZACAO_SOJA!$A$6:$A$20,_REGIONALIZACAO_SOJA!$BG$6:$BG$20,_REGIONALIZACAO_SOJA!$BG$21),0)*$BK371</f>
        <v>0</v>
      </c>
      <c r="CL371" s="384">
        <f>IFERROR((AO371*(1-0.1)+AP371*(1-0.11)+AQ371*(1-0.12)+AR371*(1-AS371)+AT371*(1-AU371)+AV371*(1-AW371)+AX371*(1-AY371)+AZ371*(1-1))*(_DADOSAUXILIARES!$D$26),0)</f>
        <v>0</v>
      </c>
      <c r="CM371" s="384">
        <f>IFERROR((AO371*(0.1)+AP371*(0.11)+AQ371*(0.12)+AR371*(AS371)+AT371*(AU371)+AV371*(AW371)+AX371*(AY371)+AZ371*(1))*(_DADOSAUXILIARES!$D$16),0)</f>
        <v>0</v>
      </c>
      <c r="CN371" s="384">
        <f>IFERROR(BA371*(1-_FEQUEIMACOMB!$D$19)*_DADOSAUXILIARES!$D$24,0)</f>
        <v>0</v>
      </c>
      <c r="CO371" s="384">
        <f>IFERROR(BA371*(_FEQUEIMACOMB!$D$19)*_DADOSAUXILIARES!$D$14,0)</f>
        <v>0</v>
      </c>
      <c r="CP371" s="384">
        <f>IFERROR(BB371*_DADOSAUXILIARES!$D$15,0)</f>
        <v>0</v>
      </c>
      <c r="CQ371" s="384">
        <f t="shared" si="299"/>
        <v>0</v>
      </c>
      <c r="CR371" s="384">
        <f t="shared" si="300"/>
        <v>0</v>
      </c>
      <c r="CS371" s="384">
        <f t="shared" si="301"/>
        <v>0</v>
      </c>
      <c r="CT371" s="384">
        <f t="shared" si="302"/>
        <v>0</v>
      </c>
      <c r="CU371" s="384">
        <f t="shared" si="303"/>
        <v>0</v>
      </c>
      <c r="CV371" s="384">
        <f t="shared" si="304"/>
        <v>0</v>
      </c>
      <c r="CW371" s="385">
        <f>IFERROR(CL371*_DADOSAUXILIARES!$H$161,0)</f>
        <v>0</v>
      </c>
      <c r="CX371" s="385">
        <f>IFERROR(CM371*_DADOSAUXILIARES!$H$162,0)</f>
        <v>0</v>
      </c>
      <c r="CY371" s="385">
        <f>IFERROR(CN371*_DADOSAUXILIARES!$H$165,0)</f>
        <v>0</v>
      </c>
      <c r="CZ371" s="385">
        <f>IFERROR(CO371*_DADOSAUXILIARES!$H$166,0)</f>
        <v>0</v>
      </c>
      <c r="DA371" s="385">
        <f>IFERROR(CP371*_DADOSAUXILIARES!$H$167,0)</f>
        <v>0</v>
      </c>
      <c r="DB371" s="385">
        <f>IFERROR(CQ371*_DADOSAUXILIARES!$F$34*_DADOSAUXILIARES!$H$170,0)</f>
        <v>0</v>
      </c>
      <c r="DC371" s="385">
        <f>IFERROR(CR371*_DADOSAUXILIARES!$H$152,0)</f>
        <v>0</v>
      </c>
      <c r="DD371" s="385">
        <f>IFERROR(CS371*_DADOSAUXILIARES!$H$153,0)</f>
        <v>0</v>
      </c>
      <c r="DE371" s="385">
        <f>IFERROR(CT371*_DADOSAUXILIARES!$H$154,0)</f>
        <v>0</v>
      </c>
      <c r="DF371" s="385">
        <f>IFERROR(CU371*_DADOSAUXILIARES!$H$155,0)</f>
        <v>0</v>
      </c>
      <c r="DG371" s="385">
        <f>IFERROR(CV371*_DADOSAUXILIARES!$H$156,0)</f>
        <v>0</v>
      </c>
      <c r="DH371" s="384">
        <f t="shared" si="305"/>
        <v>0</v>
      </c>
      <c r="DI371" s="384">
        <f t="shared" si="306"/>
        <v>0</v>
      </c>
      <c r="DJ371" s="384">
        <f t="shared" si="307"/>
        <v>0</v>
      </c>
      <c r="DK371" s="384">
        <f>IFERROR(J371*_EMISSOES!$E$28+K371*_EMISSOES!$E$29,0)</f>
        <v>0</v>
      </c>
      <c r="DL371" s="384">
        <f>IFERROR(O371*_EMISSOES!$E$30,0)</f>
        <v>0</v>
      </c>
      <c r="DM371" s="592">
        <f>IFERROR(CL371*_FEQUEIMACOMB!$I$64,0)</f>
        <v>0</v>
      </c>
      <c r="DN371" s="592">
        <f>IFERROR(CM371*_FEQUEIMACOMB!$I$65,0)</f>
        <v>0</v>
      </c>
      <c r="DO371" s="593">
        <f>IFERROR(CN371*_FEQUEIMACOMB!$I$9*_DADOSAUXILIARES!$F$24,0)</f>
        <v>0</v>
      </c>
      <c r="DP371" s="593">
        <f>IFERROR(CO371*_FEQUEIMACOMB!$I$7*_DADOSAUXILIARES!$F$14,0)</f>
        <v>0</v>
      </c>
      <c r="DQ371" s="593">
        <f>IFERROR(CP371*_FEQUEIMACOMB!$I$8*_DADOSAUXILIARES!$F$15,0)</f>
        <v>0</v>
      </c>
      <c r="DR371" s="985">
        <f>IFERROR((CQ371+BD371)*_FEQUEIMACOMB!$I$66,0)</f>
        <v>0</v>
      </c>
      <c r="DS371" s="385">
        <f>IFERROR(DH371*1000*_DADOSAUXILIARES!$D$8,0)</f>
        <v>0</v>
      </c>
      <c r="DT371" s="385">
        <f>IFERROR(DI371*1000*_DADOSAUXILIARES!$D$8,0)</f>
        <v>0</v>
      </c>
      <c r="DU371" s="385">
        <f>IFERROR(DJ371*1000*_DADOSAUXILIARES!$D$8,0)</f>
        <v>0</v>
      </c>
      <c r="DV371" s="385">
        <f t="shared" si="308"/>
        <v>0</v>
      </c>
      <c r="DW371" s="385">
        <f t="shared" si="309"/>
        <v>0</v>
      </c>
      <c r="DX371" s="592">
        <f t="shared" si="310"/>
        <v>0</v>
      </c>
      <c r="DY371" s="592">
        <f t="shared" si="311"/>
        <v>0</v>
      </c>
      <c r="DZ371" s="592">
        <f t="shared" si="312"/>
        <v>0</v>
      </c>
      <c r="EA371" s="592">
        <f t="shared" si="313"/>
        <v>0</v>
      </c>
      <c r="EB371" s="592">
        <f t="shared" si="314"/>
        <v>0</v>
      </c>
      <c r="EC371" s="592">
        <f t="shared" si="315"/>
        <v>0</v>
      </c>
      <c r="ED371" s="386">
        <f t="shared" si="316"/>
        <v>0</v>
      </c>
      <c r="EE371" s="680">
        <f t="shared" si="317"/>
        <v>0</v>
      </c>
      <c r="EF371" s="387">
        <f t="shared" si="318"/>
        <v>0</v>
      </c>
      <c r="EG371" s="185">
        <f t="shared" si="319"/>
        <v>0</v>
      </c>
      <c r="EH371" s="361">
        <f t="shared" si="320"/>
        <v>1</v>
      </c>
      <c r="EI371" s="408">
        <f t="shared" si="321"/>
        <v>0</v>
      </c>
      <c r="EJ371" s="419">
        <f t="shared" si="322"/>
        <v>0</v>
      </c>
      <c r="EK371" s="1011">
        <f t="shared" si="292"/>
        <v>0</v>
      </c>
      <c r="EL371" s="419">
        <f t="shared" si="293"/>
        <v>8.0000000000000002E-3</v>
      </c>
      <c r="EM371" s="402">
        <f t="shared" si="294"/>
        <v>0</v>
      </c>
      <c r="EN371" s="388">
        <f t="shared" si="295"/>
        <v>0.19</v>
      </c>
      <c r="EO371" s="388">
        <f t="shared" si="296"/>
        <v>8.0000000000000002E-3</v>
      </c>
      <c r="EP371" s="389">
        <f t="shared" si="323"/>
        <v>0</v>
      </c>
      <c r="EQ371" s="389">
        <f t="shared" si="324"/>
        <v>0</v>
      </c>
      <c r="ER371" s="411">
        <f t="shared" si="325"/>
        <v>0</v>
      </c>
      <c r="ES371" s="409">
        <f t="shared" si="326"/>
        <v>0</v>
      </c>
      <c r="ET371" s="409">
        <f t="shared" si="327"/>
        <v>0</v>
      </c>
      <c r="EU371" s="418">
        <f t="shared" si="328"/>
        <v>0</v>
      </c>
      <c r="EV371" s="409">
        <f t="shared" si="329"/>
        <v>0</v>
      </c>
      <c r="EW371" s="409">
        <f t="shared" si="330"/>
        <v>0</v>
      </c>
      <c r="EX371" s="418">
        <f t="shared" si="331"/>
        <v>0</v>
      </c>
      <c r="EY371" s="409"/>
      <c r="EZ371" s="409">
        <f t="shared" si="332"/>
        <v>0</v>
      </c>
      <c r="FA371" s="616">
        <f t="shared" si="333"/>
        <v>0</v>
      </c>
    </row>
    <row r="372" spans="1:157" x14ac:dyDescent="0.25">
      <c r="A372" s="140"/>
      <c r="B372" s="140"/>
      <c r="C372" s="1053"/>
      <c r="D372" s="174"/>
      <c r="E372" s="175"/>
      <c r="F372" s="175"/>
      <c r="G372" s="176"/>
      <c r="H372" s="1055" t="s">
        <v>492</v>
      </c>
      <c r="I372" s="177"/>
      <c r="J372" s="142"/>
      <c r="K372" s="142"/>
      <c r="L372" s="142"/>
      <c r="M372" s="142"/>
      <c r="N372" s="142"/>
      <c r="O372" s="142"/>
      <c r="P372" s="142"/>
      <c r="Q372" s="142"/>
      <c r="R372" s="142"/>
      <c r="S372" s="142"/>
      <c r="T372" s="142"/>
      <c r="U372" s="142"/>
      <c r="V372" s="142"/>
      <c r="W372" s="142"/>
      <c r="X372" s="142"/>
      <c r="Y372" s="142"/>
      <c r="Z372" s="142"/>
      <c r="AA372" s="143"/>
      <c r="AB372" s="143"/>
      <c r="AC372" s="143"/>
      <c r="AD372" s="143"/>
      <c r="AE372" s="143"/>
      <c r="AF372" s="143"/>
      <c r="AG372" s="143"/>
      <c r="AH372" s="143"/>
      <c r="AI372" s="143"/>
      <c r="AJ372" s="143"/>
      <c r="AK372" s="143"/>
      <c r="AL372" s="143"/>
      <c r="AM372" s="143"/>
      <c r="AN372" s="143"/>
      <c r="AO372" s="143"/>
      <c r="AP372" s="143"/>
      <c r="AQ372" s="143"/>
      <c r="AR372" s="143"/>
      <c r="AS372" s="144"/>
      <c r="AT372" s="143"/>
      <c r="AU372" s="340"/>
      <c r="AV372" s="343"/>
      <c r="AW372" s="340"/>
      <c r="AX372" s="343"/>
      <c r="AY372" s="340"/>
      <c r="AZ372" s="143"/>
      <c r="BA372" s="143"/>
      <c r="BB372" s="143"/>
      <c r="BC372" s="143"/>
      <c r="BD372" s="143"/>
      <c r="BE372" s="143"/>
      <c r="BF372" s="143"/>
      <c r="BG372" s="143"/>
      <c r="BH372" s="143"/>
      <c r="BI372" s="143"/>
      <c r="BJ372" s="182">
        <f t="shared" si="297"/>
        <v>0</v>
      </c>
      <c r="BK372" s="771">
        <f t="shared" si="298"/>
        <v>0</v>
      </c>
      <c r="BL372" s="183">
        <f>IFERROR(N372*_DADOSAUXILIARES!$H$114,0)</f>
        <v>0</v>
      </c>
      <c r="BM372" s="184">
        <f>IFERROR(J372*_DADOSAUXILIARES!$H$77,0)</f>
        <v>0</v>
      </c>
      <c r="BN372" s="184">
        <f>IFERROR(K372*_DADOSAUXILIARES!$H$78,0)</f>
        <v>0</v>
      </c>
      <c r="BO372" s="591">
        <f>IFERROR(L372*_DADOSAUXILIARES!$H$79,0)</f>
        <v>0</v>
      </c>
      <c r="BP372" s="184">
        <f>IFERROR(M372*_DADOSAUXILIARES!$H$80,0)</f>
        <v>0</v>
      </c>
      <c r="BQ372" s="184">
        <f>IFERROR(O372*_DADOSAUXILIARES!$H$82,0)</f>
        <v>0</v>
      </c>
      <c r="BR372" s="184">
        <f>IFERROR(P372*_DADOSAUXILIARES!$H$84,0)</f>
        <v>0</v>
      </c>
      <c r="BS372" s="184">
        <f>IFERROR(Q372*_DADOSAUXILIARES!$H$85,0)</f>
        <v>0</v>
      </c>
      <c r="BT372" s="182">
        <f>IFERROR(R372*_DADOSAUXILIARES!$H$87,0)</f>
        <v>0</v>
      </c>
      <c r="BU372" s="182">
        <f>IFERROR(S372*_DADOSAUXILIARES!$H$88,0)</f>
        <v>0</v>
      </c>
      <c r="BV372" s="182">
        <f>IFERROR(T372*_DADOSAUXILIARES!$H$90,0)</f>
        <v>0</v>
      </c>
      <c r="BW372" s="182">
        <f>IFERROR(U372*_DADOSAUXILIARES!$H$92,0)</f>
        <v>0</v>
      </c>
      <c r="BX372" s="182">
        <f>IFERROR(V372*_DADOSAUXILIARES!$H$94,0)</f>
        <v>0</v>
      </c>
      <c r="BY372" s="591">
        <f>IFERROR(W372*_DADOSAUXILIARES!$H$96,0)</f>
        <v>0</v>
      </c>
      <c r="BZ372" s="591">
        <f>IFERROR(X372*_DADOSAUXILIARES!$H$98,0)</f>
        <v>0</v>
      </c>
      <c r="CA372" s="591">
        <f>IFERROR(Y372*_DADOSAUXILIARES!$H$102,0)</f>
        <v>0</v>
      </c>
      <c r="CB372" s="591">
        <f>IFERROR(Z372*_DADOSAUXILIARES!$H$104,0)</f>
        <v>0</v>
      </c>
      <c r="CC372" s="591">
        <f>IFERROR(AA372*_DADOSAUXILIARES!$H$106,0)</f>
        <v>0</v>
      </c>
      <c r="CD372" s="182">
        <f>IFERROR(AB372*_DADOSAUXILIARES!$H$107,0)</f>
        <v>0</v>
      </c>
      <c r="CE372" s="182">
        <f>IFERROR(AC372*_DADOSAUXILIARES!$H$108,0)</f>
        <v>0</v>
      </c>
      <c r="CF372" s="182">
        <f>IFERROR(AD372*_DADOSAUXILIARES!$H$109,0)</f>
        <v>0</v>
      </c>
      <c r="CG372" s="383">
        <v>0</v>
      </c>
      <c r="CH372" s="821">
        <f t="shared" si="291"/>
        <v>0</v>
      </c>
      <c r="CI372" s="831">
        <f>IFERROR(_xlfn.XLOOKUP(I372,_REGIONALIZACAO_SOJA!$A$6:$A$20,_REGIONALIZACAO_SOJA!$BE$6:$BE$20,_REGIONALIZACAO_SOJA!$BE$21),0)*$BK372</f>
        <v>0</v>
      </c>
      <c r="CJ372" s="831">
        <f>IFERROR(_xlfn.XLOOKUP(I372,_REGIONALIZACAO_SOJA!$A$6:$A$20,_REGIONALIZACAO_SOJA!$BF$6:$BF$20,_REGIONALIZACAO_SOJA!$BF$21),0)*$BK372</f>
        <v>0</v>
      </c>
      <c r="CK372" s="831">
        <f>IFERROR(_xlfn.XLOOKUP(I372,_REGIONALIZACAO_SOJA!$A$6:$A$20,_REGIONALIZACAO_SOJA!$BG$6:$BG$20,_REGIONALIZACAO_SOJA!$BG$21),0)*$BK372</f>
        <v>0</v>
      </c>
      <c r="CL372" s="384">
        <f>IFERROR((AO372*(1-0.1)+AP372*(1-0.11)+AQ372*(1-0.12)+AR372*(1-AS372)+AT372*(1-AU372)+AV372*(1-AW372)+AX372*(1-AY372)+AZ372*(1-1))*(_DADOSAUXILIARES!$D$26),0)</f>
        <v>0</v>
      </c>
      <c r="CM372" s="384">
        <f>IFERROR((AO372*(0.1)+AP372*(0.11)+AQ372*(0.12)+AR372*(AS372)+AT372*(AU372)+AV372*(AW372)+AX372*(AY372)+AZ372*(1))*(_DADOSAUXILIARES!$D$16),0)</f>
        <v>0</v>
      </c>
      <c r="CN372" s="384">
        <f>IFERROR(BA372*(1-_FEQUEIMACOMB!$D$19)*_DADOSAUXILIARES!$D$24,0)</f>
        <v>0</v>
      </c>
      <c r="CO372" s="384">
        <f>IFERROR(BA372*(_FEQUEIMACOMB!$D$19)*_DADOSAUXILIARES!$D$14,0)</f>
        <v>0</v>
      </c>
      <c r="CP372" s="384">
        <f>IFERROR(BB372*_DADOSAUXILIARES!$D$15,0)</f>
        <v>0</v>
      </c>
      <c r="CQ372" s="384">
        <f t="shared" si="299"/>
        <v>0</v>
      </c>
      <c r="CR372" s="384">
        <f t="shared" si="300"/>
        <v>0</v>
      </c>
      <c r="CS372" s="384">
        <f t="shared" si="301"/>
        <v>0</v>
      </c>
      <c r="CT372" s="384">
        <f t="shared" si="302"/>
        <v>0</v>
      </c>
      <c r="CU372" s="384">
        <f t="shared" si="303"/>
        <v>0</v>
      </c>
      <c r="CV372" s="384">
        <f t="shared" si="304"/>
        <v>0</v>
      </c>
      <c r="CW372" s="385">
        <f>IFERROR(CL372*_DADOSAUXILIARES!$H$161,0)</f>
        <v>0</v>
      </c>
      <c r="CX372" s="385">
        <f>IFERROR(CM372*_DADOSAUXILIARES!$H$162,0)</f>
        <v>0</v>
      </c>
      <c r="CY372" s="385">
        <f>IFERROR(CN372*_DADOSAUXILIARES!$H$165,0)</f>
        <v>0</v>
      </c>
      <c r="CZ372" s="385">
        <f>IFERROR(CO372*_DADOSAUXILIARES!$H$166,0)</f>
        <v>0</v>
      </c>
      <c r="DA372" s="385">
        <f>IFERROR(CP372*_DADOSAUXILIARES!$H$167,0)</f>
        <v>0</v>
      </c>
      <c r="DB372" s="385">
        <f>IFERROR(CQ372*_DADOSAUXILIARES!$F$34*_DADOSAUXILIARES!$H$170,0)</f>
        <v>0</v>
      </c>
      <c r="DC372" s="385">
        <f>IFERROR(CR372*_DADOSAUXILIARES!$H$152,0)</f>
        <v>0</v>
      </c>
      <c r="DD372" s="385">
        <f>IFERROR(CS372*_DADOSAUXILIARES!$H$153,0)</f>
        <v>0</v>
      </c>
      <c r="DE372" s="385">
        <f>IFERROR(CT372*_DADOSAUXILIARES!$H$154,0)</f>
        <v>0</v>
      </c>
      <c r="DF372" s="385">
        <f>IFERROR(CU372*_DADOSAUXILIARES!$H$155,0)</f>
        <v>0</v>
      </c>
      <c r="DG372" s="385">
        <f>IFERROR(CV372*_DADOSAUXILIARES!$H$156,0)</f>
        <v>0</v>
      </c>
      <c r="DH372" s="384">
        <f t="shared" si="305"/>
        <v>0</v>
      </c>
      <c r="DI372" s="384">
        <f t="shared" si="306"/>
        <v>0</v>
      </c>
      <c r="DJ372" s="384">
        <f t="shared" si="307"/>
        <v>0</v>
      </c>
      <c r="DK372" s="384">
        <f>IFERROR(J372*_EMISSOES!$E$28+K372*_EMISSOES!$E$29,0)</f>
        <v>0</v>
      </c>
      <c r="DL372" s="384">
        <f>IFERROR(O372*_EMISSOES!$E$30,0)</f>
        <v>0</v>
      </c>
      <c r="DM372" s="592">
        <f>IFERROR(CL372*_FEQUEIMACOMB!$I$64,0)</f>
        <v>0</v>
      </c>
      <c r="DN372" s="592">
        <f>IFERROR(CM372*_FEQUEIMACOMB!$I$65,0)</f>
        <v>0</v>
      </c>
      <c r="DO372" s="593">
        <f>IFERROR(CN372*_FEQUEIMACOMB!$I$9*_DADOSAUXILIARES!$F$24,0)</f>
        <v>0</v>
      </c>
      <c r="DP372" s="593">
        <f>IFERROR(CO372*_FEQUEIMACOMB!$I$7*_DADOSAUXILIARES!$F$14,0)</f>
        <v>0</v>
      </c>
      <c r="DQ372" s="593">
        <f>IFERROR(CP372*_FEQUEIMACOMB!$I$8*_DADOSAUXILIARES!$F$15,0)</f>
        <v>0</v>
      </c>
      <c r="DR372" s="985">
        <f>IFERROR((CQ372+BD372)*_FEQUEIMACOMB!$I$66,0)</f>
        <v>0</v>
      </c>
      <c r="DS372" s="385">
        <f>IFERROR(DH372*1000*_DADOSAUXILIARES!$D$8,0)</f>
        <v>0</v>
      </c>
      <c r="DT372" s="385">
        <f>IFERROR(DI372*1000*_DADOSAUXILIARES!$D$8,0)</f>
        <v>0</v>
      </c>
      <c r="DU372" s="385">
        <f>IFERROR(DJ372*1000*_DADOSAUXILIARES!$D$8,0)</f>
        <v>0</v>
      </c>
      <c r="DV372" s="385">
        <f t="shared" si="308"/>
        <v>0</v>
      </c>
      <c r="DW372" s="385">
        <f t="shared" si="309"/>
        <v>0</v>
      </c>
      <c r="DX372" s="592">
        <f t="shared" si="310"/>
        <v>0</v>
      </c>
      <c r="DY372" s="592">
        <f t="shared" si="311"/>
        <v>0</v>
      </c>
      <c r="DZ372" s="592">
        <f t="shared" si="312"/>
        <v>0</v>
      </c>
      <c r="EA372" s="592">
        <f t="shared" si="313"/>
        <v>0</v>
      </c>
      <c r="EB372" s="592">
        <f t="shared" si="314"/>
        <v>0</v>
      </c>
      <c r="EC372" s="592">
        <f t="shared" si="315"/>
        <v>0</v>
      </c>
      <c r="ED372" s="386">
        <f t="shared" si="316"/>
        <v>0</v>
      </c>
      <c r="EE372" s="680">
        <f t="shared" si="317"/>
        <v>0</v>
      </c>
      <c r="EF372" s="387">
        <f t="shared" si="318"/>
        <v>0</v>
      </c>
      <c r="EG372" s="185">
        <f t="shared" si="319"/>
        <v>0</v>
      </c>
      <c r="EH372" s="361">
        <f t="shared" si="320"/>
        <v>1</v>
      </c>
      <c r="EI372" s="408">
        <f t="shared" si="321"/>
        <v>0</v>
      </c>
      <c r="EJ372" s="419">
        <f t="shared" si="322"/>
        <v>0</v>
      </c>
      <c r="EK372" s="1011">
        <f t="shared" si="292"/>
        <v>0</v>
      </c>
      <c r="EL372" s="419">
        <f t="shared" si="293"/>
        <v>8.0000000000000002E-3</v>
      </c>
      <c r="EM372" s="402">
        <f t="shared" si="294"/>
        <v>0</v>
      </c>
      <c r="EN372" s="388">
        <f t="shared" si="295"/>
        <v>0.19</v>
      </c>
      <c r="EO372" s="388">
        <f t="shared" si="296"/>
        <v>8.0000000000000002E-3</v>
      </c>
      <c r="EP372" s="389">
        <f t="shared" si="323"/>
        <v>0</v>
      </c>
      <c r="EQ372" s="389">
        <f t="shared" si="324"/>
        <v>0</v>
      </c>
      <c r="ER372" s="411">
        <f t="shared" si="325"/>
        <v>0</v>
      </c>
      <c r="ES372" s="409">
        <f t="shared" si="326"/>
        <v>0</v>
      </c>
      <c r="ET372" s="409">
        <f t="shared" si="327"/>
        <v>0</v>
      </c>
      <c r="EU372" s="418">
        <f t="shared" si="328"/>
        <v>0</v>
      </c>
      <c r="EV372" s="409">
        <f t="shared" si="329"/>
        <v>0</v>
      </c>
      <c r="EW372" s="409">
        <f t="shared" si="330"/>
        <v>0</v>
      </c>
      <c r="EX372" s="418">
        <f t="shared" si="331"/>
        <v>0</v>
      </c>
      <c r="EY372" s="409"/>
      <c r="EZ372" s="409">
        <f t="shared" si="332"/>
        <v>0</v>
      </c>
      <c r="FA372" s="616">
        <f t="shared" si="333"/>
        <v>0</v>
      </c>
    </row>
    <row r="373" spans="1:157" x14ac:dyDescent="0.25">
      <c r="A373" s="140"/>
      <c r="B373" s="140"/>
      <c r="C373" s="1053"/>
      <c r="D373" s="174"/>
      <c r="E373" s="175"/>
      <c r="F373" s="175"/>
      <c r="G373" s="176"/>
      <c r="H373" s="1055" t="s">
        <v>492</v>
      </c>
      <c r="I373" s="177"/>
      <c r="J373" s="142"/>
      <c r="K373" s="142"/>
      <c r="L373" s="142"/>
      <c r="M373" s="142"/>
      <c r="N373" s="142"/>
      <c r="O373" s="142"/>
      <c r="P373" s="142"/>
      <c r="Q373" s="142"/>
      <c r="R373" s="142"/>
      <c r="S373" s="142"/>
      <c r="T373" s="142"/>
      <c r="U373" s="142"/>
      <c r="V373" s="142"/>
      <c r="W373" s="142"/>
      <c r="X373" s="142"/>
      <c r="Y373" s="142"/>
      <c r="Z373" s="142"/>
      <c r="AA373" s="143"/>
      <c r="AB373" s="143"/>
      <c r="AC373" s="143"/>
      <c r="AD373" s="143"/>
      <c r="AE373" s="143"/>
      <c r="AF373" s="143"/>
      <c r="AG373" s="143"/>
      <c r="AH373" s="143"/>
      <c r="AI373" s="143"/>
      <c r="AJ373" s="143"/>
      <c r="AK373" s="143"/>
      <c r="AL373" s="143"/>
      <c r="AM373" s="143"/>
      <c r="AN373" s="143"/>
      <c r="AO373" s="143"/>
      <c r="AP373" s="143"/>
      <c r="AQ373" s="143"/>
      <c r="AR373" s="143"/>
      <c r="AS373" s="144"/>
      <c r="AT373" s="143"/>
      <c r="AU373" s="340"/>
      <c r="AV373" s="343"/>
      <c r="AW373" s="340"/>
      <c r="AX373" s="343"/>
      <c r="AY373" s="340"/>
      <c r="AZ373" s="143"/>
      <c r="BA373" s="143"/>
      <c r="BB373" s="143"/>
      <c r="BC373" s="143"/>
      <c r="BD373" s="143"/>
      <c r="BE373" s="143"/>
      <c r="BF373" s="143"/>
      <c r="BG373" s="143"/>
      <c r="BH373" s="143"/>
      <c r="BI373" s="143"/>
      <c r="BJ373" s="182">
        <f t="shared" si="297"/>
        <v>0</v>
      </c>
      <c r="BK373" s="771">
        <f t="shared" si="298"/>
        <v>0</v>
      </c>
      <c r="BL373" s="183">
        <f>IFERROR(N373*_DADOSAUXILIARES!$H$114,0)</f>
        <v>0</v>
      </c>
      <c r="BM373" s="184">
        <f>IFERROR(J373*_DADOSAUXILIARES!$H$77,0)</f>
        <v>0</v>
      </c>
      <c r="BN373" s="184">
        <f>IFERROR(K373*_DADOSAUXILIARES!$H$78,0)</f>
        <v>0</v>
      </c>
      <c r="BO373" s="591">
        <f>IFERROR(L373*_DADOSAUXILIARES!$H$79,0)</f>
        <v>0</v>
      </c>
      <c r="BP373" s="184">
        <f>IFERROR(M373*_DADOSAUXILIARES!$H$80,0)</f>
        <v>0</v>
      </c>
      <c r="BQ373" s="184">
        <f>IFERROR(O373*_DADOSAUXILIARES!$H$82,0)</f>
        <v>0</v>
      </c>
      <c r="BR373" s="184">
        <f>IFERROR(P373*_DADOSAUXILIARES!$H$84,0)</f>
        <v>0</v>
      </c>
      <c r="BS373" s="184">
        <f>IFERROR(Q373*_DADOSAUXILIARES!$H$85,0)</f>
        <v>0</v>
      </c>
      <c r="BT373" s="182">
        <f>IFERROR(R373*_DADOSAUXILIARES!$H$87,0)</f>
        <v>0</v>
      </c>
      <c r="BU373" s="182">
        <f>IFERROR(S373*_DADOSAUXILIARES!$H$88,0)</f>
        <v>0</v>
      </c>
      <c r="BV373" s="182">
        <f>IFERROR(T373*_DADOSAUXILIARES!$H$90,0)</f>
        <v>0</v>
      </c>
      <c r="BW373" s="182">
        <f>IFERROR(U373*_DADOSAUXILIARES!$H$92,0)</f>
        <v>0</v>
      </c>
      <c r="BX373" s="182">
        <f>IFERROR(V373*_DADOSAUXILIARES!$H$94,0)</f>
        <v>0</v>
      </c>
      <c r="BY373" s="591">
        <f>IFERROR(W373*_DADOSAUXILIARES!$H$96,0)</f>
        <v>0</v>
      </c>
      <c r="BZ373" s="591">
        <f>IFERROR(X373*_DADOSAUXILIARES!$H$98,0)</f>
        <v>0</v>
      </c>
      <c r="CA373" s="591">
        <f>IFERROR(Y373*_DADOSAUXILIARES!$H$102,0)</f>
        <v>0</v>
      </c>
      <c r="CB373" s="591">
        <f>IFERROR(Z373*_DADOSAUXILIARES!$H$104,0)</f>
        <v>0</v>
      </c>
      <c r="CC373" s="591">
        <f>IFERROR(AA373*_DADOSAUXILIARES!$H$106,0)</f>
        <v>0</v>
      </c>
      <c r="CD373" s="182">
        <f>IFERROR(AB373*_DADOSAUXILIARES!$H$107,0)</f>
        <v>0</v>
      </c>
      <c r="CE373" s="182">
        <f>IFERROR(AC373*_DADOSAUXILIARES!$H$108,0)</f>
        <v>0</v>
      </c>
      <c r="CF373" s="182">
        <f>IFERROR(AD373*_DADOSAUXILIARES!$H$109,0)</f>
        <v>0</v>
      </c>
      <c r="CG373" s="383">
        <v>0</v>
      </c>
      <c r="CH373" s="821">
        <f t="shared" si="291"/>
        <v>0</v>
      </c>
      <c r="CI373" s="831">
        <f>IFERROR(_xlfn.XLOOKUP(I373,_REGIONALIZACAO_SOJA!$A$6:$A$20,_REGIONALIZACAO_SOJA!$BE$6:$BE$20,_REGIONALIZACAO_SOJA!$BE$21),0)*$BK373</f>
        <v>0</v>
      </c>
      <c r="CJ373" s="831">
        <f>IFERROR(_xlfn.XLOOKUP(I373,_REGIONALIZACAO_SOJA!$A$6:$A$20,_REGIONALIZACAO_SOJA!$BF$6:$BF$20,_REGIONALIZACAO_SOJA!$BF$21),0)*$BK373</f>
        <v>0</v>
      </c>
      <c r="CK373" s="831">
        <f>IFERROR(_xlfn.XLOOKUP(I373,_REGIONALIZACAO_SOJA!$A$6:$A$20,_REGIONALIZACAO_SOJA!$BG$6:$BG$20,_REGIONALIZACAO_SOJA!$BG$21),0)*$BK373</f>
        <v>0</v>
      </c>
      <c r="CL373" s="384">
        <f>IFERROR((AO373*(1-0.1)+AP373*(1-0.11)+AQ373*(1-0.12)+AR373*(1-AS373)+AT373*(1-AU373)+AV373*(1-AW373)+AX373*(1-AY373)+AZ373*(1-1))*(_DADOSAUXILIARES!$D$26),0)</f>
        <v>0</v>
      </c>
      <c r="CM373" s="384">
        <f>IFERROR((AO373*(0.1)+AP373*(0.11)+AQ373*(0.12)+AR373*(AS373)+AT373*(AU373)+AV373*(AW373)+AX373*(AY373)+AZ373*(1))*(_DADOSAUXILIARES!$D$16),0)</f>
        <v>0</v>
      </c>
      <c r="CN373" s="384">
        <f>IFERROR(BA373*(1-_FEQUEIMACOMB!$D$19)*_DADOSAUXILIARES!$D$24,0)</f>
        <v>0</v>
      </c>
      <c r="CO373" s="384">
        <f>IFERROR(BA373*(_FEQUEIMACOMB!$D$19)*_DADOSAUXILIARES!$D$14,0)</f>
        <v>0</v>
      </c>
      <c r="CP373" s="384">
        <f>IFERROR(BB373*_DADOSAUXILIARES!$D$15,0)</f>
        <v>0</v>
      </c>
      <c r="CQ373" s="384">
        <f t="shared" si="299"/>
        <v>0</v>
      </c>
      <c r="CR373" s="384">
        <f t="shared" si="300"/>
        <v>0</v>
      </c>
      <c r="CS373" s="384">
        <f t="shared" si="301"/>
        <v>0</v>
      </c>
      <c r="CT373" s="384">
        <f t="shared" si="302"/>
        <v>0</v>
      </c>
      <c r="CU373" s="384">
        <f t="shared" si="303"/>
        <v>0</v>
      </c>
      <c r="CV373" s="384">
        <f t="shared" si="304"/>
        <v>0</v>
      </c>
      <c r="CW373" s="385">
        <f>IFERROR(CL373*_DADOSAUXILIARES!$H$161,0)</f>
        <v>0</v>
      </c>
      <c r="CX373" s="385">
        <f>IFERROR(CM373*_DADOSAUXILIARES!$H$162,0)</f>
        <v>0</v>
      </c>
      <c r="CY373" s="385">
        <f>IFERROR(CN373*_DADOSAUXILIARES!$H$165,0)</f>
        <v>0</v>
      </c>
      <c r="CZ373" s="385">
        <f>IFERROR(CO373*_DADOSAUXILIARES!$H$166,0)</f>
        <v>0</v>
      </c>
      <c r="DA373" s="385">
        <f>IFERROR(CP373*_DADOSAUXILIARES!$H$167,0)</f>
        <v>0</v>
      </c>
      <c r="DB373" s="385">
        <f>IFERROR(CQ373*_DADOSAUXILIARES!$F$34*_DADOSAUXILIARES!$H$170,0)</f>
        <v>0</v>
      </c>
      <c r="DC373" s="385">
        <f>IFERROR(CR373*_DADOSAUXILIARES!$H$152,0)</f>
        <v>0</v>
      </c>
      <c r="DD373" s="385">
        <f>IFERROR(CS373*_DADOSAUXILIARES!$H$153,0)</f>
        <v>0</v>
      </c>
      <c r="DE373" s="385">
        <f>IFERROR(CT373*_DADOSAUXILIARES!$H$154,0)</f>
        <v>0</v>
      </c>
      <c r="DF373" s="385">
        <f>IFERROR(CU373*_DADOSAUXILIARES!$H$155,0)</f>
        <v>0</v>
      </c>
      <c r="DG373" s="385">
        <f>IFERROR(CV373*_DADOSAUXILIARES!$H$156,0)</f>
        <v>0</v>
      </c>
      <c r="DH373" s="384">
        <f t="shared" si="305"/>
        <v>0</v>
      </c>
      <c r="DI373" s="384">
        <f t="shared" si="306"/>
        <v>0</v>
      </c>
      <c r="DJ373" s="384">
        <f t="shared" si="307"/>
        <v>0</v>
      </c>
      <c r="DK373" s="384">
        <f>IFERROR(J373*_EMISSOES!$E$28+K373*_EMISSOES!$E$29,0)</f>
        <v>0</v>
      </c>
      <c r="DL373" s="384">
        <f>IFERROR(O373*_EMISSOES!$E$30,0)</f>
        <v>0</v>
      </c>
      <c r="DM373" s="592">
        <f>IFERROR(CL373*_FEQUEIMACOMB!$I$64,0)</f>
        <v>0</v>
      </c>
      <c r="DN373" s="592">
        <f>IFERROR(CM373*_FEQUEIMACOMB!$I$65,0)</f>
        <v>0</v>
      </c>
      <c r="DO373" s="593">
        <f>IFERROR(CN373*_FEQUEIMACOMB!$I$9*_DADOSAUXILIARES!$F$24,0)</f>
        <v>0</v>
      </c>
      <c r="DP373" s="593">
        <f>IFERROR(CO373*_FEQUEIMACOMB!$I$7*_DADOSAUXILIARES!$F$14,0)</f>
        <v>0</v>
      </c>
      <c r="DQ373" s="593">
        <f>IFERROR(CP373*_FEQUEIMACOMB!$I$8*_DADOSAUXILIARES!$F$15,0)</f>
        <v>0</v>
      </c>
      <c r="DR373" s="985">
        <f>IFERROR((CQ373+BD373)*_FEQUEIMACOMB!$I$66,0)</f>
        <v>0</v>
      </c>
      <c r="DS373" s="385">
        <f>IFERROR(DH373*1000*_DADOSAUXILIARES!$D$8,0)</f>
        <v>0</v>
      </c>
      <c r="DT373" s="385">
        <f>IFERROR(DI373*1000*_DADOSAUXILIARES!$D$8,0)</f>
        <v>0</v>
      </c>
      <c r="DU373" s="385">
        <f>IFERROR(DJ373*1000*_DADOSAUXILIARES!$D$8,0)</f>
        <v>0</v>
      </c>
      <c r="DV373" s="385">
        <f t="shared" si="308"/>
        <v>0</v>
      </c>
      <c r="DW373" s="385">
        <f t="shared" si="309"/>
        <v>0</v>
      </c>
      <c r="DX373" s="592">
        <f t="shared" si="310"/>
        <v>0</v>
      </c>
      <c r="DY373" s="592">
        <f t="shared" si="311"/>
        <v>0</v>
      </c>
      <c r="DZ373" s="592">
        <f t="shared" si="312"/>
        <v>0</v>
      </c>
      <c r="EA373" s="592">
        <f t="shared" si="313"/>
        <v>0</v>
      </c>
      <c r="EB373" s="592">
        <f t="shared" si="314"/>
        <v>0</v>
      </c>
      <c r="EC373" s="592">
        <f t="shared" si="315"/>
        <v>0</v>
      </c>
      <c r="ED373" s="386">
        <f t="shared" si="316"/>
        <v>0</v>
      </c>
      <c r="EE373" s="680">
        <f t="shared" si="317"/>
        <v>0</v>
      </c>
      <c r="EF373" s="387">
        <f t="shared" si="318"/>
        <v>0</v>
      </c>
      <c r="EG373" s="185">
        <f t="shared" si="319"/>
        <v>0</v>
      </c>
      <c r="EH373" s="361">
        <f t="shared" si="320"/>
        <v>1</v>
      </c>
      <c r="EI373" s="408">
        <f t="shared" si="321"/>
        <v>0</v>
      </c>
      <c r="EJ373" s="419">
        <f t="shared" si="322"/>
        <v>0</v>
      </c>
      <c r="EK373" s="1011">
        <f t="shared" si="292"/>
        <v>0</v>
      </c>
      <c r="EL373" s="419">
        <f t="shared" si="293"/>
        <v>8.0000000000000002E-3</v>
      </c>
      <c r="EM373" s="402">
        <f t="shared" si="294"/>
        <v>0</v>
      </c>
      <c r="EN373" s="388">
        <f t="shared" si="295"/>
        <v>0.19</v>
      </c>
      <c r="EO373" s="388">
        <f t="shared" si="296"/>
        <v>8.0000000000000002E-3</v>
      </c>
      <c r="EP373" s="389">
        <f t="shared" si="323"/>
        <v>0</v>
      </c>
      <c r="EQ373" s="389">
        <f t="shared" si="324"/>
        <v>0</v>
      </c>
      <c r="ER373" s="411">
        <f t="shared" si="325"/>
        <v>0</v>
      </c>
      <c r="ES373" s="409">
        <f t="shared" si="326"/>
        <v>0</v>
      </c>
      <c r="ET373" s="409">
        <f t="shared" si="327"/>
        <v>0</v>
      </c>
      <c r="EU373" s="418">
        <f t="shared" si="328"/>
        <v>0</v>
      </c>
      <c r="EV373" s="409">
        <f t="shared" si="329"/>
        <v>0</v>
      </c>
      <c r="EW373" s="409">
        <f t="shared" si="330"/>
        <v>0</v>
      </c>
      <c r="EX373" s="418">
        <f t="shared" si="331"/>
        <v>0</v>
      </c>
      <c r="EY373" s="409"/>
      <c r="EZ373" s="409">
        <f t="shared" si="332"/>
        <v>0</v>
      </c>
      <c r="FA373" s="616">
        <f t="shared" si="333"/>
        <v>0</v>
      </c>
    </row>
    <row r="374" spans="1:157" x14ac:dyDescent="0.25">
      <c r="A374" s="140"/>
      <c r="B374" s="140"/>
      <c r="C374" s="1053"/>
      <c r="D374" s="174"/>
      <c r="E374" s="175"/>
      <c r="F374" s="175"/>
      <c r="G374" s="176"/>
      <c r="H374" s="1055" t="s">
        <v>492</v>
      </c>
      <c r="I374" s="177"/>
      <c r="J374" s="142"/>
      <c r="K374" s="142"/>
      <c r="L374" s="142"/>
      <c r="M374" s="142"/>
      <c r="N374" s="142"/>
      <c r="O374" s="142"/>
      <c r="P374" s="142"/>
      <c r="Q374" s="142"/>
      <c r="R374" s="142"/>
      <c r="S374" s="142"/>
      <c r="T374" s="142"/>
      <c r="U374" s="142"/>
      <c r="V374" s="142"/>
      <c r="W374" s="142"/>
      <c r="X374" s="142"/>
      <c r="Y374" s="142"/>
      <c r="Z374" s="142"/>
      <c r="AA374" s="143"/>
      <c r="AB374" s="143"/>
      <c r="AC374" s="143"/>
      <c r="AD374" s="143"/>
      <c r="AE374" s="143"/>
      <c r="AF374" s="143"/>
      <c r="AG374" s="143"/>
      <c r="AH374" s="143"/>
      <c r="AI374" s="143"/>
      <c r="AJ374" s="143"/>
      <c r="AK374" s="143"/>
      <c r="AL374" s="143"/>
      <c r="AM374" s="143"/>
      <c r="AN374" s="143"/>
      <c r="AO374" s="143"/>
      <c r="AP374" s="143"/>
      <c r="AQ374" s="143"/>
      <c r="AR374" s="143"/>
      <c r="AS374" s="144"/>
      <c r="AT374" s="143"/>
      <c r="AU374" s="340"/>
      <c r="AV374" s="343"/>
      <c r="AW374" s="340"/>
      <c r="AX374" s="343"/>
      <c r="AY374" s="340"/>
      <c r="AZ374" s="143"/>
      <c r="BA374" s="143"/>
      <c r="BB374" s="143"/>
      <c r="BC374" s="143"/>
      <c r="BD374" s="143"/>
      <c r="BE374" s="143"/>
      <c r="BF374" s="143"/>
      <c r="BG374" s="143"/>
      <c r="BH374" s="143"/>
      <c r="BI374" s="143"/>
      <c r="BJ374" s="182">
        <f t="shared" si="297"/>
        <v>0</v>
      </c>
      <c r="BK374" s="771">
        <f t="shared" si="298"/>
        <v>0</v>
      </c>
      <c r="BL374" s="183">
        <f>IFERROR(N374*_DADOSAUXILIARES!$H$114,0)</f>
        <v>0</v>
      </c>
      <c r="BM374" s="184">
        <f>IFERROR(J374*_DADOSAUXILIARES!$H$77,0)</f>
        <v>0</v>
      </c>
      <c r="BN374" s="184">
        <f>IFERROR(K374*_DADOSAUXILIARES!$H$78,0)</f>
        <v>0</v>
      </c>
      <c r="BO374" s="591">
        <f>IFERROR(L374*_DADOSAUXILIARES!$H$79,0)</f>
        <v>0</v>
      </c>
      <c r="BP374" s="184">
        <f>IFERROR(M374*_DADOSAUXILIARES!$H$80,0)</f>
        <v>0</v>
      </c>
      <c r="BQ374" s="184">
        <f>IFERROR(O374*_DADOSAUXILIARES!$H$82,0)</f>
        <v>0</v>
      </c>
      <c r="BR374" s="184">
        <f>IFERROR(P374*_DADOSAUXILIARES!$H$84,0)</f>
        <v>0</v>
      </c>
      <c r="BS374" s="184">
        <f>IFERROR(Q374*_DADOSAUXILIARES!$H$85,0)</f>
        <v>0</v>
      </c>
      <c r="BT374" s="182">
        <f>IFERROR(R374*_DADOSAUXILIARES!$H$87,0)</f>
        <v>0</v>
      </c>
      <c r="BU374" s="182">
        <f>IFERROR(S374*_DADOSAUXILIARES!$H$88,0)</f>
        <v>0</v>
      </c>
      <c r="BV374" s="182">
        <f>IFERROR(T374*_DADOSAUXILIARES!$H$90,0)</f>
        <v>0</v>
      </c>
      <c r="BW374" s="182">
        <f>IFERROR(U374*_DADOSAUXILIARES!$H$92,0)</f>
        <v>0</v>
      </c>
      <c r="BX374" s="182">
        <f>IFERROR(V374*_DADOSAUXILIARES!$H$94,0)</f>
        <v>0</v>
      </c>
      <c r="BY374" s="591">
        <f>IFERROR(W374*_DADOSAUXILIARES!$H$96,0)</f>
        <v>0</v>
      </c>
      <c r="BZ374" s="591">
        <f>IFERROR(X374*_DADOSAUXILIARES!$H$98,0)</f>
        <v>0</v>
      </c>
      <c r="CA374" s="591">
        <f>IFERROR(Y374*_DADOSAUXILIARES!$H$102,0)</f>
        <v>0</v>
      </c>
      <c r="CB374" s="591">
        <f>IFERROR(Z374*_DADOSAUXILIARES!$H$104,0)</f>
        <v>0</v>
      </c>
      <c r="CC374" s="591">
        <f>IFERROR(AA374*_DADOSAUXILIARES!$H$106,0)</f>
        <v>0</v>
      </c>
      <c r="CD374" s="182">
        <f>IFERROR(AB374*_DADOSAUXILIARES!$H$107,0)</f>
        <v>0</v>
      </c>
      <c r="CE374" s="182">
        <f>IFERROR(AC374*_DADOSAUXILIARES!$H$108,0)</f>
        <v>0</v>
      </c>
      <c r="CF374" s="182">
        <f>IFERROR(AD374*_DADOSAUXILIARES!$H$109,0)</f>
        <v>0</v>
      </c>
      <c r="CG374" s="383">
        <v>0</v>
      </c>
      <c r="CH374" s="821">
        <f t="shared" si="291"/>
        <v>0</v>
      </c>
      <c r="CI374" s="831">
        <f>IFERROR(_xlfn.XLOOKUP(I374,_REGIONALIZACAO_SOJA!$A$6:$A$20,_REGIONALIZACAO_SOJA!$BE$6:$BE$20,_REGIONALIZACAO_SOJA!$BE$21),0)*$BK374</f>
        <v>0</v>
      </c>
      <c r="CJ374" s="831">
        <f>IFERROR(_xlfn.XLOOKUP(I374,_REGIONALIZACAO_SOJA!$A$6:$A$20,_REGIONALIZACAO_SOJA!$BF$6:$BF$20,_REGIONALIZACAO_SOJA!$BF$21),0)*$BK374</f>
        <v>0</v>
      </c>
      <c r="CK374" s="831">
        <f>IFERROR(_xlfn.XLOOKUP(I374,_REGIONALIZACAO_SOJA!$A$6:$A$20,_REGIONALIZACAO_SOJA!$BG$6:$BG$20,_REGIONALIZACAO_SOJA!$BG$21),0)*$BK374</f>
        <v>0</v>
      </c>
      <c r="CL374" s="384">
        <f>IFERROR((AO374*(1-0.1)+AP374*(1-0.11)+AQ374*(1-0.12)+AR374*(1-AS374)+AT374*(1-AU374)+AV374*(1-AW374)+AX374*(1-AY374)+AZ374*(1-1))*(_DADOSAUXILIARES!$D$26),0)</f>
        <v>0</v>
      </c>
      <c r="CM374" s="384">
        <f>IFERROR((AO374*(0.1)+AP374*(0.11)+AQ374*(0.12)+AR374*(AS374)+AT374*(AU374)+AV374*(AW374)+AX374*(AY374)+AZ374*(1))*(_DADOSAUXILIARES!$D$16),0)</f>
        <v>0</v>
      </c>
      <c r="CN374" s="384">
        <f>IFERROR(BA374*(1-_FEQUEIMACOMB!$D$19)*_DADOSAUXILIARES!$D$24,0)</f>
        <v>0</v>
      </c>
      <c r="CO374" s="384">
        <f>IFERROR(BA374*(_FEQUEIMACOMB!$D$19)*_DADOSAUXILIARES!$D$14,0)</f>
        <v>0</v>
      </c>
      <c r="CP374" s="384">
        <f>IFERROR(BB374*_DADOSAUXILIARES!$D$15,0)</f>
        <v>0</v>
      </c>
      <c r="CQ374" s="384">
        <f t="shared" si="299"/>
        <v>0</v>
      </c>
      <c r="CR374" s="384">
        <f t="shared" si="300"/>
        <v>0</v>
      </c>
      <c r="CS374" s="384">
        <f t="shared" si="301"/>
        <v>0</v>
      </c>
      <c r="CT374" s="384">
        <f t="shared" si="302"/>
        <v>0</v>
      </c>
      <c r="CU374" s="384">
        <f t="shared" si="303"/>
        <v>0</v>
      </c>
      <c r="CV374" s="384">
        <f t="shared" si="304"/>
        <v>0</v>
      </c>
      <c r="CW374" s="385">
        <f>IFERROR(CL374*_DADOSAUXILIARES!$H$161,0)</f>
        <v>0</v>
      </c>
      <c r="CX374" s="385">
        <f>IFERROR(CM374*_DADOSAUXILIARES!$H$162,0)</f>
        <v>0</v>
      </c>
      <c r="CY374" s="385">
        <f>IFERROR(CN374*_DADOSAUXILIARES!$H$165,0)</f>
        <v>0</v>
      </c>
      <c r="CZ374" s="385">
        <f>IFERROR(CO374*_DADOSAUXILIARES!$H$166,0)</f>
        <v>0</v>
      </c>
      <c r="DA374" s="385">
        <f>IFERROR(CP374*_DADOSAUXILIARES!$H$167,0)</f>
        <v>0</v>
      </c>
      <c r="DB374" s="385">
        <f>IFERROR(CQ374*_DADOSAUXILIARES!$F$34*_DADOSAUXILIARES!$H$170,0)</f>
        <v>0</v>
      </c>
      <c r="DC374" s="385">
        <f>IFERROR(CR374*_DADOSAUXILIARES!$H$152,0)</f>
        <v>0</v>
      </c>
      <c r="DD374" s="385">
        <f>IFERROR(CS374*_DADOSAUXILIARES!$H$153,0)</f>
        <v>0</v>
      </c>
      <c r="DE374" s="385">
        <f>IFERROR(CT374*_DADOSAUXILIARES!$H$154,0)</f>
        <v>0</v>
      </c>
      <c r="DF374" s="385">
        <f>IFERROR(CU374*_DADOSAUXILIARES!$H$155,0)</f>
        <v>0</v>
      </c>
      <c r="DG374" s="385">
        <f>IFERROR(CV374*_DADOSAUXILIARES!$H$156,0)</f>
        <v>0</v>
      </c>
      <c r="DH374" s="384">
        <f t="shared" si="305"/>
        <v>0</v>
      </c>
      <c r="DI374" s="384">
        <f t="shared" si="306"/>
        <v>0</v>
      </c>
      <c r="DJ374" s="384">
        <f t="shared" si="307"/>
        <v>0</v>
      </c>
      <c r="DK374" s="384">
        <f>IFERROR(J374*_EMISSOES!$E$28+K374*_EMISSOES!$E$29,0)</f>
        <v>0</v>
      </c>
      <c r="DL374" s="384">
        <f>IFERROR(O374*_EMISSOES!$E$30,0)</f>
        <v>0</v>
      </c>
      <c r="DM374" s="592">
        <f>IFERROR(CL374*_FEQUEIMACOMB!$I$64,0)</f>
        <v>0</v>
      </c>
      <c r="DN374" s="592">
        <f>IFERROR(CM374*_FEQUEIMACOMB!$I$65,0)</f>
        <v>0</v>
      </c>
      <c r="DO374" s="593">
        <f>IFERROR(CN374*_FEQUEIMACOMB!$I$9*_DADOSAUXILIARES!$F$24,0)</f>
        <v>0</v>
      </c>
      <c r="DP374" s="593">
        <f>IFERROR(CO374*_FEQUEIMACOMB!$I$7*_DADOSAUXILIARES!$F$14,0)</f>
        <v>0</v>
      </c>
      <c r="DQ374" s="593">
        <f>IFERROR(CP374*_FEQUEIMACOMB!$I$8*_DADOSAUXILIARES!$F$15,0)</f>
        <v>0</v>
      </c>
      <c r="DR374" s="985">
        <f>IFERROR((CQ374+BD374)*_FEQUEIMACOMB!$I$66,0)</f>
        <v>0</v>
      </c>
      <c r="DS374" s="385">
        <f>IFERROR(DH374*1000*_DADOSAUXILIARES!$D$8,0)</f>
        <v>0</v>
      </c>
      <c r="DT374" s="385">
        <f>IFERROR(DI374*1000*_DADOSAUXILIARES!$D$8,0)</f>
        <v>0</v>
      </c>
      <c r="DU374" s="385">
        <f>IFERROR(DJ374*1000*_DADOSAUXILIARES!$D$8,0)</f>
        <v>0</v>
      </c>
      <c r="DV374" s="385">
        <f t="shared" si="308"/>
        <v>0</v>
      </c>
      <c r="DW374" s="385">
        <f t="shared" si="309"/>
        <v>0</v>
      </c>
      <c r="DX374" s="592">
        <f t="shared" si="310"/>
        <v>0</v>
      </c>
      <c r="DY374" s="592">
        <f t="shared" si="311"/>
        <v>0</v>
      </c>
      <c r="DZ374" s="592">
        <f t="shared" si="312"/>
        <v>0</v>
      </c>
      <c r="EA374" s="592">
        <f t="shared" si="313"/>
        <v>0</v>
      </c>
      <c r="EB374" s="592">
        <f t="shared" si="314"/>
        <v>0</v>
      </c>
      <c r="EC374" s="592">
        <f t="shared" si="315"/>
        <v>0</v>
      </c>
      <c r="ED374" s="386">
        <f t="shared" si="316"/>
        <v>0</v>
      </c>
      <c r="EE374" s="680">
        <f t="shared" si="317"/>
        <v>0</v>
      </c>
      <c r="EF374" s="387">
        <f t="shared" si="318"/>
        <v>0</v>
      </c>
      <c r="EG374" s="185">
        <f t="shared" si="319"/>
        <v>0</v>
      </c>
      <c r="EH374" s="361">
        <f t="shared" si="320"/>
        <v>1</v>
      </c>
      <c r="EI374" s="408">
        <f t="shared" si="321"/>
        <v>0</v>
      </c>
      <c r="EJ374" s="419">
        <f t="shared" si="322"/>
        <v>0</v>
      </c>
      <c r="EK374" s="1011">
        <f t="shared" si="292"/>
        <v>0</v>
      </c>
      <c r="EL374" s="419">
        <f t="shared" si="293"/>
        <v>8.0000000000000002E-3</v>
      </c>
      <c r="EM374" s="402">
        <f t="shared" si="294"/>
        <v>0</v>
      </c>
      <c r="EN374" s="388">
        <f t="shared" si="295"/>
        <v>0.19</v>
      </c>
      <c r="EO374" s="388">
        <f t="shared" si="296"/>
        <v>8.0000000000000002E-3</v>
      </c>
      <c r="EP374" s="389">
        <f t="shared" si="323"/>
        <v>0</v>
      </c>
      <c r="EQ374" s="389">
        <f t="shared" si="324"/>
        <v>0</v>
      </c>
      <c r="ER374" s="411">
        <f t="shared" si="325"/>
        <v>0</v>
      </c>
      <c r="ES374" s="409">
        <f t="shared" si="326"/>
        <v>0</v>
      </c>
      <c r="ET374" s="409">
        <f t="shared" si="327"/>
        <v>0</v>
      </c>
      <c r="EU374" s="418">
        <f t="shared" si="328"/>
        <v>0</v>
      </c>
      <c r="EV374" s="409">
        <f t="shared" si="329"/>
        <v>0</v>
      </c>
      <c r="EW374" s="409">
        <f t="shared" si="330"/>
        <v>0</v>
      </c>
      <c r="EX374" s="418">
        <f t="shared" si="331"/>
        <v>0</v>
      </c>
      <c r="EY374" s="409"/>
      <c r="EZ374" s="409">
        <f t="shared" si="332"/>
        <v>0</v>
      </c>
      <c r="FA374" s="616">
        <f t="shared" si="333"/>
        <v>0</v>
      </c>
    </row>
    <row r="375" spans="1:157" x14ac:dyDescent="0.25">
      <c r="A375" s="140"/>
      <c r="B375" s="140"/>
      <c r="C375" s="1053"/>
      <c r="D375" s="174"/>
      <c r="E375" s="175"/>
      <c r="F375" s="175"/>
      <c r="G375" s="176"/>
      <c r="H375" s="1055" t="s">
        <v>492</v>
      </c>
      <c r="I375" s="177"/>
      <c r="J375" s="142"/>
      <c r="K375" s="142"/>
      <c r="L375" s="142"/>
      <c r="M375" s="142"/>
      <c r="N375" s="142"/>
      <c r="O375" s="142"/>
      <c r="P375" s="142"/>
      <c r="Q375" s="142"/>
      <c r="R375" s="142"/>
      <c r="S375" s="142"/>
      <c r="T375" s="142"/>
      <c r="U375" s="142"/>
      <c r="V375" s="142"/>
      <c r="W375" s="142"/>
      <c r="X375" s="142"/>
      <c r="Y375" s="142"/>
      <c r="Z375" s="142"/>
      <c r="AA375" s="143"/>
      <c r="AB375" s="143"/>
      <c r="AC375" s="143"/>
      <c r="AD375" s="143"/>
      <c r="AE375" s="143"/>
      <c r="AF375" s="143"/>
      <c r="AG375" s="143"/>
      <c r="AH375" s="143"/>
      <c r="AI375" s="143"/>
      <c r="AJ375" s="143"/>
      <c r="AK375" s="143"/>
      <c r="AL375" s="143"/>
      <c r="AM375" s="143"/>
      <c r="AN375" s="143"/>
      <c r="AO375" s="143"/>
      <c r="AP375" s="143"/>
      <c r="AQ375" s="143"/>
      <c r="AR375" s="143"/>
      <c r="AS375" s="144"/>
      <c r="AT375" s="143"/>
      <c r="AU375" s="340"/>
      <c r="AV375" s="343"/>
      <c r="AW375" s="340"/>
      <c r="AX375" s="343"/>
      <c r="AY375" s="340"/>
      <c r="AZ375" s="143"/>
      <c r="BA375" s="143"/>
      <c r="BB375" s="143"/>
      <c r="BC375" s="143"/>
      <c r="BD375" s="143"/>
      <c r="BE375" s="143"/>
      <c r="BF375" s="143"/>
      <c r="BG375" s="143"/>
      <c r="BH375" s="143"/>
      <c r="BI375" s="143"/>
      <c r="BJ375" s="182">
        <f t="shared" si="297"/>
        <v>0</v>
      </c>
      <c r="BK375" s="771">
        <f t="shared" si="298"/>
        <v>0</v>
      </c>
      <c r="BL375" s="183">
        <f>IFERROR(N375*_DADOSAUXILIARES!$H$114,0)</f>
        <v>0</v>
      </c>
      <c r="BM375" s="184">
        <f>IFERROR(J375*_DADOSAUXILIARES!$H$77,0)</f>
        <v>0</v>
      </c>
      <c r="BN375" s="184">
        <f>IFERROR(K375*_DADOSAUXILIARES!$H$78,0)</f>
        <v>0</v>
      </c>
      <c r="BO375" s="591">
        <f>IFERROR(L375*_DADOSAUXILIARES!$H$79,0)</f>
        <v>0</v>
      </c>
      <c r="BP375" s="184">
        <f>IFERROR(M375*_DADOSAUXILIARES!$H$80,0)</f>
        <v>0</v>
      </c>
      <c r="BQ375" s="184">
        <f>IFERROR(O375*_DADOSAUXILIARES!$H$82,0)</f>
        <v>0</v>
      </c>
      <c r="BR375" s="184">
        <f>IFERROR(P375*_DADOSAUXILIARES!$H$84,0)</f>
        <v>0</v>
      </c>
      <c r="BS375" s="184">
        <f>IFERROR(Q375*_DADOSAUXILIARES!$H$85,0)</f>
        <v>0</v>
      </c>
      <c r="BT375" s="182">
        <f>IFERROR(R375*_DADOSAUXILIARES!$H$87,0)</f>
        <v>0</v>
      </c>
      <c r="BU375" s="182">
        <f>IFERROR(S375*_DADOSAUXILIARES!$H$88,0)</f>
        <v>0</v>
      </c>
      <c r="BV375" s="182">
        <f>IFERROR(T375*_DADOSAUXILIARES!$H$90,0)</f>
        <v>0</v>
      </c>
      <c r="BW375" s="182">
        <f>IFERROR(U375*_DADOSAUXILIARES!$H$92,0)</f>
        <v>0</v>
      </c>
      <c r="BX375" s="182">
        <f>IFERROR(V375*_DADOSAUXILIARES!$H$94,0)</f>
        <v>0</v>
      </c>
      <c r="BY375" s="591">
        <f>IFERROR(W375*_DADOSAUXILIARES!$H$96,0)</f>
        <v>0</v>
      </c>
      <c r="BZ375" s="591">
        <f>IFERROR(X375*_DADOSAUXILIARES!$H$98,0)</f>
        <v>0</v>
      </c>
      <c r="CA375" s="591">
        <f>IFERROR(Y375*_DADOSAUXILIARES!$H$102,0)</f>
        <v>0</v>
      </c>
      <c r="CB375" s="591">
        <f>IFERROR(Z375*_DADOSAUXILIARES!$H$104,0)</f>
        <v>0</v>
      </c>
      <c r="CC375" s="591">
        <f>IFERROR(AA375*_DADOSAUXILIARES!$H$106,0)</f>
        <v>0</v>
      </c>
      <c r="CD375" s="182">
        <f>IFERROR(AB375*_DADOSAUXILIARES!$H$107,0)</f>
        <v>0</v>
      </c>
      <c r="CE375" s="182">
        <f>IFERROR(AC375*_DADOSAUXILIARES!$H$108,0)</f>
        <v>0</v>
      </c>
      <c r="CF375" s="182">
        <f>IFERROR(AD375*_DADOSAUXILIARES!$H$109,0)</f>
        <v>0</v>
      </c>
      <c r="CG375" s="383">
        <v>0</v>
      </c>
      <c r="CH375" s="821">
        <f t="shared" si="291"/>
        <v>0</v>
      </c>
      <c r="CI375" s="831">
        <f>IFERROR(_xlfn.XLOOKUP(I375,_REGIONALIZACAO_SOJA!$A$6:$A$20,_REGIONALIZACAO_SOJA!$BE$6:$BE$20,_REGIONALIZACAO_SOJA!$BE$21),0)*$BK375</f>
        <v>0</v>
      </c>
      <c r="CJ375" s="831">
        <f>IFERROR(_xlfn.XLOOKUP(I375,_REGIONALIZACAO_SOJA!$A$6:$A$20,_REGIONALIZACAO_SOJA!$BF$6:$BF$20,_REGIONALIZACAO_SOJA!$BF$21),0)*$BK375</f>
        <v>0</v>
      </c>
      <c r="CK375" s="831">
        <f>IFERROR(_xlfn.XLOOKUP(I375,_REGIONALIZACAO_SOJA!$A$6:$A$20,_REGIONALIZACAO_SOJA!$BG$6:$BG$20,_REGIONALIZACAO_SOJA!$BG$21),0)*$BK375</f>
        <v>0</v>
      </c>
      <c r="CL375" s="384">
        <f>IFERROR((AO375*(1-0.1)+AP375*(1-0.11)+AQ375*(1-0.12)+AR375*(1-AS375)+AT375*(1-AU375)+AV375*(1-AW375)+AX375*(1-AY375)+AZ375*(1-1))*(_DADOSAUXILIARES!$D$26),0)</f>
        <v>0</v>
      </c>
      <c r="CM375" s="384">
        <f>IFERROR((AO375*(0.1)+AP375*(0.11)+AQ375*(0.12)+AR375*(AS375)+AT375*(AU375)+AV375*(AW375)+AX375*(AY375)+AZ375*(1))*(_DADOSAUXILIARES!$D$16),0)</f>
        <v>0</v>
      </c>
      <c r="CN375" s="384">
        <f>IFERROR(BA375*(1-_FEQUEIMACOMB!$D$19)*_DADOSAUXILIARES!$D$24,0)</f>
        <v>0</v>
      </c>
      <c r="CO375" s="384">
        <f>IFERROR(BA375*(_FEQUEIMACOMB!$D$19)*_DADOSAUXILIARES!$D$14,0)</f>
        <v>0</v>
      </c>
      <c r="CP375" s="384">
        <f>IFERROR(BB375*_DADOSAUXILIARES!$D$15,0)</f>
        <v>0</v>
      </c>
      <c r="CQ375" s="384">
        <f t="shared" si="299"/>
        <v>0</v>
      </c>
      <c r="CR375" s="384">
        <f t="shared" si="300"/>
        <v>0</v>
      </c>
      <c r="CS375" s="384">
        <f t="shared" si="301"/>
        <v>0</v>
      </c>
      <c r="CT375" s="384">
        <f t="shared" si="302"/>
        <v>0</v>
      </c>
      <c r="CU375" s="384">
        <f t="shared" si="303"/>
        <v>0</v>
      </c>
      <c r="CV375" s="384">
        <f t="shared" si="304"/>
        <v>0</v>
      </c>
      <c r="CW375" s="385">
        <f>IFERROR(CL375*_DADOSAUXILIARES!$H$161,0)</f>
        <v>0</v>
      </c>
      <c r="CX375" s="385">
        <f>IFERROR(CM375*_DADOSAUXILIARES!$H$162,0)</f>
        <v>0</v>
      </c>
      <c r="CY375" s="385">
        <f>IFERROR(CN375*_DADOSAUXILIARES!$H$165,0)</f>
        <v>0</v>
      </c>
      <c r="CZ375" s="385">
        <f>IFERROR(CO375*_DADOSAUXILIARES!$H$166,0)</f>
        <v>0</v>
      </c>
      <c r="DA375" s="385">
        <f>IFERROR(CP375*_DADOSAUXILIARES!$H$167,0)</f>
        <v>0</v>
      </c>
      <c r="DB375" s="385">
        <f>IFERROR(CQ375*_DADOSAUXILIARES!$F$34*_DADOSAUXILIARES!$H$170,0)</f>
        <v>0</v>
      </c>
      <c r="DC375" s="385">
        <f>IFERROR(CR375*_DADOSAUXILIARES!$H$152,0)</f>
        <v>0</v>
      </c>
      <c r="DD375" s="385">
        <f>IFERROR(CS375*_DADOSAUXILIARES!$H$153,0)</f>
        <v>0</v>
      </c>
      <c r="DE375" s="385">
        <f>IFERROR(CT375*_DADOSAUXILIARES!$H$154,0)</f>
        <v>0</v>
      </c>
      <c r="DF375" s="385">
        <f>IFERROR(CU375*_DADOSAUXILIARES!$H$155,0)</f>
        <v>0</v>
      </c>
      <c r="DG375" s="385">
        <f>IFERROR(CV375*_DADOSAUXILIARES!$H$156,0)</f>
        <v>0</v>
      </c>
      <c r="DH375" s="384">
        <f t="shared" si="305"/>
        <v>0</v>
      </c>
      <c r="DI375" s="384">
        <f t="shared" si="306"/>
        <v>0</v>
      </c>
      <c r="DJ375" s="384">
        <f t="shared" si="307"/>
        <v>0</v>
      </c>
      <c r="DK375" s="384">
        <f>IFERROR(J375*_EMISSOES!$E$28+K375*_EMISSOES!$E$29,0)</f>
        <v>0</v>
      </c>
      <c r="DL375" s="384">
        <f>IFERROR(O375*_EMISSOES!$E$30,0)</f>
        <v>0</v>
      </c>
      <c r="DM375" s="592">
        <f>IFERROR(CL375*_FEQUEIMACOMB!$I$64,0)</f>
        <v>0</v>
      </c>
      <c r="DN375" s="592">
        <f>IFERROR(CM375*_FEQUEIMACOMB!$I$65,0)</f>
        <v>0</v>
      </c>
      <c r="DO375" s="593">
        <f>IFERROR(CN375*_FEQUEIMACOMB!$I$9*_DADOSAUXILIARES!$F$24,0)</f>
        <v>0</v>
      </c>
      <c r="DP375" s="593">
        <f>IFERROR(CO375*_FEQUEIMACOMB!$I$7*_DADOSAUXILIARES!$F$14,0)</f>
        <v>0</v>
      </c>
      <c r="DQ375" s="593">
        <f>IFERROR(CP375*_FEQUEIMACOMB!$I$8*_DADOSAUXILIARES!$F$15,0)</f>
        <v>0</v>
      </c>
      <c r="DR375" s="985">
        <f>IFERROR((CQ375+BD375)*_FEQUEIMACOMB!$I$66,0)</f>
        <v>0</v>
      </c>
      <c r="DS375" s="385">
        <f>IFERROR(DH375*1000*_DADOSAUXILIARES!$D$8,0)</f>
        <v>0</v>
      </c>
      <c r="DT375" s="385">
        <f>IFERROR(DI375*1000*_DADOSAUXILIARES!$D$8,0)</f>
        <v>0</v>
      </c>
      <c r="DU375" s="385">
        <f>IFERROR(DJ375*1000*_DADOSAUXILIARES!$D$8,0)</f>
        <v>0</v>
      </c>
      <c r="DV375" s="385">
        <f t="shared" si="308"/>
        <v>0</v>
      </c>
      <c r="DW375" s="385">
        <f t="shared" si="309"/>
        <v>0</v>
      </c>
      <c r="DX375" s="592">
        <f t="shared" si="310"/>
        <v>0</v>
      </c>
      <c r="DY375" s="592">
        <f t="shared" si="311"/>
        <v>0</v>
      </c>
      <c r="DZ375" s="592">
        <f t="shared" si="312"/>
        <v>0</v>
      </c>
      <c r="EA375" s="592">
        <f t="shared" si="313"/>
        <v>0</v>
      </c>
      <c r="EB375" s="592">
        <f t="shared" si="314"/>
        <v>0</v>
      </c>
      <c r="EC375" s="592">
        <f t="shared" si="315"/>
        <v>0</v>
      </c>
      <c r="ED375" s="386">
        <f t="shared" si="316"/>
        <v>0</v>
      </c>
      <c r="EE375" s="680">
        <f t="shared" si="317"/>
        <v>0</v>
      </c>
      <c r="EF375" s="387">
        <f t="shared" si="318"/>
        <v>0</v>
      </c>
      <c r="EG375" s="185">
        <f t="shared" si="319"/>
        <v>0</v>
      </c>
      <c r="EH375" s="361">
        <f t="shared" si="320"/>
        <v>1</v>
      </c>
      <c r="EI375" s="408">
        <f t="shared" si="321"/>
        <v>0</v>
      </c>
      <c r="EJ375" s="419">
        <f t="shared" si="322"/>
        <v>0</v>
      </c>
      <c r="EK375" s="1011">
        <f t="shared" si="292"/>
        <v>0</v>
      </c>
      <c r="EL375" s="419">
        <f t="shared" si="293"/>
        <v>8.0000000000000002E-3</v>
      </c>
      <c r="EM375" s="402">
        <f t="shared" si="294"/>
        <v>0</v>
      </c>
      <c r="EN375" s="388">
        <f t="shared" si="295"/>
        <v>0.19</v>
      </c>
      <c r="EO375" s="388">
        <f t="shared" si="296"/>
        <v>8.0000000000000002E-3</v>
      </c>
      <c r="EP375" s="389">
        <f t="shared" si="323"/>
        <v>0</v>
      </c>
      <c r="EQ375" s="389">
        <f t="shared" si="324"/>
        <v>0</v>
      </c>
      <c r="ER375" s="411">
        <f t="shared" si="325"/>
        <v>0</v>
      </c>
      <c r="ES375" s="409">
        <f t="shared" si="326"/>
        <v>0</v>
      </c>
      <c r="ET375" s="409">
        <f t="shared" si="327"/>
        <v>0</v>
      </c>
      <c r="EU375" s="418">
        <f t="shared" si="328"/>
        <v>0</v>
      </c>
      <c r="EV375" s="409">
        <f t="shared" si="329"/>
        <v>0</v>
      </c>
      <c r="EW375" s="409">
        <f t="shared" si="330"/>
        <v>0</v>
      </c>
      <c r="EX375" s="418">
        <f t="shared" si="331"/>
        <v>0</v>
      </c>
      <c r="EY375" s="409"/>
      <c r="EZ375" s="409">
        <f t="shared" si="332"/>
        <v>0</v>
      </c>
      <c r="FA375" s="616">
        <f t="shared" si="333"/>
        <v>0</v>
      </c>
    </row>
    <row r="376" spans="1:157" x14ac:dyDescent="0.25">
      <c r="A376" s="140"/>
      <c r="B376" s="140"/>
      <c r="C376" s="1053"/>
      <c r="D376" s="174"/>
      <c r="E376" s="175"/>
      <c r="F376" s="175"/>
      <c r="G376" s="176"/>
      <c r="H376" s="1055" t="s">
        <v>492</v>
      </c>
      <c r="I376" s="177"/>
      <c r="J376" s="142"/>
      <c r="K376" s="142"/>
      <c r="L376" s="142"/>
      <c r="M376" s="142"/>
      <c r="N376" s="142"/>
      <c r="O376" s="142"/>
      <c r="P376" s="142"/>
      <c r="Q376" s="142"/>
      <c r="R376" s="142"/>
      <c r="S376" s="142"/>
      <c r="T376" s="142"/>
      <c r="U376" s="142"/>
      <c r="V376" s="142"/>
      <c r="W376" s="142"/>
      <c r="X376" s="142"/>
      <c r="Y376" s="142"/>
      <c r="Z376" s="142"/>
      <c r="AA376" s="143"/>
      <c r="AB376" s="143"/>
      <c r="AC376" s="143"/>
      <c r="AD376" s="143"/>
      <c r="AE376" s="143"/>
      <c r="AF376" s="143"/>
      <c r="AG376" s="143"/>
      <c r="AH376" s="143"/>
      <c r="AI376" s="143"/>
      <c r="AJ376" s="143"/>
      <c r="AK376" s="143"/>
      <c r="AL376" s="143"/>
      <c r="AM376" s="143"/>
      <c r="AN376" s="143"/>
      <c r="AO376" s="143"/>
      <c r="AP376" s="143"/>
      <c r="AQ376" s="143"/>
      <c r="AR376" s="143"/>
      <c r="AS376" s="144"/>
      <c r="AT376" s="143"/>
      <c r="AU376" s="340"/>
      <c r="AV376" s="343"/>
      <c r="AW376" s="340"/>
      <c r="AX376" s="343"/>
      <c r="AY376" s="340"/>
      <c r="AZ376" s="143"/>
      <c r="BA376" s="143"/>
      <c r="BB376" s="143"/>
      <c r="BC376" s="143"/>
      <c r="BD376" s="143"/>
      <c r="BE376" s="143"/>
      <c r="BF376" s="143"/>
      <c r="BG376" s="143"/>
      <c r="BH376" s="143"/>
      <c r="BI376" s="143"/>
      <c r="BJ376" s="182">
        <f t="shared" si="297"/>
        <v>0</v>
      </c>
      <c r="BK376" s="771">
        <f t="shared" si="298"/>
        <v>0</v>
      </c>
      <c r="BL376" s="183">
        <f>IFERROR(N376*_DADOSAUXILIARES!$H$114,0)</f>
        <v>0</v>
      </c>
      <c r="BM376" s="184">
        <f>IFERROR(J376*_DADOSAUXILIARES!$H$77,0)</f>
        <v>0</v>
      </c>
      <c r="BN376" s="184">
        <f>IFERROR(K376*_DADOSAUXILIARES!$H$78,0)</f>
        <v>0</v>
      </c>
      <c r="BO376" s="591">
        <f>IFERROR(L376*_DADOSAUXILIARES!$H$79,0)</f>
        <v>0</v>
      </c>
      <c r="BP376" s="184">
        <f>IFERROR(M376*_DADOSAUXILIARES!$H$80,0)</f>
        <v>0</v>
      </c>
      <c r="BQ376" s="184">
        <f>IFERROR(O376*_DADOSAUXILIARES!$H$82,0)</f>
        <v>0</v>
      </c>
      <c r="BR376" s="184">
        <f>IFERROR(P376*_DADOSAUXILIARES!$H$84,0)</f>
        <v>0</v>
      </c>
      <c r="BS376" s="184">
        <f>IFERROR(Q376*_DADOSAUXILIARES!$H$85,0)</f>
        <v>0</v>
      </c>
      <c r="BT376" s="182">
        <f>IFERROR(R376*_DADOSAUXILIARES!$H$87,0)</f>
        <v>0</v>
      </c>
      <c r="BU376" s="182">
        <f>IFERROR(S376*_DADOSAUXILIARES!$H$88,0)</f>
        <v>0</v>
      </c>
      <c r="BV376" s="182">
        <f>IFERROR(T376*_DADOSAUXILIARES!$H$90,0)</f>
        <v>0</v>
      </c>
      <c r="BW376" s="182">
        <f>IFERROR(U376*_DADOSAUXILIARES!$H$92,0)</f>
        <v>0</v>
      </c>
      <c r="BX376" s="182">
        <f>IFERROR(V376*_DADOSAUXILIARES!$H$94,0)</f>
        <v>0</v>
      </c>
      <c r="BY376" s="591">
        <f>IFERROR(W376*_DADOSAUXILIARES!$H$96,0)</f>
        <v>0</v>
      </c>
      <c r="BZ376" s="591">
        <f>IFERROR(X376*_DADOSAUXILIARES!$H$98,0)</f>
        <v>0</v>
      </c>
      <c r="CA376" s="591">
        <f>IFERROR(Y376*_DADOSAUXILIARES!$H$102,0)</f>
        <v>0</v>
      </c>
      <c r="CB376" s="591">
        <f>IFERROR(Z376*_DADOSAUXILIARES!$H$104,0)</f>
        <v>0</v>
      </c>
      <c r="CC376" s="591">
        <f>IFERROR(AA376*_DADOSAUXILIARES!$H$106,0)</f>
        <v>0</v>
      </c>
      <c r="CD376" s="182">
        <f>IFERROR(AB376*_DADOSAUXILIARES!$H$107,0)</f>
        <v>0</v>
      </c>
      <c r="CE376" s="182">
        <f>IFERROR(AC376*_DADOSAUXILIARES!$H$108,0)</f>
        <v>0</v>
      </c>
      <c r="CF376" s="182">
        <f>IFERROR(AD376*_DADOSAUXILIARES!$H$109,0)</f>
        <v>0</v>
      </c>
      <c r="CG376" s="383">
        <v>0</v>
      </c>
      <c r="CH376" s="821">
        <f t="shared" si="291"/>
        <v>0</v>
      </c>
      <c r="CI376" s="831">
        <f>IFERROR(_xlfn.XLOOKUP(I376,_REGIONALIZACAO_SOJA!$A$6:$A$20,_REGIONALIZACAO_SOJA!$BE$6:$BE$20,_REGIONALIZACAO_SOJA!$BE$21),0)*$BK376</f>
        <v>0</v>
      </c>
      <c r="CJ376" s="831">
        <f>IFERROR(_xlfn.XLOOKUP(I376,_REGIONALIZACAO_SOJA!$A$6:$A$20,_REGIONALIZACAO_SOJA!$BF$6:$BF$20,_REGIONALIZACAO_SOJA!$BF$21),0)*$BK376</f>
        <v>0</v>
      </c>
      <c r="CK376" s="831">
        <f>IFERROR(_xlfn.XLOOKUP(I376,_REGIONALIZACAO_SOJA!$A$6:$A$20,_REGIONALIZACAO_SOJA!$BG$6:$BG$20,_REGIONALIZACAO_SOJA!$BG$21),0)*$BK376</f>
        <v>0</v>
      </c>
      <c r="CL376" s="384">
        <f>IFERROR((AO376*(1-0.1)+AP376*(1-0.11)+AQ376*(1-0.12)+AR376*(1-AS376)+AT376*(1-AU376)+AV376*(1-AW376)+AX376*(1-AY376)+AZ376*(1-1))*(_DADOSAUXILIARES!$D$26),0)</f>
        <v>0</v>
      </c>
      <c r="CM376" s="384">
        <f>IFERROR((AO376*(0.1)+AP376*(0.11)+AQ376*(0.12)+AR376*(AS376)+AT376*(AU376)+AV376*(AW376)+AX376*(AY376)+AZ376*(1))*(_DADOSAUXILIARES!$D$16),0)</f>
        <v>0</v>
      </c>
      <c r="CN376" s="384">
        <f>IFERROR(BA376*(1-_FEQUEIMACOMB!$D$19)*_DADOSAUXILIARES!$D$24,0)</f>
        <v>0</v>
      </c>
      <c r="CO376" s="384">
        <f>IFERROR(BA376*(_FEQUEIMACOMB!$D$19)*_DADOSAUXILIARES!$D$14,0)</f>
        <v>0</v>
      </c>
      <c r="CP376" s="384">
        <f>IFERROR(BB376*_DADOSAUXILIARES!$D$15,0)</f>
        <v>0</v>
      </c>
      <c r="CQ376" s="384">
        <f t="shared" si="299"/>
        <v>0</v>
      </c>
      <c r="CR376" s="384">
        <f t="shared" si="300"/>
        <v>0</v>
      </c>
      <c r="CS376" s="384">
        <f t="shared" si="301"/>
        <v>0</v>
      </c>
      <c r="CT376" s="384">
        <f t="shared" si="302"/>
        <v>0</v>
      </c>
      <c r="CU376" s="384">
        <f t="shared" si="303"/>
        <v>0</v>
      </c>
      <c r="CV376" s="384">
        <f t="shared" si="304"/>
        <v>0</v>
      </c>
      <c r="CW376" s="385">
        <f>IFERROR(CL376*_DADOSAUXILIARES!$H$161,0)</f>
        <v>0</v>
      </c>
      <c r="CX376" s="385">
        <f>IFERROR(CM376*_DADOSAUXILIARES!$H$162,0)</f>
        <v>0</v>
      </c>
      <c r="CY376" s="385">
        <f>IFERROR(CN376*_DADOSAUXILIARES!$H$165,0)</f>
        <v>0</v>
      </c>
      <c r="CZ376" s="385">
        <f>IFERROR(CO376*_DADOSAUXILIARES!$H$166,0)</f>
        <v>0</v>
      </c>
      <c r="DA376" s="385">
        <f>IFERROR(CP376*_DADOSAUXILIARES!$H$167,0)</f>
        <v>0</v>
      </c>
      <c r="DB376" s="385">
        <f>IFERROR(CQ376*_DADOSAUXILIARES!$F$34*_DADOSAUXILIARES!$H$170,0)</f>
        <v>0</v>
      </c>
      <c r="DC376" s="385">
        <f>IFERROR(CR376*_DADOSAUXILIARES!$H$152,0)</f>
        <v>0</v>
      </c>
      <c r="DD376" s="385">
        <f>IFERROR(CS376*_DADOSAUXILIARES!$H$153,0)</f>
        <v>0</v>
      </c>
      <c r="DE376" s="385">
        <f>IFERROR(CT376*_DADOSAUXILIARES!$H$154,0)</f>
        <v>0</v>
      </c>
      <c r="DF376" s="385">
        <f>IFERROR(CU376*_DADOSAUXILIARES!$H$155,0)</f>
        <v>0</v>
      </c>
      <c r="DG376" s="385">
        <f>IFERROR(CV376*_DADOSAUXILIARES!$H$156,0)</f>
        <v>0</v>
      </c>
      <c r="DH376" s="384">
        <f t="shared" si="305"/>
        <v>0</v>
      </c>
      <c r="DI376" s="384">
        <f t="shared" si="306"/>
        <v>0</v>
      </c>
      <c r="DJ376" s="384">
        <f t="shared" si="307"/>
        <v>0</v>
      </c>
      <c r="DK376" s="384">
        <f>IFERROR(J376*_EMISSOES!$E$28+K376*_EMISSOES!$E$29,0)</f>
        <v>0</v>
      </c>
      <c r="DL376" s="384">
        <f>IFERROR(O376*_EMISSOES!$E$30,0)</f>
        <v>0</v>
      </c>
      <c r="DM376" s="592">
        <f>IFERROR(CL376*_FEQUEIMACOMB!$I$64,0)</f>
        <v>0</v>
      </c>
      <c r="DN376" s="592">
        <f>IFERROR(CM376*_FEQUEIMACOMB!$I$65,0)</f>
        <v>0</v>
      </c>
      <c r="DO376" s="593">
        <f>IFERROR(CN376*_FEQUEIMACOMB!$I$9*_DADOSAUXILIARES!$F$24,0)</f>
        <v>0</v>
      </c>
      <c r="DP376" s="593">
        <f>IFERROR(CO376*_FEQUEIMACOMB!$I$7*_DADOSAUXILIARES!$F$14,0)</f>
        <v>0</v>
      </c>
      <c r="DQ376" s="593">
        <f>IFERROR(CP376*_FEQUEIMACOMB!$I$8*_DADOSAUXILIARES!$F$15,0)</f>
        <v>0</v>
      </c>
      <c r="DR376" s="985">
        <f>IFERROR((CQ376+BD376)*_FEQUEIMACOMB!$I$66,0)</f>
        <v>0</v>
      </c>
      <c r="DS376" s="385">
        <f>IFERROR(DH376*1000*_DADOSAUXILIARES!$D$8,0)</f>
        <v>0</v>
      </c>
      <c r="DT376" s="385">
        <f>IFERROR(DI376*1000*_DADOSAUXILIARES!$D$8,0)</f>
        <v>0</v>
      </c>
      <c r="DU376" s="385">
        <f>IFERROR(DJ376*1000*_DADOSAUXILIARES!$D$8,0)</f>
        <v>0</v>
      </c>
      <c r="DV376" s="385">
        <f t="shared" si="308"/>
        <v>0</v>
      </c>
      <c r="DW376" s="385">
        <f t="shared" si="309"/>
        <v>0</v>
      </c>
      <c r="DX376" s="592">
        <f t="shared" si="310"/>
        <v>0</v>
      </c>
      <c r="DY376" s="592">
        <f t="shared" si="311"/>
        <v>0</v>
      </c>
      <c r="DZ376" s="592">
        <f t="shared" si="312"/>
        <v>0</v>
      </c>
      <c r="EA376" s="592">
        <f t="shared" si="313"/>
        <v>0</v>
      </c>
      <c r="EB376" s="592">
        <f t="shared" si="314"/>
        <v>0</v>
      </c>
      <c r="EC376" s="592">
        <f t="shared" si="315"/>
        <v>0</v>
      </c>
      <c r="ED376" s="386">
        <f t="shared" si="316"/>
        <v>0</v>
      </c>
      <c r="EE376" s="680">
        <f t="shared" si="317"/>
        <v>0</v>
      </c>
      <c r="EF376" s="387">
        <f t="shared" si="318"/>
        <v>0</v>
      </c>
      <c r="EG376" s="185">
        <f t="shared" si="319"/>
        <v>0</v>
      </c>
      <c r="EH376" s="361">
        <f t="shared" si="320"/>
        <v>1</v>
      </c>
      <c r="EI376" s="408">
        <f t="shared" si="321"/>
        <v>0</v>
      </c>
      <c r="EJ376" s="419">
        <f t="shared" si="322"/>
        <v>0</v>
      </c>
      <c r="EK376" s="1011">
        <f t="shared" si="292"/>
        <v>0</v>
      </c>
      <c r="EL376" s="419">
        <f t="shared" si="293"/>
        <v>8.0000000000000002E-3</v>
      </c>
      <c r="EM376" s="402">
        <f t="shared" si="294"/>
        <v>0</v>
      </c>
      <c r="EN376" s="388">
        <f t="shared" si="295"/>
        <v>0.19</v>
      </c>
      <c r="EO376" s="388">
        <f t="shared" si="296"/>
        <v>8.0000000000000002E-3</v>
      </c>
      <c r="EP376" s="389">
        <f t="shared" si="323"/>
        <v>0</v>
      </c>
      <c r="EQ376" s="389">
        <f t="shared" si="324"/>
        <v>0</v>
      </c>
      <c r="ER376" s="411">
        <f t="shared" si="325"/>
        <v>0</v>
      </c>
      <c r="ES376" s="409">
        <f t="shared" si="326"/>
        <v>0</v>
      </c>
      <c r="ET376" s="409">
        <f t="shared" si="327"/>
        <v>0</v>
      </c>
      <c r="EU376" s="418">
        <f t="shared" si="328"/>
        <v>0</v>
      </c>
      <c r="EV376" s="409">
        <f t="shared" si="329"/>
        <v>0</v>
      </c>
      <c r="EW376" s="409">
        <f t="shared" si="330"/>
        <v>0</v>
      </c>
      <c r="EX376" s="418">
        <f t="shared" si="331"/>
        <v>0</v>
      </c>
      <c r="EY376" s="409"/>
      <c r="EZ376" s="409">
        <f t="shared" si="332"/>
        <v>0</v>
      </c>
      <c r="FA376" s="616">
        <f t="shared" si="333"/>
        <v>0</v>
      </c>
    </row>
    <row r="377" spans="1:157" x14ac:dyDescent="0.25">
      <c r="A377" s="140"/>
      <c r="B377" s="140"/>
      <c r="C377" s="1053"/>
      <c r="D377" s="174"/>
      <c r="E377" s="175"/>
      <c r="F377" s="175"/>
      <c r="G377" s="176"/>
      <c r="H377" s="1055" t="s">
        <v>492</v>
      </c>
      <c r="I377" s="177"/>
      <c r="J377" s="142"/>
      <c r="K377" s="142"/>
      <c r="L377" s="142"/>
      <c r="M377" s="142"/>
      <c r="N377" s="142"/>
      <c r="O377" s="142"/>
      <c r="P377" s="142"/>
      <c r="Q377" s="142"/>
      <c r="R377" s="142"/>
      <c r="S377" s="142"/>
      <c r="T377" s="142"/>
      <c r="U377" s="142"/>
      <c r="V377" s="142"/>
      <c r="W377" s="142"/>
      <c r="X377" s="142"/>
      <c r="Y377" s="142"/>
      <c r="Z377" s="142"/>
      <c r="AA377" s="143"/>
      <c r="AB377" s="143"/>
      <c r="AC377" s="143"/>
      <c r="AD377" s="143"/>
      <c r="AE377" s="143"/>
      <c r="AF377" s="143"/>
      <c r="AG377" s="143"/>
      <c r="AH377" s="143"/>
      <c r="AI377" s="143"/>
      <c r="AJ377" s="143"/>
      <c r="AK377" s="143"/>
      <c r="AL377" s="143"/>
      <c r="AM377" s="143"/>
      <c r="AN377" s="143"/>
      <c r="AO377" s="143"/>
      <c r="AP377" s="143"/>
      <c r="AQ377" s="143"/>
      <c r="AR377" s="143"/>
      <c r="AS377" s="144"/>
      <c r="AT377" s="143"/>
      <c r="AU377" s="340"/>
      <c r="AV377" s="343"/>
      <c r="AW377" s="340"/>
      <c r="AX377" s="343"/>
      <c r="AY377" s="340"/>
      <c r="AZ377" s="143"/>
      <c r="BA377" s="143"/>
      <c r="BB377" s="143"/>
      <c r="BC377" s="143"/>
      <c r="BD377" s="143"/>
      <c r="BE377" s="143"/>
      <c r="BF377" s="143"/>
      <c r="BG377" s="143"/>
      <c r="BH377" s="143"/>
      <c r="BI377" s="143"/>
      <c r="BJ377" s="182">
        <f t="shared" si="297"/>
        <v>0</v>
      </c>
      <c r="BK377" s="771">
        <f t="shared" si="298"/>
        <v>0</v>
      </c>
      <c r="BL377" s="183">
        <f>IFERROR(N377*_DADOSAUXILIARES!$H$114,0)</f>
        <v>0</v>
      </c>
      <c r="BM377" s="184">
        <f>IFERROR(J377*_DADOSAUXILIARES!$H$77,0)</f>
        <v>0</v>
      </c>
      <c r="BN377" s="184">
        <f>IFERROR(K377*_DADOSAUXILIARES!$H$78,0)</f>
        <v>0</v>
      </c>
      <c r="BO377" s="591">
        <f>IFERROR(L377*_DADOSAUXILIARES!$H$79,0)</f>
        <v>0</v>
      </c>
      <c r="BP377" s="184">
        <f>IFERROR(M377*_DADOSAUXILIARES!$H$80,0)</f>
        <v>0</v>
      </c>
      <c r="BQ377" s="184">
        <f>IFERROR(O377*_DADOSAUXILIARES!$H$82,0)</f>
        <v>0</v>
      </c>
      <c r="BR377" s="184">
        <f>IFERROR(P377*_DADOSAUXILIARES!$H$84,0)</f>
        <v>0</v>
      </c>
      <c r="BS377" s="184">
        <f>IFERROR(Q377*_DADOSAUXILIARES!$H$85,0)</f>
        <v>0</v>
      </c>
      <c r="BT377" s="182">
        <f>IFERROR(R377*_DADOSAUXILIARES!$H$87,0)</f>
        <v>0</v>
      </c>
      <c r="BU377" s="182">
        <f>IFERROR(S377*_DADOSAUXILIARES!$H$88,0)</f>
        <v>0</v>
      </c>
      <c r="BV377" s="182">
        <f>IFERROR(T377*_DADOSAUXILIARES!$H$90,0)</f>
        <v>0</v>
      </c>
      <c r="BW377" s="182">
        <f>IFERROR(U377*_DADOSAUXILIARES!$H$92,0)</f>
        <v>0</v>
      </c>
      <c r="BX377" s="182">
        <f>IFERROR(V377*_DADOSAUXILIARES!$H$94,0)</f>
        <v>0</v>
      </c>
      <c r="BY377" s="591">
        <f>IFERROR(W377*_DADOSAUXILIARES!$H$96,0)</f>
        <v>0</v>
      </c>
      <c r="BZ377" s="591">
        <f>IFERROR(X377*_DADOSAUXILIARES!$H$98,0)</f>
        <v>0</v>
      </c>
      <c r="CA377" s="591">
        <f>IFERROR(Y377*_DADOSAUXILIARES!$H$102,0)</f>
        <v>0</v>
      </c>
      <c r="CB377" s="591">
        <f>IFERROR(Z377*_DADOSAUXILIARES!$H$104,0)</f>
        <v>0</v>
      </c>
      <c r="CC377" s="591">
        <f>IFERROR(AA377*_DADOSAUXILIARES!$H$106,0)</f>
        <v>0</v>
      </c>
      <c r="CD377" s="182">
        <f>IFERROR(AB377*_DADOSAUXILIARES!$H$107,0)</f>
        <v>0</v>
      </c>
      <c r="CE377" s="182">
        <f>IFERROR(AC377*_DADOSAUXILIARES!$H$108,0)</f>
        <v>0</v>
      </c>
      <c r="CF377" s="182">
        <f>IFERROR(AD377*_DADOSAUXILIARES!$H$109,0)</f>
        <v>0</v>
      </c>
      <c r="CG377" s="383">
        <v>0</v>
      </c>
      <c r="CH377" s="821">
        <f t="shared" si="291"/>
        <v>0</v>
      </c>
      <c r="CI377" s="831">
        <f>IFERROR(_xlfn.XLOOKUP(I377,_REGIONALIZACAO_SOJA!$A$6:$A$20,_REGIONALIZACAO_SOJA!$BE$6:$BE$20,_REGIONALIZACAO_SOJA!$BE$21),0)*$BK377</f>
        <v>0</v>
      </c>
      <c r="CJ377" s="831">
        <f>IFERROR(_xlfn.XLOOKUP(I377,_REGIONALIZACAO_SOJA!$A$6:$A$20,_REGIONALIZACAO_SOJA!$BF$6:$BF$20,_REGIONALIZACAO_SOJA!$BF$21),0)*$BK377</f>
        <v>0</v>
      </c>
      <c r="CK377" s="831">
        <f>IFERROR(_xlfn.XLOOKUP(I377,_REGIONALIZACAO_SOJA!$A$6:$A$20,_REGIONALIZACAO_SOJA!$BG$6:$BG$20,_REGIONALIZACAO_SOJA!$BG$21),0)*$BK377</f>
        <v>0</v>
      </c>
      <c r="CL377" s="384">
        <f>IFERROR((AO377*(1-0.1)+AP377*(1-0.11)+AQ377*(1-0.12)+AR377*(1-AS377)+AT377*(1-AU377)+AV377*(1-AW377)+AX377*(1-AY377)+AZ377*(1-1))*(_DADOSAUXILIARES!$D$26),0)</f>
        <v>0</v>
      </c>
      <c r="CM377" s="384">
        <f>IFERROR((AO377*(0.1)+AP377*(0.11)+AQ377*(0.12)+AR377*(AS377)+AT377*(AU377)+AV377*(AW377)+AX377*(AY377)+AZ377*(1))*(_DADOSAUXILIARES!$D$16),0)</f>
        <v>0</v>
      </c>
      <c r="CN377" s="384">
        <f>IFERROR(BA377*(1-_FEQUEIMACOMB!$D$19)*_DADOSAUXILIARES!$D$24,0)</f>
        <v>0</v>
      </c>
      <c r="CO377" s="384">
        <f>IFERROR(BA377*(_FEQUEIMACOMB!$D$19)*_DADOSAUXILIARES!$D$14,0)</f>
        <v>0</v>
      </c>
      <c r="CP377" s="384">
        <f>IFERROR(BB377*_DADOSAUXILIARES!$D$15,0)</f>
        <v>0</v>
      </c>
      <c r="CQ377" s="384">
        <f t="shared" si="299"/>
        <v>0</v>
      </c>
      <c r="CR377" s="384">
        <f t="shared" si="300"/>
        <v>0</v>
      </c>
      <c r="CS377" s="384">
        <f t="shared" si="301"/>
        <v>0</v>
      </c>
      <c r="CT377" s="384">
        <f t="shared" si="302"/>
        <v>0</v>
      </c>
      <c r="CU377" s="384">
        <f t="shared" si="303"/>
        <v>0</v>
      </c>
      <c r="CV377" s="384">
        <f t="shared" si="304"/>
        <v>0</v>
      </c>
      <c r="CW377" s="385">
        <f>IFERROR(CL377*_DADOSAUXILIARES!$H$161,0)</f>
        <v>0</v>
      </c>
      <c r="CX377" s="385">
        <f>IFERROR(CM377*_DADOSAUXILIARES!$H$162,0)</f>
        <v>0</v>
      </c>
      <c r="CY377" s="385">
        <f>IFERROR(CN377*_DADOSAUXILIARES!$H$165,0)</f>
        <v>0</v>
      </c>
      <c r="CZ377" s="385">
        <f>IFERROR(CO377*_DADOSAUXILIARES!$H$166,0)</f>
        <v>0</v>
      </c>
      <c r="DA377" s="385">
        <f>IFERROR(CP377*_DADOSAUXILIARES!$H$167,0)</f>
        <v>0</v>
      </c>
      <c r="DB377" s="385">
        <f>IFERROR(CQ377*_DADOSAUXILIARES!$F$34*_DADOSAUXILIARES!$H$170,0)</f>
        <v>0</v>
      </c>
      <c r="DC377" s="385">
        <f>IFERROR(CR377*_DADOSAUXILIARES!$H$152,0)</f>
        <v>0</v>
      </c>
      <c r="DD377" s="385">
        <f>IFERROR(CS377*_DADOSAUXILIARES!$H$153,0)</f>
        <v>0</v>
      </c>
      <c r="DE377" s="385">
        <f>IFERROR(CT377*_DADOSAUXILIARES!$H$154,0)</f>
        <v>0</v>
      </c>
      <c r="DF377" s="385">
        <f>IFERROR(CU377*_DADOSAUXILIARES!$H$155,0)</f>
        <v>0</v>
      </c>
      <c r="DG377" s="385">
        <f>IFERROR(CV377*_DADOSAUXILIARES!$H$156,0)</f>
        <v>0</v>
      </c>
      <c r="DH377" s="384">
        <f t="shared" si="305"/>
        <v>0</v>
      </c>
      <c r="DI377" s="384">
        <f t="shared" si="306"/>
        <v>0</v>
      </c>
      <c r="DJ377" s="384">
        <f t="shared" si="307"/>
        <v>0</v>
      </c>
      <c r="DK377" s="384">
        <f>IFERROR(J377*_EMISSOES!$E$28+K377*_EMISSOES!$E$29,0)</f>
        <v>0</v>
      </c>
      <c r="DL377" s="384">
        <f>IFERROR(O377*_EMISSOES!$E$30,0)</f>
        <v>0</v>
      </c>
      <c r="DM377" s="592">
        <f>IFERROR(CL377*_FEQUEIMACOMB!$I$64,0)</f>
        <v>0</v>
      </c>
      <c r="DN377" s="592">
        <f>IFERROR(CM377*_FEQUEIMACOMB!$I$65,0)</f>
        <v>0</v>
      </c>
      <c r="DO377" s="593">
        <f>IFERROR(CN377*_FEQUEIMACOMB!$I$9*_DADOSAUXILIARES!$F$24,0)</f>
        <v>0</v>
      </c>
      <c r="DP377" s="593">
        <f>IFERROR(CO377*_FEQUEIMACOMB!$I$7*_DADOSAUXILIARES!$F$14,0)</f>
        <v>0</v>
      </c>
      <c r="DQ377" s="593">
        <f>IFERROR(CP377*_FEQUEIMACOMB!$I$8*_DADOSAUXILIARES!$F$15,0)</f>
        <v>0</v>
      </c>
      <c r="DR377" s="985">
        <f>IFERROR((CQ377+BD377)*_FEQUEIMACOMB!$I$66,0)</f>
        <v>0</v>
      </c>
      <c r="DS377" s="385">
        <f>IFERROR(DH377*1000*_DADOSAUXILIARES!$D$8,0)</f>
        <v>0</v>
      </c>
      <c r="DT377" s="385">
        <f>IFERROR(DI377*1000*_DADOSAUXILIARES!$D$8,0)</f>
        <v>0</v>
      </c>
      <c r="DU377" s="385">
        <f>IFERROR(DJ377*1000*_DADOSAUXILIARES!$D$8,0)</f>
        <v>0</v>
      </c>
      <c r="DV377" s="385">
        <f t="shared" si="308"/>
        <v>0</v>
      </c>
      <c r="DW377" s="385">
        <f t="shared" si="309"/>
        <v>0</v>
      </c>
      <c r="DX377" s="592">
        <f t="shared" si="310"/>
        <v>0</v>
      </c>
      <c r="DY377" s="592">
        <f t="shared" si="311"/>
        <v>0</v>
      </c>
      <c r="DZ377" s="592">
        <f t="shared" si="312"/>
        <v>0</v>
      </c>
      <c r="EA377" s="592">
        <f t="shared" si="313"/>
        <v>0</v>
      </c>
      <c r="EB377" s="592">
        <f t="shared" si="314"/>
        <v>0</v>
      </c>
      <c r="EC377" s="592">
        <f t="shared" si="315"/>
        <v>0</v>
      </c>
      <c r="ED377" s="386">
        <f t="shared" si="316"/>
        <v>0</v>
      </c>
      <c r="EE377" s="680">
        <f t="shared" si="317"/>
        <v>0</v>
      </c>
      <c r="EF377" s="387">
        <f t="shared" si="318"/>
        <v>0</v>
      </c>
      <c r="EG377" s="185">
        <f t="shared" si="319"/>
        <v>0</v>
      </c>
      <c r="EH377" s="361">
        <f t="shared" si="320"/>
        <v>1</v>
      </c>
      <c r="EI377" s="408">
        <f t="shared" si="321"/>
        <v>0</v>
      </c>
      <c r="EJ377" s="419">
        <f t="shared" si="322"/>
        <v>0</v>
      </c>
      <c r="EK377" s="1011">
        <f t="shared" si="292"/>
        <v>0</v>
      </c>
      <c r="EL377" s="419">
        <f t="shared" si="293"/>
        <v>8.0000000000000002E-3</v>
      </c>
      <c r="EM377" s="402">
        <f t="shared" si="294"/>
        <v>0</v>
      </c>
      <c r="EN377" s="388">
        <f t="shared" si="295"/>
        <v>0.19</v>
      </c>
      <c r="EO377" s="388">
        <f t="shared" si="296"/>
        <v>8.0000000000000002E-3</v>
      </c>
      <c r="EP377" s="389">
        <f t="shared" si="323"/>
        <v>0</v>
      </c>
      <c r="EQ377" s="389">
        <f t="shared" si="324"/>
        <v>0</v>
      </c>
      <c r="ER377" s="411">
        <f t="shared" si="325"/>
        <v>0</v>
      </c>
      <c r="ES377" s="409">
        <f t="shared" si="326"/>
        <v>0</v>
      </c>
      <c r="ET377" s="409">
        <f t="shared" si="327"/>
        <v>0</v>
      </c>
      <c r="EU377" s="418">
        <f t="shared" si="328"/>
        <v>0</v>
      </c>
      <c r="EV377" s="409">
        <f t="shared" si="329"/>
        <v>0</v>
      </c>
      <c r="EW377" s="409">
        <f t="shared" si="330"/>
        <v>0</v>
      </c>
      <c r="EX377" s="418">
        <f t="shared" si="331"/>
        <v>0</v>
      </c>
      <c r="EY377" s="409"/>
      <c r="EZ377" s="409">
        <f t="shared" si="332"/>
        <v>0</v>
      </c>
      <c r="FA377" s="616">
        <f t="shared" si="333"/>
        <v>0</v>
      </c>
    </row>
    <row r="378" spans="1:157" x14ac:dyDescent="0.25">
      <c r="A378" s="140"/>
      <c r="B378" s="140"/>
      <c r="C378" s="1053"/>
      <c r="D378" s="174"/>
      <c r="E378" s="175"/>
      <c r="F378" s="175"/>
      <c r="G378" s="176"/>
      <c r="H378" s="1055" t="s">
        <v>492</v>
      </c>
      <c r="I378" s="177"/>
      <c r="J378" s="142"/>
      <c r="K378" s="142"/>
      <c r="L378" s="142"/>
      <c r="M378" s="142"/>
      <c r="N378" s="142"/>
      <c r="O378" s="142"/>
      <c r="P378" s="142"/>
      <c r="Q378" s="142"/>
      <c r="R378" s="142"/>
      <c r="S378" s="142"/>
      <c r="T378" s="142"/>
      <c r="U378" s="142"/>
      <c r="V378" s="142"/>
      <c r="W378" s="142"/>
      <c r="X378" s="142"/>
      <c r="Y378" s="142"/>
      <c r="Z378" s="142"/>
      <c r="AA378" s="143"/>
      <c r="AB378" s="143"/>
      <c r="AC378" s="143"/>
      <c r="AD378" s="143"/>
      <c r="AE378" s="143"/>
      <c r="AF378" s="143"/>
      <c r="AG378" s="143"/>
      <c r="AH378" s="143"/>
      <c r="AI378" s="143"/>
      <c r="AJ378" s="143"/>
      <c r="AK378" s="143"/>
      <c r="AL378" s="143"/>
      <c r="AM378" s="143"/>
      <c r="AN378" s="143"/>
      <c r="AO378" s="143"/>
      <c r="AP378" s="143"/>
      <c r="AQ378" s="143"/>
      <c r="AR378" s="143"/>
      <c r="AS378" s="144"/>
      <c r="AT378" s="143"/>
      <c r="AU378" s="340"/>
      <c r="AV378" s="343"/>
      <c r="AW378" s="340"/>
      <c r="AX378" s="343"/>
      <c r="AY378" s="340"/>
      <c r="AZ378" s="143"/>
      <c r="BA378" s="143"/>
      <c r="BB378" s="143"/>
      <c r="BC378" s="143"/>
      <c r="BD378" s="143"/>
      <c r="BE378" s="143"/>
      <c r="BF378" s="143"/>
      <c r="BG378" s="143"/>
      <c r="BH378" s="143"/>
      <c r="BI378" s="143"/>
      <c r="BJ378" s="182">
        <f t="shared" si="297"/>
        <v>0</v>
      </c>
      <c r="BK378" s="771">
        <f t="shared" si="298"/>
        <v>0</v>
      </c>
      <c r="BL378" s="183">
        <f>IFERROR(N378*_DADOSAUXILIARES!$H$114,0)</f>
        <v>0</v>
      </c>
      <c r="BM378" s="184">
        <f>IFERROR(J378*_DADOSAUXILIARES!$H$77,0)</f>
        <v>0</v>
      </c>
      <c r="BN378" s="184">
        <f>IFERROR(K378*_DADOSAUXILIARES!$H$78,0)</f>
        <v>0</v>
      </c>
      <c r="BO378" s="591">
        <f>IFERROR(L378*_DADOSAUXILIARES!$H$79,0)</f>
        <v>0</v>
      </c>
      <c r="BP378" s="184">
        <f>IFERROR(M378*_DADOSAUXILIARES!$H$80,0)</f>
        <v>0</v>
      </c>
      <c r="BQ378" s="184">
        <f>IFERROR(O378*_DADOSAUXILIARES!$H$82,0)</f>
        <v>0</v>
      </c>
      <c r="BR378" s="184">
        <f>IFERROR(P378*_DADOSAUXILIARES!$H$84,0)</f>
        <v>0</v>
      </c>
      <c r="BS378" s="184">
        <f>IFERROR(Q378*_DADOSAUXILIARES!$H$85,0)</f>
        <v>0</v>
      </c>
      <c r="BT378" s="182">
        <f>IFERROR(R378*_DADOSAUXILIARES!$H$87,0)</f>
        <v>0</v>
      </c>
      <c r="BU378" s="182">
        <f>IFERROR(S378*_DADOSAUXILIARES!$H$88,0)</f>
        <v>0</v>
      </c>
      <c r="BV378" s="182">
        <f>IFERROR(T378*_DADOSAUXILIARES!$H$90,0)</f>
        <v>0</v>
      </c>
      <c r="BW378" s="182">
        <f>IFERROR(U378*_DADOSAUXILIARES!$H$92,0)</f>
        <v>0</v>
      </c>
      <c r="BX378" s="182">
        <f>IFERROR(V378*_DADOSAUXILIARES!$H$94,0)</f>
        <v>0</v>
      </c>
      <c r="BY378" s="591">
        <f>IFERROR(W378*_DADOSAUXILIARES!$H$96,0)</f>
        <v>0</v>
      </c>
      <c r="BZ378" s="591">
        <f>IFERROR(X378*_DADOSAUXILIARES!$H$98,0)</f>
        <v>0</v>
      </c>
      <c r="CA378" s="591">
        <f>IFERROR(Y378*_DADOSAUXILIARES!$H$102,0)</f>
        <v>0</v>
      </c>
      <c r="CB378" s="591">
        <f>IFERROR(Z378*_DADOSAUXILIARES!$H$104,0)</f>
        <v>0</v>
      </c>
      <c r="CC378" s="591">
        <f>IFERROR(AA378*_DADOSAUXILIARES!$H$106,0)</f>
        <v>0</v>
      </c>
      <c r="CD378" s="182">
        <f>IFERROR(AB378*_DADOSAUXILIARES!$H$107,0)</f>
        <v>0</v>
      </c>
      <c r="CE378" s="182">
        <f>IFERROR(AC378*_DADOSAUXILIARES!$H$108,0)</f>
        <v>0</v>
      </c>
      <c r="CF378" s="182">
        <f>IFERROR(AD378*_DADOSAUXILIARES!$H$109,0)</f>
        <v>0</v>
      </c>
      <c r="CG378" s="383">
        <v>0</v>
      </c>
      <c r="CH378" s="821">
        <f t="shared" si="291"/>
        <v>0</v>
      </c>
      <c r="CI378" s="831">
        <f>IFERROR(_xlfn.XLOOKUP(I378,_REGIONALIZACAO_SOJA!$A$6:$A$20,_REGIONALIZACAO_SOJA!$BE$6:$BE$20,_REGIONALIZACAO_SOJA!$BE$21),0)*$BK378</f>
        <v>0</v>
      </c>
      <c r="CJ378" s="831">
        <f>IFERROR(_xlfn.XLOOKUP(I378,_REGIONALIZACAO_SOJA!$A$6:$A$20,_REGIONALIZACAO_SOJA!$BF$6:$BF$20,_REGIONALIZACAO_SOJA!$BF$21),0)*$BK378</f>
        <v>0</v>
      </c>
      <c r="CK378" s="831">
        <f>IFERROR(_xlfn.XLOOKUP(I378,_REGIONALIZACAO_SOJA!$A$6:$A$20,_REGIONALIZACAO_SOJA!$BG$6:$BG$20,_REGIONALIZACAO_SOJA!$BG$21),0)*$BK378</f>
        <v>0</v>
      </c>
      <c r="CL378" s="384">
        <f>IFERROR((AO378*(1-0.1)+AP378*(1-0.11)+AQ378*(1-0.12)+AR378*(1-AS378)+AT378*(1-AU378)+AV378*(1-AW378)+AX378*(1-AY378)+AZ378*(1-1))*(_DADOSAUXILIARES!$D$26),0)</f>
        <v>0</v>
      </c>
      <c r="CM378" s="384">
        <f>IFERROR((AO378*(0.1)+AP378*(0.11)+AQ378*(0.12)+AR378*(AS378)+AT378*(AU378)+AV378*(AW378)+AX378*(AY378)+AZ378*(1))*(_DADOSAUXILIARES!$D$16),0)</f>
        <v>0</v>
      </c>
      <c r="CN378" s="384">
        <f>IFERROR(BA378*(1-_FEQUEIMACOMB!$D$19)*_DADOSAUXILIARES!$D$24,0)</f>
        <v>0</v>
      </c>
      <c r="CO378" s="384">
        <f>IFERROR(BA378*(_FEQUEIMACOMB!$D$19)*_DADOSAUXILIARES!$D$14,0)</f>
        <v>0</v>
      </c>
      <c r="CP378" s="384">
        <f>IFERROR(BB378*_DADOSAUXILIARES!$D$15,0)</f>
        <v>0</v>
      </c>
      <c r="CQ378" s="384">
        <f t="shared" si="299"/>
        <v>0</v>
      </c>
      <c r="CR378" s="384">
        <f t="shared" si="300"/>
        <v>0</v>
      </c>
      <c r="CS378" s="384">
        <f t="shared" si="301"/>
        <v>0</v>
      </c>
      <c r="CT378" s="384">
        <f t="shared" si="302"/>
        <v>0</v>
      </c>
      <c r="CU378" s="384">
        <f t="shared" si="303"/>
        <v>0</v>
      </c>
      <c r="CV378" s="384">
        <f t="shared" si="304"/>
        <v>0</v>
      </c>
      <c r="CW378" s="385">
        <f>IFERROR(CL378*_DADOSAUXILIARES!$H$161,0)</f>
        <v>0</v>
      </c>
      <c r="CX378" s="385">
        <f>IFERROR(CM378*_DADOSAUXILIARES!$H$162,0)</f>
        <v>0</v>
      </c>
      <c r="CY378" s="385">
        <f>IFERROR(CN378*_DADOSAUXILIARES!$H$165,0)</f>
        <v>0</v>
      </c>
      <c r="CZ378" s="385">
        <f>IFERROR(CO378*_DADOSAUXILIARES!$H$166,0)</f>
        <v>0</v>
      </c>
      <c r="DA378" s="385">
        <f>IFERROR(CP378*_DADOSAUXILIARES!$H$167,0)</f>
        <v>0</v>
      </c>
      <c r="DB378" s="385">
        <f>IFERROR(CQ378*_DADOSAUXILIARES!$F$34*_DADOSAUXILIARES!$H$170,0)</f>
        <v>0</v>
      </c>
      <c r="DC378" s="385">
        <f>IFERROR(CR378*_DADOSAUXILIARES!$H$152,0)</f>
        <v>0</v>
      </c>
      <c r="DD378" s="385">
        <f>IFERROR(CS378*_DADOSAUXILIARES!$H$153,0)</f>
        <v>0</v>
      </c>
      <c r="DE378" s="385">
        <f>IFERROR(CT378*_DADOSAUXILIARES!$H$154,0)</f>
        <v>0</v>
      </c>
      <c r="DF378" s="385">
        <f>IFERROR(CU378*_DADOSAUXILIARES!$H$155,0)</f>
        <v>0</v>
      </c>
      <c r="DG378" s="385">
        <f>IFERROR(CV378*_DADOSAUXILIARES!$H$156,0)</f>
        <v>0</v>
      </c>
      <c r="DH378" s="384">
        <f t="shared" si="305"/>
        <v>0</v>
      </c>
      <c r="DI378" s="384">
        <f t="shared" si="306"/>
        <v>0</v>
      </c>
      <c r="DJ378" s="384">
        <f t="shared" si="307"/>
        <v>0</v>
      </c>
      <c r="DK378" s="384">
        <f>IFERROR(J378*_EMISSOES!$E$28+K378*_EMISSOES!$E$29,0)</f>
        <v>0</v>
      </c>
      <c r="DL378" s="384">
        <f>IFERROR(O378*_EMISSOES!$E$30,0)</f>
        <v>0</v>
      </c>
      <c r="DM378" s="592">
        <f>IFERROR(CL378*_FEQUEIMACOMB!$I$64,0)</f>
        <v>0</v>
      </c>
      <c r="DN378" s="592">
        <f>IFERROR(CM378*_FEQUEIMACOMB!$I$65,0)</f>
        <v>0</v>
      </c>
      <c r="DO378" s="593">
        <f>IFERROR(CN378*_FEQUEIMACOMB!$I$9*_DADOSAUXILIARES!$F$24,0)</f>
        <v>0</v>
      </c>
      <c r="DP378" s="593">
        <f>IFERROR(CO378*_FEQUEIMACOMB!$I$7*_DADOSAUXILIARES!$F$14,0)</f>
        <v>0</v>
      </c>
      <c r="DQ378" s="593">
        <f>IFERROR(CP378*_FEQUEIMACOMB!$I$8*_DADOSAUXILIARES!$F$15,0)</f>
        <v>0</v>
      </c>
      <c r="DR378" s="985">
        <f>IFERROR((CQ378+BD378)*_FEQUEIMACOMB!$I$66,0)</f>
        <v>0</v>
      </c>
      <c r="DS378" s="385">
        <f>IFERROR(DH378*1000*_DADOSAUXILIARES!$D$8,0)</f>
        <v>0</v>
      </c>
      <c r="DT378" s="385">
        <f>IFERROR(DI378*1000*_DADOSAUXILIARES!$D$8,0)</f>
        <v>0</v>
      </c>
      <c r="DU378" s="385">
        <f>IFERROR(DJ378*1000*_DADOSAUXILIARES!$D$8,0)</f>
        <v>0</v>
      </c>
      <c r="DV378" s="385">
        <f t="shared" si="308"/>
        <v>0</v>
      </c>
      <c r="DW378" s="385">
        <f t="shared" si="309"/>
        <v>0</v>
      </c>
      <c r="DX378" s="592">
        <f t="shared" si="310"/>
        <v>0</v>
      </c>
      <c r="DY378" s="592">
        <f t="shared" si="311"/>
        <v>0</v>
      </c>
      <c r="DZ378" s="592">
        <f t="shared" si="312"/>
        <v>0</v>
      </c>
      <c r="EA378" s="592">
        <f t="shared" si="313"/>
        <v>0</v>
      </c>
      <c r="EB378" s="592">
        <f t="shared" si="314"/>
        <v>0</v>
      </c>
      <c r="EC378" s="592">
        <f t="shared" si="315"/>
        <v>0</v>
      </c>
      <c r="ED378" s="386">
        <f t="shared" si="316"/>
        <v>0</v>
      </c>
      <c r="EE378" s="680">
        <f t="shared" si="317"/>
        <v>0</v>
      </c>
      <c r="EF378" s="387">
        <f t="shared" si="318"/>
        <v>0</v>
      </c>
      <c r="EG378" s="185">
        <f t="shared" si="319"/>
        <v>0</v>
      </c>
      <c r="EH378" s="361">
        <f t="shared" si="320"/>
        <v>1</v>
      </c>
      <c r="EI378" s="408">
        <f t="shared" si="321"/>
        <v>0</v>
      </c>
      <c r="EJ378" s="419">
        <f t="shared" si="322"/>
        <v>0</v>
      </c>
      <c r="EK378" s="1011">
        <f t="shared" si="292"/>
        <v>0</v>
      </c>
      <c r="EL378" s="419">
        <f t="shared" si="293"/>
        <v>8.0000000000000002E-3</v>
      </c>
      <c r="EM378" s="402">
        <f t="shared" si="294"/>
        <v>0</v>
      </c>
      <c r="EN378" s="388">
        <f t="shared" si="295"/>
        <v>0.19</v>
      </c>
      <c r="EO378" s="388">
        <f t="shared" si="296"/>
        <v>8.0000000000000002E-3</v>
      </c>
      <c r="EP378" s="389">
        <f t="shared" si="323"/>
        <v>0</v>
      </c>
      <c r="EQ378" s="389">
        <f t="shared" si="324"/>
        <v>0</v>
      </c>
      <c r="ER378" s="411">
        <f t="shared" si="325"/>
        <v>0</v>
      </c>
      <c r="ES378" s="409">
        <f t="shared" si="326"/>
        <v>0</v>
      </c>
      <c r="ET378" s="409">
        <f t="shared" si="327"/>
        <v>0</v>
      </c>
      <c r="EU378" s="418">
        <f t="shared" si="328"/>
        <v>0</v>
      </c>
      <c r="EV378" s="409">
        <f t="shared" si="329"/>
        <v>0</v>
      </c>
      <c r="EW378" s="409">
        <f t="shared" si="330"/>
        <v>0</v>
      </c>
      <c r="EX378" s="418">
        <f t="shared" si="331"/>
        <v>0</v>
      </c>
      <c r="EY378" s="409"/>
      <c r="EZ378" s="409">
        <f t="shared" si="332"/>
        <v>0</v>
      </c>
      <c r="FA378" s="616">
        <f t="shared" si="333"/>
        <v>0</v>
      </c>
    </row>
    <row r="379" spans="1:157" x14ac:dyDescent="0.25">
      <c r="A379" s="140"/>
      <c r="B379" s="140"/>
      <c r="C379" s="1053"/>
      <c r="D379" s="174"/>
      <c r="E379" s="175"/>
      <c r="F379" s="175"/>
      <c r="G379" s="176"/>
      <c r="H379" s="1055" t="s">
        <v>492</v>
      </c>
      <c r="I379" s="177"/>
      <c r="J379" s="142"/>
      <c r="K379" s="142"/>
      <c r="L379" s="142"/>
      <c r="M379" s="142"/>
      <c r="N379" s="142"/>
      <c r="O379" s="142"/>
      <c r="P379" s="142"/>
      <c r="Q379" s="142"/>
      <c r="R379" s="142"/>
      <c r="S379" s="142"/>
      <c r="T379" s="142"/>
      <c r="U379" s="142"/>
      <c r="V379" s="142"/>
      <c r="W379" s="142"/>
      <c r="X379" s="142"/>
      <c r="Y379" s="142"/>
      <c r="Z379" s="142"/>
      <c r="AA379" s="143"/>
      <c r="AB379" s="143"/>
      <c r="AC379" s="143"/>
      <c r="AD379" s="143"/>
      <c r="AE379" s="143"/>
      <c r="AF379" s="143"/>
      <c r="AG379" s="143"/>
      <c r="AH379" s="143"/>
      <c r="AI379" s="143"/>
      <c r="AJ379" s="143"/>
      <c r="AK379" s="143"/>
      <c r="AL379" s="143"/>
      <c r="AM379" s="143"/>
      <c r="AN379" s="143"/>
      <c r="AO379" s="143"/>
      <c r="AP379" s="143"/>
      <c r="AQ379" s="143"/>
      <c r="AR379" s="143"/>
      <c r="AS379" s="144"/>
      <c r="AT379" s="143"/>
      <c r="AU379" s="340"/>
      <c r="AV379" s="343"/>
      <c r="AW379" s="340"/>
      <c r="AX379" s="343"/>
      <c r="AY379" s="340"/>
      <c r="AZ379" s="143"/>
      <c r="BA379" s="143"/>
      <c r="BB379" s="143"/>
      <c r="BC379" s="143"/>
      <c r="BD379" s="143"/>
      <c r="BE379" s="143"/>
      <c r="BF379" s="143"/>
      <c r="BG379" s="143"/>
      <c r="BH379" s="143"/>
      <c r="BI379" s="143"/>
      <c r="BJ379" s="182">
        <f t="shared" si="297"/>
        <v>0</v>
      </c>
      <c r="BK379" s="771">
        <f t="shared" si="298"/>
        <v>0</v>
      </c>
      <c r="BL379" s="183">
        <f>IFERROR(N379*_DADOSAUXILIARES!$H$114,0)</f>
        <v>0</v>
      </c>
      <c r="BM379" s="184">
        <f>IFERROR(J379*_DADOSAUXILIARES!$H$77,0)</f>
        <v>0</v>
      </c>
      <c r="BN379" s="184">
        <f>IFERROR(K379*_DADOSAUXILIARES!$H$78,0)</f>
        <v>0</v>
      </c>
      <c r="BO379" s="591">
        <f>IFERROR(L379*_DADOSAUXILIARES!$H$79,0)</f>
        <v>0</v>
      </c>
      <c r="BP379" s="184">
        <f>IFERROR(M379*_DADOSAUXILIARES!$H$80,0)</f>
        <v>0</v>
      </c>
      <c r="BQ379" s="184">
        <f>IFERROR(O379*_DADOSAUXILIARES!$H$82,0)</f>
        <v>0</v>
      </c>
      <c r="BR379" s="184">
        <f>IFERROR(P379*_DADOSAUXILIARES!$H$84,0)</f>
        <v>0</v>
      </c>
      <c r="BS379" s="184">
        <f>IFERROR(Q379*_DADOSAUXILIARES!$H$85,0)</f>
        <v>0</v>
      </c>
      <c r="BT379" s="182">
        <f>IFERROR(R379*_DADOSAUXILIARES!$H$87,0)</f>
        <v>0</v>
      </c>
      <c r="BU379" s="182">
        <f>IFERROR(S379*_DADOSAUXILIARES!$H$88,0)</f>
        <v>0</v>
      </c>
      <c r="BV379" s="182">
        <f>IFERROR(T379*_DADOSAUXILIARES!$H$90,0)</f>
        <v>0</v>
      </c>
      <c r="BW379" s="182">
        <f>IFERROR(U379*_DADOSAUXILIARES!$H$92,0)</f>
        <v>0</v>
      </c>
      <c r="BX379" s="182">
        <f>IFERROR(V379*_DADOSAUXILIARES!$H$94,0)</f>
        <v>0</v>
      </c>
      <c r="BY379" s="591">
        <f>IFERROR(W379*_DADOSAUXILIARES!$H$96,0)</f>
        <v>0</v>
      </c>
      <c r="BZ379" s="591">
        <f>IFERROR(X379*_DADOSAUXILIARES!$H$98,0)</f>
        <v>0</v>
      </c>
      <c r="CA379" s="591">
        <f>IFERROR(Y379*_DADOSAUXILIARES!$H$102,0)</f>
        <v>0</v>
      </c>
      <c r="CB379" s="591">
        <f>IFERROR(Z379*_DADOSAUXILIARES!$H$104,0)</f>
        <v>0</v>
      </c>
      <c r="CC379" s="591">
        <f>IFERROR(AA379*_DADOSAUXILIARES!$H$106,0)</f>
        <v>0</v>
      </c>
      <c r="CD379" s="182">
        <f>IFERROR(AB379*_DADOSAUXILIARES!$H$107,0)</f>
        <v>0</v>
      </c>
      <c r="CE379" s="182">
        <f>IFERROR(AC379*_DADOSAUXILIARES!$H$108,0)</f>
        <v>0</v>
      </c>
      <c r="CF379" s="182">
        <f>IFERROR(AD379*_DADOSAUXILIARES!$H$109,0)</f>
        <v>0</v>
      </c>
      <c r="CG379" s="383">
        <v>0</v>
      </c>
      <c r="CH379" s="821">
        <f t="shared" si="291"/>
        <v>0</v>
      </c>
      <c r="CI379" s="831">
        <f>IFERROR(_xlfn.XLOOKUP(I379,_REGIONALIZACAO_SOJA!$A$6:$A$20,_REGIONALIZACAO_SOJA!$BE$6:$BE$20,_REGIONALIZACAO_SOJA!$BE$21),0)*$BK379</f>
        <v>0</v>
      </c>
      <c r="CJ379" s="831">
        <f>IFERROR(_xlfn.XLOOKUP(I379,_REGIONALIZACAO_SOJA!$A$6:$A$20,_REGIONALIZACAO_SOJA!$BF$6:$BF$20,_REGIONALIZACAO_SOJA!$BF$21),0)*$BK379</f>
        <v>0</v>
      </c>
      <c r="CK379" s="831">
        <f>IFERROR(_xlfn.XLOOKUP(I379,_REGIONALIZACAO_SOJA!$A$6:$A$20,_REGIONALIZACAO_SOJA!$BG$6:$BG$20,_REGIONALIZACAO_SOJA!$BG$21),0)*$BK379</f>
        <v>0</v>
      </c>
      <c r="CL379" s="384">
        <f>IFERROR((AO379*(1-0.1)+AP379*(1-0.11)+AQ379*(1-0.12)+AR379*(1-AS379)+AT379*(1-AU379)+AV379*(1-AW379)+AX379*(1-AY379)+AZ379*(1-1))*(_DADOSAUXILIARES!$D$26),0)</f>
        <v>0</v>
      </c>
      <c r="CM379" s="384">
        <f>IFERROR((AO379*(0.1)+AP379*(0.11)+AQ379*(0.12)+AR379*(AS379)+AT379*(AU379)+AV379*(AW379)+AX379*(AY379)+AZ379*(1))*(_DADOSAUXILIARES!$D$16),0)</f>
        <v>0</v>
      </c>
      <c r="CN379" s="384">
        <f>IFERROR(BA379*(1-_FEQUEIMACOMB!$D$19)*_DADOSAUXILIARES!$D$24,0)</f>
        <v>0</v>
      </c>
      <c r="CO379" s="384">
        <f>IFERROR(BA379*(_FEQUEIMACOMB!$D$19)*_DADOSAUXILIARES!$D$14,0)</f>
        <v>0</v>
      </c>
      <c r="CP379" s="384">
        <f>IFERROR(BB379*_DADOSAUXILIARES!$D$15,0)</f>
        <v>0</v>
      </c>
      <c r="CQ379" s="384">
        <f t="shared" si="299"/>
        <v>0</v>
      </c>
      <c r="CR379" s="384">
        <f t="shared" si="300"/>
        <v>0</v>
      </c>
      <c r="CS379" s="384">
        <f t="shared" si="301"/>
        <v>0</v>
      </c>
      <c r="CT379" s="384">
        <f t="shared" si="302"/>
        <v>0</v>
      </c>
      <c r="CU379" s="384">
        <f t="shared" si="303"/>
        <v>0</v>
      </c>
      <c r="CV379" s="384">
        <f t="shared" si="304"/>
        <v>0</v>
      </c>
      <c r="CW379" s="385">
        <f>IFERROR(CL379*_DADOSAUXILIARES!$H$161,0)</f>
        <v>0</v>
      </c>
      <c r="CX379" s="385">
        <f>IFERROR(CM379*_DADOSAUXILIARES!$H$162,0)</f>
        <v>0</v>
      </c>
      <c r="CY379" s="385">
        <f>IFERROR(CN379*_DADOSAUXILIARES!$H$165,0)</f>
        <v>0</v>
      </c>
      <c r="CZ379" s="385">
        <f>IFERROR(CO379*_DADOSAUXILIARES!$H$166,0)</f>
        <v>0</v>
      </c>
      <c r="DA379" s="385">
        <f>IFERROR(CP379*_DADOSAUXILIARES!$H$167,0)</f>
        <v>0</v>
      </c>
      <c r="DB379" s="385">
        <f>IFERROR(CQ379*_DADOSAUXILIARES!$F$34*_DADOSAUXILIARES!$H$170,0)</f>
        <v>0</v>
      </c>
      <c r="DC379" s="385">
        <f>IFERROR(CR379*_DADOSAUXILIARES!$H$152,0)</f>
        <v>0</v>
      </c>
      <c r="DD379" s="385">
        <f>IFERROR(CS379*_DADOSAUXILIARES!$H$153,0)</f>
        <v>0</v>
      </c>
      <c r="DE379" s="385">
        <f>IFERROR(CT379*_DADOSAUXILIARES!$H$154,0)</f>
        <v>0</v>
      </c>
      <c r="DF379" s="385">
        <f>IFERROR(CU379*_DADOSAUXILIARES!$H$155,0)</f>
        <v>0</v>
      </c>
      <c r="DG379" s="385">
        <f>IFERROR(CV379*_DADOSAUXILIARES!$H$156,0)</f>
        <v>0</v>
      </c>
      <c r="DH379" s="384">
        <f t="shared" si="305"/>
        <v>0</v>
      </c>
      <c r="DI379" s="384">
        <f t="shared" si="306"/>
        <v>0</v>
      </c>
      <c r="DJ379" s="384">
        <f t="shared" si="307"/>
        <v>0</v>
      </c>
      <c r="DK379" s="384">
        <f>IFERROR(J379*_EMISSOES!$E$28+K379*_EMISSOES!$E$29,0)</f>
        <v>0</v>
      </c>
      <c r="DL379" s="384">
        <f>IFERROR(O379*_EMISSOES!$E$30,0)</f>
        <v>0</v>
      </c>
      <c r="DM379" s="592">
        <f>IFERROR(CL379*_FEQUEIMACOMB!$I$64,0)</f>
        <v>0</v>
      </c>
      <c r="DN379" s="592">
        <f>IFERROR(CM379*_FEQUEIMACOMB!$I$65,0)</f>
        <v>0</v>
      </c>
      <c r="DO379" s="593">
        <f>IFERROR(CN379*_FEQUEIMACOMB!$I$9*_DADOSAUXILIARES!$F$24,0)</f>
        <v>0</v>
      </c>
      <c r="DP379" s="593">
        <f>IFERROR(CO379*_FEQUEIMACOMB!$I$7*_DADOSAUXILIARES!$F$14,0)</f>
        <v>0</v>
      </c>
      <c r="DQ379" s="593">
        <f>IFERROR(CP379*_FEQUEIMACOMB!$I$8*_DADOSAUXILIARES!$F$15,0)</f>
        <v>0</v>
      </c>
      <c r="DR379" s="985">
        <f>IFERROR((CQ379+BD379)*_FEQUEIMACOMB!$I$66,0)</f>
        <v>0</v>
      </c>
      <c r="DS379" s="385">
        <f>IFERROR(DH379*1000*_DADOSAUXILIARES!$D$8,0)</f>
        <v>0</v>
      </c>
      <c r="DT379" s="385">
        <f>IFERROR(DI379*1000*_DADOSAUXILIARES!$D$8,0)</f>
        <v>0</v>
      </c>
      <c r="DU379" s="385">
        <f>IFERROR(DJ379*1000*_DADOSAUXILIARES!$D$8,0)</f>
        <v>0</v>
      </c>
      <c r="DV379" s="385">
        <f t="shared" si="308"/>
        <v>0</v>
      </c>
      <c r="DW379" s="385">
        <f t="shared" si="309"/>
        <v>0</v>
      </c>
      <c r="DX379" s="592">
        <f t="shared" si="310"/>
        <v>0</v>
      </c>
      <c r="DY379" s="592">
        <f t="shared" si="311"/>
        <v>0</v>
      </c>
      <c r="DZ379" s="592">
        <f t="shared" si="312"/>
        <v>0</v>
      </c>
      <c r="EA379" s="592">
        <f t="shared" si="313"/>
        <v>0</v>
      </c>
      <c r="EB379" s="592">
        <f t="shared" si="314"/>
        <v>0</v>
      </c>
      <c r="EC379" s="592">
        <f t="shared" si="315"/>
        <v>0</v>
      </c>
      <c r="ED379" s="386">
        <f t="shared" si="316"/>
        <v>0</v>
      </c>
      <c r="EE379" s="680">
        <f t="shared" si="317"/>
        <v>0</v>
      </c>
      <c r="EF379" s="387">
        <f t="shared" si="318"/>
        <v>0</v>
      </c>
      <c r="EG379" s="185">
        <f t="shared" si="319"/>
        <v>0</v>
      </c>
      <c r="EH379" s="361">
        <f t="shared" si="320"/>
        <v>1</v>
      </c>
      <c r="EI379" s="408">
        <f t="shared" si="321"/>
        <v>0</v>
      </c>
      <c r="EJ379" s="419">
        <f t="shared" si="322"/>
        <v>0</v>
      </c>
      <c r="EK379" s="1011">
        <f t="shared" si="292"/>
        <v>0</v>
      </c>
      <c r="EL379" s="419">
        <f t="shared" si="293"/>
        <v>8.0000000000000002E-3</v>
      </c>
      <c r="EM379" s="402">
        <f t="shared" si="294"/>
        <v>0</v>
      </c>
      <c r="EN379" s="388">
        <f t="shared" si="295"/>
        <v>0.19</v>
      </c>
      <c r="EO379" s="388">
        <f t="shared" si="296"/>
        <v>8.0000000000000002E-3</v>
      </c>
      <c r="EP379" s="389">
        <f t="shared" si="323"/>
        <v>0</v>
      </c>
      <c r="EQ379" s="389">
        <f t="shared" si="324"/>
        <v>0</v>
      </c>
      <c r="ER379" s="411">
        <f t="shared" si="325"/>
        <v>0</v>
      </c>
      <c r="ES379" s="409">
        <f t="shared" si="326"/>
        <v>0</v>
      </c>
      <c r="ET379" s="409">
        <f t="shared" si="327"/>
        <v>0</v>
      </c>
      <c r="EU379" s="418">
        <f t="shared" si="328"/>
        <v>0</v>
      </c>
      <c r="EV379" s="409">
        <f t="shared" si="329"/>
        <v>0</v>
      </c>
      <c r="EW379" s="409">
        <f t="shared" si="330"/>
        <v>0</v>
      </c>
      <c r="EX379" s="418">
        <f t="shared" si="331"/>
        <v>0</v>
      </c>
      <c r="EY379" s="409"/>
      <c r="EZ379" s="409">
        <f t="shared" si="332"/>
        <v>0</v>
      </c>
      <c r="FA379" s="616">
        <f t="shared" si="333"/>
        <v>0</v>
      </c>
    </row>
    <row r="380" spans="1:157" x14ac:dyDescent="0.25">
      <c r="A380" s="140"/>
      <c r="B380" s="140"/>
      <c r="C380" s="1053"/>
      <c r="D380" s="174"/>
      <c r="E380" s="175"/>
      <c r="F380" s="175"/>
      <c r="G380" s="176"/>
      <c r="H380" s="1055" t="s">
        <v>492</v>
      </c>
      <c r="I380" s="177"/>
      <c r="J380" s="142"/>
      <c r="K380" s="142"/>
      <c r="L380" s="142"/>
      <c r="M380" s="142"/>
      <c r="N380" s="142"/>
      <c r="O380" s="142"/>
      <c r="P380" s="142"/>
      <c r="Q380" s="142"/>
      <c r="R380" s="142"/>
      <c r="S380" s="142"/>
      <c r="T380" s="142"/>
      <c r="U380" s="142"/>
      <c r="V380" s="142"/>
      <c r="W380" s="142"/>
      <c r="X380" s="142"/>
      <c r="Y380" s="142"/>
      <c r="Z380" s="142"/>
      <c r="AA380" s="143"/>
      <c r="AB380" s="143"/>
      <c r="AC380" s="143"/>
      <c r="AD380" s="143"/>
      <c r="AE380" s="143"/>
      <c r="AF380" s="143"/>
      <c r="AG380" s="143"/>
      <c r="AH380" s="143"/>
      <c r="AI380" s="143"/>
      <c r="AJ380" s="143"/>
      <c r="AK380" s="143"/>
      <c r="AL380" s="143"/>
      <c r="AM380" s="143"/>
      <c r="AN380" s="143"/>
      <c r="AO380" s="143"/>
      <c r="AP380" s="143"/>
      <c r="AQ380" s="143"/>
      <c r="AR380" s="143"/>
      <c r="AS380" s="144"/>
      <c r="AT380" s="143"/>
      <c r="AU380" s="340"/>
      <c r="AV380" s="343"/>
      <c r="AW380" s="340"/>
      <c r="AX380" s="343"/>
      <c r="AY380" s="340"/>
      <c r="AZ380" s="143"/>
      <c r="BA380" s="143"/>
      <c r="BB380" s="143"/>
      <c r="BC380" s="143"/>
      <c r="BD380" s="143"/>
      <c r="BE380" s="143"/>
      <c r="BF380" s="143"/>
      <c r="BG380" s="143"/>
      <c r="BH380" s="143"/>
      <c r="BI380" s="143"/>
      <c r="BJ380" s="182">
        <f t="shared" si="297"/>
        <v>0</v>
      </c>
      <c r="BK380" s="771">
        <f t="shared" si="298"/>
        <v>0</v>
      </c>
      <c r="BL380" s="183">
        <f>IFERROR(N380*_DADOSAUXILIARES!$H$114,0)</f>
        <v>0</v>
      </c>
      <c r="BM380" s="184">
        <f>IFERROR(J380*_DADOSAUXILIARES!$H$77,0)</f>
        <v>0</v>
      </c>
      <c r="BN380" s="184">
        <f>IFERROR(K380*_DADOSAUXILIARES!$H$78,0)</f>
        <v>0</v>
      </c>
      <c r="BO380" s="591">
        <f>IFERROR(L380*_DADOSAUXILIARES!$H$79,0)</f>
        <v>0</v>
      </c>
      <c r="BP380" s="184">
        <f>IFERROR(M380*_DADOSAUXILIARES!$H$80,0)</f>
        <v>0</v>
      </c>
      <c r="BQ380" s="184">
        <f>IFERROR(O380*_DADOSAUXILIARES!$H$82,0)</f>
        <v>0</v>
      </c>
      <c r="BR380" s="184">
        <f>IFERROR(P380*_DADOSAUXILIARES!$H$84,0)</f>
        <v>0</v>
      </c>
      <c r="BS380" s="184">
        <f>IFERROR(Q380*_DADOSAUXILIARES!$H$85,0)</f>
        <v>0</v>
      </c>
      <c r="BT380" s="182">
        <f>IFERROR(R380*_DADOSAUXILIARES!$H$87,0)</f>
        <v>0</v>
      </c>
      <c r="BU380" s="182">
        <f>IFERROR(S380*_DADOSAUXILIARES!$H$88,0)</f>
        <v>0</v>
      </c>
      <c r="BV380" s="182">
        <f>IFERROR(T380*_DADOSAUXILIARES!$H$90,0)</f>
        <v>0</v>
      </c>
      <c r="BW380" s="182">
        <f>IFERROR(U380*_DADOSAUXILIARES!$H$92,0)</f>
        <v>0</v>
      </c>
      <c r="BX380" s="182">
        <f>IFERROR(V380*_DADOSAUXILIARES!$H$94,0)</f>
        <v>0</v>
      </c>
      <c r="BY380" s="591">
        <f>IFERROR(W380*_DADOSAUXILIARES!$H$96,0)</f>
        <v>0</v>
      </c>
      <c r="BZ380" s="591">
        <f>IFERROR(X380*_DADOSAUXILIARES!$H$98,0)</f>
        <v>0</v>
      </c>
      <c r="CA380" s="591">
        <f>IFERROR(Y380*_DADOSAUXILIARES!$H$102,0)</f>
        <v>0</v>
      </c>
      <c r="CB380" s="591">
        <f>IFERROR(Z380*_DADOSAUXILIARES!$H$104,0)</f>
        <v>0</v>
      </c>
      <c r="CC380" s="591">
        <f>IFERROR(AA380*_DADOSAUXILIARES!$H$106,0)</f>
        <v>0</v>
      </c>
      <c r="CD380" s="182">
        <f>IFERROR(AB380*_DADOSAUXILIARES!$H$107,0)</f>
        <v>0</v>
      </c>
      <c r="CE380" s="182">
        <f>IFERROR(AC380*_DADOSAUXILIARES!$H$108,0)</f>
        <v>0</v>
      </c>
      <c r="CF380" s="182">
        <f>IFERROR(AD380*_DADOSAUXILIARES!$H$109,0)</f>
        <v>0</v>
      </c>
      <c r="CG380" s="383">
        <v>0</v>
      </c>
      <c r="CH380" s="821">
        <f t="shared" si="291"/>
        <v>0</v>
      </c>
      <c r="CI380" s="831">
        <f>IFERROR(_xlfn.XLOOKUP(I380,_REGIONALIZACAO_SOJA!$A$6:$A$20,_REGIONALIZACAO_SOJA!$BE$6:$BE$20,_REGIONALIZACAO_SOJA!$BE$21),0)*$BK380</f>
        <v>0</v>
      </c>
      <c r="CJ380" s="831">
        <f>IFERROR(_xlfn.XLOOKUP(I380,_REGIONALIZACAO_SOJA!$A$6:$A$20,_REGIONALIZACAO_SOJA!$BF$6:$BF$20,_REGIONALIZACAO_SOJA!$BF$21),0)*$BK380</f>
        <v>0</v>
      </c>
      <c r="CK380" s="831">
        <f>IFERROR(_xlfn.XLOOKUP(I380,_REGIONALIZACAO_SOJA!$A$6:$A$20,_REGIONALIZACAO_SOJA!$BG$6:$BG$20,_REGIONALIZACAO_SOJA!$BG$21),0)*$BK380</f>
        <v>0</v>
      </c>
      <c r="CL380" s="384">
        <f>IFERROR((AO380*(1-0.1)+AP380*(1-0.11)+AQ380*(1-0.12)+AR380*(1-AS380)+AT380*(1-AU380)+AV380*(1-AW380)+AX380*(1-AY380)+AZ380*(1-1))*(_DADOSAUXILIARES!$D$26),0)</f>
        <v>0</v>
      </c>
      <c r="CM380" s="384">
        <f>IFERROR((AO380*(0.1)+AP380*(0.11)+AQ380*(0.12)+AR380*(AS380)+AT380*(AU380)+AV380*(AW380)+AX380*(AY380)+AZ380*(1))*(_DADOSAUXILIARES!$D$16),0)</f>
        <v>0</v>
      </c>
      <c r="CN380" s="384">
        <f>IFERROR(BA380*(1-_FEQUEIMACOMB!$D$19)*_DADOSAUXILIARES!$D$24,0)</f>
        <v>0</v>
      </c>
      <c r="CO380" s="384">
        <f>IFERROR(BA380*(_FEQUEIMACOMB!$D$19)*_DADOSAUXILIARES!$D$14,0)</f>
        <v>0</v>
      </c>
      <c r="CP380" s="384">
        <f>IFERROR(BB380*_DADOSAUXILIARES!$D$15,0)</f>
        <v>0</v>
      </c>
      <c r="CQ380" s="384">
        <f t="shared" si="299"/>
        <v>0</v>
      </c>
      <c r="CR380" s="384">
        <f t="shared" si="300"/>
        <v>0</v>
      </c>
      <c r="CS380" s="384">
        <f t="shared" si="301"/>
        <v>0</v>
      </c>
      <c r="CT380" s="384">
        <f t="shared" si="302"/>
        <v>0</v>
      </c>
      <c r="CU380" s="384">
        <f t="shared" si="303"/>
        <v>0</v>
      </c>
      <c r="CV380" s="384">
        <f t="shared" si="304"/>
        <v>0</v>
      </c>
      <c r="CW380" s="385">
        <f>IFERROR(CL380*_DADOSAUXILIARES!$H$161,0)</f>
        <v>0</v>
      </c>
      <c r="CX380" s="385">
        <f>IFERROR(CM380*_DADOSAUXILIARES!$H$162,0)</f>
        <v>0</v>
      </c>
      <c r="CY380" s="385">
        <f>IFERROR(CN380*_DADOSAUXILIARES!$H$165,0)</f>
        <v>0</v>
      </c>
      <c r="CZ380" s="385">
        <f>IFERROR(CO380*_DADOSAUXILIARES!$H$166,0)</f>
        <v>0</v>
      </c>
      <c r="DA380" s="385">
        <f>IFERROR(CP380*_DADOSAUXILIARES!$H$167,0)</f>
        <v>0</v>
      </c>
      <c r="DB380" s="385">
        <f>IFERROR(CQ380*_DADOSAUXILIARES!$F$34*_DADOSAUXILIARES!$H$170,0)</f>
        <v>0</v>
      </c>
      <c r="DC380" s="385">
        <f>IFERROR(CR380*_DADOSAUXILIARES!$H$152,0)</f>
        <v>0</v>
      </c>
      <c r="DD380" s="385">
        <f>IFERROR(CS380*_DADOSAUXILIARES!$H$153,0)</f>
        <v>0</v>
      </c>
      <c r="DE380" s="385">
        <f>IFERROR(CT380*_DADOSAUXILIARES!$H$154,0)</f>
        <v>0</v>
      </c>
      <c r="DF380" s="385">
        <f>IFERROR(CU380*_DADOSAUXILIARES!$H$155,0)</f>
        <v>0</v>
      </c>
      <c r="DG380" s="385">
        <f>IFERROR(CV380*_DADOSAUXILIARES!$H$156,0)</f>
        <v>0</v>
      </c>
      <c r="DH380" s="384">
        <f t="shared" si="305"/>
        <v>0</v>
      </c>
      <c r="DI380" s="384">
        <f t="shared" si="306"/>
        <v>0</v>
      </c>
      <c r="DJ380" s="384">
        <f t="shared" si="307"/>
        <v>0</v>
      </c>
      <c r="DK380" s="384">
        <f>IFERROR(J380*_EMISSOES!$E$28+K380*_EMISSOES!$E$29,0)</f>
        <v>0</v>
      </c>
      <c r="DL380" s="384">
        <f>IFERROR(O380*_EMISSOES!$E$30,0)</f>
        <v>0</v>
      </c>
      <c r="DM380" s="592">
        <f>IFERROR(CL380*_FEQUEIMACOMB!$I$64,0)</f>
        <v>0</v>
      </c>
      <c r="DN380" s="592">
        <f>IFERROR(CM380*_FEQUEIMACOMB!$I$65,0)</f>
        <v>0</v>
      </c>
      <c r="DO380" s="593">
        <f>IFERROR(CN380*_FEQUEIMACOMB!$I$9*_DADOSAUXILIARES!$F$24,0)</f>
        <v>0</v>
      </c>
      <c r="DP380" s="593">
        <f>IFERROR(CO380*_FEQUEIMACOMB!$I$7*_DADOSAUXILIARES!$F$14,0)</f>
        <v>0</v>
      </c>
      <c r="DQ380" s="593">
        <f>IFERROR(CP380*_FEQUEIMACOMB!$I$8*_DADOSAUXILIARES!$F$15,0)</f>
        <v>0</v>
      </c>
      <c r="DR380" s="985">
        <f>IFERROR((CQ380+BD380)*_FEQUEIMACOMB!$I$66,0)</f>
        <v>0</v>
      </c>
      <c r="DS380" s="385">
        <f>IFERROR(DH380*1000*_DADOSAUXILIARES!$D$8,0)</f>
        <v>0</v>
      </c>
      <c r="DT380" s="385">
        <f>IFERROR(DI380*1000*_DADOSAUXILIARES!$D$8,0)</f>
        <v>0</v>
      </c>
      <c r="DU380" s="385">
        <f>IFERROR(DJ380*1000*_DADOSAUXILIARES!$D$8,0)</f>
        <v>0</v>
      </c>
      <c r="DV380" s="385">
        <f t="shared" si="308"/>
        <v>0</v>
      </c>
      <c r="DW380" s="385">
        <f t="shared" si="309"/>
        <v>0</v>
      </c>
      <c r="DX380" s="592">
        <f t="shared" si="310"/>
        <v>0</v>
      </c>
      <c r="DY380" s="592">
        <f t="shared" si="311"/>
        <v>0</v>
      </c>
      <c r="DZ380" s="592">
        <f t="shared" si="312"/>
        <v>0</v>
      </c>
      <c r="EA380" s="592">
        <f t="shared" si="313"/>
        <v>0</v>
      </c>
      <c r="EB380" s="592">
        <f t="shared" si="314"/>
        <v>0</v>
      </c>
      <c r="EC380" s="592">
        <f t="shared" si="315"/>
        <v>0</v>
      </c>
      <c r="ED380" s="386">
        <f t="shared" si="316"/>
        <v>0</v>
      </c>
      <c r="EE380" s="680">
        <f t="shared" si="317"/>
        <v>0</v>
      </c>
      <c r="EF380" s="387">
        <f t="shared" si="318"/>
        <v>0</v>
      </c>
      <c r="EG380" s="185">
        <f t="shared" si="319"/>
        <v>0</v>
      </c>
      <c r="EH380" s="361">
        <f t="shared" si="320"/>
        <v>1</v>
      </c>
      <c r="EI380" s="408">
        <f t="shared" si="321"/>
        <v>0</v>
      </c>
      <c r="EJ380" s="419">
        <f t="shared" si="322"/>
        <v>0</v>
      </c>
      <c r="EK380" s="1011">
        <f t="shared" si="292"/>
        <v>0</v>
      </c>
      <c r="EL380" s="419">
        <f t="shared" si="293"/>
        <v>8.0000000000000002E-3</v>
      </c>
      <c r="EM380" s="402">
        <f t="shared" si="294"/>
        <v>0</v>
      </c>
      <c r="EN380" s="388">
        <f t="shared" si="295"/>
        <v>0.19</v>
      </c>
      <c r="EO380" s="388">
        <f t="shared" si="296"/>
        <v>8.0000000000000002E-3</v>
      </c>
      <c r="EP380" s="389">
        <f t="shared" si="323"/>
        <v>0</v>
      </c>
      <c r="EQ380" s="389">
        <f t="shared" si="324"/>
        <v>0</v>
      </c>
      <c r="ER380" s="411">
        <f t="shared" si="325"/>
        <v>0</v>
      </c>
      <c r="ES380" s="409">
        <f t="shared" si="326"/>
        <v>0</v>
      </c>
      <c r="ET380" s="409">
        <f t="shared" si="327"/>
        <v>0</v>
      </c>
      <c r="EU380" s="418">
        <f t="shared" si="328"/>
        <v>0</v>
      </c>
      <c r="EV380" s="409">
        <f t="shared" si="329"/>
        <v>0</v>
      </c>
      <c r="EW380" s="409">
        <f t="shared" si="330"/>
        <v>0</v>
      </c>
      <c r="EX380" s="418">
        <f t="shared" si="331"/>
        <v>0</v>
      </c>
      <c r="EY380" s="409"/>
      <c r="EZ380" s="409">
        <f t="shared" si="332"/>
        <v>0</v>
      </c>
      <c r="FA380" s="616">
        <f t="shared" si="333"/>
        <v>0</v>
      </c>
    </row>
    <row r="381" spans="1:157" x14ac:dyDescent="0.25">
      <c r="A381" s="140"/>
      <c r="B381" s="140"/>
      <c r="C381" s="1053"/>
      <c r="D381" s="174"/>
      <c r="E381" s="175"/>
      <c r="F381" s="175"/>
      <c r="G381" s="176"/>
      <c r="H381" s="1055" t="s">
        <v>492</v>
      </c>
      <c r="I381" s="177"/>
      <c r="J381" s="142"/>
      <c r="K381" s="142"/>
      <c r="L381" s="142"/>
      <c r="M381" s="142"/>
      <c r="N381" s="142"/>
      <c r="O381" s="142"/>
      <c r="P381" s="142"/>
      <c r="Q381" s="142"/>
      <c r="R381" s="142"/>
      <c r="S381" s="142"/>
      <c r="T381" s="142"/>
      <c r="U381" s="142"/>
      <c r="V381" s="142"/>
      <c r="W381" s="142"/>
      <c r="X381" s="142"/>
      <c r="Y381" s="142"/>
      <c r="Z381" s="142"/>
      <c r="AA381" s="143"/>
      <c r="AB381" s="143"/>
      <c r="AC381" s="143"/>
      <c r="AD381" s="143"/>
      <c r="AE381" s="143"/>
      <c r="AF381" s="143"/>
      <c r="AG381" s="143"/>
      <c r="AH381" s="143"/>
      <c r="AI381" s="143"/>
      <c r="AJ381" s="143"/>
      <c r="AK381" s="143"/>
      <c r="AL381" s="143"/>
      <c r="AM381" s="143"/>
      <c r="AN381" s="143"/>
      <c r="AO381" s="143"/>
      <c r="AP381" s="143"/>
      <c r="AQ381" s="143"/>
      <c r="AR381" s="143"/>
      <c r="AS381" s="144"/>
      <c r="AT381" s="143"/>
      <c r="AU381" s="340"/>
      <c r="AV381" s="343"/>
      <c r="AW381" s="340"/>
      <c r="AX381" s="343"/>
      <c r="AY381" s="340"/>
      <c r="AZ381" s="143"/>
      <c r="BA381" s="143"/>
      <c r="BB381" s="143"/>
      <c r="BC381" s="143"/>
      <c r="BD381" s="143"/>
      <c r="BE381" s="143"/>
      <c r="BF381" s="143"/>
      <c r="BG381" s="143"/>
      <c r="BH381" s="143"/>
      <c r="BI381" s="143"/>
      <c r="BJ381" s="182">
        <f t="shared" si="297"/>
        <v>0</v>
      </c>
      <c r="BK381" s="771">
        <f t="shared" si="298"/>
        <v>0</v>
      </c>
      <c r="BL381" s="183">
        <f>IFERROR(N381*_DADOSAUXILIARES!$H$114,0)</f>
        <v>0</v>
      </c>
      <c r="BM381" s="184">
        <f>IFERROR(J381*_DADOSAUXILIARES!$H$77,0)</f>
        <v>0</v>
      </c>
      <c r="BN381" s="184">
        <f>IFERROR(K381*_DADOSAUXILIARES!$H$78,0)</f>
        <v>0</v>
      </c>
      <c r="BO381" s="591">
        <f>IFERROR(L381*_DADOSAUXILIARES!$H$79,0)</f>
        <v>0</v>
      </c>
      <c r="BP381" s="184">
        <f>IFERROR(M381*_DADOSAUXILIARES!$H$80,0)</f>
        <v>0</v>
      </c>
      <c r="BQ381" s="184">
        <f>IFERROR(O381*_DADOSAUXILIARES!$H$82,0)</f>
        <v>0</v>
      </c>
      <c r="BR381" s="184">
        <f>IFERROR(P381*_DADOSAUXILIARES!$H$84,0)</f>
        <v>0</v>
      </c>
      <c r="BS381" s="184">
        <f>IFERROR(Q381*_DADOSAUXILIARES!$H$85,0)</f>
        <v>0</v>
      </c>
      <c r="BT381" s="182">
        <f>IFERROR(R381*_DADOSAUXILIARES!$H$87,0)</f>
        <v>0</v>
      </c>
      <c r="BU381" s="182">
        <f>IFERROR(S381*_DADOSAUXILIARES!$H$88,0)</f>
        <v>0</v>
      </c>
      <c r="BV381" s="182">
        <f>IFERROR(T381*_DADOSAUXILIARES!$H$90,0)</f>
        <v>0</v>
      </c>
      <c r="BW381" s="182">
        <f>IFERROR(U381*_DADOSAUXILIARES!$H$92,0)</f>
        <v>0</v>
      </c>
      <c r="BX381" s="182">
        <f>IFERROR(V381*_DADOSAUXILIARES!$H$94,0)</f>
        <v>0</v>
      </c>
      <c r="BY381" s="591">
        <f>IFERROR(W381*_DADOSAUXILIARES!$H$96,0)</f>
        <v>0</v>
      </c>
      <c r="BZ381" s="591">
        <f>IFERROR(X381*_DADOSAUXILIARES!$H$98,0)</f>
        <v>0</v>
      </c>
      <c r="CA381" s="591">
        <f>IFERROR(Y381*_DADOSAUXILIARES!$H$102,0)</f>
        <v>0</v>
      </c>
      <c r="CB381" s="591">
        <f>IFERROR(Z381*_DADOSAUXILIARES!$H$104,0)</f>
        <v>0</v>
      </c>
      <c r="CC381" s="591">
        <f>IFERROR(AA381*_DADOSAUXILIARES!$H$106,0)</f>
        <v>0</v>
      </c>
      <c r="CD381" s="182">
        <f>IFERROR(AB381*_DADOSAUXILIARES!$H$107,0)</f>
        <v>0</v>
      </c>
      <c r="CE381" s="182">
        <f>IFERROR(AC381*_DADOSAUXILIARES!$H$108,0)</f>
        <v>0</v>
      </c>
      <c r="CF381" s="182">
        <f>IFERROR(AD381*_DADOSAUXILIARES!$H$109,0)</f>
        <v>0</v>
      </c>
      <c r="CG381" s="383">
        <v>0</v>
      </c>
      <c r="CH381" s="821">
        <f t="shared" si="291"/>
        <v>0</v>
      </c>
      <c r="CI381" s="831">
        <f>IFERROR(_xlfn.XLOOKUP(I381,_REGIONALIZACAO_SOJA!$A$6:$A$20,_REGIONALIZACAO_SOJA!$BE$6:$BE$20,_REGIONALIZACAO_SOJA!$BE$21),0)*$BK381</f>
        <v>0</v>
      </c>
      <c r="CJ381" s="831">
        <f>IFERROR(_xlfn.XLOOKUP(I381,_REGIONALIZACAO_SOJA!$A$6:$A$20,_REGIONALIZACAO_SOJA!$BF$6:$BF$20,_REGIONALIZACAO_SOJA!$BF$21),0)*$BK381</f>
        <v>0</v>
      </c>
      <c r="CK381" s="831">
        <f>IFERROR(_xlfn.XLOOKUP(I381,_REGIONALIZACAO_SOJA!$A$6:$A$20,_REGIONALIZACAO_SOJA!$BG$6:$BG$20,_REGIONALIZACAO_SOJA!$BG$21),0)*$BK381</f>
        <v>0</v>
      </c>
      <c r="CL381" s="384">
        <f>IFERROR((AO381*(1-0.1)+AP381*(1-0.11)+AQ381*(1-0.12)+AR381*(1-AS381)+AT381*(1-AU381)+AV381*(1-AW381)+AX381*(1-AY381)+AZ381*(1-1))*(_DADOSAUXILIARES!$D$26),0)</f>
        <v>0</v>
      </c>
      <c r="CM381" s="384">
        <f>IFERROR((AO381*(0.1)+AP381*(0.11)+AQ381*(0.12)+AR381*(AS381)+AT381*(AU381)+AV381*(AW381)+AX381*(AY381)+AZ381*(1))*(_DADOSAUXILIARES!$D$16),0)</f>
        <v>0</v>
      </c>
      <c r="CN381" s="384">
        <f>IFERROR(BA381*(1-_FEQUEIMACOMB!$D$19)*_DADOSAUXILIARES!$D$24,0)</f>
        <v>0</v>
      </c>
      <c r="CO381" s="384">
        <f>IFERROR(BA381*(_FEQUEIMACOMB!$D$19)*_DADOSAUXILIARES!$D$14,0)</f>
        <v>0</v>
      </c>
      <c r="CP381" s="384">
        <f>IFERROR(BB381*_DADOSAUXILIARES!$D$15,0)</f>
        <v>0</v>
      </c>
      <c r="CQ381" s="384">
        <f t="shared" si="299"/>
        <v>0</v>
      </c>
      <c r="CR381" s="384">
        <f t="shared" si="300"/>
        <v>0</v>
      </c>
      <c r="CS381" s="384">
        <f t="shared" si="301"/>
        <v>0</v>
      </c>
      <c r="CT381" s="384">
        <f t="shared" si="302"/>
        <v>0</v>
      </c>
      <c r="CU381" s="384">
        <f t="shared" si="303"/>
        <v>0</v>
      </c>
      <c r="CV381" s="384">
        <f t="shared" si="304"/>
        <v>0</v>
      </c>
      <c r="CW381" s="385">
        <f>IFERROR(CL381*_DADOSAUXILIARES!$H$161,0)</f>
        <v>0</v>
      </c>
      <c r="CX381" s="385">
        <f>IFERROR(CM381*_DADOSAUXILIARES!$H$162,0)</f>
        <v>0</v>
      </c>
      <c r="CY381" s="385">
        <f>IFERROR(CN381*_DADOSAUXILIARES!$H$165,0)</f>
        <v>0</v>
      </c>
      <c r="CZ381" s="385">
        <f>IFERROR(CO381*_DADOSAUXILIARES!$H$166,0)</f>
        <v>0</v>
      </c>
      <c r="DA381" s="385">
        <f>IFERROR(CP381*_DADOSAUXILIARES!$H$167,0)</f>
        <v>0</v>
      </c>
      <c r="DB381" s="385">
        <f>IFERROR(CQ381*_DADOSAUXILIARES!$F$34*_DADOSAUXILIARES!$H$170,0)</f>
        <v>0</v>
      </c>
      <c r="DC381" s="385">
        <f>IFERROR(CR381*_DADOSAUXILIARES!$H$152,0)</f>
        <v>0</v>
      </c>
      <c r="DD381" s="385">
        <f>IFERROR(CS381*_DADOSAUXILIARES!$H$153,0)</f>
        <v>0</v>
      </c>
      <c r="DE381" s="385">
        <f>IFERROR(CT381*_DADOSAUXILIARES!$H$154,0)</f>
        <v>0</v>
      </c>
      <c r="DF381" s="385">
        <f>IFERROR(CU381*_DADOSAUXILIARES!$H$155,0)</f>
        <v>0</v>
      </c>
      <c r="DG381" s="385">
        <f>IFERROR(CV381*_DADOSAUXILIARES!$H$156,0)</f>
        <v>0</v>
      </c>
      <c r="DH381" s="384">
        <f t="shared" si="305"/>
        <v>0</v>
      </c>
      <c r="DI381" s="384">
        <f t="shared" si="306"/>
        <v>0</v>
      </c>
      <c r="DJ381" s="384">
        <f t="shared" si="307"/>
        <v>0</v>
      </c>
      <c r="DK381" s="384">
        <f>IFERROR(J381*_EMISSOES!$E$28+K381*_EMISSOES!$E$29,0)</f>
        <v>0</v>
      </c>
      <c r="DL381" s="384">
        <f>IFERROR(O381*_EMISSOES!$E$30,0)</f>
        <v>0</v>
      </c>
      <c r="DM381" s="592">
        <f>IFERROR(CL381*_FEQUEIMACOMB!$I$64,0)</f>
        <v>0</v>
      </c>
      <c r="DN381" s="592">
        <f>IFERROR(CM381*_FEQUEIMACOMB!$I$65,0)</f>
        <v>0</v>
      </c>
      <c r="DO381" s="593">
        <f>IFERROR(CN381*_FEQUEIMACOMB!$I$9*_DADOSAUXILIARES!$F$24,0)</f>
        <v>0</v>
      </c>
      <c r="DP381" s="593">
        <f>IFERROR(CO381*_FEQUEIMACOMB!$I$7*_DADOSAUXILIARES!$F$14,0)</f>
        <v>0</v>
      </c>
      <c r="DQ381" s="593">
        <f>IFERROR(CP381*_FEQUEIMACOMB!$I$8*_DADOSAUXILIARES!$F$15,0)</f>
        <v>0</v>
      </c>
      <c r="DR381" s="985">
        <f>IFERROR((CQ381+BD381)*_FEQUEIMACOMB!$I$66,0)</f>
        <v>0</v>
      </c>
      <c r="DS381" s="385">
        <f>IFERROR(DH381*1000*_DADOSAUXILIARES!$D$8,0)</f>
        <v>0</v>
      </c>
      <c r="DT381" s="385">
        <f>IFERROR(DI381*1000*_DADOSAUXILIARES!$D$8,0)</f>
        <v>0</v>
      </c>
      <c r="DU381" s="385">
        <f>IFERROR(DJ381*1000*_DADOSAUXILIARES!$D$8,0)</f>
        <v>0</v>
      </c>
      <c r="DV381" s="385">
        <f t="shared" si="308"/>
        <v>0</v>
      </c>
      <c r="DW381" s="385">
        <f t="shared" si="309"/>
        <v>0</v>
      </c>
      <c r="DX381" s="592">
        <f t="shared" si="310"/>
        <v>0</v>
      </c>
      <c r="DY381" s="592">
        <f t="shared" si="311"/>
        <v>0</v>
      </c>
      <c r="DZ381" s="592">
        <f t="shared" si="312"/>
        <v>0</v>
      </c>
      <c r="EA381" s="592">
        <f t="shared" si="313"/>
        <v>0</v>
      </c>
      <c r="EB381" s="592">
        <f t="shared" si="314"/>
        <v>0</v>
      </c>
      <c r="EC381" s="592">
        <f t="shared" si="315"/>
        <v>0</v>
      </c>
      <c r="ED381" s="386">
        <f t="shared" si="316"/>
        <v>0</v>
      </c>
      <c r="EE381" s="680">
        <f t="shared" si="317"/>
        <v>0</v>
      </c>
      <c r="EF381" s="387">
        <f t="shared" si="318"/>
        <v>0</v>
      </c>
      <c r="EG381" s="185">
        <f t="shared" si="319"/>
        <v>0</v>
      </c>
      <c r="EH381" s="361">
        <f t="shared" si="320"/>
        <v>1</v>
      </c>
      <c r="EI381" s="408">
        <f t="shared" si="321"/>
        <v>0</v>
      </c>
      <c r="EJ381" s="419">
        <f t="shared" si="322"/>
        <v>0</v>
      </c>
      <c r="EK381" s="1011">
        <f t="shared" si="292"/>
        <v>0</v>
      </c>
      <c r="EL381" s="419">
        <f t="shared" si="293"/>
        <v>8.0000000000000002E-3</v>
      </c>
      <c r="EM381" s="402">
        <f t="shared" si="294"/>
        <v>0</v>
      </c>
      <c r="EN381" s="388">
        <f t="shared" si="295"/>
        <v>0.19</v>
      </c>
      <c r="EO381" s="388">
        <f t="shared" si="296"/>
        <v>8.0000000000000002E-3</v>
      </c>
      <c r="EP381" s="389">
        <f t="shared" si="323"/>
        <v>0</v>
      </c>
      <c r="EQ381" s="389">
        <f t="shared" si="324"/>
        <v>0</v>
      </c>
      <c r="ER381" s="411">
        <f t="shared" si="325"/>
        <v>0</v>
      </c>
      <c r="ES381" s="409">
        <f t="shared" si="326"/>
        <v>0</v>
      </c>
      <c r="ET381" s="409">
        <f t="shared" si="327"/>
        <v>0</v>
      </c>
      <c r="EU381" s="418">
        <f t="shared" si="328"/>
        <v>0</v>
      </c>
      <c r="EV381" s="409">
        <f t="shared" si="329"/>
        <v>0</v>
      </c>
      <c r="EW381" s="409">
        <f t="shared" si="330"/>
        <v>0</v>
      </c>
      <c r="EX381" s="418">
        <f t="shared" si="331"/>
        <v>0</v>
      </c>
      <c r="EY381" s="409"/>
      <c r="EZ381" s="409">
        <f t="shared" si="332"/>
        <v>0</v>
      </c>
      <c r="FA381" s="616">
        <f t="shared" si="333"/>
        <v>0</v>
      </c>
    </row>
    <row r="382" spans="1:157" x14ac:dyDescent="0.25">
      <c r="A382" s="140"/>
      <c r="B382" s="140"/>
      <c r="C382" s="1053"/>
      <c r="D382" s="174"/>
      <c r="E382" s="175"/>
      <c r="F382" s="175"/>
      <c r="G382" s="176"/>
      <c r="H382" s="1055" t="s">
        <v>492</v>
      </c>
      <c r="I382" s="177"/>
      <c r="J382" s="142"/>
      <c r="K382" s="142"/>
      <c r="L382" s="142"/>
      <c r="M382" s="142"/>
      <c r="N382" s="142"/>
      <c r="O382" s="142"/>
      <c r="P382" s="142"/>
      <c r="Q382" s="142"/>
      <c r="R382" s="142"/>
      <c r="S382" s="142"/>
      <c r="T382" s="142"/>
      <c r="U382" s="142"/>
      <c r="V382" s="142"/>
      <c r="W382" s="142"/>
      <c r="X382" s="142"/>
      <c r="Y382" s="142"/>
      <c r="Z382" s="142"/>
      <c r="AA382" s="143"/>
      <c r="AB382" s="143"/>
      <c r="AC382" s="143"/>
      <c r="AD382" s="143"/>
      <c r="AE382" s="143"/>
      <c r="AF382" s="143"/>
      <c r="AG382" s="143"/>
      <c r="AH382" s="143"/>
      <c r="AI382" s="143"/>
      <c r="AJ382" s="143"/>
      <c r="AK382" s="143"/>
      <c r="AL382" s="143"/>
      <c r="AM382" s="143"/>
      <c r="AN382" s="143"/>
      <c r="AO382" s="143"/>
      <c r="AP382" s="143"/>
      <c r="AQ382" s="143"/>
      <c r="AR382" s="143"/>
      <c r="AS382" s="144"/>
      <c r="AT382" s="143"/>
      <c r="AU382" s="340"/>
      <c r="AV382" s="343"/>
      <c r="AW382" s="340"/>
      <c r="AX382" s="343"/>
      <c r="AY382" s="340"/>
      <c r="AZ382" s="143"/>
      <c r="BA382" s="143"/>
      <c r="BB382" s="143"/>
      <c r="BC382" s="143"/>
      <c r="BD382" s="143"/>
      <c r="BE382" s="143"/>
      <c r="BF382" s="143"/>
      <c r="BG382" s="143"/>
      <c r="BH382" s="143"/>
      <c r="BI382" s="143"/>
      <c r="BJ382" s="182">
        <f t="shared" si="297"/>
        <v>0</v>
      </c>
      <c r="BK382" s="771">
        <f t="shared" si="298"/>
        <v>0</v>
      </c>
      <c r="BL382" s="183">
        <f>IFERROR(N382*_DADOSAUXILIARES!$H$114,0)</f>
        <v>0</v>
      </c>
      <c r="BM382" s="184">
        <f>IFERROR(J382*_DADOSAUXILIARES!$H$77,0)</f>
        <v>0</v>
      </c>
      <c r="BN382" s="184">
        <f>IFERROR(K382*_DADOSAUXILIARES!$H$78,0)</f>
        <v>0</v>
      </c>
      <c r="BO382" s="591">
        <f>IFERROR(L382*_DADOSAUXILIARES!$H$79,0)</f>
        <v>0</v>
      </c>
      <c r="BP382" s="184">
        <f>IFERROR(M382*_DADOSAUXILIARES!$H$80,0)</f>
        <v>0</v>
      </c>
      <c r="BQ382" s="184">
        <f>IFERROR(O382*_DADOSAUXILIARES!$H$82,0)</f>
        <v>0</v>
      </c>
      <c r="BR382" s="184">
        <f>IFERROR(P382*_DADOSAUXILIARES!$H$84,0)</f>
        <v>0</v>
      </c>
      <c r="BS382" s="184">
        <f>IFERROR(Q382*_DADOSAUXILIARES!$H$85,0)</f>
        <v>0</v>
      </c>
      <c r="BT382" s="182">
        <f>IFERROR(R382*_DADOSAUXILIARES!$H$87,0)</f>
        <v>0</v>
      </c>
      <c r="BU382" s="182">
        <f>IFERROR(S382*_DADOSAUXILIARES!$H$88,0)</f>
        <v>0</v>
      </c>
      <c r="BV382" s="182">
        <f>IFERROR(T382*_DADOSAUXILIARES!$H$90,0)</f>
        <v>0</v>
      </c>
      <c r="BW382" s="182">
        <f>IFERROR(U382*_DADOSAUXILIARES!$H$92,0)</f>
        <v>0</v>
      </c>
      <c r="BX382" s="182">
        <f>IFERROR(V382*_DADOSAUXILIARES!$H$94,0)</f>
        <v>0</v>
      </c>
      <c r="BY382" s="591">
        <f>IFERROR(W382*_DADOSAUXILIARES!$H$96,0)</f>
        <v>0</v>
      </c>
      <c r="BZ382" s="591">
        <f>IFERROR(X382*_DADOSAUXILIARES!$H$98,0)</f>
        <v>0</v>
      </c>
      <c r="CA382" s="591">
        <f>IFERROR(Y382*_DADOSAUXILIARES!$H$102,0)</f>
        <v>0</v>
      </c>
      <c r="CB382" s="591">
        <f>IFERROR(Z382*_DADOSAUXILIARES!$H$104,0)</f>
        <v>0</v>
      </c>
      <c r="CC382" s="591">
        <f>IFERROR(AA382*_DADOSAUXILIARES!$H$106,0)</f>
        <v>0</v>
      </c>
      <c r="CD382" s="182">
        <f>IFERROR(AB382*_DADOSAUXILIARES!$H$107,0)</f>
        <v>0</v>
      </c>
      <c r="CE382" s="182">
        <f>IFERROR(AC382*_DADOSAUXILIARES!$H$108,0)</f>
        <v>0</v>
      </c>
      <c r="CF382" s="182">
        <f>IFERROR(AD382*_DADOSAUXILIARES!$H$109,0)</f>
        <v>0</v>
      </c>
      <c r="CG382" s="383">
        <v>0</v>
      </c>
      <c r="CH382" s="821">
        <f t="shared" si="291"/>
        <v>0</v>
      </c>
      <c r="CI382" s="831">
        <f>IFERROR(_xlfn.XLOOKUP(I382,_REGIONALIZACAO_SOJA!$A$6:$A$20,_REGIONALIZACAO_SOJA!$BE$6:$BE$20,_REGIONALIZACAO_SOJA!$BE$21),0)*$BK382</f>
        <v>0</v>
      </c>
      <c r="CJ382" s="831">
        <f>IFERROR(_xlfn.XLOOKUP(I382,_REGIONALIZACAO_SOJA!$A$6:$A$20,_REGIONALIZACAO_SOJA!$BF$6:$BF$20,_REGIONALIZACAO_SOJA!$BF$21),0)*$BK382</f>
        <v>0</v>
      </c>
      <c r="CK382" s="831">
        <f>IFERROR(_xlfn.XLOOKUP(I382,_REGIONALIZACAO_SOJA!$A$6:$A$20,_REGIONALIZACAO_SOJA!$BG$6:$BG$20,_REGIONALIZACAO_SOJA!$BG$21),0)*$BK382</f>
        <v>0</v>
      </c>
      <c r="CL382" s="384">
        <f>IFERROR((AO382*(1-0.1)+AP382*(1-0.11)+AQ382*(1-0.12)+AR382*(1-AS382)+AT382*(1-AU382)+AV382*(1-AW382)+AX382*(1-AY382)+AZ382*(1-1))*(_DADOSAUXILIARES!$D$26),0)</f>
        <v>0</v>
      </c>
      <c r="CM382" s="384">
        <f>IFERROR((AO382*(0.1)+AP382*(0.11)+AQ382*(0.12)+AR382*(AS382)+AT382*(AU382)+AV382*(AW382)+AX382*(AY382)+AZ382*(1))*(_DADOSAUXILIARES!$D$16),0)</f>
        <v>0</v>
      </c>
      <c r="CN382" s="384">
        <f>IFERROR(BA382*(1-_FEQUEIMACOMB!$D$19)*_DADOSAUXILIARES!$D$24,0)</f>
        <v>0</v>
      </c>
      <c r="CO382" s="384">
        <f>IFERROR(BA382*(_FEQUEIMACOMB!$D$19)*_DADOSAUXILIARES!$D$14,0)</f>
        <v>0</v>
      </c>
      <c r="CP382" s="384">
        <f>IFERROR(BB382*_DADOSAUXILIARES!$D$15,0)</f>
        <v>0</v>
      </c>
      <c r="CQ382" s="384">
        <f t="shared" si="299"/>
        <v>0</v>
      </c>
      <c r="CR382" s="384">
        <f t="shared" si="300"/>
        <v>0</v>
      </c>
      <c r="CS382" s="384">
        <f t="shared" si="301"/>
        <v>0</v>
      </c>
      <c r="CT382" s="384">
        <f t="shared" si="302"/>
        <v>0</v>
      </c>
      <c r="CU382" s="384">
        <f t="shared" si="303"/>
        <v>0</v>
      </c>
      <c r="CV382" s="384">
        <f t="shared" si="304"/>
        <v>0</v>
      </c>
      <c r="CW382" s="385">
        <f>IFERROR(CL382*_DADOSAUXILIARES!$H$161,0)</f>
        <v>0</v>
      </c>
      <c r="CX382" s="385">
        <f>IFERROR(CM382*_DADOSAUXILIARES!$H$162,0)</f>
        <v>0</v>
      </c>
      <c r="CY382" s="385">
        <f>IFERROR(CN382*_DADOSAUXILIARES!$H$165,0)</f>
        <v>0</v>
      </c>
      <c r="CZ382" s="385">
        <f>IFERROR(CO382*_DADOSAUXILIARES!$H$166,0)</f>
        <v>0</v>
      </c>
      <c r="DA382" s="385">
        <f>IFERROR(CP382*_DADOSAUXILIARES!$H$167,0)</f>
        <v>0</v>
      </c>
      <c r="DB382" s="385">
        <f>IFERROR(CQ382*_DADOSAUXILIARES!$F$34*_DADOSAUXILIARES!$H$170,0)</f>
        <v>0</v>
      </c>
      <c r="DC382" s="385">
        <f>IFERROR(CR382*_DADOSAUXILIARES!$H$152,0)</f>
        <v>0</v>
      </c>
      <c r="DD382" s="385">
        <f>IFERROR(CS382*_DADOSAUXILIARES!$H$153,0)</f>
        <v>0</v>
      </c>
      <c r="DE382" s="385">
        <f>IFERROR(CT382*_DADOSAUXILIARES!$H$154,0)</f>
        <v>0</v>
      </c>
      <c r="DF382" s="385">
        <f>IFERROR(CU382*_DADOSAUXILIARES!$H$155,0)</f>
        <v>0</v>
      </c>
      <c r="DG382" s="385">
        <f>IFERROR(CV382*_DADOSAUXILIARES!$H$156,0)</f>
        <v>0</v>
      </c>
      <c r="DH382" s="384">
        <f t="shared" si="305"/>
        <v>0</v>
      </c>
      <c r="DI382" s="384">
        <f t="shared" si="306"/>
        <v>0</v>
      </c>
      <c r="DJ382" s="384">
        <f t="shared" si="307"/>
        <v>0</v>
      </c>
      <c r="DK382" s="384">
        <f>IFERROR(J382*_EMISSOES!$E$28+K382*_EMISSOES!$E$29,0)</f>
        <v>0</v>
      </c>
      <c r="DL382" s="384">
        <f>IFERROR(O382*_EMISSOES!$E$30,0)</f>
        <v>0</v>
      </c>
      <c r="DM382" s="592">
        <f>IFERROR(CL382*_FEQUEIMACOMB!$I$64,0)</f>
        <v>0</v>
      </c>
      <c r="DN382" s="592">
        <f>IFERROR(CM382*_FEQUEIMACOMB!$I$65,0)</f>
        <v>0</v>
      </c>
      <c r="DO382" s="593">
        <f>IFERROR(CN382*_FEQUEIMACOMB!$I$9*_DADOSAUXILIARES!$F$24,0)</f>
        <v>0</v>
      </c>
      <c r="DP382" s="593">
        <f>IFERROR(CO382*_FEQUEIMACOMB!$I$7*_DADOSAUXILIARES!$F$14,0)</f>
        <v>0</v>
      </c>
      <c r="DQ382" s="593">
        <f>IFERROR(CP382*_FEQUEIMACOMB!$I$8*_DADOSAUXILIARES!$F$15,0)</f>
        <v>0</v>
      </c>
      <c r="DR382" s="985">
        <f>IFERROR((CQ382+BD382)*_FEQUEIMACOMB!$I$66,0)</f>
        <v>0</v>
      </c>
      <c r="DS382" s="385">
        <f>IFERROR(DH382*1000*_DADOSAUXILIARES!$D$8,0)</f>
        <v>0</v>
      </c>
      <c r="DT382" s="385">
        <f>IFERROR(DI382*1000*_DADOSAUXILIARES!$D$8,0)</f>
        <v>0</v>
      </c>
      <c r="DU382" s="385">
        <f>IFERROR(DJ382*1000*_DADOSAUXILIARES!$D$8,0)</f>
        <v>0</v>
      </c>
      <c r="DV382" s="385">
        <f t="shared" si="308"/>
        <v>0</v>
      </c>
      <c r="DW382" s="385">
        <f t="shared" si="309"/>
        <v>0</v>
      </c>
      <c r="DX382" s="592">
        <f t="shared" si="310"/>
        <v>0</v>
      </c>
      <c r="DY382" s="592">
        <f t="shared" si="311"/>
        <v>0</v>
      </c>
      <c r="DZ382" s="592">
        <f t="shared" si="312"/>
        <v>0</v>
      </c>
      <c r="EA382" s="592">
        <f t="shared" si="313"/>
        <v>0</v>
      </c>
      <c r="EB382" s="592">
        <f t="shared" si="314"/>
        <v>0</v>
      </c>
      <c r="EC382" s="592">
        <f t="shared" si="315"/>
        <v>0</v>
      </c>
      <c r="ED382" s="386">
        <f t="shared" si="316"/>
        <v>0</v>
      </c>
      <c r="EE382" s="680">
        <f t="shared" si="317"/>
        <v>0</v>
      </c>
      <c r="EF382" s="387">
        <f t="shared" si="318"/>
        <v>0</v>
      </c>
      <c r="EG382" s="185">
        <f t="shared" si="319"/>
        <v>0</v>
      </c>
      <c r="EH382" s="361">
        <f t="shared" si="320"/>
        <v>1</v>
      </c>
      <c r="EI382" s="408">
        <f t="shared" si="321"/>
        <v>0</v>
      </c>
      <c r="EJ382" s="419">
        <f t="shared" si="322"/>
        <v>0</v>
      </c>
      <c r="EK382" s="1011">
        <f t="shared" si="292"/>
        <v>0</v>
      </c>
      <c r="EL382" s="419">
        <f t="shared" si="293"/>
        <v>8.0000000000000002E-3</v>
      </c>
      <c r="EM382" s="402">
        <f t="shared" si="294"/>
        <v>0</v>
      </c>
      <c r="EN382" s="388">
        <f t="shared" si="295"/>
        <v>0.19</v>
      </c>
      <c r="EO382" s="388">
        <f t="shared" si="296"/>
        <v>8.0000000000000002E-3</v>
      </c>
      <c r="EP382" s="389">
        <f t="shared" si="323"/>
        <v>0</v>
      </c>
      <c r="EQ382" s="389">
        <f t="shared" si="324"/>
        <v>0</v>
      </c>
      <c r="ER382" s="411">
        <f t="shared" si="325"/>
        <v>0</v>
      </c>
      <c r="ES382" s="409">
        <f t="shared" si="326"/>
        <v>0</v>
      </c>
      <c r="ET382" s="409">
        <f t="shared" si="327"/>
        <v>0</v>
      </c>
      <c r="EU382" s="418">
        <f t="shared" si="328"/>
        <v>0</v>
      </c>
      <c r="EV382" s="409">
        <f t="shared" si="329"/>
        <v>0</v>
      </c>
      <c r="EW382" s="409">
        <f t="shared" si="330"/>
        <v>0</v>
      </c>
      <c r="EX382" s="418">
        <f t="shared" si="331"/>
        <v>0</v>
      </c>
      <c r="EY382" s="409"/>
      <c r="EZ382" s="409">
        <f t="shared" si="332"/>
        <v>0</v>
      </c>
      <c r="FA382" s="616">
        <f t="shared" si="333"/>
        <v>0</v>
      </c>
    </row>
    <row r="383" spans="1:157" x14ac:dyDescent="0.25">
      <c r="A383" s="140"/>
      <c r="B383" s="140"/>
      <c r="C383" s="1053"/>
      <c r="D383" s="174"/>
      <c r="E383" s="175"/>
      <c r="F383" s="175"/>
      <c r="G383" s="176"/>
      <c r="H383" s="1055" t="s">
        <v>492</v>
      </c>
      <c r="I383" s="177"/>
      <c r="J383" s="142"/>
      <c r="K383" s="142"/>
      <c r="L383" s="142"/>
      <c r="M383" s="142"/>
      <c r="N383" s="142"/>
      <c r="O383" s="142"/>
      <c r="P383" s="142"/>
      <c r="Q383" s="142"/>
      <c r="R383" s="142"/>
      <c r="S383" s="142"/>
      <c r="T383" s="142"/>
      <c r="U383" s="142"/>
      <c r="V383" s="142"/>
      <c r="W383" s="142"/>
      <c r="X383" s="142"/>
      <c r="Y383" s="142"/>
      <c r="Z383" s="142"/>
      <c r="AA383" s="143"/>
      <c r="AB383" s="143"/>
      <c r="AC383" s="143"/>
      <c r="AD383" s="143"/>
      <c r="AE383" s="143"/>
      <c r="AF383" s="143"/>
      <c r="AG383" s="143"/>
      <c r="AH383" s="143"/>
      <c r="AI383" s="143"/>
      <c r="AJ383" s="143"/>
      <c r="AK383" s="143"/>
      <c r="AL383" s="143"/>
      <c r="AM383" s="143"/>
      <c r="AN383" s="143"/>
      <c r="AO383" s="143"/>
      <c r="AP383" s="143"/>
      <c r="AQ383" s="143"/>
      <c r="AR383" s="143"/>
      <c r="AS383" s="144"/>
      <c r="AT383" s="143"/>
      <c r="AU383" s="340"/>
      <c r="AV383" s="343"/>
      <c r="AW383" s="340"/>
      <c r="AX383" s="343"/>
      <c r="AY383" s="340"/>
      <c r="AZ383" s="143"/>
      <c r="BA383" s="143"/>
      <c r="BB383" s="143"/>
      <c r="BC383" s="143"/>
      <c r="BD383" s="143"/>
      <c r="BE383" s="143"/>
      <c r="BF383" s="143"/>
      <c r="BG383" s="143"/>
      <c r="BH383" s="143"/>
      <c r="BI383" s="143"/>
      <c r="BJ383" s="182">
        <f t="shared" si="297"/>
        <v>0</v>
      </c>
      <c r="BK383" s="771">
        <f t="shared" si="298"/>
        <v>0</v>
      </c>
      <c r="BL383" s="183">
        <f>IFERROR(N383*_DADOSAUXILIARES!$H$114,0)</f>
        <v>0</v>
      </c>
      <c r="BM383" s="184">
        <f>IFERROR(J383*_DADOSAUXILIARES!$H$77,0)</f>
        <v>0</v>
      </c>
      <c r="BN383" s="184">
        <f>IFERROR(K383*_DADOSAUXILIARES!$H$78,0)</f>
        <v>0</v>
      </c>
      <c r="BO383" s="591">
        <f>IFERROR(L383*_DADOSAUXILIARES!$H$79,0)</f>
        <v>0</v>
      </c>
      <c r="BP383" s="184">
        <f>IFERROR(M383*_DADOSAUXILIARES!$H$80,0)</f>
        <v>0</v>
      </c>
      <c r="BQ383" s="184">
        <f>IFERROR(O383*_DADOSAUXILIARES!$H$82,0)</f>
        <v>0</v>
      </c>
      <c r="BR383" s="184">
        <f>IFERROR(P383*_DADOSAUXILIARES!$H$84,0)</f>
        <v>0</v>
      </c>
      <c r="BS383" s="184">
        <f>IFERROR(Q383*_DADOSAUXILIARES!$H$85,0)</f>
        <v>0</v>
      </c>
      <c r="BT383" s="182">
        <f>IFERROR(R383*_DADOSAUXILIARES!$H$87,0)</f>
        <v>0</v>
      </c>
      <c r="BU383" s="182">
        <f>IFERROR(S383*_DADOSAUXILIARES!$H$88,0)</f>
        <v>0</v>
      </c>
      <c r="BV383" s="182">
        <f>IFERROR(T383*_DADOSAUXILIARES!$H$90,0)</f>
        <v>0</v>
      </c>
      <c r="BW383" s="182">
        <f>IFERROR(U383*_DADOSAUXILIARES!$H$92,0)</f>
        <v>0</v>
      </c>
      <c r="BX383" s="182">
        <f>IFERROR(V383*_DADOSAUXILIARES!$H$94,0)</f>
        <v>0</v>
      </c>
      <c r="BY383" s="591">
        <f>IFERROR(W383*_DADOSAUXILIARES!$H$96,0)</f>
        <v>0</v>
      </c>
      <c r="BZ383" s="591">
        <f>IFERROR(X383*_DADOSAUXILIARES!$H$98,0)</f>
        <v>0</v>
      </c>
      <c r="CA383" s="591">
        <f>IFERROR(Y383*_DADOSAUXILIARES!$H$102,0)</f>
        <v>0</v>
      </c>
      <c r="CB383" s="591">
        <f>IFERROR(Z383*_DADOSAUXILIARES!$H$104,0)</f>
        <v>0</v>
      </c>
      <c r="CC383" s="591">
        <f>IFERROR(AA383*_DADOSAUXILIARES!$H$106,0)</f>
        <v>0</v>
      </c>
      <c r="CD383" s="182">
        <f>IFERROR(AB383*_DADOSAUXILIARES!$H$107,0)</f>
        <v>0</v>
      </c>
      <c r="CE383" s="182">
        <f>IFERROR(AC383*_DADOSAUXILIARES!$H$108,0)</f>
        <v>0</v>
      </c>
      <c r="CF383" s="182">
        <f>IFERROR(AD383*_DADOSAUXILIARES!$H$109,0)</f>
        <v>0</v>
      </c>
      <c r="CG383" s="383">
        <v>0</v>
      </c>
      <c r="CH383" s="821">
        <f t="shared" si="291"/>
        <v>0</v>
      </c>
      <c r="CI383" s="831">
        <f>IFERROR(_xlfn.XLOOKUP(I383,_REGIONALIZACAO_SOJA!$A$6:$A$20,_REGIONALIZACAO_SOJA!$BE$6:$BE$20,_REGIONALIZACAO_SOJA!$BE$21),0)*$BK383</f>
        <v>0</v>
      </c>
      <c r="CJ383" s="831">
        <f>IFERROR(_xlfn.XLOOKUP(I383,_REGIONALIZACAO_SOJA!$A$6:$A$20,_REGIONALIZACAO_SOJA!$BF$6:$BF$20,_REGIONALIZACAO_SOJA!$BF$21),0)*$BK383</f>
        <v>0</v>
      </c>
      <c r="CK383" s="831">
        <f>IFERROR(_xlfn.XLOOKUP(I383,_REGIONALIZACAO_SOJA!$A$6:$A$20,_REGIONALIZACAO_SOJA!$BG$6:$BG$20,_REGIONALIZACAO_SOJA!$BG$21),0)*$BK383</f>
        <v>0</v>
      </c>
      <c r="CL383" s="384">
        <f>IFERROR((AO383*(1-0.1)+AP383*(1-0.11)+AQ383*(1-0.12)+AR383*(1-AS383)+AT383*(1-AU383)+AV383*(1-AW383)+AX383*(1-AY383)+AZ383*(1-1))*(_DADOSAUXILIARES!$D$26),0)</f>
        <v>0</v>
      </c>
      <c r="CM383" s="384">
        <f>IFERROR((AO383*(0.1)+AP383*(0.11)+AQ383*(0.12)+AR383*(AS383)+AT383*(AU383)+AV383*(AW383)+AX383*(AY383)+AZ383*(1))*(_DADOSAUXILIARES!$D$16),0)</f>
        <v>0</v>
      </c>
      <c r="CN383" s="384">
        <f>IFERROR(BA383*(1-_FEQUEIMACOMB!$D$19)*_DADOSAUXILIARES!$D$24,0)</f>
        <v>0</v>
      </c>
      <c r="CO383" s="384">
        <f>IFERROR(BA383*(_FEQUEIMACOMB!$D$19)*_DADOSAUXILIARES!$D$14,0)</f>
        <v>0</v>
      </c>
      <c r="CP383" s="384">
        <f>IFERROR(BB383*_DADOSAUXILIARES!$D$15,0)</f>
        <v>0</v>
      </c>
      <c r="CQ383" s="384">
        <f t="shared" si="299"/>
        <v>0</v>
      </c>
      <c r="CR383" s="384">
        <f t="shared" si="300"/>
        <v>0</v>
      </c>
      <c r="CS383" s="384">
        <f t="shared" si="301"/>
        <v>0</v>
      </c>
      <c r="CT383" s="384">
        <f t="shared" si="302"/>
        <v>0</v>
      </c>
      <c r="CU383" s="384">
        <f t="shared" si="303"/>
        <v>0</v>
      </c>
      <c r="CV383" s="384">
        <f t="shared" si="304"/>
        <v>0</v>
      </c>
      <c r="CW383" s="385">
        <f>IFERROR(CL383*_DADOSAUXILIARES!$H$161,0)</f>
        <v>0</v>
      </c>
      <c r="CX383" s="385">
        <f>IFERROR(CM383*_DADOSAUXILIARES!$H$162,0)</f>
        <v>0</v>
      </c>
      <c r="CY383" s="385">
        <f>IFERROR(CN383*_DADOSAUXILIARES!$H$165,0)</f>
        <v>0</v>
      </c>
      <c r="CZ383" s="385">
        <f>IFERROR(CO383*_DADOSAUXILIARES!$H$166,0)</f>
        <v>0</v>
      </c>
      <c r="DA383" s="385">
        <f>IFERROR(CP383*_DADOSAUXILIARES!$H$167,0)</f>
        <v>0</v>
      </c>
      <c r="DB383" s="385">
        <f>IFERROR(CQ383*_DADOSAUXILIARES!$F$34*_DADOSAUXILIARES!$H$170,0)</f>
        <v>0</v>
      </c>
      <c r="DC383" s="385">
        <f>IFERROR(CR383*_DADOSAUXILIARES!$H$152,0)</f>
        <v>0</v>
      </c>
      <c r="DD383" s="385">
        <f>IFERROR(CS383*_DADOSAUXILIARES!$H$153,0)</f>
        <v>0</v>
      </c>
      <c r="DE383" s="385">
        <f>IFERROR(CT383*_DADOSAUXILIARES!$H$154,0)</f>
        <v>0</v>
      </c>
      <c r="DF383" s="385">
        <f>IFERROR(CU383*_DADOSAUXILIARES!$H$155,0)</f>
        <v>0</v>
      </c>
      <c r="DG383" s="385">
        <f>IFERROR(CV383*_DADOSAUXILIARES!$H$156,0)</f>
        <v>0</v>
      </c>
      <c r="DH383" s="384">
        <f t="shared" si="305"/>
        <v>0</v>
      </c>
      <c r="DI383" s="384">
        <f t="shared" si="306"/>
        <v>0</v>
      </c>
      <c r="DJ383" s="384">
        <f t="shared" si="307"/>
        <v>0</v>
      </c>
      <c r="DK383" s="384">
        <f>IFERROR(J383*_EMISSOES!$E$28+K383*_EMISSOES!$E$29,0)</f>
        <v>0</v>
      </c>
      <c r="DL383" s="384">
        <f>IFERROR(O383*_EMISSOES!$E$30,0)</f>
        <v>0</v>
      </c>
      <c r="DM383" s="592">
        <f>IFERROR(CL383*_FEQUEIMACOMB!$I$64,0)</f>
        <v>0</v>
      </c>
      <c r="DN383" s="592">
        <f>IFERROR(CM383*_FEQUEIMACOMB!$I$65,0)</f>
        <v>0</v>
      </c>
      <c r="DO383" s="593">
        <f>IFERROR(CN383*_FEQUEIMACOMB!$I$9*_DADOSAUXILIARES!$F$24,0)</f>
        <v>0</v>
      </c>
      <c r="DP383" s="593">
        <f>IFERROR(CO383*_FEQUEIMACOMB!$I$7*_DADOSAUXILIARES!$F$14,0)</f>
        <v>0</v>
      </c>
      <c r="DQ383" s="593">
        <f>IFERROR(CP383*_FEQUEIMACOMB!$I$8*_DADOSAUXILIARES!$F$15,0)</f>
        <v>0</v>
      </c>
      <c r="DR383" s="985">
        <f>IFERROR((CQ383+BD383)*_FEQUEIMACOMB!$I$66,0)</f>
        <v>0</v>
      </c>
      <c r="DS383" s="385">
        <f>IFERROR(DH383*1000*_DADOSAUXILIARES!$D$8,0)</f>
        <v>0</v>
      </c>
      <c r="DT383" s="385">
        <f>IFERROR(DI383*1000*_DADOSAUXILIARES!$D$8,0)</f>
        <v>0</v>
      </c>
      <c r="DU383" s="385">
        <f>IFERROR(DJ383*1000*_DADOSAUXILIARES!$D$8,0)</f>
        <v>0</v>
      </c>
      <c r="DV383" s="385">
        <f t="shared" si="308"/>
        <v>0</v>
      </c>
      <c r="DW383" s="385">
        <f t="shared" si="309"/>
        <v>0</v>
      </c>
      <c r="DX383" s="592">
        <f t="shared" si="310"/>
        <v>0</v>
      </c>
      <c r="DY383" s="592">
        <f t="shared" si="311"/>
        <v>0</v>
      </c>
      <c r="DZ383" s="592">
        <f t="shared" si="312"/>
        <v>0</v>
      </c>
      <c r="EA383" s="592">
        <f t="shared" si="313"/>
        <v>0</v>
      </c>
      <c r="EB383" s="592">
        <f t="shared" si="314"/>
        <v>0</v>
      </c>
      <c r="EC383" s="592">
        <f t="shared" si="315"/>
        <v>0</v>
      </c>
      <c r="ED383" s="386">
        <f t="shared" si="316"/>
        <v>0</v>
      </c>
      <c r="EE383" s="680">
        <f t="shared" si="317"/>
        <v>0</v>
      </c>
      <c r="EF383" s="387">
        <f t="shared" si="318"/>
        <v>0</v>
      </c>
      <c r="EG383" s="185">
        <f t="shared" si="319"/>
        <v>0</v>
      </c>
      <c r="EH383" s="361">
        <f t="shared" si="320"/>
        <v>1</v>
      </c>
      <c r="EI383" s="408">
        <f t="shared" si="321"/>
        <v>0</v>
      </c>
      <c r="EJ383" s="419">
        <f t="shared" si="322"/>
        <v>0</v>
      </c>
      <c r="EK383" s="1011">
        <f t="shared" si="292"/>
        <v>0</v>
      </c>
      <c r="EL383" s="419">
        <f t="shared" si="293"/>
        <v>8.0000000000000002E-3</v>
      </c>
      <c r="EM383" s="402">
        <f t="shared" si="294"/>
        <v>0</v>
      </c>
      <c r="EN383" s="388">
        <f t="shared" si="295"/>
        <v>0.19</v>
      </c>
      <c r="EO383" s="388">
        <f t="shared" si="296"/>
        <v>8.0000000000000002E-3</v>
      </c>
      <c r="EP383" s="389">
        <f t="shared" si="323"/>
        <v>0</v>
      </c>
      <c r="EQ383" s="389">
        <f t="shared" si="324"/>
        <v>0</v>
      </c>
      <c r="ER383" s="411">
        <f t="shared" si="325"/>
        <v>0</v>
      </c>
      <c r="ES383" s="409">
        <f t="shared" si="326"/>
        <v>0</v>
      </c>
      <c r="ET383" s="409">
        <f t="shared" si="327"/>
        <v>0</v>
      </c>
      <c r="EU383" s="418">
        <f t="shared" si="328"/>
        <v>0</v>
      </c>
      <c r="EV383" s="409">
        <f t="shared" si="329"/>
        <v>0</v>
      </c>
      <c r="EW383" s="409">
        <f t="shared" si="330"/>
        <v>0</v>
      </c>
      <c r="EX383" s="418">
        <f t="shared" si="331"/>
        <v>0</v>
      </c>
      <c r="EY383" s="409"/>
      <c r="EZ383" s="409">
        <f t="shared" si="332"/>
        <v>0</v>
      </c>
      <c r="FA383" s="616">
        <f t="shared" si="333"/>
        <v>0</v>
      </c>
    </row>
    <row r="384" spans="1:157" x14ac:dyDescent="0.25">
      <c r="A384" s="140"/>
      <c r="B384" s="140"/>
      <c r="C384" s="1053"/>
      <c r="D384" s="174"/>
      <c r="E384" s="175"/>
      <c r="F384" s="175"/>
      <c r="G384" s="176"/>
      <c r="H384" s="1055" t="s">
        <v>492</v>
      </c>
      <c r="I384" s="177"/>
      <c r="J384" s="142"/>
      <c r="K384" s="142"/>
      <c r="L384" s="142"/>
      <c r="M384" s="142"/>
      <c r="N384" s="142"/>
      <c r="O384" s="142"/>
      <c r="P384" s="142"/>
      <c r="Q384" s="142"/>
      <c r="R384" s="142"/>
      <c r="S384" s="142"/>
      <c r="T384" s="142"/>
      <c r="U384" s="142"/>
      <c r="V384" s="142"/>
      <c r="W384" s="142"/>
      <c r="X384" s="142"/>
      <c r="Y384" s="142"/>
      <c r="Z384" s="142"/>
      <c r="AA384" s="143"/>
      <c r="AB384" s="143"/>
      <c r="AC384" s="143"/>
      <c r="AD384" s="143"/>
      <c r="AE384" s="143"/>
      <c r="AF384" s="143"/>
      <c r="AG384" s="143"/>
      <c r="AH384" s="143"/>
      <c r="AI384" s="143"/>
      <c r="AJ384" s="143"/>
      <c r="AK384" s="143"/>
      <c r="AL384" s="143"/>
      <c r="AM384" s="143"/>
      <c r="AN384" s="143"/>
      <c r="AO384" s="143"/>
      <c r="AP384" s="143"/>
      <c r="AQ384" s="143"/>
      <c r="AR384" s="143"/>
      <c r="AS384" s="144"/>
      <c r="AT384" s="143"/>
      <c r="AU384" s="340"/>
      <c r="AV384" s="343"/>
      <c r="AW384" s="340"/>
      <c r="AX384" s="343"/>
      <c r="AY384" s="340"/>
      <c r="AZ384" s="143"/>
      <c r="BA384" s="143"/>
      <c r="BB384" s="143"/>
      <c r="BC384" s="143"/>
      <c r="BD384" s="143"/>
      <c r="BE384" s="143"/>
      <c r="BF384" s="143"/>
      <c r="BG384" s="143"/>
      <c r="BH384" s="143"/>
      <c r="BI384" s="143"/>
      <c r="BJ384" s="182">
        <f t="shared" si="297"/>
        <v>0</v>
      </c>
      <c r="BK384" s="771">
        <f t="shared" si="298"/>
        <v>0</v>
      </c>
      <c r="BL384" s="183">
        <f>IFERROR(N384*_DADOSAUXILIARES!$H$114,0)</f>
        <v>0</v>
      </c>
      <c r="BM384" s="184">
        <f>IFERROR(J384*_DADOSAUXILIARES!$H$77,0)</f>
        <v>0</v>
      </c>
      <c r="BN384" s="184">
        <f>IFERROR(K384*_DADOSAUXILIARES!$H$78,0)</f>
        <v>0</v>
      </c>
      <c r="BO384" s="591">
        <f>IFERROR(L384*_DADOSAUXILIARES!$H$79,0)</f>
        <v>0</v>
      </c>
      <c r="BP384" s="184">
        <f>IFERROR(M384*_DADOSAUXILIARES!$H$80,0)</f>
        <v>0</v>
      </c>
      <c r="BQ384" s="184">
        <f>IFERROR(O384*_DADOSAUXILIARES!$H$82,0)</f>
        <v>0</v>
      </c>
      <c r="BR384" s="184">
        <f>IFERROR(P384*_DADOSAUXILIARES!$H$84,0)</f>
        <v>0</v>
      </c>
      <c r="BS384" s="184">
        <f>IFERROR(Q384*_DADOSAUXILIARES!$H$85,0)</f>
        <v>0</v>
      </c>
      <c r="BT384" s="182">
        <f>IFERROR(R384*_DADOSAUXILIARES!$H$87,0)</f>
        <v>0</v>
      </c>
      <c r="BU384" s="182">
        <f>IFERROR(S384*_DADOSAUXILIARES!$H$88,0)</f>
        <v>0</v>
      </c>
      <c r="BV384" s="182">
        <f>IFERROR(T384*_DADOSAUXILIARES!$H$90,0)</f>
        <v>0</v>
      </c>
      <c r="BW384" s="182">
        <f>IFERROR(U384*_DADOSAUXILIARES!$H$92,0)</f>
        <v>0</v>
      </c>
      <c r="BX384" s="182">
        <f>IFERROR(V384*_DADOSAUXILIARES!$H$94,0)</f>
        <v>0</v>
      </c>
      <c r="BY384" s="591">
        <f>IFERROR(W384*_DADOSAUXILIARES!$H$96,0)</f>
        <v>0</v>
      </c>
      <c r="BZ384" s="591">
        <f>IFERROR(X384*_DADOSAUXILIARES!$H$98,0)</f>
        <v>0</v>
      </c>
      <c r="CA384" s="591">
        <f>IFERROR(Y384*_DADOSAUXILIARES!$H$102,0)</f>
        <v>0</v>
      </c>
      <c r="CB384" s="591">
        <f>IFERROR(Z384*_DADOSAUXILIARES!$H$104,0)</f>
        <v>0</v>
      </c>
      <c r="CC384" s="591">
        <f>IFERROR(AA384*_DADOSAUXILIARES!$H$106,0)</f>
        <v>0</v>
      </c>
      <c r="CD384" s="182">
        <f>IFERROR(AB384*_DADOSAUXILIARES!$H$107,0)</f>
        <v>0</v>
      </c>
      <c r="CE384" s="182">
        <f>IFERROR(AC384*_DADOSAUXILIARES!$H$108,0)</f>
        <v>0</v>
      </c>
      <c r="CF384" s="182">
        <f>IFERROR(AD384*_DADOSAUXILIARES!$H$109,0)</f>
        <v>0</v>
      </c>
      <c r="CG384" s="383">
        <v>0</v>
      </c>
      <c r="CH384" s="821">
        <f t="shared" si="291"/>
        <v>0</v>
      </c>
      <c r="CI384" s="831">
        <f>IFERROR(_xlfn.XLOOKUP(I384,_REGIONALIZACAO_SOJA!$A$6:$A$20,_REGIONALIZACAO_SOJA!$BE$6:$BE$20,_REGIONALIZACAO_SOJA!$BE$21),0)*$BK384</f>
        <v>0</v>
      </c>
      <c r="CJ384" s="831">
        <f>IFERROR(_xlfn.XLOOKUP(I384,_REGIONALIZACAO_SOJA!$A$6:$A$20,_REGIONALIZACAO_SOJA!$BF$6:$BF$20,_REGIONALIZACAO_SOJA!$BF$21),0)*$BK384</f>
        <v>0</v>
      </c>
      <c r="CK384" s="831">
        <f>IFERROR(_xlfn.XLOOKUP(I384,_REGIONALIZACAO_SOJA!$A$6:$A$20,_REGIONALIZACAO_SOJA!$BG$6:$BG$20,_REGIONALIZACAO_SOJA!$BG$21),0)*$BK384</f>
        <v>0</v>
      </c>
      <c r="CL384" s="384">
        <f>IFERROR((AO384*(1-0.1)+AP384*(1-0.11)+AQ384*(1-0.12)+AR384*(1-AS384)+AT384*(1-AU384)+AV384*(1-AW384)+AX384*(1-AY384)+AZ384*(1-1))*(_DADOSAUXILIARES!$D$26),0)</f>
        <v>0</v>
      </c>
      <c r="CM384" s="384">
        <f>IFERROR((AO384*(0.1)+AP384*(0.11)+AQ384*(0.12)+AR384*(AS384)+AT384*(AU384)+AV384*(AW384)+AX384*(AY384)+AZ384*(1))*(_DADOSAUXILIARES!$D$16),0)</f>
        <v>0</v>
      </c>
      <c r="CN384" s="384">
        <f>IFERROR(BA384*(1-_FEQUEIMACOMB!$D$19)*_DADOSAUXILIARES!$D$24,0)</f>
        <v>0</v>
      </c>
      <c r="CO384" s="384">
        <f>IFERROR(BA384*(_FEQUEIMACOMB!$D$19)*_DADOSAUXILIARES!$D$14,0)</f>
        <v>0</v>
      </c>
      <c r="CP384" s="384">
        <f>IFERROR(BB384*_DADOSAUXILIARES!$D$15,0)</f>
        <v>0</v>
      </c>
      <c r="CQ384" s="384">
        <f t="shared" si="299"/>
        <v>0</v>
      </c>
      <c r="CR384" s="384">
        <f t="shared" si="300"/>
        <v>0</v>
      </c>
      <c r="CS384" s="384">
        <f t="shared" si="301"/>
        <v>0</v>
      </c>
      <c r="CT384" s="384">
        <f t="shared" si="302"/>
        <v>0</v>
      </c>
      <c r="CU384" s="384">
        <f t="shared" si="303"/>
        <v>0</v>
      </c>
      <c r="CV384" s="384">
        <f t="shared" si="304"/>
        <v>0</v>
      </c>
      <c r="CW384" s="385">
        <f>IFERROR(CL384*_DADOSAUXILIARES!$H$161,0)</f>
        <v>0</v>
      </c>
      <c r="CX384" s="385">
        <f>IFERROR(CM384*_DADOSAUXILIARES!$H$162,0)</f>
        <v>0</v>
      </c>
      <c r="CY384" s="385">
        <f>IFERROR(CN384*_DADOSAUXILIARES!$H$165,0)</f>
        <v>0</v>
      </c>
      <c r="CZ384" s="385">
        <f>IFERROR(CO384*_DADOSAUXILIARES!$H$166,0)</f>
        <v>0</v>
      </c>
      <c r="DA384" s="385">
        <f>IFERROR(CP384*_DADOSAUXILIARES!$H$167,0)</f>
        <v>0</v>
      </c>
      <c r="DB384" s="385">
        <f>IFERROR(CQ384*_DADOSAUXILIARES!$F$34*_DADOSAUXILIARES!$H$170,0)</f>
        <v>0</v>
      </c>
      <c r="DC384" s="385">
        <f>IFERROR(CR384*_DADOSAUXILIARES!$H$152,0)</f>
        <v>0</v>
      </c>
      <c r="DD384" s="385">
        <f>IFERROR(CS384*_DADOSAUXILIARES!$H$153,0)</f>
        <v>0</v>
      </c>
      <c r="DE384" s="385">
        <f>IFERROR(CT384*_DADOSAUXILIARES!$H$154,0)</f>
        <v>0</v>
      </c>
      <c r="DF384" s="385">
        <f>IFERROR(CU384*_DADOSAUXILIARES!$H$155,0)</f>
        <v>0</v>
      </c>
      <c r="DG384" s="385">
        <f>IFERROR(CV384*_DADOSAUXILIARES!$H$156,0)</f>
        <v>0</v>
      </c>
      <c r="DH384" s="384">
        <f t="shared" si="305"/>
        <v>0</v>
      </c>
      <c r="DI384" s="384">
        <f t="shared" si="306"/>
        <v>0</v>
      </c>
      <c r="DJ384" s="384">
        <f t="shared" si="307"/>
        <v>0</v>
      </c>
      <c r="DK384" s="384">
        <f>IFERROR(J384*_EMISSOES!$E$28+K384*_EMISSOES!$E$29,0)</f>
        <v>0</v>
      </c>
      <c r="DL384" s="384">
        <f>IFERROR(O384*_EMISSOES!$E$30,0)</f>
        <v>0</v>
      </c>
      <c r="DM384" s="592">
        <f>IFERROR(CL384*_FEQUEIMACOMB!$I$64,0)</f>
        <v>0</v>
      </c>
      <c r="DN384" s="592">
        <f>IFERROR(CM384*_FEQUEIMACOMB!$I$65,0)</f>
        <v>0</v>
      </c>
      <c r="DO384" s="593">
        <f>IFERROR(CN384*_FEQUEIMACOMB!$I$9*_DADOSAUXILIARES!$F$24,0)</f>
        <v>0</v>
      </c>
      <c r="DP384" s="593">
        <f>IFERROR(CO384*_FEQUEIMACOMB!$I$7*_DADOSAUXILIARES!$F$14,0)</f>
        <v>0</v>
      </c>
      <c r="DQ384" s="593">
        <f>IFERROR(CP384*_FEQUEIMACOMB!$I$8*_DADOSAUXILIARES!$F$15,0)</f>
        <v>0</v>
      </c>
      <c r="DR384" s="985">
        <f>IFERROR((CQ384+BD384)*_FEQUEIMACOMB!$I$66,0)</f>
        <v>0</v>
      </c>
      <c r="DS384" s="385">
        <f>IFERROR(DH384*1000*_DADOSAUXILIARES!$D$8,0)</f>
        <v>0</v>
      </c>
      <c r="DT384" s="385">
        <f>IFERROR(DI384*1000*_DADOSAUXILIARES!$D$8,0)</f>
        <v>0</v>
      </c>
      <c r="DU384" s="385">
        <f>IFERROR(DJ384*1000*_DADOSAUXILIARES!$D$8,0)</f>
        <v>0</v>
      </c>
      <c r="DV384" s="385">
        <f t="shared" si="308"/>
        <v>0</v>
      </c>
      <c r="DW384" s="385">
        <f t="shared" si="309"/>
        <v>0</v>
      </c>
      <c r="DX384" s="592">
        <f t="shared" si="310"/>
        <v>0</v>
      </c>
      <c r="DY384" s="592">
        <f t="shared" si="311"/>
        <v>0</v>
      </c>
      <c r="DZ384" s="592">
        <f t="shared" si="312"/>
        <v>0</v>
      </c>
      <c r="EA384" s="592">
        <f t="shared" si="313"/>
        <v>0</v>
      </c>
      <c r="EB384" s="592">
        <f t="shared" si="314"/>
        <v>0</v>
      </c>
      <c r="EC384" s="592">
        <f t="shared" si="315"/>
        <v>0</v>
      </c>
      <c r="ED384" s="386">
        <f t="shared" si="316"/>
        <v>0</v>
      </c>
      <c r="EE384" s="680">
        <f t="shared" si="317"/>
        <v>0</v>
      </c>
      <c r="EF384" s="387">
        <f t="shared" si="318"/>
        <v>0</v>
      </c>
      <c r="EG384" s="185">
        <f t="shared" si="319"/>
        <v>0</v>
      </c>
      <c r="EH384" s="361">
        <f t="shared" si="320"/>
        <v>1</v>
      </c>
      <c r="EI384" s="408">
        <f t="shared" si="321"/>
        <v>0</v>
      </c>
      <c r="EJ384" s="419">
        <f t="shared" si="322"/>
        <v>0</v>
      </c>
      <c r="EK384" s="1011">
        <f t="shared" si="292"/>
        <v>0</v>
      </c>
      <c r="EL384" s="419">
        <f t="shared" si="293"/>
        <v>8.0000000000000002E-3</v>
      </c>
      <c r="EM384" s="402">
        <f t="shared" si="294"/>
        <v>0</v>
      </c>
      <c r="EN384" s="388">
        <f t="shared" si="295"/>
        <v>0.19</v>
      </c>
      <c r="EO384" s="388">
        <f t="shared" si="296"/>
        <v>8.0000000000000002E-3</v>
      </c>
      <c r="EP384" s="389">
        <f t="shared" si="323"/>
        <v>0</v>
      </c>
      <c r="EQ384" s="389">
        <f t="shared" si="324"/>
        <v>0</v>
      </c>
      <c r="ER384" s="411">
        <f t="shared" si="325"/>
        <v>0</v>
      </c>
      <c r="ES384" s="409">
        <f t="shared" si="326"/>
        <v>0</v>
      </c>
      <c r="ET384" s="409">
        <f t="shared" si="327"/>
        <v>0</v>
      </c>
      <c r="EU384" s="418">
        <f t="shared" si="328"/>
        <v>0</v>
      </c>
      <c r="EV384" s="409">
        <f t="shared" si="329"/>
        <v>0</v>
      </c>
      <c r="EW384" s="409">
        <f t="shared" si="330"/>
        <v>0</v>
      </c>
      <c r="EX384" s="418">
        <f t="shared" si="331"/>
        <v>0</v>
      </c>
      <c r="EY384" s="409"/>
      <c r="EZ384" s="409">
        <f t="shared" si="332"/>
        <v>0</v>
      </c>
      <c r="FA384" s="616">
        <f t="shared" si="333"/>
        <v>0</v>
      </c>
    </row>
    <row r="385" spans="1:157" x14ac:dyDescent="0.25">
      <c r="A385" s="140"/>
      <c r="B385" s="140"/>
      <c r="C385" s="1053"/>
      <c r="D385" s="174"/>
      <c r="E385" s="175"/>
      <c r="F385" s="175"/>
      <c r="G385" s="176"/>
      <c r="H385" s="1055" t="s">
        <v>492</v>
      </c>
      <c r="I385" s="177"/>
      <c r="J385" s="142"/>
      <c r="K385" s="142"/>
      <c r="L385" s="142"/>
      <c r="M385" s="142"/>
      <c r="N385" s="142"/>
      <c r="O385" s="142"/>
      <c r="P385" s="142"/>
      <c r="Q385" s="142"/>
      <c r="R385" s="142"/>
      <c r="S385" s="142"/>
      <c r="T385" s="142"/>
      <c r="U385" s="142"/>
      <c r="V385" s="142"/>
      <c r="W385" s="142"/>
      <c r="X385" s="142"/>
      <c r="Y385" s="142"/>
      <c r="Z385" s="142"/>
      <c r="AA385" s="143"/>
      <c r="AB385" s="143"/>
      <c r="AC385" s="143"/>
      <c r="AD385" s="143"/>
      <c r="AE385" s="143"/>
      <c r="AF385" s="143"/>
      <c r="AG385" s="143"/>
      <c r="AH385" s="143"/>
      <c r="AI385" s="143"/>
      <c r="AJ385" s="143"/>
      <c r="AK385" s="143"/>
      <c r="AL385" s="143"/>
      <c r="AM385" s="143"/>
      <c r="AN385" s="143"/>
      <c r="AO385" s="143"/>
      <c r="AP385" s="143"/>
      <c r="AQ385" s="143"/>
      <c r="AR385" s="143"/>
      <c r="AS385" s="144"/>
      <c r="AT385" s="143"/>
      <c r="AU385" s="340"/>
      <c r="AV385" s="343"/>
      <c r="AW385" s="340"/>
      <c r="AX385" s="343"/>
      <c r="AY385" s="340"/>
      <c r="AZ385" s="143"/>
      <c r="BA385" s="143"/>
      <c r="BB385" s="143"/>
      <c r="BC385" s="143"/>
      <c r="BD385" s="143"/>
      <c r="BE385" s="143"/>
      <c r="BF385" s="143"/>
      <c r="BG385" s="143"/>
      <c r="BH385" s="143"/>
      <c r="BI385" s="143"/>
      <c r="BJ385" s="182">
        <f t="shared" si="297"/>
        <v>0</v>
      </c>
      <c r="BK385" s="771">
        <f t="shared" si="298"/>
        <v>0</v>
      </c>
      <c r="BL385" s="183">
        <f>IFERROR(N385*_DADOSAUXILIARES!$H$114,0)</f>
        <v>0</v>
      </c>
      <c r="BM385" s="184">
        <f>IFERROR(J385*_DADOSAUXILIARES!$H$77,0)</f>
        <v>0</v>
      </c>
      <c r="BN385" s="184">
        <f>IFERROR(K385*_DADOSAUXILIARES!$H$78,0)</f>
        <v>0</v>
      </c>
      <c r="BO385" s="591">
        <f>IFERROR(L385*_DADOSAUXILIARES!$H$79,0)</f>
        <v>0</v>
      </c>
      <c r="BP385" s="184">
        <f>IFERROR(M385*_DADOSAUXILIARES!$H$80,0)</f>
        <v>0</v>
      </c>
      <c r="BQ385" s="184">
        <f>IFERROR(O385*_DADOSAUXILIARES!$H$82,0)</f>
        <v>0</v>
      </c>
      <c r="BR385" s="184">
        <f>IFERROR(P385*_DADOSAUXILIARES!$H$84,0)</f>
        <v>0</v>
      </c>
      <c r="BS385" s="184">
        <f>IFERROR(Q385*_DADOSAUXILIARES!$H$85,0)</f>
        <v>0</v>
      </c>
      <c r="BT385" s="182">
        <f>IFERROR(R385*_DADOSAUXILIARES!$H$87,0)</f>
        <v>0</v>
      </c>
      <c r="BU385" s="182">
        <f>IFERROR(S385*_DADOSAUXILIARES!$H$88,0)</f>
        <v>0</v>
      </c>
      <c r="BV385" s="182">
        <f>IFERROR(T385*_DADOSAUXILIARES!$H$90,0)</f>
        <v>0</v>
      </c>
      <c r="BW385" s="182">
        <f>IFERROR(U385*_DADOSAUXILIARES!$H$92,0)</f>
        <v>0</v>
      </c>
      <c r="BX385" s="182">
        <f>IFERROR(V385*_DADOSAUXILIARES!$H$94,0)</f>
        <v>0</v>
      </c>
      <c r="BY385" s="591">
        <f>IFERROR(W385*_DADOSAUXILIARES!$H$96,0)</f>
        <v>0</v>
      </c>
      <c r="BZ385" s="591">
        <f>IFERROR(X385*_DADOSAUXILIARES!$H$98,0)</f>
        <v>0</v>
      </c>
      <c r="CA385" s="591">
        <f>IFERROR(Y385*_DADOSAUXILIARES!$H$102,0)</f>
        <v>0</v>
      </c>
      <c r="CB385" s="591">
        <f>IFERROR(Z385*_DADOSAUXILIARES!$H$104,0)</f>
        <v>0</v>
      </c>
      <c r="CC385" s="591">
        <f>IFERROR(AA385*_DADOSAUXILIARES!$H$106,0)</f>
        <v>0</v>
      </c>
      <c r="CD385" s="182">
        <f>IFERROR(AB385*_DADOSAUXILIARES!$H$107,0)</f>
        <v>0</v>
      </c>
      <c r="CE385" s="182">
        <f>IFERROR(AC385*_DADOSAUXILIARES!$H$108,0)</f>
        <v>0</v>
      </c>
      <c r="CF385" s="182">
        <f>IFERROR(AD385*_DADOSAUXILIARES!$H$109,0)</f>
        <v>0</v>
      </c>
      <c r="CG385" s="383">
        <v>0</v>
      </c>
      <c r="CH385" s="821">
        <f t="shared" si="291"/>
        <v>0</v>
      </c>
      <c r="CI385" s="831">
        <f>IFERROR(_xlfn.XLOOKUP(I385,_REGIONALIZACAO_SOJA!$A$6:$A$20,_REGIONALIZACAO_SOJA!$BE$6:$BE$20,_REGIONALIZACAO_SOJA!$BE$21),0)*$BK385</f>
        <v>0</v>
      </c>
      <c r="CJ385" s="831">
        <f>IFERROR(_xlfn.XLOOKUP(I385,_REGIONALIZACAO_SOJA!$A$6:$A$20,_REGIONALIZACAO_SOJA!$BF$6:$BF$20,_REGIONALIZACAO_SOJA!$BF$21),0)*$BK385</f>
        <v>0</v>
      </c>
      <c r="CK385" s="831">
        <f>IFERROR(_xlfn.XLOOKUP(I385,_REGIONALIZACAO_SOJA!$A$6:$A$20,_REGIONALIZACAO_SOJA!$BG$6:$BG$20,_REGIONALIZACAO_SOJA!$BG$21),0)*$BK385</f>
        <v>0</v>
      </c>
      <c r="CL385" s="384">
        <f>IFERROR((AO385*(1-0.1)+AP385*(1-0.11)+AQ385*(1-0.12)+AR385*(1-AS385)+AT385*(1-AU385)+AV385*(1-AW385)+AX385*(1-AY385)+AZ385*(1-1))*(_DADOSAUXILIARES!$D$26),0)</f>
        <v>0</v>
      </c>
      <c r="CM385" s="384">
        <f>IFERROR((AO385*(0.1)+AP385*(0.11)+AQ385*(0.12)+AR385*(AS385)+AT385*(AU385)+AV385*(AW385)+AX385*(AY385)+AZ385*(1))*(_DADOSAUXILIARES!$D$16),0)</f>
        <v>0</v>
      </c>
      <c r="CN385" s="384">
        <f>IFERROR(BA385*(1-_FEQUEIMACOMB!$D$19)*_DADOSAUXILIARES!$D$24,0)</f>
        <v>0</v>
      </c>
      <c r="CO385" s="384">
        <f>IFERROR(BA385*(_FEQUEIMACOMB!$D$19)*_DADOSAUXILIARES!$D$14,0)</f>
        <v>0</v>
      </c>
      <c r="CP385" s="384">
        <f>IFERROR(BB385*_DADOSAUXILIARES!$D$15,0)</f>
        <v>0</v>
      </c>
      <c r="CQ385" s="384">
        <f t="shared" si="299"/>
        <v>0</v>
      </c>
      <c r="CR385" s="384">
        <f t="shared" si="300"/>
        <v>0</v>
      </c>
      <c r="CS385" s="384">
        <f t="shared" si="301"/>
        <v>0</v>
      </c>
      <c r="CT385" s="384">
        <f t="shared" si="302"/>
        <v>0</v>
      </c>
      <c r="CU385" s="384">
        <f t="shared" si="303"/>
        <v>0</v>
      </c>
      <c r="CV385" s="384">
        <f t="shared" si="304"/>
        <v>0</v>
      </c>
      <c r="CW385" s="385">
        <f>IFERROR(CL385*_DADOSAUXILIARES!$H$161,0)</f>
        <v>0</v>
      </c>
      <c r="CX385" s="385">
        <f>IFERROR(CM385*_DADOSAUXILIARES!$H$162,0)</f>
        <v>0</v>
      </c>
      <c r="CY385" s="385">
        <f>IFERROR(CN385*_DADOSAUXILIARES!$H$165,0)</f>
        <v>0</v>
      </c>
      <c r="CZ385" s="385">
        <f>IFERROR(CO385*_DADOSAUXILIARES!$H$166,0)</f>
        <v>0</v>
      </c>
      <c r="DA385" s="385">
        <f>IFERROR(CP385*_DADOSAUXILIARES!$H$167,0)</f>
        <v>0</v>
      </c>
      <c r="DB385" s="385">
        <f>IFERROR(CQ385*_DADOSAUXILIARES!$F$34*_DADOSAUXILIARES!$H$170,0)</f>
        <v>0</v>
      </c>
      <c r="DC385" s="385">
        <f>IFERROR(CR385*_DADOSAUXILIARES!$H$152,0)</f>
        <v>0</v>
      </c>
      <c r="DD385" s="385">
        <f>IFERROR(CS385*_DADOSAUXILIARES!$H$153,0)</f>
        <v>0</v>
      </c>
      <c r="DE385" s="385">
        <f>IFERROR(CT385*_DADOSAUXILIARES!$H$154,0)</f>
        <v>0</v>
      </c>
      <c r="DF385" s="385">
        <f>IFERROR(CU385*_DADOSAUXILIARES!$H$155,0)</f>
        <v>0</v>
      </c>
      <c r="DG385" s="385">
        <f>IFERROR(CV385*_DADOSAUXILIARES!$H$156,0)</f>
        <v>0</v>
      </c>
      <c r="DH385" s="384">
        <f t="shared" si="305"/>
        <v>0</v>
      </c>
      <c r="DI385" s="384">
        <f t="shared" si="306"/>
        <v>0</v>
      </c>
      <c r="DJ385" s="384">
        <f t="shared" si="307"/>
        <v>0</v>
      </c>
      <c r="DK385" s="384">
        <f>IFERROR(J385*_EMISSOES!$E$28+K385*_EMISSOES!$E$29,0)</f>
        <v>0</v>
      </c>
      <c r="DL385" s="384">
        <f>IFERROR(O385*_EMISSOES!$E$30,0)</f>
        <v>0</v>
      </c>
      <c r="DM385" s="592">
        <f>IFERROR(CL385*_FEQUEIMACOMB!$I$64,0)</f>
        <v>0</v>
      </c>
      <c r="DN385" s="592">
        <f>IFERROR(CM385*_FEQUEIMACOMB!$I$65,0)</f>
        <v>0</v>
      </c>
      <c r="DO385" s="593">
        <f>IFERROR(CN385*_FEQUEIMACOMB!$I$9*_DADOSAUXILIARES!$F$24,0)</f>
        <v>0</v>
      </c>
      <c r="DP385" s="593">
        <f>IFERROR(CO385*_FEQUEIMACOMB!$I$7*_DADOSAUXILIARES!$F$14,0)</f>
        <v>0</v>
      </c>
      <c r="DQ385" s="593">
        <f>IFERROR(CP385*_FEQUEIMACOMB!$I$8*_DADOSAUXILIARES!$F$15,0)</f>
        <v>0</v>
      </c>
      <c r="DR385" s="985">
        <f>IFERROR((CQ385+BD385)*_FEQUEIMACOMB!$I$66,0)</f>
        <v>0</v>
      </c>
      <c r="DS385" s="385">
        <f>IFERROR(DH385*1000*_DADOSAUXILIARES!$D$8,0)</f>
        <v>0</v>
      </c>
      <c r="DT385" s="385">
        <f>IFERROR(DI385*1000*_DADOSAUXILIARES!$D$8,0)</f>
        <v>0</v>
      </c>
      <c r="DU385" s="385">
        <f>IFERROR(DJ385*1000*_DADOSAUXILIARES!$D$8,0)</f>
        <v>0</v>
      </c>
      <c r="DV385" s="385">
        <f t="shared" si="308"/>
        <v>0</v>
      </c>
      <c r="DW385" s="385">
        <f t="shared" si="309"/>
        <v>0</v>
      </c>
      <c r="DX385" s="592">
        <f t="shared" si="310"/>
        <v>0</v>
      </c>
      <c r="DY385" s="592">
        <f t="shared" si="311"/>
        <v>0</v>
      </c>
      <c r="DZ385" s="592">
        <f t="shared" si="312"/>
        <v>0</v>
      </c>
      <c r="EA385" s="592">
        <f t="shared" si="313"/>
        <v>0</v>
      </c>
      <c r="EB385" s="592">
        <f t="shared" si="314"/>
        <v>0</v>
      </c>
      <c r="EC385" s="592">
        <f t="shared" si="315"/>
        <v>0</v>
      </c>
      <c r="ED385" s="386">
        <f t="shared" si="316"/>
        <v>0</v>
      </c>
      <c r="EE385" s="680">
        <f t="shared" si="317"/>
        <v>0</v>
      </c>
      <c r="EF385" s="387">
        <f t="shared" si="318"/>
        <v>0</v>
      </c>
      <c r="EG385" s="185">
        <f t="shared" si="319"/>
        <v>0</v>
      </c>
      <c r="EH385" s="361">
        <f t="shared" si="320"/>
        <v>1</v>
      </c>
      <c r="EI385" s="408">
        <f t="shared" si="321"/>
        <v>0</v>
      </c>
      <c r="EJ385" s="419">
        <f t="shared" si="322"/>
        <v>0</v>
      </c>
      <c r="EK385" s="1011">
        <f t="shared" si="292"/>
        <v>0</v>
      </c>
      <c r="EL385" s="419">
        <f t="shared" si="293"/>
        <v>8.0000000000000002E-3</v>
      </c>
      <c r="EM385" s="402">
        <f t="shared" si="294"/>
        <v>0</v>
      </c>
      <c r="EN385" s="388">
        <f t="shared" si="295"/>
        <v>0.19</v>
      </c>
      <c r="EO385" s="388">
        <f t="shared" si="296"/>
        <v>8.0000000000000002E-3</v>
      </c>
      <c r="EP385" s="389">
        <f t="shared" si="323"/>
        <v>0</v>
      </c>
      <c r="EQ385" s="389">
        <f t="shared" si="324"/>
        <v>0</v>
      </c>
      <c r="ER385" s="411">
        <f t="shared" si="325"/>
        <v>0</v>
      </c>
      <c r="ES385" s="409">
        <f t="shared" si="326"/>
        <v>0</v>
      </c>
      <c r="ET385" s="409">
        <f t="shared" si="327"/>
        <v>0</v>
      </c>
      <c r="EU385" s="418">
        <f t="shared" si="328"/>
        <v>0</v>
      </c>
      <c r="EV385" s="409">
        <f t="shared" si="329"/>
        <v>0</v>
      </c>
      <c r="EW385" s="409">
        <f t="shared" si="330"/>
        <v>0</v>
      </c>
      <c r="EX385" s="418">
        <f t="shared" si="331"/>
        <v>0</v>
      </c>
      <c r="EY385" s="409"/>
      <c r="EZ385" s="409">
        <f t="shared" si="332"/>
        <v>0</v>
      </c>
      <c r="FA385" s="616">
        <f t="shared" si="333"/>
        <v>0</v>
      </c>
    </row>
    <row r="386" spans="1:157" x14ac:dyDescent="0.25">
      <c r="A386" s="140"/>
      <c r="B386" s="140"/>
      <c r="C386" s="1053"/>
      <c r="D386" s="174"/>
      <c r="E386" s="175"/>
      <c r="F386" s="175"/>
      <c r="G386" s="176"/>
      <c r="H386" s="1055" t="s">
        <v>492</v>
      </c>
      <c r="I386" s="177"/>
      <c r="J386" s="142"/>
      <c r="K386" s="142"/>
      <c r="L386" s="142"/>
      <c r="M386" s="142"/>
      <c r="N386" s="142"/>
      <c r="O386" s="142"/>
      <c r="P386" s="142"/>
      <c r="Q386" s="142"/>
      <c r="R386" s="142"/>
      <c r="S386" s="142"/>
      <c r="T386" s="142"/>
      <c r="U386" s="142"/>
      <c r="V386" s="142"/>
      <c r="W386" s="142"/>
      <c r="X386" s="142"/>
      <c r="Y386" s="142"/>
      <c r="Z386" s="142"/>
      <c r="AA386" s="143"/>
      <c r="AB386" s="143"/>
      <c r="AC386" s="143"/>
      <c r="AD386" s="143"/>
      <c r="AE386" s="143"/>
      <c r="AF386" s="143"/>
      <c r="AG386" s="143"/>
      <c r="AH386" s="143"/>
      <c r="AI386" s="143"/>
      <c r="AJ386" s="143"/>
      <c r="AK386" s="143"/>
      <c r="AL386" s="143"/>
      <c r="AM386" s="143"/>
      <c r="AN386" s="143"/>
      <c r="AO386" s="143"/>
      <c r="AP386" s="143"/>
      <c r="AQ386" s="143"/>
      <c r="AR386" s="143"/>
      <c r="AS386" s="144"/>
      <c r="AT386" s="143"/>
      <c r="AU386" s="340"/>
      <c r="AV386" s="343"/>
      <c r="AW386" s="340"/>
      <c r="AX386" s="343"/>
      <c r="AY386" s="340"/>
      <c r="AZ386" s="143"/>
      <c r="BA386" s="143"/>
      <c r="BB386" s="143"/>
      <c r="BC386" s="143"/>
      <c r="BD386" s="143"/>
      <c r="BE386" s="143"/>
      <c r="BF386" s="143"/>
      <c r="BG386" s="143"/>
      <c r="BH386" s="143"/>
      <c r="BI386" s="143"/>
      <c r="BJ386" s="182">
        <f t="shared" si="297"/>
        <v>0</v>
      </c>
      <c r="BK386" s="771">
        <f t="shared" si="298"/>
        <v>0</v>
      </c>
      <c r="BL386" s="183">
        <f>IFERROR(N386*_DADOSAUXILIARES!$H$114,0)</f>
        <v>0</v>
      </c>
      <c r="BM386" s="184">
        <f>IFERROR(J386*_DADOSAUXILIARES!$H$77,0)</f>
        <v>0</v>
      </c>
      <c r="BN386" s="184">
        <f>IFERROR(K386*_DADOSAUXILIARES!$H$78,0)</f>
        <v>0</v>
      </c>
      <c r="BO386" s="591">
        <f>IFERROR(L386*_DADOSAUXILIARES!$H$79,0)</f>
        <v>0</v>
      </c>
      <c r="BP386" s="184">
        <f>IFERROR(M386*_DADOSAUXILIARES!$H$80,0)</f>
        <v>0</v>
      </c>
      <c r="BQ386" s="184">
        <f>IFERROR(O386*_DADOSAUXILIARES!$H$82,0)</f>
        <v>0</v>
      </c>
      <c r="BR386" s="184">
        <f>IFERROR(P386*_DADOSAUXILIARES!$H$84,0)</f>
        <v>0</v>
      </c>
      <c r="BS386" s="184">
        <f>IFERROR(Q386*_DADOSAUXILIARES!$H$85,0)</f>
        <v>0</v>
      </c>
      <c r="BT386" s="182">
        <f>IFERROR(R386*_DADOSAUXILIARES!$H$87,0)</f>
        <v>0</v>
      </c>
      <c r="BU386" s="182">
        <f>IFERROR(S386*_DADOSAUXILIARES!$H$88,0)</f>
        <v>0</v>
      </c>
      <c r="BV386" s="182">
        <f>IFERROR(T386*_DADOSAUXILIARES!$H$90,0)</f>
        <v>0</v>
      </c>
      <c r="BW386" s="182">
        <f>IFERROR(U386*_DADOSAUXILIARES!$H$92,0)</f>
        <v>0</v>
      </c>
      <c r="BX386" s="182">
        <f>IFERROR(V386*_DADOSAUXILIARES!$H$94,0)</f>
        <v>0</v>
      </c>
      <c r="BY386" s="591">
        <f>IFERROR(W386*_DADOSAUXILIARES!$H$96,0)</f>
        <v>0</v>
      </c>
      <c r="BZ386" s="591">
        <f>IFERROR(X386*_DADOSAUXILIARES!$H$98,0)</f>
        <v>0</v>
      </c>
      <c r="CA386" s="591">
        <f>IFERROR(Y386*_DADOSAUXILIARES!$H$102,0)</f>
        <v>0</v>
      </c>
      <c r="CB386" s="591">
        <f>IFERROR(Z386*_DADOSAUXILIARES!$H$104,0)</f>
        <v>0</v>
      </c>
      <c r="CC386" s="591">
        <f>IFERROR(AA386*_DADOSAUXILIARES!$H$106,0)</f>
        <v>0</v>
      </c>
      <c r="CD386" s="182">
        <f>IFERROR(AB386*_DADOSAUXILIARES!$H$107,0)</f>
        <v>0</v>
      </c>
      <c r="CE386" s="182">
        <f>IFERROR(AC386*_DADOSAUXILIARES!$H$108,0)</f>
        <v>0</v>
      </c>
      <c r="CF386" s="182">
        <f>IFERROR(AD386*_DADOSAUXILIARES!$H$109,0)</f>
        <v>0</v>
      </c>
      <c r="CG386" s="383">
        <v>0</v>
      </c>
      <c r="CH386" s="821">
        <f t="shared" si="291"/>
        <v>0</v>
      </c>
      <c r="CI386" s="831">
        <f>IFERROR(_xlfn.XLOOKUP(I386,_REGIONALIZACAO_SOJA!$A$6:$A$20,_REGIONALIZACAO_SOJA!$BE$6:$BE$20,_REGIONALIZACAO_SOJA!$BE$21),0)*$BK386</f>
        <v>0</v>
      </c>
      <c r="CJ386" s="831">
        <f>IFERROR(_xlfn.XLOOKUP(I386,_REGIONALIZACAO_SOJA!$A$6:$A$20,_REGIONALIZACAO_SOJA!$BF$6:$BF$20,_REGIONALIZACAO_SOJA!$BF$21),0)*$BK386</f>
        <v>0</v>
      </c>
      <c r="CK386" s="831">
        <f>IFERROR(_xlfn.XLOOKUP(I386,_REGIONALIZACAO_SOJA!$A$6:$A$20,_REGIONALIZACAO_SOJA!$BG$6:$BG$20,_REGIONALIZACAO_SOJA!$BG$21),0)*$BK386</f>
        <v>0</v>
      </c>
      <c r="CL386" s="384">
        <f>IFERROR((AO386*(1-0.1)+AP386*(1-0.11)+AQ386*(1-0.12)+AR386*(1-AS386)+AT386*(1-AU386)+AV386*(1-AW386)+AX386*(1-AY386)+AZ386*(1-1))*(_DADOSAUXILIARES!$D$26),0)</f>
        <v>0</v>
      </c>
      <c r="CM386" s="384">
        <f>IFERROR((AO386*(0.1)+AP386*(0.11)+AQ386*(0.12)+AR386*(AS386)+AT386*(AU386)+AV386*(AW386)+AX386*(AY386)+AZ386*(1))*(_DADOSAUXILIARES!$D$16),0)</f>
        <v>0</v>
      </c>
      <c r="CN386" s="384">
        <f>IFERROR(BA386*(1-_FEQUEIMACOMB!$D$19)*_DADOSAUXILIARES!$D$24,0)</f>
        <v>0</v>
      </c>
      <c r="CO386" s="384">
        <f>IFERROR(BA386*(_FEQUEIMACOMB!$D$19)*_DADOSAUXILIARES!$D$14,0)</f>
        <v>0</v>
      </c>
      <c r="CP386" s="384">
        <f>IFERROR(BB386*_DADOSAUXILIARES!$D$15,0)</f>
        <v>0</v>
      </c>
      <c r="CQ386" s="384">
        <f t="shared" si="299"/>
        <v>0</v>
      </c>
      <c r="CR386" s="384">
        <f t="shared" si="300"/>
        <v>0</v>
      </c>
      <c r="CS386" s="384">
        <f t="shared" si="301"/>
        <v>0</v>
      </c>
      <c r="CT386" s="384">
        <f t="shared" si="302"/>
        <v>0</v>
      </c>
      <c r="CU386" s="384">
        <f t="shared" si="303"/>
        <v>0</v>
      </c>
      <c r="CV386" s="384">
        <f t="shared" si="304"/>
        <v>0</v>
      </c>
      <c r="CW386" s="385">
        <f>IFERROR(CL386*_DADOSAUXILIARES!$H$161,0)</f>
        <v>0</v>
      </c>
      <c r="CX386" s="385">
        <f>IFERROR(CM386*_DADOSAUXILIARES!$H$162,0)</f>
        <v>0</v>
      </c>
      <c r="CY386" s="385">
        <f>IFERROR(CN386*_DADOSAUXILIARES!$H$165,0)</f>
        <v>0</v>
      </c>
      <c r="CZ386" s="385">
        <f>IFERROR(CO386*_DADOSAUXILIARES!$H$166,0)</f>
        <v>0</v>
      </c>
      <c r="DA386" s="385">
        <f>IFERROR(CP386*_DADOSAUXILIARES!$H$167,0)</f>
        <v>0</v>
      </c>
      <c r="DB386" s="385">
        <f>IFERROR(CQ386*_DADOSAUXILIARES!$F$34*_DADOSAUXILIARES!$H$170,0)</f>
        <v>0</v>
      </c>
      <c r="DC386" s="385">
        <f>IFERROR(CR386*_DADOSAUXILIARES!$H$152,0)</f>
        <v>0</v>
      </c>
      <c r="DD386" s="385">
        <f>IFERROR(CS386*_DADOSAUXILIARES!$H$153,0)</f>
        <v>0</v>
      </c>
      <c r="DE386" s="385">
        <f>IFERROR(CT386*_DADOSAUXILIARES!$H$154,0)</f>
        <v>0</v>
      </c>
      <c r="DF386" s="385">
        <f>IFERROR(CU386*_DADOSAUXILIARES!$H$155,0)</f>
        <v>0</v>
      </c>
      <c r="DG386" s="385">
        <f>IFERROR(CV386*_DADOSAUXILIARES!$H$156,0)</f>
        <v>0</v>
      </c>
      <c r="DH386" s="384">
        <f t="shared" si="305"/>
        <v>0</v>
      </c>
      <c r="DI386" s="384">
        <f t="shared" si="306"/>
        <v>0</v>
      </c>
      <c r="DJ386" s="384">
        <f t="shared" si="307"/>
        <v>0</v>
      </c>
      <c r="DK386" s="384">
        <f>IFERROR(J386*_EMISSOES!$E$28+K386*_EMISSOES!$E$29,0)</f>
        <v>0</v>
      </c>
      <c r="DL386" s="384">
        <f>IFERROR(O386*_EMISSOES!$E$30,0)</f>
        <v>0</v>
      </c>
      <c r="DM386" s="592">
        <f>IFERROR(CL386*_FEQUEIMACOMB!$I$64,0)</f>
        <v>0</v>
      </c>
      <c r="DN386" s="592">
        <f>IFERROR(CM386*_FEQUEIMACOMB!$I$65,0)</f>
        <v>0</v>
      </c>
      <c r="DO386" s="593">
        <f>IFERROR(CN386*_FEQUEIMACOMB!$I$9*_DADOSAUXILIARES!$F$24,0)</f>
        <v>0</v>
      </c>
      <c r="DP386" s="593">
        <f>IFERROR(CO386*_FEQUEIMACOMB!$I$7*_DADOSAUXILIARES!$F$14,0)</f>
        <v>0</v>
      </c>
      <c r="DQ386" s="593">
        <f>IFERROR(CP386*_FEQUEIMACOMB!$I$8*_DADOSAUXILIARES!$F$15,0)</f>
        <v>0</v>
      </c>
      <c r="DR386" s="985">
        <f>IFERROR((CQ386+BD386)*_FEQUEIMACOMB!$I$66,0)</f>
        <v>0</v>
      </c>
      <c r="DS386" s="385">
        <f>IFERROR(DH386*1000*_DADOSAUXILIARES!$D$8,0)</f>
        <v>0</v>
      </c>
      <c r="DT386" s="385">
        <f>IFERROR(DI386*1000*_DADOSAUXILIARES!$D$8,0)</f>
        <v>0</v>
      </c>
      <c r="DU386" s="385">
        <f>IFERROR(DJ386*1000*_DADOSAUXILIARES!$D$8,0)</f>
        <v>0</v>
      </c>
      <c r="DV386" s="385">
        <f t="shared" si="308"/>
        <v>0</v>
      </c>
      <c r="DW386" s="385">
        <f t="shared" si="309"/>
        <v>0</v>
      </c>
      <c r="DX386" s="592">
        <f t="shared" si="310"/>
        <v>0</v>
      </c>
      <c r="DY386" s="592">
        <f t="shared" si="311"/>
        <v>0</v>
      </c>
      <c r="DZ386" s="592">
        <f t="shared" si="312"/>
        <v>0</v>
      </c>
      <c r="EA386" s="592">
        <f t="shared" si="313"/>
        <v>0</v>
      </c>
      <c r="EB386" s="592">
        <f t="shared" si="314"/>
        <v>0</v>
      </c>
      <c r="EC386" s="592">
        <f t="shared" si="315"/>
        <v>0</v>
      </c>
      <c r="ED386" s="386">
        <f t="shared" si="316"/>
        <v>0</v>
      </c>
      <c r="EE386" s="680">
        <f t="shared" si="317"/>
        <v>0</v>
      </c>
      <c r="EF386" s="387">
        <f t="shared" si="318"/>
        <v>0</v>
      </c>
      <c r="EG386" s="185">
        <f t="shared" si="319"/>
        <v>0</v>
      </c>
      <c r="EH386" s="361">
        <f t="shared" si="320"/>
        <v>1</v>
      </c>
      <c r="EI386" s="408">
        <f t="shared" si="321"/>
        <v>0</v>
      </c>
      <c r="EJ386" s="419">
        <f t="shared" si="322"/>
        <v>0</v>
      </c>
      <c r="EK386" s="1011">
        <f t="shared" si="292"/>
        <v>0</v>
      </c>
      <c r="EL386" s="419">
        <f t="shared" si="293"/>
        <v>8.0000000000000002E-3</v>
      </c>
      <c r="EM386" s="402">
        <f t="shared" si="294"/>
        <v>0</v>
      </c>
      <c r="EN386" s="388">
        <f t="shared" si="295"/>
        <v>0.19</v>
      </c>
      <c r="EO386" s="388">
        <f t="shared" si="296"/>
        <v>8.0000000000000002E-3</v>
      </c>
      <c r="EP386" s="389">
        <f t="shared" si="323"/>
        <v>0</v>
      </c>
      <c r="EQ386" s="389">
        <f t="shared" si="324"/>
        <v>0</v>
      </c>
      <c r="ER386" s="411">
        <f t="shared" si="325"/>
        <v>0</v>
      </c>
      <c r="ES386" s="409">
        <f t="shared" si="326"/>
        <v>0</v>
      </c>
      <c r="ET386" s="409">
        <f t="shared" si="327"/>
        <v>0</v>
      </c>
      <c r="EU386" s="418">
        <f t="shared" si="328"/>
        <v>0</v>
      </c>
      <c r="EV386" s="409">
        <f t="shared" si="329"/>
        <v>0</v>
      </c>
      <c r="EW386" s="409">
        <f t="shared" si="330"/>
        <v>0</v>
      </c>
      <c r="EX386" s="418">
        <f t="shared" si="331"/>
        <v>0</v>
      </c>
      <c r="EY386" s="409"/>
      <c r="EZ386" s="409">
        <f t="shared" si="332"/>
        <v>0</v>
      </c>
      <c r="FA386" s="616">
        <f t="shared" si="333"/>
        <v>0</v>
      </c>
    </row>
    <row r="387" spans="1:157" x14ac:dyDescent="0.25">
      <c r="A387" s="140"/>
      <c r="B387" s="140"/>
      <c r="C387" s="1053"/>
      <c r="D387" s="174"/>
      <c r="E387" s="175"/>
      <c r="F387" s="175"/>
      <c r="G387" s="176"/>
      <c r="H387" s="1055" t="s">
        <v>492</v>
      </c>
      <c r="I387" s="177"/>
      <c r="J387" s="142"/>
      <c r="K387" s="142"/>
      <c r="L387" s="142"/>
      <c r="M387" s="142"/>
      <c r="N387" s="142"/>
      <c r="O387" s="142"/>
      <c r="P387" s="142"/>
      <c r="Q387" s="142"/>
      <c r="R387" s="142"/>
      <c r="S387" s="142"/>
      <c r="T387" s="142"/>
      <c r="U387" s="142"/>
      <c r="V387" s="142"/>
      <c r="W387" s="142"/>
      <c r="X387" s="142"/>
      <c r="Y387" s="142"/>
      <c r="Z387" s="142"/>
      <c r="AA387" s="143"/>
      <c r="AB387" s="143"/>
      <c r="AC387" s="143"/>
      <c r="AD387" s="143"/>
      <c r="AE387" s="143"/>
      <c r="AF387" s="143"/>
      <c r="AG387" s="143"/>
      <c r="AH387" s="143"/>
      <c r="AI387" s="143"/>
      <c r="AJ387" s="143"/>
      <c r="AK387" s="143"/>
      <c r="AL387" s="143"/>
      <c r="AM387" s="143"/>
      <c r="AN387" s="143"/>
      <c r="AO387" s="143"/>
      <c r="AP387" s="143"/>
      <c r="AQ387" s="143"/>
      <c r="AR387" s="143"/>
      <c r="AS387" s="144"/>
      <c r="AT387" s="143"/>
      <c r="AU387" s="340"/>
      <c r="AV387" s="343"/>
      <c r="AW387" s="340"/>
      <c r="AX387" s="343"/>
      <c r="AY387" s="340"/>
      <c r="AZ387" s="143"/>
      <c r="BA387" s="143"/>
      <c r="BB387" s="143"/>
      <c r="BC387" s="143"/>
      <c r="BD387" s="143"/>
      <c r="BE387" s="143"/>
      <c r="BF387" s="143"/>
      <c r="BG387" s="143"/>
      <c r="BH387" s="143"/>
      <c r="BI387" s="143"/>
      <c r="BJ387" s="182">
        <f t="shared" si="297"/>
        <v>0</v>
      </c>
      <c r="BK387" s="771">
        <f t="shared" si="298"/>
        <v>0</v>
      </c>
      <c r="BL387" s="183">
        <f>IFERROR(N387*_DADOSAUXILIARES!$H$114,0)</f>
        <v>0</v>
      </c>
      <c r="BM387" s="184">
        <f>IFERROR(J387*_DADOSAUXILIARES!$H$77,0)</f>
        <v>0</v>
      </c>
      <c r="BN387" s="184">
        <f>IFERROR(K387*_DADOSAUXILIARES!$H$78,0)</f>
        <v>0</v>
      </c>
      <c r="BO387" s="591">
        <f>IFERROR(L387*_DADOSAUXILIARES!$H$79,0)</f>
        <v>0</v>
      </c>
      <c r="BP387" s="184">
        <f>IFERROR(M387*_DADOSAUXILIARES!$H$80,0)</f>
        <v>0</v>
      </c>
      <c r="BQ387" s="184">
        <f>IFERROR(O387*_DADOSAUXILIARES!$H$82,0)</f>
        <v>0</v>
      </c>
      <c r="BR387" s="184">
        <f>IFERROR(P387*_DADOSAUXILIARES!$H$84,0)</f>
        <v>0</v>
      </c>
      <c r="BS387" s="184">
        <f>IFERROR(Q387*_DADOSAUXILIARES!$H$85,0)</f>
        <v>0</v>
      </c>
      <c r="BT387" s="182">
        <f>IFERROR(R387*_DADOSAUXILIARES!$H$87,0)</f>
        <v>0</v>
      </c>
      <c r="BU387" s="182">
        <f>IFERROR(S387*_DADOSAUXILIARES!$H$88,0)</f>
        <v>0</v>
      </c>
      <c r="BV387" s="182">
        <f>IFERROR(T387*_DADOSAUXILIARES!$H$90,0)</f>
        <v>0</v>
      </c>
      <c r="BW387" s="182">
        <f>IFERROR(U387*_DADOSAUXILIARES!$H$92,0)</f>
        <v>0</v>
      </c>
      <c r="BX387" s="182">
        <f>IFERROR(V387*_DADOSAUXILIARES!$H$94,0)</f>
        <v>0</v>
      </c>
      <c r="BY387" s="591">
        <f>IFERROR(W387*_DADOSAUXILIARES!$H$96,0)</f>
        <v>0</v>
      </c>
      <c r="BZ387" s="591">
        <f>IFERROR(X387*_DADOSAUXILIARES!$H$98,0)</f>
        <v>0</v>
      </c>
      <c r="CA387" s="591">
        <f>IFERROR(Y387*_DADOSAUXILIARES!$H$102,0)</f>
        <v>0</v>
      </c>
      <c r="CB387" s="591">
        <f>IFERROR(Z387*_DADOSAUXILIARES!$H$104,0)</f>
        <v>0</v>
      </c>
      <c r="CC387" s="591">
        <f>IFERROR(AA387*_DADOSAUXILIARES!$H$106,0)</f>
        <v>0</v>
      </c>
      <c r="CD387" s="182">
        <f>IFERROR(AB387*_DADOSAUXILIARES!$H$107,0)</f>
        <v>0</v>
      </c>
      <c r="CE387" s="182">
        <f>IFERROR(AC387*_DADOSAUXILIARES!$H$108,0)</f>
        <v>0</v>
      </c>
      <c r="CF387" s="182">
        <f>IFERROR(AD387*_DADOSAUXILIARES!$H$109,0)</f>
        <v>0</v>
      </c>
      <c r="CG387" s="383">
        <v>0</v>
      </c>
      <c r="CH387" s="821">
        <f t="shared" si="291"/>
        <v>0</v>
      </c>
      <c r="CI387" s="831">
        <f>IFERROR(_xlfn.XLOOKUP(I387,_REGIONALIZACAO_SOJA!$A$6:$A$20,_REGIONALIZACAO_SOJA!$BE$6:$BE$20,_REGIONALIZACAO_SOJA!$BE$21),0)*$BK387</f>
        <v>0</v>
      </c>
      <c r="CJ387" s="831">
        <f>IFERROR(_xlfn.XLOOKUP(I387,_REGIONALIZACAO_SOJA!$A$6:$A$20,_REGIONALIZACAO_SOJA!$BF$6:$BF$20,_REGIONALIZACAO_SOJA!$BF$21),0)*$BK387</f>
        <v>0</v>
      </c>
      <c r="CK387" s="831">
        <f>IFERROR(_xlfn.XLOOKUP(I387,_REGIONALIZACAO_SOJA!$A$6:$A$20,_REGIONALIZACAO_SOJA!$BG$6:$BG$20,_REGIONALIZACAO_SOJA!$BG$21),0)*$BK387</f>
        <v>0</v>
      </c>
      <c r="CL387" s="384">
        <f>IFERROR((AO387*(1-0.1)+AP387*(1-0.11)+AQ387*(1-0.12)+AR387*(1-AS387)+AT387*(1-AU387)+AV387*(1-AW387)+AX387*(1-AY387)+AZ387*(1-1))*(_DADOSAUXILIARES!$D$26),0)</f>
        <v>0</v>
      </c>
      <c r="CM387" s="384">
        <f>IFERROR((AO387*(0.1)+AP387*(0.11)+AQ387*(0.12)+AR387*(AS387)+AT387*(AU387)+AV387*(AW387)+AX387*(AY387)+AZ387*(1))*(_DADOSAUXILIARES!$D$16),0)</f>
        <v>0</v>
      </c>
      <c r="CN387" s="384">
        <f>IFERROR(BA387*(1-_FEQUEIMACOMB!$D$19)*_DADOSAUXILIARES!$D$24,0)</f>
        <v>0</v>
      </c>
      <c r="CO387" s="384">
        <f>IFERROR(BA387*(_FEQUEIMACOMB!$D$19)*_DADOSAUXILIARES!$D$14,0)</f>
        <v>0</v>
      </c>
      <c r="CP387" s="384">
        <f>IFERROR(BB387*_DADOSAUXILIARES!$D$15,0)</f>
        <v>0</v>
      </c>
      <c r="CQ387" s="384">
        <f t="shared" si="299"/>
        <v>0</v>
      </c>
      <c r="CR387" s="384">
        <f t="shared" si="300"/>
        <v>0</v>
      </c>
      <c r="CS387" s="384">
        <f t="shared" si="301"/>
        <v>0</v>
      </c>
      <c r="CT387" s="384">
        <f t="shared" si="302"/>
        <v>0</v>
      </c>
      <c r="CU387" s="384">
        <f t="shared" si="303"/>
        <v>0</v>
      </c>
      <c r="CV387" s="384">
        <f t="shared" si="304"/>
        <v>0</v>
      </c>
      <c r="CW387" s="385">
        <f>IFERROR(CL387*_DADOSAUXILIARES!$H$161,0)</f>
        <v>0</v>
      </c>
      <c r="CX387" s="385">
        <f>IFERROR(CM387*_DADOSAUXILIARES!$H$162,0)</f>
        <v>0</v>
      </c>
      <c r="CY387" s="385">
        <f>IFERROR(CN387*_DADOSAUXILIARES!$H$165,0)</f>
        <v>0</v>
      </c>
      <c r="CZ387" s="385">
        <f>IFERROR(CO387*_DADOSAUXILIARES!$H$166,0)</f>
        <v>0</v>
      </c>
      <c r="DA387" s="385">
        <f>IFERROR(CP387*_DADOSAUXILIARES!$H$167,0)</f>
        <v>0</v>
      </c>
      <c r="DB387" s="385">
        <f>IFERROR(CQ387*_DADOSAUXILIARES!$F$34*_DADOSAUXILIARES!$H$170,0)</f>
        <v>0</v>
      </c>
      <c r="DC387" s="385">
        <f>IFERROR(CR387*_DADOSAUXILIARES!$H$152,0)</f>
        <v>0</v>
      </c>
      <c r="DD387" s="385">
        <f>IFERROR(CS387*_DADOSAUXILIARES!$H$153,0)</f>
        <v>0</v>
      </c>
      <c r="DE387" s="385">
        <f>IFERROR(CT387*_DADOSAUXILIARES!$H$154,0)</f>
        <v>0</v>
      </c>
      <c r="DF387" s="385">
        <f>IFERROR(CU387*_DADOSAUXILIARES!$H$155,0)</f>
        <v>0</v>
      </c>
      <c r="DG387" s="385">
        <f>IFERROR(CV387*_DADOSAUXILIARES!$H$156,0)</f>
        <v>0</v>
      </c>
      <c r="DH387" s="384">
        <f t="shared" si="305"/>
        <v>0</v>
      </c>
      <c r="DI387" s="384">
        <f t="shared" si="306"/>
        <v>0</v>
      </c>
      <c r="DJ387" s="384">
        <f t="shared" si="307"/>
        <v>0</v>
      </c>
      <c r="DK387" s="384">
        <f>IFERROR(J387*_EMISSOES!$E$28+K387*_EMISSOES!$E$29,0)</f>
        <v>0</v>
      </c>
      <c r="DL387" s="384">
        <f>IFERROR(O387*_EMISSOES!$E$30,0)</f>
        <v>0</v>
      </c>
      <c r="DM387" s="592">
        <f>IFERROR(CL387*_FEQUEIMACOMB!$I$64,0)</f>
        <v>0</v>
      </c>
      <c r="DN387" s="592">
        <f>IFERROR(CM387*_FEQUEIMACOMB!$I$65,0)</f>
        <v>0</v>
      </c>
      <c r="DO387" s="593">
        <f>IFERROR(CN387*_FEQUEIMACOMB!$I$9*_DADOSAUXILIARES!$F$24,0)</f>
        <v>0</v>
      </c>
      <c r="DP387" s="593">
        <f>IFERROR(CO387*_FEQUEIMACOMB!$I$7*_DADOSAUXILIARES!$F$14,0)</f>
        <v>0</v>
      </c>
      <c r="DQ387" s="593">
        <f>IFERROR(CP387*_FEQUEIMACOMB!$I$8*_DADOSAUXILIARES!$F$15,0)</f>
        <v>0</v>
      </c>
      <c r="DR387" s="985">
        <f>IFERROR((CQ387+BD387)*_FEQUEIMACOMB!$I$66,0)</f>
        <v>0</v>
      </c>
      <c r="DS387" s="385">
        <f>IFERROR(DH387*1000*_DADOSAUXILIARES!$D$8,0)</f>
        <v>0</v>
      </c>
      <c r="DT387" s="385">
        <f>IFERROR(DI387*1000*_DADOSAUXILIARES!$D$8,0)</f>
        <v>0</v>
      </c>
      <c r="DU387" s="385">
        <f>IFERROR(DJ387*1000*_DADOSAUXILIARES!$D$8,0)</f>
        <v>0</v>
      </c>
      <c r="DV387" s="385">
        <f t="shared" si="308"/>
        <v>0</v>
      </c>
      <c r="DW387" s="385">
        <f t="shared" si="309"/>
        <v>0</v>
      </c>
      <c r="DX387" s="592">
        <f t="shared" si="310"/>
        <v>0</v>
      </c>
      <c r="DY387" s="592">
        <f t="shared" si="311"/>
        <v>0</v>
      </c>
      <c r="DZ387" s="592">
        <f t="shared" si="312"/>
        <v>0</v>
      </c>
      <c r="EA387" s="592">
        <f t="shared" si="313"/>
        <v>0</v>
      </c>
      <c r="EB387" s="592">
        <f t="shared" si="314"/>
        <v>0</v>
      </c>
      <c r="EC387" s="592">
        <f t="shared" si="315"/>
        <v>0</v>
      </c>
      <c r="ED387" s="386">
        <f t="shared" si="316"/>
        <v>0</v>
      </c>
      <c r="EE387" s="680">
        <f t="shared" si="317"/>
        <v>0</v>
      </c>
      <c r="EF387" s="387">
        <f t="shared" si="318"/>
        <v>0</v>
      </c>
      <c r="EG387" s="185">
        <f t="shared" si="319"/>
        <v>0</v>
      </c>
      <c r="EH387" s="361">
        <f t="shared" si="320"/>
        <v>1</v>
      </c>
      <c r="EI387" s="408">
        <f t="shared" si="321"/>
        <v>0</v>
      </c>
      <c r="EJ387" s="419">
        <f t="shared" si="322"/>
        <v>0</v>
      </c>
      <c r="EK387" s="1011">
        <f t="shared" si="292"/>
        <v>0</v>
      </c>
      <c r="EL387" s="419">
        <f t="shared" si="293"/>
        <v>8.0000000000000002E-3</v>
      </c>
      <c r="EM387" s="402">
        <f t="shared" si="294"/>
        <v>0</v>
      </c>
      <c r="EN387" s="388">
        <f t="shared" si="295"/>
        <v>0.19</v>
      </c>
      <c r="EO387" s="388">
        <f t="shared" si="296"/>
        <v>8.0000000000000002E-3</v>
      </c>
      <c r="EP387" s="389">
        <f t="shared" si="323"/>
        <v>0</v>
      </c>
      <c r="EQ387" s="389">
        <f t="shared" si="324"/>
        <v>0</v>
      </c>
      <c r="ER387" s="411">
        <f t="shared" si="325"/>
        <v>0</v>
      </c>
      <c r="ES387" s="409">
        <f t="shared" si="326"/>
        <v>0</v>
      </c>
      <c r="ET387" s="409">
        <f t="shared" si="327"/>
        <v>0</v>
      </c>
      <c r="EU387" s="418">
        <f t="shared" si="328"/>
        <v>0</v>
      </c>
      <c r="EV387" s="409">
        <f t="shared" si="329"/>
        <v>0</v>
      </c>
      <c r="EW387" s="409">
        <f t="shared" si="330"/>
        <v>0</v>
      </c>
      <c r="EX387" s="418">
        <f t="shared" si="331"/>
        <v>0</v>
      </c>
      <c r="EY387" s="409"/>
      <c r="EZ387" s="409">
        <f t="shared" si="332"/>
        <v>0</v>
      </c>
      <c r="FA387" s="616">
        <f t="shared" si="333"/>
        <v>0</v>
      </c>
    </row>
    <row r="388" spans="1:157" x14ac:dyDescent="0.25">
      <c r="A388" s="140"/>
      <c r="B388" s="140"/>
      <c r="C388" s="1053"/>
      <c r="D388" s="174"/>
      <c r="E388" s="175"/>
      <c r="F388" s="175"/>
      <c r="G388" s="176"/>
      <c r="H388" s="1055" t="s">
        <v>492</v>
      </c>
      <c r="I388" s="177"/>
      <c r="J388" s="142"/>
      <c r="K388" s="142"/>
      <c r="L388" s="142"/>
      <c r="M388" s="142"/>
      <c r="N388" s="142"/>
      <c r="O388" s="142"/>
      <c r="P388" s="142"/>
      <c r="Q388" s="142"/>
      <c r="R388" s="142"/>
      <c r="S388" s="142"/>
      <c r="T388" s="142"/>
      <c r="U388" s="142"/>
      <c r="V388" s="142"/>
      <c r="W388" s="142"/>
      <c r="X388" s="142"/>
      <c r="Y388" s="142"/>
      <c r="Z388" s="142"/>
      <c r="AA388" s="143"/>
      <c r="AB388" s="143"/>
      <c r="AC388" s="143"/>
      <c r="AD388" s="143"/>
      <c r="AE388" s="143"/>
      <c r="AF388" s="143"/>
      <c r="AG388" s="143"/>
      <c r="AH388" s="143"/>
      <c r="AI388" s="143"/>
      <c r="AJ388" s="143"/>
      <c r="AK388" s="143"/>
      <c r="AL388" s="143"/>
      <c r="AM388" s="143"/>
      <c r="AN388" s="143"/>
      <c r="AO388" s="143"/>
      <c r="AP388" s="143"/>
      <c r="AQ388" s="143"/>
      <c r="AR388" s="143"/>
      <c r="AS388" s="144"/>
      <c r="AT388" s="143"/>
      <c r="AU388" s="340"/>
      <c r="AV388" s="343"/>
      <c r="AW388" s="340"/>
      <c r="AX388" s="343"/>
      <c r="AY388" s="340"/>
      <c r="AZ388" s="143"/>
      <c r="BA388" s="143"/>
      <c r="BB388" s="143"/>
      <c r="BC388" s="143"/>
      <c r="BD388" s="143"/>
      <c r="BE388" s="143"/>
      <c r="BF388" s="143"/>
      <c r="BG388" s="143"/>
      <c r="BH388" s="143"/>
      <c r="BI388" s="143"/>
      <c r="BJ388" s="182">
        <f t="shared" si="297"/>
        <v>0</v>
      </c>
      <c r="BK388" s="771">
        <f t="shared" si="298"/>
        <v>0</v>
      </c>
      <c r="BL388" s="183">
        <f>IFERROR(N388*_DADOSAUXILIARES!$H$114,0)</f>
        <v>0</v>
      </c>
      <c r="BM388" s="184">
        <f>IFERROR(J388*_DADOSAUXILIARES!$H$77,0)</f>
        <v>0</v>
      </c>
      <c r="BN388" s="184">
        <f>IFERROR(K388*_DADOSAUXILIARES!$H$78,0)</f>
        <v>0</v>
      </c>
      <c r="BO388" s="591">
        <f>IFERROR(L388*_DADOSAUXILIARES!$H$79,0)</f>
        <v>0</v>
      </c>
      <c r="BP388" s="184">
        <f>IFERROR(M388*_DADOSAUXILIARES!$H$80,0)</f>
        <v>0</v>
      </c>
      <c r="BQ388" s="184">
        <f>IFERROR(O388*_DADOSAUXILIARES!$H$82,0)</f>
        <v>0</v>
      </c>
      <c r="BR388" s="184">
        <f>IFERROR(P388*_DADOSAUXILIARES!$H$84,0)</f>
        <v>0</v>
      </c>
      <c r="BS388" s="184">
        <f>IFERROR(Q388*_DADOSAUXILIARES!$H$85,0)</f>
        <v>0</v>
      </c>
      <c r="BT388" s="182">
        <f>IFERROR(R388*_DADOSAUXILIARES!$H$87,0)</f>
        <v>0</v>
      </c>
      <c r="BU388" s="182">
        <f>IFERROR(S388*_DADOSAUXILIARES!$H$88,0)</f>
        <v>0</v>
      </c>
      <c r="BV388" s="182">
        <f>IFERROR(T388*_DADOSAUXILIARES!$H$90,0)</f>
        <v>0</v>
      </c>
      <c r="BW388" s="182">
        <f>IFERROR(U388*_DADOSAUXILIARES!$H$92,0)</f>
        <v>0</v>
      </c>
      <c r="BX388" s="182">
        <f>IFERROR(V388*_DADOSAUXILIARES!$H$94,0)</f>
        <v>0</v>
      </c>
      <c r="BY388" s="591">
        <f>IFERROR(W388*_DADOSAUXILIARES!$H$96,0)</f>
        <v>0</v>
      </c>
      <c r="BZ388" s="591">
        <f>IFERROR(X388*_DADOSAUXILIARES!$H$98,0)</f>
        <v>0</v>
      </c>
      <c r="CA388" s="591">
        <f>IFERROR(Y388*_DADOSAUXILIARES!$H$102,0)</f>
        <v>0</v>
      </c>
      <c r="CB388" s="591">
        <f>IFERROR(Z388*_DADOSAUXILIARES!$H$104,0)</f>
        <v>0</v>
      </c>
      <c r="CC388" s="591">
        <f>IFERROR(AA388*_DADOSAUXILIARES!$H$106,0)</f>
        <v>0</v>
      </c>
      <c r="CD388" s="182">
        <f>IFERROR(AB388*_DADOSAUXILIARES!$H$107,0)</f>
        <v>0</v>
      </c>
      <c r="CE388" s="182">
        <f>IFERROR(AC388*_DADOSAUXILIARES!$H$108,0)</f>
        <v>0</v>
      </c>
      <c r="CF388" s="182">
        <f>IFERROR(AD388*_DADOSAUXILIARES!$H$109,0)</f>
        <v>0</v>
      </c>
      <c r="CG388" s="383">
        <v>0</v>
      </c>
      <c r="CH388" s="821">
        <f t="shared" si="291"/>
        <v>0</v>
      </c>
      <c r="CI388" s="831">
        <f>IFERROR(_xlfn.XLOOKUP(I388,_REGIONALIZACAO_SOJA!$A$6:$A$20,_REGIONALIZACAO_SOJA!$BE$6:$BE$20,_REGIONALIZACAO_SOJA!$BE$21),0)*$BK388</f>
        <v>0</v>
      </c>
      <c r="CJ388" s="831">
        <f>IFERROR(_xlfn.XLOOKUP(I388,_REGIONALIZACAO_SOJA!$A$6:$A$20,_REGIONALIZACAO_SOJA!$BF$6:$BF$20,_REGIONALIZACAO_SOJA!$BF$21),0)*$BK388</f>
        <v>0</v>
      </c>
      <c r="CK388" s="831">
        <f>IFERROR(_xlfn.XLOOKUP(I388,_REGIONALIZACAO_SOJA!$A$6:$A$20,_REGIONALIZACAO_SOJA!$BG$6:$BG$20,_REGIONALIZACAO_SOJA!$BG$21),0)*$BK388</f>
        <v>0</v>
      </c>
      <c r="CL388" s="384">
        <f>IFERROR((AO388*(1-0.1)+AP388*(1-0.11)+AQ388*(1-0.12)+AR388*(1-AS388)+AT388*(1-AU388)+AV388*(1-AW388)+AX388*(1-AY388)+AZ388*(1-1))*(_DADOSAUXILIARES!$D$26),0)</f>
        <v>0</v>
      </c>
      <c r="CM388" s="384">
        <f>IFERROR((AO388*(0.1)+AP388*(0.11)+AQ388*(0.12)+AR388*(AS388)+AT388*(AU388)+AV388*(AW388)+AX388*(AY388)+AZ388*(1))*(_DADOSAUXILIARES!$D$16),0)</f>
        <v>0</v>
      </c>
      <c r="CN388" s="384">
        <f>IFERROR(BA388*(1-_FEQUEIMACOMB!$D$19)*_DADOSAUXILIARES!$D$24,0)</f>
        <v>0</v>
      </c>
      <c r="CO388" s="384">
        <f>IFERROR(BA388*(_FEQUEIMACOMB!$D$19)*_DADOSAUXILIARES!$D$14,0)</f>
        <v>0</v>
      </c>
      <c r="CP388" s="384">
        <f>IFERROR(BB388*_DADOSAUXILIARES!$D$15,0)</f>
        <v>0</v>
      </c>
      <c r="CQ388" s="384">
        <f t="shared" si="299"/>
        <v>0</v>
      </c>
      <c r="CR388" s="384">
        <f t="shared" si="300"/>
        <v>0</v>
      </c>
      <c r="CS388" s="384">
        <f t="shared" si="301"/>
        <v>0</v>
      </c>
      <c r="CT388" s="384">
        <f t="shared" si="302"/>
        <v>0</v>
      </c>
      <c r="CU388" s="384">
        <f t="shared" si="303"/>
        <v>0</v>
      </c>
      <c r="CV388" s="384">
        <f t="shared" si="304"/>
        <v>0</v>
      </c>
      <c r="CW388" s="385">
        <f>IFERROR(CL388*_DADOSAUXILIARES!$H$161,0)</f>
        <v>0</v>
      </c>
      <c r="CX388" s="385">
        <f>IFERROR(CM388*_DADOSAUXILIARES!$H$162,0)</f>
        <v>0</v>
      </c>
      <c r="CY388" s="385">
        <f>IFERROR(CN388*_DADOSAUXILIARES!$H$165,0)</f>
        <v>0</v>
      </c>
      <c r="CZ388" s="385">
        <f>IFERROR(CO388*_DADOSAUXILIARES!$H$166,0)</f>
        <v>0</v>
      </c>
      <c r="DA388" s="385">
        <f>IFERROR(CP388*_DADOSAUXILIARES!$H$167,0)</f>
        <v>0</v>
      </c>
      <c r="DB388" s="385">
        <f>IFERROR(CQ388*_DADOSAUXILIARES!$F$34*_DADOSAUXILIARES!$H$170,0)</f>
        <v>0</v>
      </c>
      <c r="DC388" s="385">
        <f>IFERROR(CR388*_DADOSAUXILIARES!$H$152,0)</f>
        <v>0</v>
      </c>
      <c r="DD388" s="385">
        <f>IFERROR(CS388*_DADOSAUXILIARES!$H$153,0)</f>
        <v>0</v>
      </c>
      <c r="DE388" s="385">
        <f>IFERROR(CT388*_DADOSAUXILIARES!$H$154,0)</f>
        <v>0</v>
      </c>
      <c r="DF388" s="385">
        <f>IFERROR(CU388*_DADOSAUXILIARES!$H$155,0)</f>
        <v>0</v>
      </c>
      <c r="DG388" s="385">
        <f>IFERROR(CV388*_DADOSAUXILIARES!$H$156,0)</f>
        <v>0</v>
      </c>
      <c r="DH388" s="384">
        <f t="shared" si="305"/>
        <v>0</v>
      </c>
      <c r="DI388" s="384">
        <f t="shared" si="306"/>
        <v>0</v>
      </c>
      <c r="DJ388" s="384">
        <f t="shared" si="307"/>
        <v>0</v>
      </c>
      <c r="DK388" s="384">
        <f>IFERROR(J388*_EMISSOES!$E$28+K388*_EMISSOES!$E$29,0)</f>
        <v>0</v>
      </c>
      <c r="DL388" s="384">
        <f>IFERROR(O388*_EMISSOES!$E$30,0)</f>
        <v>0</v>
      </c>
      <c r="DM388" s="592">
        <f>IFERROR(CL388*_FEQUEIMACOMB!$I$64,0)</f>
        <v>0</v>
      </c>
      <c r="DN388" s="592">
        <f>IFERROR(CM388*_FEQUEIMACOMB!$I$65,0)</f>
        <v>0</v>
      </c>
      <c r="DO388" s="593">
        <f>IFERROR(CN388*_FEQUEIMACOMB!$I$9*_DADOSAUXILIARES!$F$24,0)</f>
        <v>0</v>
      </c>
      <c r="DP388" s="593">
        <f>IFERROR(CO388*_FEQUEIMACOMB!$I$7*_DADOSAUXILIARES!$F$14,0)</f>
        <v>0</v>
      </c>
      <c r="DQ388" s="593">
        <f>IFERROR(CP388*_FEQUEIMACOMB!$I$8*_DADOSAUXILIARES!$F$15,0)</f>
        <v>0</v>
      </c>
      <c r="DR388" s="985">
        <f>IFERROR((CQ388+BD388)*_FEQUEIMACOMB!$I$66,0)</f>
        <v>0</v>
      </c>
      <c r="DS388" s="385">
        <f>IFERROR(DH388*1000*_DADOSAUXILIARES!$D$8,0)</f>
        <v>0</v>
      </c>
      <c r="DT388" s="385">
        <f>IFERROR(DI388*1000*_DADOSAUXILIARES!$D$8,0)</f>
        <v>0</v>
      </c>
      <c r="DU388" s="385">
        <f>IFERROR(DJ388*1000*_DADOSAUXILIARES!$D$8,0)</f>
        <v>0</v>
      </c>
      <c r="DV388" s="385">
        <f t="shared" si="308"/>
        <v>0</v>
      </c>
      <c r="DW388" s="385">
        <f t="shared" si="309"/>
        <v>0</v>
      </c>
      <c r="DX388" s="592">
        <f t="shared" si="310"/>
        <v>0</v>
      </c>
      <c r="DY388" s="592">
        <f t="shared" si="311"/>
        <v>0</v>
      </c>
      <c r="DZ388" s="592">
        <f t="shared" si="312"/>
        <v>0</v>
      </c>
      <c r="EA388" s="592">
        <f t="shared" si="313"/>
        <v>0</v>
      </c>
      <c r="EB388" s="592">
        <f t="shared" si="314"/>
        <v>0</v>
      </c>
      <c r="EC388" s="592">
        <f t="shared" si="315"/>
        <v>0</v>
      </c>
      <c r="ED388" s="386">
        <f t="shared" si="316"/>
        <v>0</v>
      </c>
      <c r="EE388" s="680">
        <f t="shared" si="317"/>
        <v>0</v>
      </c>
      <c r="EF388" s="387">
        <f t="shared" si="318"/>
        <v>0</v>
      </c>
      <c r="EG388" s="185">
        <f t="shared" si="319"/>
        <v>0</v>
      </c>
      <c r="EH388" s="361">
        <f t="shared" si="320"/>
        <v>1</v>
      </c>
      <c r="EI388" s="408">
        <f t="shared" si="321"/>
        <v>0</v>
      </c>
      <c r="EJ388" s="419">
        <f t="shared" si="322"/>
        <v>0</v>
      </c>
      <c r="EK388" s="1011">
        <f t="shared" si="292"/>
        <v>0</v>
      </c>
      <c r="EL388" s="419">
        <f t="shared" si="293"/>
        <v>8.0000000000000002E-3</v>
      </c>
      <c r="EM388" s="402">
        <f t="shared" si="294"/>
        <v>0</v>
      </c>
      <c r="EN388" s="388">
        <f t="shared" si="295"/>
        <v>0.19</v>
      </c>
      <c r="EO388" s="388">
        <f t="shared" si="296"/>
        <v>8.0000000000000002E-3</v>
      </c>
      <c r="EP388" s="389">
        <f t="shared" si="323"/>
        <v>0</v>
      </c>
      <c r="EQ388" s="389">
        <f t="shared" si="324"/>
        <v>0</v>
      </c>
      <c r="ER388" s="411">
        <f t="shared" si="325"/>
        <v>0</v>
      </c>
      <c r="ES388" s="409">
        <f t="shared" si="326"/>
        <v>0</v>
      </c>
      <c r="ET388" s="409">
        <f t="shared" si="327"/>
        <v>0</v>
      </c>
      <c r="EU388" s="418">
        <f t="shared" si="328"/>
        <v>0</v>
      </c>
      <c r="EV388" s="409">
        <f t="shared" si="329"/>
        <v>0</v>
      </c>
      <c r="EW388" s="409">
        <f t="shared" si="330"/>
        <v>0</v>
      </c>
      <c r="EX388" s="418">
        <f t="shared" si="331"/>
        <v>0</v>
      </c>
      <c r="EY388" s="409"/>
      <c r="EZ388" s="409">
        <f t="shared" si="332"/>
        <v>0</v>
      </c>
      <c r="FA388" s="616">
        <f t="shared" si="333"/>
        <v>0</v>
      </c>
    </row>
    <row r="389" spans="1:157" x14ac:dyDescent="0.25">
      <c r="A389" s="140"/>
      <c r="B389" s="140"/>
      <c r="C389" s="1053"/>
      <c r="D389" s="174"/>
      <c r="E389" s="175"/>
      <c r="F389" s="175"/>
      <c r="G389" s="176"/>
      <c r="H389" s="1055" t="s">
        <v>492</v>
      </c>
      <c r="I389" s="177"/>
      <c r="J389" s="142"/>
      <c r="K389" s="142"/>
      <c r="L389" s="142"/>
      <c r="M389" s="142"/>
      <c r="N389" s="142"/>
      <c r="O389" s="142"/>
      <c r="P389" s="142"/>
      <c r="Q389" s="142"/>
      <c r="R389" s="142"/>
      <c r="S389" s="142"/>
      <c r="T389" s="142"/>
      <c r="U389" s="142"/>
      <c r="V389" s="142"/>
      <c r="W389" s="142"/>
      <c r="X389" s="142"/>
      <c r="Y389" s="142"/>
      <c r="Z389" s="142"/>
      <c r="AA389" s="143"/>
      <c r="AB389" s="143"/>
      <c r="AC389" s="143"/>
      <c r="AD389" s="143"/>
      <c r="AE389" s="143"/>
      <c r="AF389" s="143"/>
      <c r="AG389" s="143"/>
      <c r="AH389" s="143"/>
      <c r="AI389" s="143"/>
      <c r="AJ389" s="143"/>
      <c r="AK389" s="143"/>
      <c r="AL389" s="143"/>
      <c r="AM389" s="143"/>
      <c r="AN389" s="143"/>
      <c r="AO389" s="143"/>
      <c r="AP389" s="143"/>
      <c r="AQ389" s="143"/>
      <c r="AR389" s="143"/>
      <c r="AS389" s="144"/>
      <c r="AT389" s="143"/>
      <c r="AU389" s="340"/>
      <c r="AV389" s="343"/>
      <c r="AW389" s="340"/>
      <c r="AX389" s="343"/>
      <c r="AY389" s="340"/>
      <c r="AZ389" s="143"/>
      <c r="BA389" s="143"/>
      <c r="BB389" s="143"/>
      <c r="BC389" s="143"/>
      <c r="BD389" s="143"/>
      <c r="BE389" s="143"/>
      <c r="BF389" s="143"/>
      <c r="BG389" s="143"/>
      <c r="BH389" s="143"/>
      <c r="BI389" s="143"/>
      <c r="BJ389" s="182">
        <f t="shared" si="297"/>
        <v>0</v>
      </c>
      <c r="BK389" s="771">
        <f t="shared" si="298"/>
        <v>0</v>
      </c>
      <c r="BL389" s="183">
        <f>IFERROR(N389*_DADOSAUXILIARES!$H$114,0)</f>
        <v>0</v>
      </c>
      <c r="BM389" s="184">
        <f>IFERROR(J389*_DADOSAUXILIARES!$H$77,0)</f>
        <v>0</v>
      </c>
      <c r="BN389" s="184">
        <f>IFERROR(K389*_DADOSAUXILIARES!$H$78,0)</f>
        <v>0</v>
      </c>
      <c r="BO389" s="591">
        <f>IFERROR(L389*_DADOSAUXILIARES!$H$79,0)</f>
        <v>0</v>
      </c>
      <c r="BP389" s="184">
        <f>IFERROR(M389*_DADOSAUXILIARES!$H$80,0)</f>
        <v>0</v>
      </c>
      <c r="BQ389" s="184">
        <f>IFERROR(O389*_DADOSAUXILIARES!$H$82,0)</f>
        <v>0</v>
      </c>
      <c r="BR389" s="184">
        <f>IFERROR(P389*_DADOSAUXILIARES!$H$84,0)</f>
        <v>0</v>
      </c>
      <c r="BS389" s="184">
        <f>IFERROR(Q389*_DADOSAUXILIARES!$H$85,0)</f>
        <v>0</v>
      </c>
      <c r="BT389" s="182">
        <f>IFERROR(R389*_DADOSAUXILIARES!$H$87,0)</f>
        <v>0</v>
      </c>
      <c r="BU389" s="182">
        <f>IFERROR(S389*_DADOSAUXILIARES!$H$88,0)</f>
        <v>0</v>
      </c>
      <c r="BV389" s="182">
        <f>IFERROR(T389*_DADOSAUXILIARES!$H$90,0)</f>
        <v>0</v>
      </c>
      <c r="BW389" s="182">
        <f>IFERROR(U389*_DADOSAUXILIARES!$H$92,0)</f>
        <v>0</v>
      </c>
      <c r="BX389" s="182">
        <f>IFERROR(V389*_DADOSAUXILIARES!$H$94,0)</f>
        <v>0</v>
      </c>
      <c r="BY389" s="591">
        <f>IFERROR(W389*_DADOSAUXILIARES!$H$96,0)</f>
        <v>0</v>
      </c>
      <c r="BZ389" s="591">
        <f>IFERROR(X389*_DADOSAUXILIARES!$H$98,0)</f>
        <v>0</v>
      </c>
      <c r="CA389" s="591">
        <f>IFERROR(Y389*_DADOSAUXILIARES!$H$102,0)</f>
        <v>0</v>
      </c>
      <c r="CB389" s="591">
        <f>IFERROR(Z389*_DADOSAUXILIARES!$H$104,0)</f>
        <v>0</v>
      </c>
      <c r="CC389" s="591">
        <f>IFERROR(AA389*_DADOSAUXILIARES!$H$106,0)</f>
        <v>0</v>
      </c>
      <c r="CD389" s="182">
        <f>IFERROR(AB389*_DADOSAUXILIARES!$H$107,0)</f>
        <v>0</v>
      </c>
      <c r="CE389" s="182">
        <f>IFERROR(AC389*_DADOSAUXILIARES!$H$108,0)</f>
        <v>0</v>
      </c>
      <c r="CF389" s="182">
        <f>IFERROR(AD389*_DADOSAUXILIARES!$H$109,0)</f>
        <v>0</v>
      </c>
      <c r="CG389" s="383">
        <v>0</v>
      </c>
      <c r="CH389" s="821">
        <f t="shared" si="291"/>
        <v>0</v>
      </c>
      <c r="CI389" s="831">
        <f>IFERROR(_xlfn.XLOOKUP(I389,_REGIONALIZACAO_SOJA!$A$6:$A$20,_REGIONALIZACAO_SOJA!$BE$6:$BE$20,_REGIONALIZACAO_SOJA!$BE$21),0)*$BK389</f>
        <v>0</v>
      </c>
      <c r="CJ389" s="831">
        <f>IFERROR(_xlfn.XLOOKUP(I389,_REGIONALIZACAO_SOJA!$A$6:$A$20,_REGIONALIZACAO_SOJA!$BF$6:$BF$20,_REGIONALIZACAO_SOJA!$BF$21),0)*$BK389</f>
        <v>0</v>
      </c>
      <c r="CK389" s="831">
        <f>IFERROR(_xlfn.XLOOKUP(I389,_REGIONALIZACAO_SOJA!$A$6:$A$20,_REGIONALIZACAO_SOJA!$BG$6:$BG$20,_REGIONALIZACAO_SOJA!$BG$21),0)*$BK389</f>
        <v>0</v>
      </c>
      <c r="CL389" s="384">
        <f>IFERROR((AO389*(1-0.1)+AP389*(1-0.11)+AQ389*(1-0.12)+AR389*(1-AS389)+AT389*(1-AU389)+AV389*(1-AW389)+AX389*(1-AY389)+AZ389*(1-1))*(_DADOSAUXILIARES!$D$26),0)</f>
        <v>0</v>
      </c>
      <c r="CM389" s="384">
        <f>IFERROR((AO389*(0.1)+AP389*(0.11)+AQ389*(0.12)+AR389*(AS389)+AT389*(AU389)+AV389*(AW389)+AX389*(AY389)+AZ389*(1))*(_DADOSAUXILIARES!$D$16),0)</f>
        <v>0</v>
      </c>
      <c r="CN389" s="384">
        <f>IFERROR(BA389*(1-_FEQUEIMACOMB!$D$19)*_DADOSAUXILIARES!$D$24,0)</f>
        <v>0</v>
      </c>
      <c r="CO389" s="384">
        <f>IFERROR(BA389*(_FEQUEIMACOMB!$D$19)*_DADOSAUXILIARES!$D$14,0)</f>
        <v>0</v>
      </c>
      <c r="CP389" s="384">
        <f>IFERROR(BB389*_DADOSAUXILIARES!$D$15,0)</f>
        <v>0</v>
      </c>
      <c r="CQ389" s="384">
        <f t="shared" si="299"/>
        <v>0</v>
      </c>
      <c r="CR389" s="384">
        <f t="shared" si="300"/>
        <v>0</v>
      </c>
      <c r="CS389" s="384">
        <f t="shared" si="301"/>
        <v>0</v>
      </c>
      <c r="CT389" s="384">
        <f t="shared" si="302"/>
        <v>0</v>
      </c>
      <c r="CU389" s="384">
        <f t="shared" si="303"/>
        <v>0</v>
      </c>
      <c r="CV389" s="384">
        <f t="shared" si="304"/>
        <v>0</v>
      </c>
      <c r="CW389" s="385">
        <f>IFERROR(CL389*_DADOSAUXILIARES!$H$161,0)</f>
        <v>0</v>
      </c>
      <c r="CX389" s="385">
        <f>IFERROR(CM389*_DADOSAUXILIARES!$H$162,0)</f>
        <v>0</v>
      </c>
      <c r="CY389" s="385">
        <f>IFERROR(CN389*_DADOSAUXILIARES!$H$165,0)</f>
        <v>0</v>
      </c>
      <c r="CZ389" s="385">
        <f>IFERROR(CO389*_DADOSAUXILIARES!$H$166,0)</f>
        <v>0</v>
      </c>
      <c r="DA389" s="385">
        <f>IFERROR(CP389*_DADOSAUXILIARES!$H$167,0)</f>
        <v>0</v>
      </c>
      <c r="DB389" s="385">
        <f>IFERROR(CQ389*_DADOSAUXILIARES!$F$34*_DADOSAUXILIARES!$H$170,0)</f>
        <v>0</v>
      </c>
      <c r="DC389" s="385">
        <f>IFERROR(CR389*_DADOSAUXILIARES!$H$152,0)</f>
        <v>0</v>
      </c>
      <c r="DD389" s="385">
        <f>IFERROR(CS389*_DADOSAUXILIARES!$H$153,0)</f>
        <v>0</v>
      </c>
      <c r="DE389" s="385">
        <f>IFERROR(CT389*_DADOSAUXILIARES!$H$154,0)</f>
        <v>0</v>
      </c>
      <c r="DF389" s="385">
        <f>IFERROR(CU389*_DADOSAUXILIARES!$H$155,0)</f>
        <v>0</v>
      </c>
      <c r="DG389" s="385">
        <f>IFERROR(CV389*_DADOSAUXILIARES!$H$156,0)</f>
        <v>0</v>
      </c>
      <c r="DH389" s="384">
        <f t="shared" si="305"/>
        <v>0</v>
      </c>
      <c r="DI389" s="384">
        <f t="shared" si="306"/>
        <v>0</v>
      </c>
      <c r="DJ389" s="384">
        <f t="shared" si="307"/>
        <v>0</v>
      </c>
      <c r="DK389" s="384">
        <f>IFERROR(J389*_EMISSOES!$E$28+K389*_EMISSOES!$E$29,0)</f>
        <v>0</v>
      </c>
      <c r="DL389" s="384">
        <f>IFERROR(O389*_EMISSOES!$E$30,0)</f>
        <v>0</v>
      </c>
      <c r="DM389" s="592">
        <f>IFERROR(CL389*_FEQUEIMACOMB!$I$64,0)</f>
        <v>0</v>
      </c>
      <c r="DN389" s="592">
        <f>IFERROR(CM389*_FEQUEIMACOMB!$I$65,0)</f>
        <v>0</v>
      </c>
      <c r="DO389" s="593">
        <f>IFERROR(CN389*_FEQUEIMACOMB!$I$9*_DADOSAUXILIARES!$F$24,0)</f>
        <v>0</v>
      </c>
      <c r="DP389" s="593">
        <f>IFERROR(CO389*_FEQUEIMACOMB!$I$7*_DADOSAUXILIARES!$F$14,0)</f>
        <v>0</v>
      </c>
      <c r="DQ389" s="593">
        <f>IFERROR(CP389*_FEQUEIMACOMB!$I$8*_DADOSAUXILIARES!$F$15,0)</f>
        <v>0</v>
      </c>
      <c r="DR389" s="985">
        <f>IFERROR((CQ389+BD389)*_FEQUEIMACOMB!$I$66,0)</f>
        <v>0</v>
      </c>
      <c r="DS389" s="385">
        <f>IFERROR(DH389*1000*_DADOSAUXILIARES!$D$8,0)</f>
        <v>0</v>
      </c>
      <c r="DT389" s="385">
        <f>IFERROR(DI389*1000*_DADOSAUXILIARES!$D$8,0)</f>
        <v>0</v>
      </c>
      <c r="DU389" s="385">
        <f>IFERROR(DJ389*1000*_DADOSAUXILIARES!$D$8,0)</f>
        <v>0</v>
      </c>
      <c r="DV389" s="385">
        <f t="shared" si="308"/>
        <v>0</v>
      </c>
      <c r="DW389" s="385">
        <f t="shared" si="309"/>
        <v>0</v>
      </c>
      <c r="DX389" s="592">
        <f t="shared" si="310"/>
        <v>0</v>
      </c>
      <c r="DY389" s="592">
        <f t="shared" si="311"/>
        <v>0</v>
      </c>
      <c r="DZ389" s="592">
        <f t="shared" si="312"/>
        <v>0</v>
      </c>
      <c r="EA389" s="592">
        <f t="shared" si="313"/>
        <v>0</v>
      </c>
      <c r="EB389" s="592">
        <f t="shared" si="314"/>
        <v>0</v>
      </c>
      <c r="EC389" s="592">
        <f t="shared" si="315"/>
        <v>0</v>
      </c>
      <c r="ED389" s="386">
        <f t="shared" si="316"/>
        <v>0</v>
      </c>
      <c r="EE389" s="680">
        <f t="shared" si="317"/>
        <v>0</v>
      </c>
      <c r="EF389" s="387">
        <f t="shared" si="318"/>
        <v>0</v>
      </c>
      <c r="EG389" s="185">
        <f t="shared" si="319"/>
        <v>0</v>
      </c>
      <c r="EH389" s="361">
        <f t="shared" si="320"/>
        <v>1</v>
      </c>
      <c r="EI389" s="408">
        <f t="shared" si="321"/>
        <v>0</v>
      </c>
      <c r="EJ389" s="419">
        <f t="shared" si="322"/>
        <v>0</v>
      </c>
      <c r="EK389" s="1011">
        <f t="shared" si="292"/>
        <v>0</v>
      </c>
      <c r="EL389" s="419">
        <f t="shared" si="293"/>
        <v>8.0000000000000002E-3</v>
      </c>
      <c r="EM389" s="402">
        <f t="shared" si="294"/>
        <v>0</v>
      </c>
      <c r="EN389" s="388">
        <f t="shared" si="295"/>
        <v>0.19</v>
      </c>
      <c r="EO389" s="388">
        <f t="shared" si="296"/>
        <v>8.0000000000000002E-3</v>
      </c>
      <c r="EP389" s="389">
        <f t="shared" si="323"/>
        <v>0</v>
      </c>
      <c r="EQ389" s="389">
        <f t="shared" si="324"/>
        <v>0</v>
      </c>
      <c r="ER389" s="411">
        <f t="shared" si="325"/>
        <v>0</v>
      </c>
      <c r="ES389" s="409">
        <f t="shared" si="326"/>
        <v>0</v>
      </c>
      <c r="ET389" s="409">
        <f t="shared" si="327"/>
        <v>0</v>
      </c>
      <c r="EU389" s="418">
        <f t="shared" si="328"/>
        <v>0</v>
      </c>
      <c r="EV389" s="409">
        <f t="shared" si="329"/>
        <v>0</v>
      </c>
      <c r="EW389" s="409">
        <f t="shared" si="330"/>
        <v>0</v>
      </c>
      <c r="EX389" s="418">
        <f t="shared" si="331"/>
        <v>0</v>
      </c>
      <c r="EY389" s="409"/>
      <c r="EZ389" s="409">
        <f t="shared" si="332"/>
        <v>0</v>
      </c>
      <c r="FA389" s="616">
        <f t="shared" si="333"/>
        <v>0</v>
      </c>
    </row>
    <row r="390" spans="1:157" x14ac:dyDescent="0.25">
      <c r="A390" s="140"/>
      <c r="B390" s="140"/>
      <c r="C390" s="1053"/>
      <c r="D390" s="174"/>
      <c r="E390" s="175"/>
      <c r="F390" s="175"/>
      <c r="G390" s="176"/>
      <c r="H390" s="1055" t="s">
        <v>492</v>
      </c>
      <c r="I390" s="177"/>
      <c r="J390" s="142"/>
      <c r="K390" s="142"/>
      <c r="L390" s="142"/>
      <c r="M390" s="142"/>
      <c r="N390" s="142"/>
      <c r="O390" s="142"/>
      <c r="P390" s="142"/>
      <c r="Q390" s="142"/>
      <c r="R390" s="142"/>
      <c r="S390" s="142"/>
      <c r="T390" s="142"/>
      <c r="U390" s="142"/>
      <c r="V390" s="142"/>
      <c r="W390" s="142"/>
      <c r="X390" s="142"/>
      <c r="Y390" s="142"/>
      <c r="Z390" s="142"/>
      <c r="AA390" s="143"/>
      <c r="AB390" s="143"/>
      <c r="AC390" s="143"/>
      <c r="AD390" s="143"/>
      <c r="AE390" s="143"/>
      <c r="AF390" s="143"/>
      <c r="AG390" s="143"/>
      <c r="AH390" s="143"/>
      <c r="AI390" s="143"/>
      <c r="AJ390" s="143"/>
      <c r="AK390" s="143"/>
      <c r="AL390" s="143"/>
      <c r="AM390" s="143"/>
      <c r="AN390" s="143"/>
      <c r="AO390" s="143"/>
      <c r="AP390" s="143"/>
      <c r="AQ390" s="143"/>
      <c r="AR390" s="143"/>
      <c r="AS390" s="144"/>
      <c r="AT390" s="143"/>
      <c r="AU390" s="340"/>
      <c r="AV390" s="343"/>
      <c r="AW390" s="340"/>
      <c r="AX390" s="343"/>
      <c r="AY390" s="340"/>
      <c r="AZ390" s="143"/>
      <c r="BA390" s="143"/>
      <c r="BB390" s="143"/>
      <c r="BC390" s="143"/>
      <c r="BD390" s="143"/>
      <c r="BE390" s="143"/>
      <c r="BF390" s="143"/>
      <c r="BG390" s="143"/>
      <c r="BH390" s="143"/>
      <c r="BI390" s="143"/>
      <c r="BJ390" s="182">
        <f t="shared" si="297"/>
        <v>0</v>
      </c>
      <c r="BK390" s="771">
        <f t="shared" si="298"/>
        <v>0</v>
      </c>
      <c r="BL390" s="183">
        <f>IFERROR(N390*_DADOSAUXILIARES!$H$114,0)</f>
        <v>0</v>
      </c>
      <c r="BM390" s="184">
        <f>IFERROR(J390*_DADOSAUXILIARES!$H$77,0)</f>
        <v>0</v>
      </c>
      <c r="BN390" s="184">
        <f>IFERROR(K390*_DADOSAUXILIARES!$H$78,0)</f>
        <v>0</v>
      </c>
      <c r="BO390" s="591">
        <f>IFERROR(L390*_DADOSAUXILIARES!$H$79,0)</f>
        <v>0</v>
      </c>
      <c r="BP390" s="184">
        <f>IFERROR(M390*_DADOSAUXILIARES!$H$80,0)</f>
        <v>0</v>
      </c>
      <c r="BQ390" s="184">
        <f>IFERROR(O390*_DADOSAUXILIARES!$H$82,0)</f>
        <v>0</v>
      </c>
      <c r="BR390" s="184">
        <f>IFERROR(P390*_DADOSAUXILIARES!$H$84,0)</f>
        <v>0</v>
      </c>
      <c r="BS390" s="184">
        <f>IFERROR(Q390*_DADOSAUXILIARES!$H$85,0)</f>
        <v>0</v>
      </c>
      <c r="BT390" s="182">
        <f>IFERROR(R390*_DADOSAUXILIARES!$H$87,0)</f>
        <v>0</v>
      </c>
      <c r="BU390" s="182">
        <f>IFERROR(S390*_DADOSAUXILIARES!$H$88,0)</f>
        <v>0</v>
      </c>
      <c r="BV390" s="182">
        <f>IFERROR(T390*_DADOSAUXILIARES!$H$90,0)</f>
        <v>0</v>
      </c>
      <c r="BW390" s="182">
        <f>IFERROR(U390*_DADOSAUXILIARES!$H$92,0)</f>
        <v>0</v>
      </c>
      <c r="BX390" s="182">
        <f>IFERROR(V390*_DADOSAUXILIARES!$H$94,0)</f>
        <v>0</v>
      </c>
      <c r="BY390" s="591">
        <f>IFERROR(W390*_DADOSAUXILIARES!$H$96,0)</f>
        <v>0</v>
      </c>
      <c r="BZ390" s="591">
        <f>IFERROR(X390*_DADOSAUXILIARES!$H$98,0)</f>
        <v>0</v>
      </c>
      <c r="CA390" s="591">
        <f>IFERROR(Y390*_DADOSAUXILIARES!$H$102,0)</f>
        <v>0</v>
      </c>
      <c r="CB390" s="591">
        <f>IFERROR(Z390*_DADOSAUXILIARES!$H$104,0)</f>
        <v>0</v>
      </c>
      <c r="CC390" s="591">
        <f>IFERROR(AA390*_DADOSAUXILIARES!$H$106,0)</f>
        <v>0</v>
      </c>
      <c r="CD390" s="182">
        <f>IFERROR(AB390*_DADOSAUXILIARES!$H$107,0)</f>
        <v>0</v>
      </c>
      <c r="CE390" s="182">
        <f>IFERROR(AC390*_DADOSAUXILIARES!$H$108,0)</f>
        <v>0</v>
      </c>
      <c r="CF390" s="182">
        <f>IFERROR(AD390*_DADOSAUXILIARES!$H$109,0)</f>
        <v>0</v>
      </c>
      <c r="CG390" s="383">
        <v>0</v>
      </c>
      <c r="CH390" s="821">
        <f t="shared" si="291"/>
        <v>0</v>
      </c>
      <c r="CI390" s="831">
        <f>IFERROR(_xlfn.XLOOKUP(I390,_REGIONALIZACAO_SOJA!$A$6:$A$20,_REGIONALIZACAO_SOJA!$BE$6:$BE$20,_REGIONALIZACAO_SOJA!$BE$21),0)*$BK390</f>
        <v>0</v>
      </c>
      <c r="CJ390" s="831">
        <f>IFERROR(_xlfn.XLOOKUP(I390,_REGIONALIZACAO_SOJA!$A$6:$A$20,_REGIONALIZACAO_SOJA!$BF$6:$BF$20,_REGIONALIZACAO_SOJA!$BF$21),0)*$BK390</f>
        <v>0</v>
      </c>
      <c r="CK390" s="831">
        <f>IFERROR(_xlfn.XLOOKUP(I390,_REGIONALIZACAO_SOJA!$A$6:$A$20,_REGIONALIZACAO_SOJA!$BG$6:$BG$20,_REGIONALIZACAO_SOJA!$BG$21),0)*$BK390</f>
        <v>0</v>
      </c>
      <c r="CL390" s="384">
        <f>IFERROR((AO390*(1-0.1)+AP390*(1-0.11)+AQ390*(1-0.12)+AR390*(1-AS390)+AT390*(1-AU390)+AV390*(1-AW390)+AX390*(1-AY390)+AZ390*(1-1))*(_DADOSAUXILIARES!$D$26),0)</f>
        <v>0</v>
      </c>
      <c r="CM390" s="384">
        <f>IFERROR((AO390*(0.1)+AP390*(0.11)+AQ390*(0.12)+AR390*(AS390)+AT390*(AU390)+AV390*(AW390)+AX390*(AY390)+AZ390*(1))*(_DADOSAUXILIARES!$D$16),0)</f>
        <v>0</v>
      </c>
      <c r="CN390" s="384">
        <f>IFERROR(BA390*(1-_FEQUEIMACOMB!$D$19)*_DADOSAUXILIARES!$D$24,0)</f>
        <v>0</v>
      </c>
      <c r="CO390" s="384">
        <f>IFERROR(BA390*(_FEQUEIMACOMB!$D$19)*_DADOSAUXILIARES!$D$14,0)</f>
        <v>0</v>
      </c>
      <c r="CP390" s="384">
        <f>IFERROR(BB390*_DADOSAUXILIARES!$D$15,0)</f>
        <v>0</v>
      </c>
      <c r="CQ390" s="384">
        <f t="shared" si="299"/>
        <v>0</v>
      </c>
      <c r="CR390" s="384">
        <f t="shared" si="300"/>
        <v>0</v>
      </c>
      <c r="CS390" s="384">
        <f t="shared" si="301"/>
        <v>0</v>
      </c>
      <c r="CT390" s="384">
        <f t="shared" si="302"/>
        <v>0</v>
      </c>
      <c r="CU390" s="384">
        <f t="shared" si="303"/>
        <v>0</v>
      </c>
      <c r="CV390" s="384">
        <f t="shared" si="304"/>
        <v>0</v>
      </c>
      <c r="CW390" s="385">
        <f>IFERROR(CL390*_DADOSAUXILIARES!$H$161,0)</f>
        <v>0</v>
      </c>
      <c r="CX390" s="385">
        <f>IFERROR(CM390*_DADOSAUXILIARES!$H$162,0)</f>
        <v>0</v>
      </c>
      <c r="CY390" s="385">
        <f>IFERROR(CN390*_DADOSAUXILIARES!$H$165,0)</f>
        <v>0</v>
      </c>
      <c r="CZ390" s="385">
        <f>IFERROR(CO390*_DADOSAUXILIARES!$H$166,0)</f>
        <v>0</v>
      </c>
      <c r="DA390" s="385">
        <f>IFERROR(CP390*_DADOSAUXILIARES!$H$167,0)</f>
        <v>0</v>
      </c>
      <c r="DB390" s="385">
        <f>IFERROR(CQ390*_DADOSAUXILIARES!$F$34*_DADOSAUXILIARES!$H$170,0)</f>
        <v>0</v>
      </c>
      <c r="DC390" s="385">
        <f>IFERROR(CR390*_DADOSAUXILIARES!$H$152,0)</f>
        <v>0</v>
      </c>
      <c r="DD390" s="385">
        <f>IFERROR(CS390*_DADOSAUXILIARES!$H$153,0)</f>
        <v>0</v>
      </c>
      <c r="DE390" s="385">
        <f>IFERROR(CT390*_DADOSAUXILIARES!$H$154,0)</f>
        <v>0</v>
      </c>
      <c r="DF390" s="385">
        <f>IFERROR(CU390*_DADOSAUXILIARES!$H$155,0)</f>
        <v>0</v>
      </c>
      <c r="DG390" s="385">
        <f>IFERROR(CV390*_DADOSAUXILIARES!$H$156,0)</f>
        <v>0</v>
      </c>
      <c r="DH390" s="384">
        <f t="shared" si="305"/>
        <v>0</v>
      </c>
      <c r="DI390" s="384">
        <f t="shared" si="306"/>
        <v>0</v>
      </c>
      <c r="DJ390" s="384">
        <f t="shared" si="307"/>
        <v>0</v>
      </c>
      <c r="DK390" s="384">
        <f>IFERROR(J390*_EMISSOES!$E$28+K390*_EMISSOES!$E$29,0)</f>
        <v>0</v>
      </c>
      <c r="DL390" s="384">
        <f>IFERROR(O390*_EMISSOES!$E$30,0)</f>
        <v>0</v>
      </c>
      <c r="DM390" s="592">
        <f>IFERROR(CL390*_FEQUEIMACOMB!$I$64,0)</f>
        <v>0</v>
      </c>
      <c r="DN390" s="592">
        <f>IFERROR(CM390*_FEQUEIMACOMB!$I$65,0)</f>
        <v>0</v>
      </c>
      <c r="DO390" s="593">
        <f>IFERROR(CN390*_FEQUEIMACOMB!$I$9*_DADOSAUXILIARES!$F$24,0)</f>
        <v>0</v>
      </c>
      <c r="DP390" s="593">
        <f>IFERROR(CO390*_FEQUEIMACOMB!$I$7*_DADOSAUXILIARES!$F$14,0)</f>
        <v>0</v>
      </c>
      <c r="DQ390" s="593">
        <f>IFERROR(CP390*_FEQUEIMACOMB!$I$8*_DADOSAUXILIARES!$F$15,0)</f>
        <v>0</v>
      </c>
      <c r="DR390" s="985">
        <f>IFERROR((CQ390+BD390)*_FEQUEIMACOMB!$I$66,0)</f>
        <v>0</v>
      </c>
      <c r="DS390" s="385">
        <f>IFERROR(DH390*1000*_DADOSAUXILIARES!$D$8,0)</f>
        <v>0</v>
      </c>
      <c r="DT390" s="385">
        <f>IFERROR(DI390*1000*_DADOSAUXILIARES!$D$8,0)</f>
        <v>0</v>
      </c>
      <c r="DU390" s="385">
        <f>IFERROR(DJ390*1000*_DADOSAUXILIARES!$D$8,0)</f>
        <v>0</v>
      </c>
      <c r="DV390" s="385">
        <f t="shared" si="308"/>
        <v>0</v>
      </c>
      <c r="DW390" s="385">
        <f t="shared" si="309"/>
        <v>0</v>
      </c>
      <c r="DX390" s="592">
        <f t="shared" si="310"/>
        <v>0</v>
      </c>
      <c r="DY390" s="592">
        <f t="shared" si="311"/>
        <v>0</v>
      </c>
      <c r="DZ390" s="592">
        <f t="shared" si="312"/>
        <v>0</v>
      </c>
      <c r="EA390" s="592">
        <f t="shared" si="313"/>
        <v>0</v>
      </c>
      <c r="EB390" s="592">
        <f t="shared" si="314"/>
        <v>0</v>
      </c>
      <c r="EC390" s="592">
        <f t="shared" si="315"/>
        <v>0</v>
      </c>
      <c r="ED390" s="386">
        <f t="shared" si="316"/>
        <v>0</v>
      </c>
      <c r="EE390" s="680">
        <f t="shared" si="317"/>
        <v>0</v>
      </c>
      <c r="EF390" s="387">
        <f t="shared" si="318"/>
        <v>0</v>
      </c>
      <c r="EG390" s="185">
        <f t="shared" si="319"/>
        <v>0</v>
      </c>
      <c r="EH390" s="361">
        <f t="shared" si="320"/>
        <v>1</v>
      </c>
      <c r="EI390" s="408">
        <f t="shared" si="321"/>
        <v>0</v>
      </c>
      <c r="EJ390" s="419">
        <f t="shared" si="322"/>
        <v>0</v>
      </c>
      <c r="EK390" s="1011">
        <f t="shared" si="292"/>
        <v>0</v>
      </c>
      <c r="EL390" s="419">
        <f t="shared" si="293"/>
        <v>8.0000000000000002E-3</v>
      </c>
      <c r="EM390" s="402">
        <f t="shared" si="294"/>
        <v>0</v>
      </c>
      <c r="EN390" s="388">
        <f t="shared" si="295"/>
        <v>0.19</v>
      </c>
      <c r="EO390" s="388">
        <f t="shared" si="296"/>
        <v>8.0000000000000002E-3</v>
      </c>
      <c r="EP390" s="389">
        <f t="shared" si="323"/>
        <v>0</v>
      </c>
      <c r="EQ390" s="389">
        <f t="shared" si="324"/>
        <v>0</v>
      </c>
      <c r="ER390" s="411">
        <f t="shared" si="325"/>
        <v>0</v>
      </c>
      <c r="ES390" s="409">
        <f t="shared" si="326"/>
        <v>0</v>
      </c>
      <c r="ET390" s="409">
        <f t="shared" si="327"/>
        <v>0</v>
      </c>
      <c r="EU390" s="418">
        <f t="shared" si="328"/>
        <v>0</v>
      </c>
      <c r="EV390" s="409">
        <f t="shared" si="329"/>
        <v>0</v>
      </c>
      <c r="EW390" s="409">
        <f t="shared" si="330"/>
        <v>0</v>
      </c>
      <c r="EX390" s="418">
        <f t="shared" si="331"/>
        <v>0</v>
      </c>
      <c r="EY390" s="409"/>
      <c r="EZ390" s="409">
        <f t="shared" si="332"/>
        <v>0</v>
      </c>
      <c r="FA390" s="616">
        <f t="shared" si="333"/>
        <v>0</v>
      </c>
    </row>
    <row r="391" spans="1:157" x14ac:dyDescent="0.25">
      <c r="A391" s="140"/>
      <c r="B391" s="140"/>
      <c r="C391" s="1053"/>
      <c r="D391" s="174"/>
      <c r="E391" s="175"/>
      <c r="F391" s="175"/>
      <c r="G391" s="176"/>
      <c r="H391" s="1055" t="s">
        <v>492</v>
      </c>
      <c r="I391" s="177"/>
      <c r="J391" s="142"/>
      <c r="K391" s="142"/>
      <c r="L391" s="142"/>
      <c r="M391" s="142"/>
      <c r="N391" s="142"/>
      <c r="O391" s="142"/>
      <c r="P391" s="142"/>
      <c r="Q391" s="142"/>
      <c r="R391" s="142"/>
      <c r="S391" s="142"/>
      <c r="T391" s="142"/>
      <c r="U391" s="142"/>
      <c r="V391" s="142"/>
      <c r="W391" s="142"/>
      <c r="X391" s="142"/>
      <c r="Y391" s="142"/>
      <c r="Z391" s="142"/>
      <c r="AA391" s="143"/>
      <c r="AB391" s="143"/>
      <c r="AC391" s="143"/>
      <c r="AD391" s="143"/>
      <c r="AE391" s="143"/>
      <c r="AF391" s="143"/>
      <c r="AG391" s="143"/>
      <c r="AH391" s="143"/>
      <c r="AI391" s="143"/>
      <c r="AJ391" s="143"/>
      <c r="AK391" s="143"/>
      <c r="AL391" s="143"/>
      <c r="AM391" s="143"/>
      <c r="AN391" s="143"/>
      <c r="AO391" s="143"/>
      <c r="AP391" s="143"/>
      <c r="AQ391" s="143"/>
      <c r="AR391" s="143"/>
      <c r="AS391" s="144"/>
      <c r="AT391" s="143"/>
      <c r="AU391" s="340"/>
      <c r="AV391" s="343"/>
      <c r="AW391" s="340"/>
      <c r="AX391" s="343"/>
      <c r="AY391" s="340"/>
      <c r="AZ391" s="143"/>
      <c r="BA391" s="143"/>
      <c r="BB391" s="143"/>
      <c r="BC391" s="143"/>
      <c r="BD391" s="143"/>
      <c r="BE391" s="143"/>
      <c r="BF391" s="143"/>
      <c r="BG391" s="143"/>
      <c r="BH391" s="143"/>
      <c r="BI391" s="143"/>
      <c r="BJ391" s="182">
        <f t="shared" si="297"/>
        <v>0</v>
      </c>
      <c r="BK391" s="771">
        <f t="shared" si="298"/>
        <v>0</v>
      </c>
      <c r="BL391" s="183">
        <f>IFERROR(N391*_DADOSAUXILIARES!$H$114,0)</f>
        <v>0</v>
      </c>
      <c r="BM391" s="184">
        <f>IFERROR(J391*_DADOSAUXILIARES!$H$77,0)</f>
        <v>0</v>
      </c>
      <c r="BN391" s="184">
        <f>IFERROR(K391*_DADOSAUXILIARES!$H$78,0)</f>
        <v>0</v>
      </c>
      <c r="BO391" s="591">
        <f>IFERROR(L391*_DADOSAUXILIARES!$H$79,0)</f>
        <v>0</v>
      </c>
      <c r="BP391" s="184">
        <f>IFERROR(M391*_DADOSAUXILIARES!$H$80,0)</f>
        <v>0</v>
      </c>
      <c r="BQ391" s="184">
        <f>IFERROR(O391*_DADOSAUXILIARES!$H$82,0)</f>
        <v>0</v>
      </c>
      <c r="BR391" s="184">
        <f>IFERROR(P391*_DADOSAUXILIARES!$H$84,0)</f>
        <v>0</v>
      </c>
      <c r="BS391" s="184">
        <f>IFERROR(Q391*_DADOSAUXILIARES!$H$85,0)</f>
        <v>0</v>
      </c>
      <c r="BT391" s="182">
        <f>IFERROR(R391*_DADOSAUXILIARES!$H$87,0)</f>
        <v>0</v>
      </c>
      <c r="BU391" s="182">
        <f>IFERROR(S391*_DADOSAUXILIARES!$H$88,0)</f>
        <v>0</v>
      </c>
      <c r="BV391" s="182">
        <f>IFERROR(T391*_DADOSAUXILIARES!$H$90,0)</f>
        <v>0</v>
      </c>
      <c r="BW391" s="182">
        <f>IFERROR(U391*_DADOSAUXILIARES!$H$92,0)</f>
        <v>0</v>
      </c>
      <c r="BX391" s="182">
        <f>IFERROR(V391*_DADOSAUXILIARES!$H$94,0)</f>
        <v>0</v>
      </c>
      <c r="BY391" s="591">
        <f>IFERROR(W391*_DADOSAUXILIARES!$H$96,0)</f>
        <v>0</v>
      </c>
      <c r="BZ391" s="591">
        <f>IFERROR(X391*_DADOSAUXILIARES!$H$98,0)</f>
        <v>0</v>
      </c>
      <c r="CA391" s="591">
        <f>IFERROR(Y391*_DADOSAUXILIARES!$H$102,0)</f>
        <v>0</v>
      </c>
      <c r="CB391" s="591">
        <f>IFERROR(Z391*_DADOSAUXILIARES!$H$104,0)</f>
        <v>0</v>
      </c>
      <c r="CC391" s="591">
        <f>IFERROR(AA391*_DADOSAUXILIARES!$H$106,0)</f>
        <v>0</v>
      </c>
      <c r="CD391" s="182">
        <f>IFERROR(AB391*_DADOSAUXILIARES!$H$107,0)</f>
        <v>0</v>
      </c>
      <c r="CE391" s="182">
        <f>IFERROR(AC391*_DADOSAUXILIARES!$H$108,0)</f>
        <v>0</v>
      </c>
      <c r="CF391" s="182">
        <f>IFERROR(AD391*_DADOSAUXILIARES!$H$109,0)</f>
        <v>0</v>
      </c>
      <c r="CG391" s="383">
        <v>0</v>
      </c>
      <c r="CH391" s="821">
        <f t="shared" si="291"/>
        <v>0</v>
      </c>
      <c r="CI391" s="831">
        <f>IFERROR(_xlfn.XLOOKUP(I391,_REGIONALIZACAO_SOJA!$A$6:$A$20,_REGIONALIZACAO_SOJA!$BE$6:$BE$20,_REGIONALIZACAO_SOJA!$BE$21),0)*$BK391</f>
        <v>0</v>
      </c>
      <c r="CJ391" s="831">
        <f>IFERROR(_xlfn.XLOOKUP(I391,_REGIONALIZACAO_SOJA!$A$6:$A$20,_REGIONALIZACAO_SOJA!$BF$6:$BF$20,_REGIONALIZACAO_SOJA!$BF$21),0)*$BK391</f>
        <v>0</v>
      </c>
      <c r="CK391" s="831">
        <f>IFERROR(_xlfn.XLOOKUP(I391,_REGIONALIZACAO_SOJA!$A$6:$A$20,_REGIONALIZACAO_SOJA!$BG$6:$BG$20,_REGIONALIZACAO_SOJA!$BG$21),0)*$BK391</f>
        <v>0</v>
      </c>
      <c r="CL391" s="384">
        <f>IFERROR((AO391*(1-0.1)+AP391*(1-0.11)+AQ391*(1-0.12)+AR391*(1-AS391)+AT391*(1-AU391)+AV391*(1-AW391)+AX391*(1-AY391)+AZ391*(1-1))*(_DADOSAUXILIARES!$D$26),0)</f>
        <v>0</v>
      </c>
      <c r="CM391" s="384">
        <f>IFERROR((AO391*(0.1)+AP391*(0.11)+AQ391*(0.12)+AR391*(AS391)+AT391*(AU391)+AV391*(AW391)+AX391*(AY391)+AZ391*(1))*(_DADOSAUXILIARES!$D$16),0)</f>
        <v>0</v>
      </c>
      <c r="CN391" s="384">
        <f>IFERROR(BA391*(1-_FEQUEIMACOMB!$D$19)*_DADOSAUXILIARES!$D$24,0)</f>
        <v>0</v>
      </c>
      <c r="CO391" s="384">
        <f>IFERROR(BA391*(_FEQUEIMACOMB!$D$19)*_DADOSAUXILIARES!$D$14,0)</f>
        <v>0</v>
      </c>
      <c r="CP391" s="384">
        <f>IFERROR(BB391*_DADOSAUXILIARES!$D$15,0)</f>
        <v>0</v>
      </c>
      <c r="CQ391" s="384">
        <f t="shared" si="299"/>
        <v>0</v>
      </c>
      <c r="CR391" s="384">
        <f t="shared" si="300"/>
        <v>0</v>
      </c>
      <c r="CS391" s="384">
        <f t="shared" si="301"/>
        <v>0</v>
      </c>
      <c r="CT391" s="384">
        <f t="shared" si="302"/>
        <v>0</v>
      </c>
      <c r="CU391" s="384">
        <f t="shared" si="303"/>
        <v>0</v>
      </c>
      <c r="CV391" s="384">
        <f t="shared" si="304"/>
        <v>0</v>
      </c>
      <c r="CW391" s="385">
        <f>IFERROR(CL391*_DADOSAUXILIARES!$H$161,0)</f>
        <v>0</v>
      </c>
      <c r="CX391" s="385">
        <f>IFERROR(CM391*_DADOSAUXILIARES!$H$162,0)</f>
        <v>0</v>
      </c>
      <c r="CY391" s="385">
        <f>IFERROR(CN391*_DADOSAUXILIARES!$H$165,0)</f>
        <v>0</v>
      </c>
      <c r="CZ391" s="385">
        <f>IFERROR(CO391*_DADOSAUXILIARES!$H$166,0)</f>
        <v>0</v>
      </c>
      <c r="DA391" s="385">
        <f>IFERROR(CP391*_DADOSAUXILIARES!$H$167,0)</f>
        <v>0</v>
      </c>
      <c r="DB391" s="385">
        <f>IFERROR(CQ391*_DADOSAUXILIARES!$F$34*_DADOSAUXILIARES!$H$170,0)</f>
        <v>0</v>
      </c>
      <c r="DC391" s="385">
        <f>IFERROR(CR391*_DADOSAUXILIARES!$H$152,0)</f>
        <v>0</v>
      </c>
      <c r="DD391" s="385">
        <f>IFERROR(CS391*_DADOSAUXILIARES!$H$153,0)</f>
        <v>0</v>
      </c>
      <c r="DE391" s="385">
        <f>IFERROR(CT391*_DADOSAUXILIARES!$H$154,0)</f>
        <v>0</v>
      </c>
      <c r="DF391" s="385">
        <f>IFERROR(CU391*_DADOSAUXILIARES!$H$155,0)</f>
        <v>0</v>
      </c>
      <c r="DG391" s="385">
        <f>IFERROR(CV391*_DADOSAUXILIARES!$H$156,0)</f>
        <v>0</v>
      </c>
      <c r="DH391" s="384">
        <f t="shared" si="305"/>
        <v>0</v>
      </c>
      <c r="DI391" s="384">
        <f t="shared" si="306"/>
        <v>0</v>
      </c>
      <c r="DJ391" s="384">
        <f t="shared" si="307"/>
        <v>0</v>
      </c>
      <c r="DK391" s="384">
        <f>IFERROR(J391*_EMISSOES!$E$28+K391*_EMISSOES!$E$29,0)</f>
        <v>0</v>
      </c>
      <c r="DL391" s="384">
        <f>IFERROR(O391*_EMISSOES!$E$30,0)</f>
        <v>0</v>
      </c>
      <c r="DM391" s="592">
        <f>IFERROR(CL391*_FEQUEIMACOMB!$I$64,0)</f>
        <v>0</v>
      </c>
      <c r="DN391" s="592">
        <f>IFERROR(CM391*_FEQUEIMACOMB!$I$65,0)</f>
        <v>0</v>
      </c>
      <c r="DO391" s="593">
        <f>IFERROR(CN391*_FEQUEIMACOMB!$I$9*_DADOSAUXILIARES!$F$24,0)</f>
        <v>0</v>
      </c>
      <c r="DP391" s="593">
        <f>IFERROR(CO391*_FEQUEIMACOMB!$I$7*_DADOSAUXILIARES!$F$14,0)</f>
        <v>0</v>
      </c>
      <c r="DQ391" s="593">
        <f>IFERROR(CP391*_FEQUEIMACOMB!$I$8*_DADOSAUXILIARES!$F$15,0)</f>
        <v>0</v>
      </c>
      <c r="DR391" s="985">
        <f>IFERROR((CQ391+BD391)*_FEQUEIMACOMB!$I$66,0)</f>
        <v>0</v>
      </c>
      <c r="DS391" s="385">
        <f>IFERROR(DH391*1000*_DADOSAUXILIARES!$D$8,0)</f>
        <v>0</v>
      </c>
      <c r="DT391" s="385">
        <f>IFERROR(DI391*1000*_DADOSAUXILIARES!$D$8,0)</f>
        <v>0</v>
      </c>
      <c r="DU391" s="385">
        <f>IFERROR(DJ391*1000*_DADOSAUXILIARES!$D$8,0)</f>
        <v>0</v>
      </c>
      <c r="DV391" s="385">
        <f t="shared" si="308"/>
        <v>0</v>
      </c>
      <c r="DW391" s="385">
        <f t="shared" si="309"/>
        <v>0</v>
      </c>
      <c r="DX391" s="592">
        <f t="shared" si="310"/>
        <v>0</v>
      </c>
      <c r="DY391" s="592">
        <f t="shared" si="311"/>
        <v>0</v>
      </c>
      <c r="DZ391" s="592">
        <f t="shared" si="312"/>
        <v>0</v>
      </c>
      <c r="EA391" s="592">
        <f t="shared" si="313"/>
        <v>0</v>
      </c>
      <c r="EB391" s="592">
        <f t="shared" si="314"/>
        <v>0</v>
      </c>
      <c r="EC391" s="592">
        <f t="shared" si="315"/>
        <v>0</v>
      </c>
      <c r="ED391" s="386">
        <f t="shared" si="316"/>
        <v>0</v>
      </c>
      <c r="EE391" s="680">
        <f t="shared" si="317"/>
        <v>0</v>
      </c>
      <c r="EF391" s="387">
        <f t="shared" si="318"/>
        <v>0</v>
      </c>
      <c r="EG391" s="185">
        <f t="shared" si="319"/>
        <v>0</v>
      </c>
      <c r="EH391" s="361">
        <f t="shared" si="320"/>
        <v>1</v>
      </c>
      <c r="EI391" s="408">
        <f t="shared" si="321"/>
        <v>0</v>
      </c>
      <c r="EJ391" s="419">
        <f t="shared" si="322"/>
        <v>0</v>
      </c>
      <c r="EK391" s="1011">
        <f t="shared" si="292"/>
        <v>0</v>
      </c>
      <c r="EL391" s="419">
        <f t="shared" si="293"/>
        <v>8.0000000000000002E-3</v>
      </c>
      <c r="EM391" s="402">
        <f t="shared" si="294"/>
        <v>0</v>
      </c>
      <c r="EN391" s="388">
        <f t="shared" si="295"/>
        <v>0.19</v>
      </c>
      <c r="EO391" s="388">
        <f t="shared" si="296"/>
        <v>8.0000000000000002E-3</v>
      </c>
      <c r="EP391" s="389">
        <f t="shared" si="323"/>
        <v>0</v>
      </c>
      <c r="EQ391" s="389">
        <f t="shared" si="324"/>
        <v>0</v>
      </c>
      <c r="ER391" s="411">
        <f t="shared" si="325"/>
        <v>0</v>
      </c>
      <c r="ES391" s="409">
        <f t="shared" si="326"/>
        <v>0</v>
      </c>
      <c r="ET391" s="409">
        <f t="shared" si="327"/>
        <v>0</v>
      </c>
      <c r="EU391" s="418">
        <f t="shared" si="328"/>
        <v>0</v>
      </c>
      <c r="EV391" s="409">
        <f t="shared" si="329"/>
        <v>0</v>
      </c>
      <c r="EW391" s="409">
        <f t="shared" si="330"/>
        <v>0</v>
      </c>
      <c r="EX391" s="418">
        <f t="shared" si="331"/>
        <v>0</v>
      </c>
      <c r="EY391" s="409"/>
      <c r="EZ391" s="409">
        <f t="shared" si="332"/>
        <v>0</v>
      </c>
      <c r="FA391" s="616">
        <f t="shared" si="333"/>
        <v>0</v>
      </c>
    </row>
    <row r="392" spans="1:157" x14ac:dyDescent="0.25">
      <c r="A392" s="140"/>
      <c r="B392" s="140"/>
      <c r="C392" s="1053"/>
      <c r="D392" s="174"/>
      <c r="E392" s="175"/>
      <c r="F392" s="175"/>
      <c r="G392" s="176"/>
      <c r="H392" s="1055" t="s">
        <v>492</v>
      </c>
      <c r="I392" s="177"/>
      <c r="J392" s="142"/>
      <c r="K392" s="142"/>
      <c r="L392" s="142"/>
      <c r="M392" s="142"/>
      <c r="N392" s="142"/>
      <c r="O392" s="142"/>
      <c r="P392" s="142"/>
      <c r="Q392" s="142"/>
      <c r="R392" s="142"/>
      <c r="S392" s="142"/>
      <c r="T392" s="142"/>
      <c r="U392" s="142"/>
      <c r="V392" s="142"/>
      <c r="W392" s="142"/>
      <c r="X392" s="142"/>
      <c r="Y392" s="142"/>
      <c r="Z392" s="142"/>
      <c r="AA392" s="143"/>
      <c r="AB392" s="143"/>
      <c r="AC392" s="143"/>
      <c r="AD392" s="143"/>
      <c r="AE392" s="143"/>
      <c r="AF392" s="143"/>
      <c r="AG392" s="143"/>
      <c r="AH392" s="143"/>
      <c r="AI392" s="143"/>
      <c r="AJ392" s="143"/>
      <c r="AK392" s="143"/>
      <c r="AL392" s="143"/>
      <c r="AM392" s="143"/>
      <c r="AN392" s="143"/>
      <c r="AO392" s="143"/>
      <c r="AP392" s="143"/>
      <c r="AQ392" s="143"/>
      <c r="AR392" s="143"/>
      <c r="AS392" s="144"/>
      <c r="AT392" s="143"/>
      <c r="AU392" s="340"/>
      <c r="AV392" s="343"/>
      <c r="AW392" s="340"/>
      <c r="AX392" s="343"/>
      <c r="AY392" s="340"/>
      <c r="AZ392" s="143"/>
      <c r="BA392" s="143"/>
      <c r="BB392" s="143"/>
      <c r="BC392" s="143"/>
      <c r="BD392" s="143"/>
      <c r="BE392" s="143"/>
      <c r="BF392" s="143"/>
      <c r="BG392" s="143"/>
      <c r="BH392" s="143"/>
      <c r="BI392" s="143"/>
      <c r="BJ392" s="182">
        <f t="shared" si="297"/>
        <v>0</v>
      </c>
      <c r="BK392" s="771">
        <f t="shared" si="298"/>
        <v>0</v>
      </c>
      <c r="BL392" s="183">
        <f>IFERROR(N392*_DADOSAUXILIARES!$H$114,0)</f>
        <v>0</v>
      </c>
      <c r="BM392" s="184">
        <f>IFERROR(J392*_DADOSAUXILIARES!$H$77,0)</f>
        <v>0</v>
      </c>
      <c r="BN392" s="184">
        <f>IFERROR(K392*_DADOSAUXILIARES!$H$78,0)</f>
        <v>0</v>
      </c>
      <c r="BO392" s="591">
        <f>IFERROR(L392*_DADOSAUXILIARES!$H$79,0)</f>
        <v>0</v>
      </c>
      <c r="BP392" s="184">
        <f>IFERROR(M392*_DADOSAUXILIARES!$H$80,0)</f>
        <v>0</v>
      </c>
      <c r="BQ392" s="184">
        <f>IFERROR(O392*_DADOSAUXILIARES!$H$82,0)</f>
        <v>0</v>
      </c>
      <c r="BR392" s="184">
        <f>IFERROR(P392*_DADOSAUXILIARES!$H$84,0)</f>
        <v>0</v>
      </c>
      <c r="BS392" s="184">
        <f>IFERROR(Q392*_DADOSAUXILIARES!$H$85,0)</f>
        <v>0</v>
      </c>
      <c r="BT392" s="182">
        <f>IFERROR(R392*_DADOSAUXILIARES!$H$87,0)</f>
        <v>0</v>
      </c>
      <c r="BU392" s="182">
        <f>IFERROR(S392*_DADOSAUXILIARES!$H$88,0)</f>
        <v>0</v>
      </c>
      <c r="BV392" s="182">
        <f>IFERROR(T392*_DADOSAUXILIARES!$H$90,0)</f>
        <v>0</v>
      </c>
      <c r="BW392" s="182">
        <f>IFERROR(U392*_DADOSAUXILIARES!$H$92,0)</f>
        <v>0</v>
      </c>
      <c r="BX392" s="182">
        <f>IFERROR(V392*_DADOSAUXILIARES!$H$94,0)</f>
        <v>0</v>
      </c>
      <c r="BY392" s="591">
        <f>IFERROR(W392*_DADOSAUXILIARES!$H$96,0)</f>
        <v>0</v>
      </c>
      <c r="BZ392" s="591">
        <f>IFERROR(X392*_DADOSAUXILIARES!$H$98,0)</f>
        <v>0</v>
      </c>
      <c r="CA392" s="591">
        <f>IFERROR(Y392*_DADOSAUXILIARES!$H$102,0)</f>
        <v>0</v>
      </c>
      <c r="CB392" s="591">
        <f>IFERROR(Z392*_DADOSAUXILIARES!$H$104,0)</f>
        <v>0</v>
      </c>
      <c r="CC392" s="591">
        <f>IFERROR(AA392*_DADOSAUXILIARES!$H$106,0)</f>
        <v>0</v>
      </c>
      <c r="CD392" s="182">
        <f>IFERROR(AB392*_DADOSAUXILIARES!$H$107,0)</f>
        <v>0</v>
      </c>
      <c r="CE392" s="182">
        <f>IFERROR(AC392*_DADOSAUXILIARES!$H$108,0)</f>
        <v>0</v>
      </c>
      <c r="CF392" s="182">
        <f>IFERROR(AD392*_DADOSAUXILIARES!$H$109,0)</f>
        <v>0</v>
      </c>
      <c r="CG392" s="383">
        <v>0</v>
      </c>
      <c r="CH392" s="821">
        <f t="shared" ref="CH392:CH400" si="334">SUM(CI392:CK392)</f>
        <v>0</v>
      </c>
      <c r="CI392" s="831">
        <f>IFERROR(_xlfn.XLOOKUP(I392,_REGIONALIZACAO_SOJA!$A$6:$A$20,_REGIONALIZACAO_SOJA!$BE$6:$BE$20,_REGIONALIZACAO_SOJA!$BE$21),0)*$BK392</f>
        <v>0</v>
      </c>
      <c r="CJ392" s="831">
        <f>IFERROR(_xlfn.XLOOKUP(I392,_REGIONALIZACAO_SOJA!$A$6:$A$20,_REGIONALIZACAO_SOJA!$BF$6:$BF$20,_REGIONALIZACAO_SOJA!$BF$21),0)*$BK392</f>
        <v>0</v>
      </c>
      <c r="CK392" s="831">
        <f>IFERROR(_xlfn.XLOOKUP(I392,_REGIONALIZACAO_SOJA!$A$6:$A$20,_REGIONALIZACAO_SOJA!$BG$6:$BG$20,_REGIONALIZACAO_SOJA!$BG$21),0)*$BK392</f>
        <v>0</v>
      </c>
      <c r="CL392" s="384">
        <f>IFERROR((AO392*(1-0.1)+AP392*(1-0.11)+AQ392*(1-0.12)+AR392*(1-AS392)+AT392*(1-AU392)+AV392*(1-AW392)+AX392*(1-AY392)+AZ392*(1-1))*(_DADOSAUXILIARES!$D$26),0)</f>
        <v>0</v>
      </c>
      <c r="CM392" s="384">
        <f>IFERROR((AO392*(0.1)+AP392*(0.11)+AQ392*(0.12)+AR392*(AS392)+AT392*(AU392)+AV392*(AW392)+AX392*(AY392)+AZ392*(1))*(_DADOSAUXILIARES!$D$16),0)</f>
        <v>0</v>
      </c>
      <c r="CN392" s="384">
        <f>IFERROR(BA392*(1-_FEQUEIMACOMB!$D$19)*_DADOSAUXILIARES!$D$24,0)</f>
        <v>0</v>
      </c>
      <c r="CO392" s="384">
        <f>IFERROR(BA392*(_FEQUEIMACOMB!$D$19)*_DADOSAUXILIARES!$D$14,0)</f>
        <v>0</v>
      </c>
      <c r="CP392" s="384">
        <f>IFERROR(BB392*_DADOSAUXILIARES!$D$15,0)</f>
        <v>0</v>
      </c>
      <c r="CQ392" s="384">
        <f t="shared" si="299"/>
        <v>0</v>
      </c>
      <c r="CR392" s="384">
        <f t="shared" si="300"/>
        <v>0</v>
      </c>
      <c r="CS392" s="384">
        <f t="shared" si="301"/>
        <v>0</v>
      </c>
      <c r="CT392" s="384">
        <f t="shared" si="302"/>
        <v>0</v>
      </c>
      <c r="CU392" s="384">
        <f t="shared" si="303"/>
        <v>0</v>
      </c>
      <c r="CV392" s="384">
        <f t="shared" si="304"/>
        <v>0</v>
      </c>
      <c r="CW392" s="385">
        <f>IFERROR(CL392*_DADOSAUXILIARES!$H$161,0)</f>
        <v>0</v>
      </c>
      <c r="CX392" s="385">
        <f>IFERROR(CM392*_DADOSAUXILIARES!$H$162,0)</f>
        <v>0</v>
      </c>
      <c r="CY392" s="385">
        <f>IFERROR(CN392*_DADOSAUXILIARES!$H$165,0)</f>
        <v>0</v>
      </c>
      <c r="CZ392" s="385">
        <f>IFERROR(CO392*_DADOSAUXILIARES!$H$166,0)</f>
        <v>0</v>
      </c>
      <c r="DA392" s="385">
        <f>IFERROR(CP392*_DADOSAUXILIARES!$H$167,0)</f>
        <v>0</v>
      </c>
      <c r="DB392" s="385">
        <f>IFERROR(CQ392*_DADOSAUXILIARES!$F$34*_DADOSAUXILIARES!$H$170,0)</f>
        <v>0</v>
      </c>
      <c r="DC392" s="385">
        <f>IFERROR(CR392*_DADOSAUXILIARES!$H$152,0)</f>
        <v>0</v>
      </c>
      <c r="DD392" s="385">
        <f>IFERROR(CS392*_DADOSAUXILIARES!$H$153,0)</f>
        <v>0</v>
      </c>
      <c r="DE392" s="385">
        <f>IFERROR(CT392*_DADOSAUXILIARES!$H$154,0)</f>
        <v>0</v>
      </c>
      <c r="DF392" s="385">
        <f>IFERROR(CU392*_DADOSAUXILIARES!$H$155,0)</f>
        <v>0</v>
      </c>
      <c r="DG392" s="385">
        <f>IFERROR(CV392*_DADOSAUXILIARES!$H$156,0)</f>
        <v>0</v>
      </c>
      <c r="DH392" s="384">
        <f t="shared" si="305"/>
        <v>0</v>
      </c>
      <c r="DI392" s="384">
        <f t="shared" si="306"/>
        <v>0</v>
      </c>
      <c r="DJ392" s="384">
        <f t="shared" si="307"/>
        <v>0</v>
      </c>
      <c r="DK392" s="384">
        <f>IFERROR(J392*_EMISSOES!$E$28+K392*_EMISSOES!$E$29,0)</f>
        <v>0</v>
      </c>
      <c r="DL392" s="384">
        <f>IFERROR(O392*_EMISSOES!$E$30,0)</f>
        <v>0</v>
      </c>
      <c r="DM392" s="592">
        <f>IFERROR(CL392*_FEQUEIMACOMB!$I$64,0)</f>
        <v>0</v>
      </c>
      <c r="DN392" s="592">
        <f>IFERROR(CM392*_FEQUEIMACOMB!$I$65,0)</f>
        <v>0</v>
      </c>
      <c r="DO392" s="593">
        <f>IFERROR(CN392*_FEQUEIMACOMB!$I$9*_DADOSAUXILIARES!$F$24,0)</f>
        <v>0</v>
      </c>
      <c r="DP392" s="593">
        <f>IFERROR(CO392*_FEQUEIMACOMB!$I$7*_DADOSAUXILIARES!$F$14,0)</f>
        <v>0</v>
      </c>
      <c r="DQ392" s="593">
        <f>IFERROR(CP392*_FEQUEIMACOMB!$I$8*_DADOSAUXILIARES!$F$15,0)</f>
        <v>0</v>
      </c>
      <c r="DR392" s="985">
        <f>IFERROR((CQ392+BD392)*_FEQUEIMACOMB!$I$66,0)</f>
        <v>0</v>
      </c>
      <c r="DS392" s="385">
        <f>IFERROR(DH392*1000*_DADOSAUXILIARES!$D$8,0)</f>
        <v>0</v>
      </c>
      <c r="DT392" s="385">
        <f>IFERROR(DI392*1000*_DADOSAUXILIARES!$D$8,0)</f>
        <v>0</v>
      </c>
      <c r="DU392" s="385">
        <f>IFERROR(DJ392*1000*_DADOSAUXILIARES!$D$8,0)</f>
        <v>0</v>
      </c>
      <c r="DV392" s="385">
        <f t="shared" si="308"/>
        <v>0</v>
      </c>
      <c r="DW392" s="385">
        <f t="shared" si="309"/>
        <v>0</v>
      </c>
      <c r="DX392" s="592">
        <f t="shared" si="310"/>
        <v>0</v>
      </c>
      <c r="DY392" s="592">
        <f t="shared" si="311"/>
        <v>0</v>
      </c>
      <c r="DZ392" s="592">
        <f t="shared" si="312"/>
        <v>0</v>
      </c>
      <c r="EA392" s="592">
        <f t="shared" si="313"/>
        <v>0</v>
      </c>
      <c r="EB392" s="592">
        <f t="shared" si="314"/>
        <v>0</v>
      </c>
      <c r="EC392" s="592">
        <f t="shared" si="315"/>
        <v>0</v>
      </c>
      <c r="ED392" s="386">
        <f t="shared" si="316"/>
        <v>0</v>
      </c>
      <c r="EE392" s="680">
        <f t="shared" si="317"/>
        <v>0</v>
      </c>
      <c r="EF392" s="387">
        <f t="shared" si="318"/>
        <v>0</v>
      </c>
      <c r="EG392" s="185">
        <f t="shared" si="319"/>
        <v>0</v>
      </c>
      <c r="EH392" s="361">
        <f t="shared" si="320"/>
        <v>1</v>
      </c>
      <c r="EI392" s="408">
        <f t="shared" si="321"/>
        <v>0</v>
      </c>
      <c r="EJ392" s="419">
        <f t="shared" si="322"/>
        <v>0</v>
      </c>
      <c r="EK392" s="1011">
        <f t="shared" ref="EK392:EK400" si="335">IFERROR((EJ392*2.1),0)</f>
        <v>0</v>
      </c>
      <c r="EL392" s="419">
        <f t="shared" ref="EL392:EL400" si="336">IFERROR($EL$5,0)</f>
        <v>8.0000000000000002E-3</v>
      </c>
      <c r="EM392" s="402">
        <f t="shared" ref="EM392:EM400" si="337">IFERROR($EM$5,0)</f>
        <v>0</v>
      </c>
      <c r="EN392" s="388">
        <f t="shared" ref="EN392:EN400" si="338">IFERROR($EN$5,0)</f>
        <v>0.19</v>
      </c>
      <c r="EO392" s="388">
        <f t="shared" ref="EO392:EO400" si="339">IFERROR($EO$5,)</f>
        <v>8.0000000000000002E-3</v>
      </c>
      <c r="EP392" s="389">
        <f t="shared" si="323"/>
        <v>0</v>
      </c>
      <c r="EQ392" s="389">
        <f t="shared" si="324"/>
        <v>0</v>
      </c>
      <c r="ER392" s="411">
        <f t="shared" si="325"/>
        <v>0</v>
      </c>
      <c r="ES392" s="409">
        <f t="shared" si="326"/>
        <v>0</v>
      </c>
      <c r="ET392" s="409">
        <f t="shared" si="327"/>
        <v>0</v>
      </c>
      <c r="EU392" s="418">
        <f t="shared" si="328"/>
        <v>0</v>
      </c>
      <c r="EV392" s="409">
        <f t="shared" si="329"/>
        <v>0</v>
      </c>
      <c r="EW392" s="409">
        <f t="shared" si="330"/>
        <v>0</v>
      </c>
      <c r="EX392" s="418">
        <f t="shared" si="331"/>
        <v>0</v>
      </c>
      <c r="EY392" s="409"/>
      <c r="EZ392" s="409">
        <f t="shared" si="332"/>
        <v>0</v>
      </c>
      <c r="FA392" s="616">
        <f t="shared" si="333"/>
        <v>0</v>
      </c>
    </row>
    <row r="393" spans="1:157" x14ac:dyDescent="0.25">
      <c r="A393" s="140"/>
      <c r="B393" s="140"/>
      <c r="C393" s="1053"/>
      <c r="D393" s="174"/>
      <c r="E393" s="175"/>
      <c r="F393" s="175"/>
      <c r="G393" s="176"/>
      <c r="H393" s="1055" t="s">
        <v>492</v>
      </c>
      <c r="I393" s="177"/>
      <c r="J393" s="142"/>
      <c r="K393" s="142"/>
      <c r="L393" s="142"/>
      <c r="M393" s="142"/>
      <c r="N393" s="142"/>
      <c r="O393" s="142"/>
      <c r="P393" s="142"/>
      <c r="Q393" s="142"/>
      <c r="R393" s="142"/>
      <c r="S393" s="142"/>
      <c r="T393" s="142"/>
      <c r="U393" s="142"/>
      <c r="V393" s="142"/>
      <c r="W393" s="142"/>
      <c r="X393" s="142"/>
      <c r="Y393" s="142"/>
      <c r="Z393" s="142"/>
      <c r="AA393" s="143"/>
      <c r="AB393" s="143"/>
      <c r="AC393" s="143"/>
      <c r="AD393" s="143"/>
      <c r="AE393" s="143"/>
      <c r="AF393" s="143"/>
      <c r="AG393" s="143"/>
      <c r="AH393" s="143"/>
      <c r="AI393" s="143"/>
      <c r="AJ393" s="143"/>
      <c r="AK393" s="143"/>
      <c r="AL393" s="143"/>
      <c r="AM393" s="143"/>
      <c r="AN393" s="143"/>
      <c r="AO393" s="143"/>
      <c r="AP393" s="143"/>
      <c r="AQ393" s="143"/>
      <c r="AR393" s="143"/>
      <c r="AS393" s="144"/>
      <c r="AT393" s="143"/>
      <c r="AU393" s="340"/>
      <c r="AV393" s="343"/>
      <c r="AW393" s="340"/>
      <c r="AX393" s="343"/>
      <c r="AY393" s="340"/>
      <c r="AZ393" s="143"/>
      <c r="BA393" s="143"/>
      <c r="BB393" s="143"/>
      <c r="BC393" s="143"/>
      <c r="BD393" s="143"/>
      <c r="BE393" s="143"/>
      <c r="BF393" s="143"/>
      <c r="BG393" s="143"/>
      <c r="BH393" s="143"/>
      <c r="BI393" s="143"/>
      <c r="BJ393" s="182">
        <f t="shared" si="297"/>
        <v>0</v>
      </c>
      <c r="BK393" s="771">
        <f t="shared" si="298"/>
        <v>0</v>
      </c>
      <c r="BL393" s="183">
        <f>IFERROR(N393*_DADOSAUXILIARES!$H$114,0)</f>
        <v>0</v>
      </c>
      <c r="BM393" s="184">
        <f>IFERROR(J393*_DADOSAUXILIARES!$H$77,0)</f>
        <v>0</v>
      </c>
      <c r="BN393" s="184">
        <f>IFERROR(K393*_DADOSAUXILIARES!$H$78,0)</f>
        <v>0</v>
      </c>
      <c r="BO393" s="591">
        <f>IFERROR(L393*_DADOSAUXILIARES!$H$79,0)</f>
        <v>0</v>
      </c>
      <c r="BP393" s="184">
        <f>IFERROR(M393*_DADOSAUXILIARES!$H$80,0)</f>
        <v>0</v>
      </c>
      <c r="BQ393" s="184">
        <f>IFERROR(O393*_DADOSAUXILIARES!$H$82,0)</f>
        <v>0</v>
      </c>
      <c r="BR393" s="184">
        <f>IFERROR(P393*_DADOSAUXILIARES!$H$84,0)</f>
        <v>0</v>
      </c>
      <c r="BS393" s="184">
        <f>IFERROR(Q393*_DADOSAUXILIARES!$H$85,0)</f>
        <v>0</v>
      </c>
      <c r="BT393" s="182">
        <f>IFERROR(R393*_DADOSAUXILIARES!$H$87,0)</f>
        <v>0</v>
      </c>
      <c r="BU393" s="182">
        <f>IFERROR(S393*_DADOSAUXILIARES!$H$88,0)</f>
        <v>0</v>
      </c>
      <c r="BV393" s="182">
        <f>IFERROR(T393*_DADOSAUXILIARES!$H$90,0)</f>
        <v>0</v>
      </c>
      <c r="BW393" s="182">
        <f>IFERROR(U393*_DADOSAUXILIARES!$H$92,0)</f>
        <v>0</v>
      </c>
      <c r="BX393" s="182">
        <f>IFERROR(V393*_DADOSAUXILIARES!$H$94,0)</f>
        <v>0</v>
      </c>
      <c r="BY393" s="591">
        <f>IFERROR(W393*_DADOSAUXILIARES!$H$96,0)</f>
        <v>0</v>
      </c>
      <c r="BZ393" s="591">
        <f>IFERROR(X393*_DADOSAUXILIARES!$H$98,0)</f>
        <v>0</v>
      </c>
      <c r="CA393" s="591">
        <f>IFERROR(Y393*_DADOSAUXILIARES!$H$102,0)</f>
        <v>0</v>
      </c>
      <c r="CB393" s="591">
        <f>IFERROR(Z393*_DADOSAUXILIARES!$H$104,0)</f>
        <v>0</v>
      </c>
      <c r="CC393" s="591">
        <f>IFERROR(AA393*_DADOSAUXILIARES!$H$106,0)</f>
        <v>0</v>
      </c>
      <c r="CD393" s="182">
        <f>IFERROR(AB393*_DADOSAUXILIARES!$H$107,0)</f>
        <v>0</v>
      </c>
      <c r="CE393" s="182">
        <f>IFERROR(AC393*_DADOSAUXILIARES!$H$108,0)</f>
        <v>0</v>
      </c>
      <c r="CF393" s="182">
        <f>IFERROR(AD393*_DADOSAUXILIARES!$H$109,0)</f>
        <v>0</v>
      </c>
      <c r="CG393" s="383">
        <v>0</v>
      </c>
      <c r="CH393" s="821">
        <f t="shared" si="334"/>
        <v>0</v>
      </c>
      <c r="CI393" s="831">
        <f>IFERROR(_xlfn.XLOOKUP(I393,_REGIONALIZACAO_SOJA!$A$6:$A$20,_REGIONALIZACAO_SOJA!$BE$6:$BE$20,_REGIONALIZACAO_SOJA!$BE$21),0)*$BK393</f>
        <v>0</v>
      </c>
      <c r="CJ393" s="831">
        <f>IFERROR(_xlfn.XLOOKUP(I393,_REGIONALIZACAO_SOJA!$A$6:$A$20,_REGIONALIZACAO_SOJA!$BF$6:$BF$20,_REGIONALIZACAO_SOJA!$BF$21),0)*$BK393</f>
        <v>0</v>
      </c>
      <c r="CK393" s="831">
        <f>IFERROR(_xlfn.XLOOKUP(I393,_REGIONALIZACAO_SOJA!$A$6:$A$20,_REGIONALIZACAO_SOJA!$BG$6:$BG$20,_REGIONALIZACAO_SOJA!$BG$21),0)*$BK393</f>
        <v>0</v>
      </c>
      <c r="CL393" s="384">
        <f>IFERROR((AO393*(1-0.1)+AP393*(1-0.11)+AQ393*(1-0.12)+AR393*(1-AS393)+AT393*(1-AU393)+AV393*(1-AW393)+AX393*(1-AY393)+AZ393*(1-1))*(_DADOSAUXILIARES!$D$26),0)</f>
        <v>0</v>
      </c>
      <c r="CM393" s="384">
        <f>IFERROR((AO393*(0.1)+AP393*(0.11)+AQ393*(0.12)+AR393*(AS393)+AT393*(AU393)+AV393*(AW393)+AX393*(AY393)+AZ393*(1))*(_DADOSAUXILIARES!$D$16),0)</f>
        <v>0</v>
      </c>
      <c r="CN393" s="384">
        <f>IFERROR(BA393*(1-_FEQUEIMACOMB!$D$19)*_DADOSAUXILIARES!$D$24,0)</f>
        <v>0</v>
      </c>
      <c r="CO393" s="384">
        <f>IFERROR(BA393*(_FEQUEIMACOMB!$D$19)*_DADOSAUXILIARES!$D$14,0)</f>
        <v>0</v>
      </c>
      <c r="CP393" s="384">
        <f>IFERROR(BB393*_DADOSAUXILIARES!$D$15,0)</f>
        <v>0</v>
      </c>
      <c r="CQ393" s="384">
        <f t="shared" si="299"/>
        <v>0</v>
      </c>
      <c r="CR393" s="384">
        <f t="shared" si="300"/>
        <v>0</v>
      </c>
      <c r="CS393" s="384">
        <f t="shared" si="301"/>
        <v>0</v>
      </c>
      <c r="CT393" s="384">
        <f t="shared" si="302"/>
        <v>0</v>
      </c>
      <c r="CU393" s="384">
        <f t="shared" si="303"/>
        <v>0</v>
      </c>
      <c r="CV393" s="384">
        <f t="shared" si="304"/>
        <v>0</v>
      </c>
      <c r="CW393" s="385">
        <f>IFERROR(CL393*_DADOSAUXILIARES!$H$161,0)</f>
        <v>0</v>
      </c>
      <c r="CX393" s="385">
        <f>IFERROR(CM393*_DADOSAUXILIARES!$H$162,0)</f>
        <v>0</v>
      </c>
      <c r="CY393" s="385">
        <f>IFERROR(CN393*_DADOSAUXILIARES!$H$165,0)</f>
        <v>0</v>
      </c>
      <c r="CZ393" s="385">
        <f>IFERROR(CO393*_DADOSAUXILIARES!$H$166,0)</f>
        <v>0</v>
      </c>
      <c r="DA393" s="385">
        <f>IFERROR(CP393*_DADOSAUXILIARES!$H$167,0)</f>
        <v>0</v>
      </c>
      <c r="DB393" s="385">
        <f>IFERROR(CQ393*_DADOSAUXILIARES!$F$34*_DADOSAUXILIARES!$H$170,0)</f>
        <v>0</v>
      </c>
      <c r="DC393" s="385">
        <f>IFERROR(CR393*_DADOSAUXILIARES!$H$152,0)</f>
        <v>0</v>
      </c>
      <c r="DD393" s="385">
        <f>IFERROR(CS393*_DADOSAUXILIARES!$H$153,0)</f>
        <v>0</v>
      </c>
      <c r="DE393" s="385">
        <f>IFERROR(CT393*_DADOSAUXILIARES!$H$154,0)</f>
        <v>0</v>
      </c>
      <c r="DF393" s="385">
        <f>IFERROR(CU393*_DADOSAUXILIARES!$H$155,0)</f>
        <v>0</v>
      </c>
      <c r="DG393" s="385">
        <f>IFERROR(CV393*_DADOSAUXILIARES!$H$156,0)</f>
        <v>0</v>
      </c>
      <c r="DH393" s="384">
        <f t="shared" si="305"/>
        <v>0</v>
      </c>
      <c r="DI393" s="384">
        <f t="shared" si="306"/>
        <v>0</v>
      </c>
      <c r="DJ393" s="384">
        <f t="shared" si="307"/>
        <v>0</v>
      </c>
      <c r="DK393" s="384">
        <f>IFERROR(J393*_EMISSOES!$E$28+K393*_EMISSOES!$E$29,0)</f>
        <v>0</v>
      </c>
      <c r="DL393" s="384">
        <f>IFERROR(O393*_EMISSOES!$E$30,0)</f>
        <v>0</v>
      </c>
      <c r="DM393" s="592">
        <f>IFERROR(CL393*_FEQUEIMACOMB!$I$64,0)</f>
        <v>0</v>
      </c>
      <c r="DN393" s="592">
        <f>IFERROR(CM393*_FEQUEIMACOMB!$I$65,0)</f>
        <v>0</v>
      </c>
      <c r="DO393" s="593">
        <f>IFERROR(CN393*_FEQUEIMACOMB!$I$9*_DADOSAUXILIARES!$F$24,0)</f>
        <v>0</v>
      </c>
      <c r="DP393" s="593">
        <f>IFERROR(CO393*_FEQUEIMACOMB!$I$7*_DADOSAUXILIARES!$F$14,0)</f>
        <v>0</v>
      </c>
      <c r="DQ393" s="593">
        <f>IFERROR(CP393*_FEQUEIMACOMB!$I$8*_DADOSAUXILIARES!$F$15,0)</f>
        <v>0</v>
      </c>
      <c r="DR393" s="985">
        <f>IFERROR((CQ393+BD393)*_FEQUEIMACOMB!$I$66,0)</f>
        <v>0</v>
      </c>
      <c r="DS393" s="385">
        <f>IFERROR(DH393*1000*_DADOSAUXILIARES!$D$8,0)</f>
        <v>0</v>
      </c>
      <c r="DT393" s="385">
        <f>IFERROR(DI393*1000*_DADOSAUXILIARES!$D$8,0)</f>
        <v>0</v>
      </c>
      <c r="DU393" s="385">
        <f>IFERROR(DJ393*1000*_DADOSAUXILIARES!$D$8,0)</f>
        <v>0</v>
      </c>
      <c r="DV393" s="385">
        <f t="shared" si="308"/>
        <v>0</v>
      </c>
      <c r="DW393" s="385">
        <f t="shared" si="309"/>
        <v>0</v>
      </c>
      <c r="DX393" s="592">
        <f t="shared" si="310"/>
        <v>0</v>
      </c>
      <c r="DY393" s="592">
        <f t="shared" si="311"/>
        <v>0</v>
      </c>
      <c r="DZ393" s="592">
        <f t="shared" si="312"/>
        <v>0</v>
      </c>
      <c r="EA393" s="592">
        <f t="shared" si="313"/>
        <v>0</v>
      </c>
      <c r="EB393" s="592">
        <f t="shared" si="314"/>
        <v>0</v>
      </c>
      <c r="EC393" s="592">
        <f t="shared" si="315"/>
        <v>0</v>
      </c>
      <c r="ED393" s="386">
        <f t="shared" si="316"/>
        <v>0</v>
      </c>
      <c r="EE393" s="680">
        <f t="shared" si="317"/>
        <v>0</v>
      </c>
      <c r="EF393" s="387">
        <f t="shared" si="318"/>
        <v>0</v>
      </c>
      <c r="EG393" s="185">
        <f t="shared" si="319"/>
        <v>0</v>
      </c>
      <c r="EH393" s="361">
        <f t="shared" si="320"/>
        <v>1</v>
      </c>
      <c r="EI393" s="408">
        <f t="shared" si="321"/>
        <v>0</v>
      </c>
      <c r="EJ393" s="419">
        <f t="shared" si="322"/>
        <v>0</v>
      </c>
      <c r="EK393" s="1011">
        <f t="shared" si="335"/>
        <v>0</v>
      </c>
      <c r="EL393" s="419">
        <f t="shared" si="336"/>
        <v>8.0000000000000002E-3</v>
      </c>
      <c r="EM393" s="402">
        <f t="shared" si="337"/>
        <v>0</v>
      </c>
      <c r="EN393" s="388">
        <f t="shared" si="338"/>
        <v>0.19</v>
      </c>
      <c r="EO393" s="388">
        <f t="shared" si="339"/>
        <v>8.0000000000000002E-3</v>
      </c>
      <c r="EP393" s="389">
        <f t="shared" si="323"/>
        <v>0</v>
      </c>
      <c r="EQ393" s="389">
        <f t="shared" si="324"/>
        <v>0</v>
      </c>
      <c r="ER393" s="411">
        <f t="shared" si="325"/>
        <v>0</v>
      </c>
      <c r="ES393" s="409">
        <f t="shared" si="326"/>
        <v>0</v>
      </c>
      <c r="ET393" s="409">
        <f t="shared" si="327"/>
        <v>0</v>
      </c>
      <c r="EU393" s="418">
        <f t="shared" si="328"/>
        <v>0</v>
      </c>
      <c r="EV393" s="409">
        <f t="shared" si="329"/>
        <v>0</v>
      </c>
      <c r="EW393" s="409">
        <f t="shared" si="330"/>
        <v>0</v>
      </c>
      <c r="EX393" s="418">
        <f t="shared" si="331"/>
        <v>0</v>
      </c>
      <c r="EY393" s="409"/>
      <c r="EZ393" s="409">
        <f t="shared" si="332"/>
        <v>0</v>
      </c>
      <c r="FA393" s="616">
        <f t="shared" si="333"/>
        <v>0</v>
      </c>
    </row>
    <row r="394" spans="1:157" x14ac:dyDescent="0.25">
      <c r="A394" s="140"/>
      <c r="B394" s="140"/>
      <c r="C394" s="1053"/>
      <c r="D394" s="174"/>
      <c r="E394" s="175"/>
      <c r="F394" s="175"/>
      <c r="G394" s="176"/>
      <c r="H394" s="1055" t="s">
        <v>492</v>
      </c>
      <c r="I394" s="177"/>
      <c r="J394" s="142"/>
      <c r="K394" s="142"/>
      <c r="L394" s="142"/>
      <c r="M394" s="142"/>
      <c r="N394" s="142"/>
      <c r="O394" s="142"/>
      <c r="P394" s="142"/>
      <c r="Q394" s="142"/>
      <c r="R394" s="142"/>
      <c r="S394" s="142"/>
      <c r="T394" s="142"/>
      <c r="U394" s="142"/>
      <c r="V394" s="142"/>
      <c r="W394" s="142"/>
      <c r="X394" s="142"/>
      <c r="Y394" s="142"/>
      <c r="Z394" s="142"/>
      <c r="AA394" s="143"/>
      <c r="AB394" s="143"/>
      <c r="AC394" s="143"/>
      <c r="AD394" s="143"/>
      <c r="AE394" s="143"/>
      <c r="AF394" s="143"/>
      <c r="AG394" s="143"/>
      <c r="AH394" s="143"/>
      <c r="AI394" s="143"/>
      <c r="AJ394" s="143"/>
      <c r="AK394" s="143"/>
      <c r="AL394" s="143"/>
      <c r="AM394" s="143"/>
      <c r="AN394" s="143"/>
      <c r="AO394" s="143"/>
      <c r="AP394" s="143"/>
      <c r="AQ394" s="143"/>
      <c r="AR394" s="143"/>
      <c r="AS394" s="144"/>
      <c r="AT394" s="143"/>
      <c r="AU394" s="340"/>
      <c r="AV394" s="343"/>
      <c r="AW394" s="340"/>
      <c r="AX394" s="343"/>
      <c r="AY394" s="340"/>
      <c r="AZ394" s="143"/>
      <c r="BA394" s="143"/>
      <c r="BB394" s="143"/>
      <c r="BC394" s="143"/>
      <c r="BD394" s="143"/>
      <c r="BE394" s="143"/>
      <c r="BF394" s="143"/>
      <c r="BG394" s="143"/>
      <c r="BH394" s="143"/>
      <c r="BI394" s="143"/>
      <c r="BJ394" s="182">
        <f t="shared" si="297"/>
        <v>0</v>
      </c>
      <c r="BK394" s="771">
        <f t="shared" si="298"/>
        <v>0</v>
      </c>
      <c r="BL394" s="183">
        <f>IFERROR(N394*_DADOSAUXILIARES!$H$114,0)</f>
        <v>0</v>
      </c>
      <c r="BM394" s="184">
        <f>IFERROR(J394*_DADOSAUXILIARES!$H$77,0)</f>
        <v>0</v>
      </c>
      <c r="BN394" s="184">
        <f>IFERROR(K394*_DADOSAUXILIARES!$H$78,0)</f>
        <v>0</v>
      </c>
      <c r="BO394" s="591">
        <f>IFERROR(L394*_DADOSAUXILIARES!$H$79,0)</f>
        <v>0</v>
      </c>
      <c r="BP394" s="184">
        <f>IFERROR(M394*_DADOSAUXILIARES!$H$80,0)</f>
        <v>0</v>
      </c>
      <c r="BQ394" s="184">
        <f>IFERROR(O394*_DADOSAUXILIARES!$H$82,0)</f>
        <v>0</v>
      </c>
      <c r="BR394" s="184">
        <f>IFERROR(P394*_DADOSAUXILIARES!$H$84,0)</f>
        <v>0</v>
      </c>
      <c r="BS394" s="184">
        <f>IFERROR(Q394*_DADOSAUXILIARES!$H$85,0)</f>
        <v>0</v>
      </c>
      <c r="BT394" s="182">
        <f>IFERROR(R394*_DADOSAUXILIARES!$H$87,0)</f>
        <v>0</v>
      </c>
      <c r="BU394" s="182">
        <f>IFERROR(S394*_DADOSAUXILIARES!$H$88,0)</f>
        <v>0</v>
      </c>
      <c r="BV394" s="182">
        <f>IFERROR(T394*_DADOSAUXILIARES!$H$90,0)</f>
        <v>0</v>
      </c>
      <c r="BW394" s="182">
        <f>IFERROR(U394*_DADOSAUXILIARES!$H$92,0)</f>
        <v>0</v>
      </c>
      <c r="BX394" s="182">
        <f>IFERROR(V394*_DADOSAUXILIARES!$H$94,0)</f>
        <v>0</v>
      </c>
      <c r="BY394" s="591">
        <f>IFERROR(W394*_DADOSAUXILIARES!$H$96,0)</f>
        <v>0</v>
      </c>
      <c r="BZ394" s="591">
        <f>IFERROR(X394*_DADOSAUXILIARES!$H$98,0)</f>
        <v>0</v>
      </c>
      <c r="CA394" s="591">
        <f>IFERROR(Y394*_DADOSAUXILIARES!$H$102,0)</f>
        <v>0</v>
      </c>
      <c r="CB394" s="591">
        <f>IFERROR(Z394*_DADOSAUXILIARES!$H$104,0)</f>
        <v>0</v>
      </c>
      <c r="CC394" s="591">
        <f>IFERROR(AA394*_DADOSAUXILIARES!$H$106,0)</f>
        <v>0</v>
      </c>
      <c r="CD394" s="182">
        <f>IFERROR(AB394*_DADOSAUXILIARES!$H$107,0)</f>
        <v>0</v>
      </c>
      <c r="CE394" s="182">
        <f>IFERROR(AC394*_DADOSAUXILIARES!$H$108,0)</f>
        <v>0</v>
      </c>
      <c r="CF394" s="182">
        <f>IFERROR(AD394*_DADOSAUXILIARES!$H$109,0)</f>
        <v>0</v>
      </c>
      <c r="CG394" s="383">
        <v>0</v>
      </c>
      <c r="CH394" s="821">
        <f t="shared" si="334"/>
        <v>0</v>
      </c>
      <c r="CI394" s="831">
        <f>IFERROR(_xlfn.XLOOKUP(I394,_REGIONALIZACAO_SOJA!$A$6:$A$20,_REGIONALIZACAO_SOJA!$BE$6:$BE$20,_REGIONALIZACAO_SOJA!$BE$21),0)*$BK394</f>
        <v>0</v>
      </c>
      <c r="CJ394" s="831">
        <f>IFERROR(_xlfn.XLOOKUP(I394,_REGIONALIZACAO_SOJA!$A$6:$A$20,_REGIONALIZACAO_SOJA!$BF$6:$BF$20,_REGIONALIZACAO_SOJA!$BF$21),0)*$BK394</f>
        <v>0</v>
      </c>
      <c r="CK394" s="831">
        <f>IFERROR(_xlfn.XLOOKUP(I394,_REGIONALIZACAO_SOJA!$A$6:$A$20,_REGIONALIZACAO_SOJA!$BG$6:$BG$20,_REGIONALIZACAO_SOJA!$BG$21),0)*$BK394</f>
        <v>0</v>
      </c>
      <c r="CL394" s="384">
        <f>IFERROR((AO394*(1-0.1)+AP394*(1-0.11)+AQ394*(1-0.12)+AR394*(1-AS394)+AT394*(1-AU394)+AV394*(1-AW394)+AX394*(1-AY394)+AZ394*(1-1))*(_DADOSAUXILIARES!$D$26),0)</f>
        <v>0</v>
      </c>
      <c r="CM394" s="384">
        <f>IFERROR((AO394*(0.1)+AP394*(0.11)+AQ394*(0.12)+AR394*(AS394)+AT394*(AU394)+AV394*(AW394)+AX394*(AY394)+AZ394*(1))*(_DADOSAUXILIARES!$D$16),0)</f>
        <v>0</v>
      </c>
      <c r="CN394" s="384">
        <f>IFERROR(BA394*(1-_FEQUEIMACOMB!$D$19)*_DADOSAUXILIARES!$D$24,0)</f>
        <v>0</v>
      </c>
      <c r="CO394" s="384">
        <f>IFERROR(BA394*(_FEQUEIMACOMB!$D$19)*_DADOSAUXILIARES!$D$14,0)</f>
        <v>0</v>
      </c>
      <c r="CP394" s="384">
        <f>IFERROR(BB394*_DADOSAUXILIARES!$D$15,0)</f>
        <v>0</v>
      </c>
      <c r="CQ394" s="384">
        <f t="shared" si="299"/>
        <v>0</v>
      </c>
      <c r="CR394" s="384">
        <f t="shared" si="300"/>
        <v>0</v>
      </c>
      <c r="CS394" s="384">
        <f t="shared" si="301"/>
        <v>0</v>
      </c>
      <c r="CT394" s="384">
        <f t="shared" si="302"/>
        <v>0</v>
      </c>
      <c r="CU394" s="384">
        <f t="shared" si="303"/>
        <v>0</v>
      </c>
      <c r="CV394" s="384">
        <f t="shared" si="304"/>
        <v>0</v>
      </c>
      <c r="CW394" s="385">
        <f>IFERROR(CL394*_DADOSAUXILIARES!$H$161,0)</f>
        <v>0</v>
      </c>
      <c r="CX394" s="385">
        <f>IFERROR(CM394*_DADOSAUXILIARES!$H$162,0)</f>
        <v>0</v>
      </c>
      <c r="CY394" s="385">
        <f>IFERROR(CN394*_DADOSAUXILIARES!$H$165,0)</f>
        <v>0</v>
      </c>
      <c r="CZ394" s="385">
        <f>IFERROR(CO394*_DADOSAUXILIARES!$H$166,0)</f>
        <v>0</v>
      </c>
      <c r="DA394" s="385">
        <f>IFERROR(CP394*_DADOSAUXILIARES!$H$167,0)</f>
        <v>0</v>
      </c>
      <c r="DB394" s="385">
        <f>IFERROR(CQ394*_DADOSAUXILIARES!$F$34*_DADOSAUXILIARES!$H$170,0)</f>
        <v>0</v>
      </c>
      <c r="DC394" s="385">
        <f>IFERROR(CR394*_DADOSAUXILIARES!$H$152,0)</f>
        <v>0</v>
      </c>
      <c r="DD394" s="385">
        <f>IFERROR(CS394*_DADOSAUXILIARES!$H$153,0)</f>
        <v>0</v>
      </c>
      <c r="DE394" s="385">
        <f>IFERROR(CT394*_DADOSAUXILIARES!$H$154,0)</f>
        <v>0</v>
      </c>
      <c r="DF394" s="385">
        <f>IFERROR(CU394*_DADOSAUXILIARES!$H$155,0)</f>
        <v>0</v>
      </c>
      <c r="DG394" s="385">
        <f>IFERROR(CV394*_DADOSAUXILIARES!$H$156,0)</f>
        <v>0</v>
      </c>
      <c r="DH394" s="384">
        <f t="shared" si="305"/>
        <v>0</v>
      </c>
      <c r="DI394" s="384">
        <f t="shared" si="306"/>
        <v>0</v>
      </c>
      <c r="DJ394" s="384">
        <f t="shared" si="307"/>
        <v>0</v>
      </c>
      <c r="DK394" s="384">
        <f>IFERROR(J394*_EMISSOES!$E$28+K394*_EMISSOES!$E$29,0)</f>
        <v>0</v>
      </c>
      <c r="DL394" s="384">
        <f>IFERROR(O394*_EMISSOES!$E$30,0)</f>
        <v>0</v>
      </c>
      <c r="DM394" s="592">
        <f>IFERROR(CL394*_FEQUEIMACOMB!$I$64,0)</f>
        <v>0</v>
      </c>
      <c r="DN394" s="592">
        <f>IFERROR(CM394*_FEQUEIMACOMB!$I$65,0)</f>
        <v>0</v>
      </c>
      <c r="DO394" s="593">
        <f>IFERROR(CN394*_FEQUEIMACOMB!$I$9*_DADOSAUXILIARES!$F$24,0)</f>
        <v>0</v>
      </c>
      <c r="DP394" s="593">
        <f>IFERROR(CO394*_FEQUEIMACOMB!$I$7*_DADOSAUXILIARES!$F$14,0)</f>
        <v>0</v>
      </c>
      <c r="DQ394" s="593">
        <f>IFERROR(CP394*_FEQUEIMACOMB!$I$8*_DADOSAUXILIARES!$F$15,0)</f>
        <v>0</v>
      </c>
      <c r="DR394" s="985">
        <f>IFERROR((CQ394+BD394)*_FEQUEIMACOMB!$I$66,0)</f>
        <v>0</v>
      </c>
      <c r="DS394" s="385">
        <f>IFERROR(DH394*1000*_DADOSAUXILIARES!$D$8,0)</f>
        <v>0</v>
      </c>
      <c r="DT394" s="385">
        <f>IFERROR(DI394*1000*_DADOSAUXILIARES!$D$8,0)</f>
        <v>0</v>
      </c>
      <c r="DU394" s="385">
        <f>IFERROR(DJ394*1000*_DADOSAUXILIARES!$D$8,0)</f>
        <v>0</v>
      </c>
      <c r="DV394" s="385">
        <f t="shared" si="308"/>
        <v>0</v>
      </c>
      <c r="DW394" s="385">
        <f t="shared" si="309"/>
        <v>0</v>
      </c>
      <c r="DX394" s="592">
        <f t="shared" si="310"/>
        <v>0</v>
      </c>
      <c r="DY394" s="592">
        <f t="shared" si="311"/>
        <v>0</v>
      </c>
      <c r="DZ394" s="592">
        <f t="shared" si="312"/>
        <v>0</v>
      </c>
      <c r="EA394" s="592">
        <f t="shared" si="313"/>
        <v>0</v>
      </c>
      <c r="EB394" s="592">
        <f t="shared" si="314"/>
        <v>0</v>
      </c>
      <c r="EC394" s="592">
        <f t="shared" si="315"/>
        <v>0</v>
      </c>
      <c r="ED394" s="386">
        <f t="shared" si="316"/>
        <v>0</v>
      </c>
      <c r="EE394" s="680">
        <f t="shared" si="317"/>
        <v>0</v>
      </c>
      <c r="EF394" s="387">
        <f t="shared" si="318"/>
        <v>0</v>
      </c>
      <c r="EG394" s="185">
        <f t="shared" si="319"/>
        <v>0</v>
      </c>
      <c r="EH394" s="361">
        <f t="shared" si="320"/>
        <v>1</v>
      </c>
      <c r="EI394" s="408">
        <f t="shared" si="321"/>
        <v>0</v>
      </c>
      <c r="EJ394" s="419">
        <f t="shared" si="322"/>
        <v>0</v>
      </c>
      <c r="EK394" s="1011">
        <f t="shared" si="335"/>
        <v>0</v>
      </c>
      <c r="EL394" s="419">
        <f t="shared" si="336"/>
        <v>8.0000000000000002E-3</v>
      </c>
      <c r="EM394" s="402">
        <f t="shared" si="337"/>
        <v>0</v>
      </c>
      <c r="EN394" s="388">
        <f t="shared" si="338"/>
        <v>0.19</v>
      </c>
      <c r="EO394" s="388">
        <f t="shared" si="339"/>
        <v>8.0000000000000002E-3</v>
      </c>
      <c r="EP394" s="389">
        <f t="shared" si="323"/>
        <v>0</v>
      </c>
      <c r="EQ394" s="389">
        <f t="shared" si="324"/>
        <v>0</v>
      </c>
      <c r="ER394" s="411">
        <f t="shared" si="325"/>
        <v>0</v>
      </c>
      <c r="ES394" s="409">
        <f t="shared" si="326"/>
        <v>0</v>
      </c>
      <c r="ET394" s="409">
        <f t="shared" si="327"/>
        <v>0</v>
      </c>
      <c r="EU394" s="418">
        <f t="shared" si="328"/>
        <v>0</v>
      </c>
      <c r="EV394" s="409">
        <f t="shared" si="329"/>
        <v>0</v>
      </c>
      <c r="EW394" s="409">
        <f t="shared" si="330"/>
        <v>0</v>
      </c>
      <c r="EX394" s="418">
        <f t="shared" si="331"/>
        <v>0</v>
      </c>
      <c r="EY394" s="409"/>
      <c r="EZ394" s="409">
        <f t="shared" si="332"/>
        <v>0</v>
      </c>
      <c r="FA394" s="616">
        <f t="shared" si="333"/>
        <v>0</v>
      </c>
    </row>
    <row r="395" spans="1:157" x14ac:dyDescent="0.25">
      <c r="A395" s="140"/>
      <c r="B395" s="140"/>
      <c r="C395" s="1053"/>
      <c r="D395" s="174"/>
      <c r="E395" s="175"/>
      <c r="F395" s="175"/>
      <c r="G395" s="176"/>
      <c r="H395" s="1055" t="s">
        <v>492</v>
      </c>
      <c r="I395" s="177"/>
      <c r="J395" s="142"/>
      <c r="K395" s="142"/>
      <c r="L395" s="142"/>
      <c r="M395" s="142"/>
      <c r="N395" s="142"/>
      <c r="O395" s="142"/>
      <c r="P395" s="142"/>
      <c r="Q395" s="142"/>
      <c r="R395" s="142"/>
      <c r="S395" s="142"/>
      <c r="T395" s="142"/>
      <c r="U395" s="142"/>
      <c r="V395" s="142"/>
      <c r="W395" s="142"/>
      <c r="X395" s="142"/>
      <c r="Y395" s="142"/>
      <c r="Z395" s="142"/>
      <c r="AA395" s="143"/>
      <c r="AB395" s="143"/>
      <c r="AC395" s="143"/>
      <c r="AD395" s="143"/>
      <c r="AE395" s="143"/>
      <c r="AF395" s="143"/>
      <c r="AG395" s="143"/>
      <c r="AH395" s="143"/>
      <c r="AI395" s="143"/>
      <c r="AJ395" s="143"/>
      <c r="AK395" s="143"/>
      <c r="AL395" s="143"/>
      <c r="AM395" s="143"/>
      <c r="AN395" s="143"/>
      <c r="AO395" s="143"/>
      <c r="AP395" s="143"/>
      <c r="AQ395" s="143"/>
      <c r="AR395" s="143"/>
      <c r="AS395" s="144"/>
      <c r="AT395" s="143"/>
      <c r="AU395" s="340"/>
      <c r="AV395" s="343"/>
      <c r="AW395" s="340"/>
      <c r="AX395" s="343"/>
      <c r="AY395" s="340"/>
      <c r="AZ395" s="143"/>
      <c r="BA395" s="143"/>
      <c r="BB395" s="143"/>
      <c r="BC395" s="143"/>
      <c r="BD395" s="143"/>
      <c r="BE395" s="143"/>
      <c r="BF395" s="143"/>
      <c r="BG395" s="143"/>
      <c r="BH395" s="143"/>
      <c r="BI395" s="143"/>
      <c r="BJ395" s="182">
        <f t="shared" si="297"/>
        <v>0</v>
      </c>
      <c r="BK395" s="771">
        <f t="shared" si="298"/>
        <v>0</v>
      </c>
      <c r="BL395" s="183">
        <f>IFERROR(N395*_DADOSAUXILIARES!$H$114,0)</f>
        <v>0</v>
      </c>
      <c r="BM395" s="184">
        <f>IFERROR(J395*_DADOSAUXILIARES!$H$77,0)</f>
        <v>0</v>
      </c>
      <c r="BN395" s="184">
        <f>IFERROR(K395*_DADOSAUXILIARES!$H$78,0)</f>
        <v>0</v>
      </c>
      <c r="BO395" s="591">
        <f>IFERROR(L395*_DADOSAUXILIARES!$H$79,0)</f>
        <v>0</v>
      </c>
      <c r="BP395" s="184">
        <f>IFERROR(M395*_DADOSAUXILIARES!$H$80,0)</f>
        <v>0</v>
      </c>
      <c r="BQ395" s="184">
        <f>IFERROR(O395*_DADOSAUXILIARES!$H$82,0)</f>
        <v>0</v>
      </c>
      <c r="BR395" s="184">
        <f>IFERROR(P395*_DADOSAUXILIARES!$H$84,0)</f>
        <v>0</v>
      </c>
      <c r="BS395" s="184">
        <f>IFERROR(Q395*_DADOSAUXILIARES!$H$85,0)</f>
        <v>0</v>
      </c>
      <c r="BT395" s="182">
        <f>IFERROR(R395*_DADOSAUXILIARES!$H$87,0)</f>
        <v>0</v>
      </c>
      <c r="BU395" s="182">
        <f>IFERROR(S395*_DADOSAUXILIARES!$H$88,0)</f>
        <v>0</v>
      </c>
      <c r="BV395" s="182">
        <f>IFERROR(T395*_DADOSAUXILIARES!$H$90,0)</f>
        <v>0</v>
      </c>
      <c r="BW395" s="182">
        <f>IFERROR(U395*_DADOSAUXILIARES!$H$92,0)</f>
        <v>0</v>
      </c>
      <c r="BX395" s="182">
        <f>IFERROR(V395*_DADOSAUXILIARES!$H$94,0)</f>
        <v>0</v>
      </c>
      <c r="BY395" s="591">
        <f>IFERROR(W395*_DADOSAUXILIARES!$H$96,0)</f>
        <v>0</v>
      </c>
      <c r="BZ395" s="591">
        <f>IFERROR(X395*_DADOSAUXILIARES!$H$98,0)</f>
        <v>0</v>
      </c>
      <c r="CA395" s="591">
        <f>IFERROR(Y395*_DADOSAUXILIARES!$H$102,0)</f>
        <v>0</v>
      </c>
      <c r="CB395" s="591">
        <f>IFERROR(Z395*_DADOSAUXILIARES!$H$104,0)</f>
        <v>0</v>
      </c>
      <c r="CC395" s="591">
        <f>IFERROR(AA395*_DADOSAUXILIARES!$H$106,0)</f>
        <v>0</v>
      </c>
      <c r="CD395" s="182">
        <f>IFERROR(AB395*_DADOSAUXILIARES!$H$107,0)</f>
        <v>0</v>
      </c>
      <c r="CE395" s="182">
        <f>IFERROR(AC395*_DADOSAUXILIARES!$H$108,0)</f>
        <v>0</v>
      </c>
      <c r="CF395" s="182">
        <f>IFERROR(AD395*_DADOSAUXILIARES!$H$109,0)</f>
        <v>0</v>
      </c>
      <c r="CG395" s="383">
        <v>0</v>
      </c>
      <c r="CH395" s="821">
        <f t="shared" si="334"/>
        <v>0</v>
      </c>
      <c r="CI395" s="831">
        <f>IFERROR(_xlfn.XLOOKUP(I395,_REGIONALIZACAO_SOJA!$A$6:$A$20,_REGIONALIZACAO_SOJA!$BE$6:$BE$20,_REGIONALIZACAO_SOJA!$BE$21),0)*$BK395</f>
        <v>0</v>
      </c>
      <c r="CJ395" s="831">
        <f>IFERROR(_xlfn.XLOOKUP(I395,_REGIONALIZACAO_SOJA!$A$6:$A$20,_REGIONALIZACAO_SOJA!$BF$6:$BF$20,_REGIONALIZACAO_SOJA!$BF$21),0)*$BK395</f>
        <v>0</v>
      </c>
      <c r="CK395" s="831">
        <f>IFERROR(_xlfn.XLOOKUP(I395,_REGIONALIZACAO_SOJA!$A$6:$A$20,_REGIONALIZACAO_SOJA!$BG$6:$BG$20,_REGIONALIZACAO_SOJA!$BG$21),0)*$BK395</f>
        <v>0</v>
      </c>
      <c r="CL395" s="384">
        <f>IFERROR((AO395*(1-0.1)+AP395*(1-0.11)+AQ395*(1-0.12)+AR395*(1-AS395)+AT395*(1-AU395)+AV395*(1-AW395)+AX395*(1-AY395)+AZ395*(1-1))*(_DADOSAUXILIARES!$D$26),0)</f>
        <v>0</v>
      </c>
      <c r="CM395" s="384">
        <f>IFERROR((AO395*(0.1)+AP395*(0.11)+AQ395*(0.12)+AR395*(AS395)+AT395*(AU395)+AV395*(AW395)+AX395*(AY395)+AZ395*(1))*(_DADOSAUXILIARES!$D$16),0)</f>
        <v>0</v>
      </c>
      <c r="CN395" s="384">
        <f>IFERROR(BA395*(1-_FEQUEIMACOMB!$D$19)*_DADOSAUXILIARES!$D$24,0)</f>
        <v>0</v>
      </c>
      <c r="CO395" s="384">
        <f>IFERROR(BA395*(_FEQUEIMACOMB!$D$19)*_DADOSAUXILIARES!$D$14,0)</f>
        <v>0</v>
      </c>
      <c r="CP395" s="384">
        <f>IFERROR(BB395*_DADOSAUXILIARES!$D$15,0)</f>
        <v>0</v>
      </c>
      <c r="CQ395" s="384">
        <f t="shared" si="299"/>
        <v>0</v>
      </c>
      <c r="CR395" s="384">
        <f t="shared" si="300"/>
        <v>0</v>
      </c>
      <c r="CS395" s="384">
        <f t="shared" si="301"/>
        <v>0</v>
      </c>
      <c r="CT395" s="384">
        <f t="shared" si="302"/>
        <v>0</v>
      </c>
      <c r="CU395" s="384">
        <f t="shared" si="303"/>
        <v>0</v>
      </c>
      <c r="CV395" s="384">
        <f t="shared" si="304"/>
        <v>0</v>
      </c>
      <c r="CW395" s="385">
        <f>IFERROR(CL395*_DADOSAUXILIARES!$H$161,0)</f>
        <v>0</v>
      </c>
      <c r="CX395" s="385">
        <f>IFERROR(CM395*_DADOSAUXILIARES!$H$162,0)</f>
        <v>0</v>
      </c>
      <c r="CY395" s="385">
        <f>IFERROR(CN395*_DADOSAUXILIARES!$H$165,0)</f>
        <v>0</v>
      </c>
      <c r="CZ395" s="385">
        <f>IFERROR(CO395*_DADOSAUXILIARES!$H$166,0)</f>
        <v>0</v>
      </c>
      <c r="DA395" s="385">
        <f>IFERROR(CP395*_DADOSAUXILIARES!$H$167,0)</f>
        <v>0</v>
      </c>
      <c r="DB395" s="385">
        <f>IFERROR(CQ395*_DADOSAUXILIARES!$F$34*_DADOSAUXILIARES!$H$170,0)</f>
        <v>0</v>
      </c>
      <c r="DC395" s="385">
        <f>IFERROR(CR395*_DADOSAUXILIARES!$H$152,0)</f>
        <v>0</v>
      </c>
      <c r="DD395" s="385">
        <f>IFERROR(CS395*_DADOSAUXILIARES!$H$153,0)</f>
        <v>0</v>
      </c>
      <c r="DE395" s="385">
        <f>IFERROR(CT395*_DADOSAUXILIARES!$H$154,0)</f>
        <v>0</v>
      </c>
      <c r="DF395" s="385">
        <f>IFERROR(CU395*_DADOSAUXILIARES!$H$155,0)</f>
        <v>0</v>
      </c>
      <c r="DG395" s="385">
        <f>IFERROR(CV395*_DADOSAUXILIARES!$H$156,0)</f>
        <v>0</v>
      </c>
      <c r="DH395" s="384">
        <f t="shared" si="305"/>
        <v>0</v>
      </c>
      <c r="DI395" s="384">
        <f t="shared" si="306"/>
        <v>0</v>
      </c>
      <c r="DJ395" s="384">
        <f t="shared" si="307"/>
        <v>0</v>
      </c>
      <c r="DK395" s="384">
        <f>IFERROR(J395*_EMISSOES!$E$28+K395*_EMISSOES!$E$29,0)</f>
        <v>0</v>
      </c>
      <c r="DL395" s="384">
        <f>IFERROR(O395*_EMISSOES!$E$30,0)</f>
        <v>0</v>
      </c>
      <c r="DM395" s="592">
        <f>IFERROR(CL395*_FEQUEIMACOMB!$I$64,0)</f>
        <v>0</v>
      </c>
      <c r="DN395" s="592">
        <f>IFERROR(CM395*_FEQUEIMACOMB!$I$65,0)</f>
        <v>0</v>
      </c>
      <c r="DO395" s="593">
        <f>IFERROR(CN395*_FEQUEIMACOMB!$I$9*_DADOSAUXILIARES!$F$24,0)</f>
        <v>0</v>
      </c>
      <c r="DP395" s="593">
        <f>IFERROR(CO395*_FEQUEIMACOMB!$I$7*_DADOSAUXILIARES!$F$14,0)</f>
        <v>0</v>
      </c>
      <c r="DQ395" s="593">
        <f>IFERROR(CP395*_FEQUEIMACOMB!$I$8*_DADOSAUXILIARES!$F$15,0)</f>
        <v>0</v>
      </c>
      <c r="DR395" s="985">
        <f>IFERROR((CQ395+BD395)*_FEQUEIMACOMB!$I$66,0)</f>
        <v>0</v>
      </c>
      <c r="DS395" s="385">
        <f>IFERROR(DH395*1000*_DADOSAUXILIARES!$D$8,0)</f>
        <v>0</v>
      </c>
      <c r="DT395" s="385">
        <f>IFERROR(DI395*1000*_DADOSAUXILIARES!$D$8,0)</f>
        <v>0</v>
      </c>
      <c r="DU395" s="385">
        <f>IFERROR(DJ395*1000*_DADOSAUXILIARES!$D$8,0)</f>
        <v>0</v>
      </c>
      <c r="DV395" s="385">
        <f t="shared" si="308"/>
        <v>0</v>
      </c>
      <c r="DW395" s="385">
        <f t="shared" si="309"/>
        <v>0</v>
      </c>
      <c r="DX395" s="592">
        <f t="shared" si="310"/>
        <v>0</v>
      </c>
      <c r="DY395" s="592">
        <f t="shared" si="311"/>
        <v>0</v>
      </c>
      <c r="DZ395" s="592">
        <f t="shared" si="312"/>
        <v>0</v>
      </c>
      <c r="EA395" s="592">
        <f t="shared" si="313"/>
        <v>0</v>
      </c>
      <c r="EB395" s="592">
        <f t="shared" si="314"/>
        <v>0</v>
      </c>
      <c r="EC395" s="592">
        <f t="shared" si="315"/>
        <v>0</v>
      </c>
      <c r="ED395" s="386">
        <f t="shared" si="316"/>
        <v>0</v>
      </c>
      <c r="EE395" s="680">
        <f t="shared" si="317"/>
        <v>0</v>
      </c>
      <c r="EF395" s="387">
        <f t="shared" si="318"/>
        <v>0</v>
      </c>
      <c r="EG395" s="185">
        <f t="shared" si="319"/>
        <v>0</v>
      </c>
      <c r="EH395" s="361">
        <f t="shared" si="320"/>
        <v>1</v>
      </c>
      <c r="EI395" s="408">
        <f t="shared" si="321"/>
        <v>0</v>
      </c>
      <c r="EJ395" s="419">
        <f t="shared" si="322"/>
        <v>0</v>
      </c>
      <c r="EK395" s="1011">
        <f t="shared" si="335"/>
        <v>0</v>
      </c>
      <c r="EL395" s="419">
        <f t="shared" si="336"/>
        <v>8.0000000000000002E-3</v>
      </c>
      <c r="EM395" s="402">
        <f t="shared" si="337"/>
        <v>0</v>
      </c>
      <c r="EN395" s="388">
        <f t="shared" si="338"/>
        <v>0.19</v>
      </c>
      <c r="EO395" s="388">
        <f t="shared" si="339"/>
        <v>8.0000000000000002E-3</v>
      </c>
      <c r="EP395" s="389">
        <f t="shared" si="323"/>
        <v>0</v>
      </c>
      <c r="EQ395" s="389">
        <f t="shared" si="324"/>
        <v>0</v>
      </c>
      <c r="ER395" s="411">
        <f t="shared" si="325"/>
        <v>0</v>
      </c>
      <c r="ES395" s="409">
        <f t="shared" si="326"/>
        <v>0</v>
      </c>
      <c r="ET395" s="409">
        <f t="shared" si="327"/>
        <v>0</v>
      </c>
      <c r="EU395" s="418">
        <f t="shared" si="328"/>
        <v>0</v>
      </c>
      <c r="EV395" s="409">
        <f t="shared" si="329"/>
        <v>0</v>
      </c>
      <c r="EW395" s="409">
        <f t="shared" si="330"/>
        <v>0</v>
      </c>
      <c r="EX395" s="418">
        <f t="shared" si="331"/>
        <v>0</v>
      </c>
      <c r="EY395" s="409"/>
      <c r="EZ395" s="409">
        <f t="shared" si="332"/>
        <v>0</v>
      </c>
      <c r="FA395" s="616">
        <f t="shared" si="333"/>
        <v>0</v>
      </c>
    </row>
    <row r="396" spans="1:157" x14ac:dyDescent="0.25">
      <c r="A396" s="140"/>
      <c r="B396" s="140"/>
      <c r="C396" s="1053"/>
      <c r="D396" s="174"/>
      <c r="E396" s="175"/>
      <c r="F396" s="175"/>
      <c r="G396" s="176"/>
      <c r="H396" s="1055" t="s">
        <v>492</v>
      </c>
      <c r="I396" s="177"/>
      <c r="J396" s="142"/>
      <c r="K396" s="142"/>
      <c r="L396" s="142"/>
      <c r="M396" s="142"/>
      <c r="N396" s="142"/>
      <c r="O396" s="142"/>
      <c r="P396" s="142"/>
      <c r="Q396" s="142"/>
      <c r="R396" s="142"/>
      <c r="S396" s="142"/>
      <c r="T396" s="142"/>
      <c r="U396" s="142"/>
      <c r="V396" s="142"/>
      <c r="W396" s="142"/>
      <c r="X396" s="142"/>
      <c r="Y396" s="142"/>
      <c r="Z396" s="142"/>
      <c r="AA396" s="143"/>
      <c r="AB396" s="143"/>
      <c r="AC396" s="143"/>
      <c r="AD396" s="143"/>
      <c r="AE396" s="143"/>
      <c r="AF396" s="143"/>
      <c r="AG396" s="143"/>
      <c r="AH396" s="143"/>
      <c r="AI396" s="143"/>
      <c r="AJ396" s="143"/>
      <c r="AK396" s="143"/>
      <c r="AL396" s="143"/>
      <c r="AM396" s="143"/>
      <c r="AN396" s="143"/>
      <c r="AO396" s="143"/>
      <c r="AP396" s="143"/>
      <c r="AQ396" s="143"/>
      <c r="AR396" s="143"/>
      <c r="AS396" s="144"/>
      <c r="AT396" s="143"/>
      <c r="AU396" s="340"/>
      <c r="AV396" s="343"/>
      <c r="AW396" s="340"/>
      <c r="AX396" s="343"/>
      <c r="AY396" s="340"/>
      <c r="AZ396" s="143"/>
      <c r="BA396" s="143"/>
      <c r="BB396" s="143"/>
      <c r="BC396" s="143"/>
      <c r="BD396" s="143"/>
      <c r="BE396" s="143"/>
      <c r="BF396" s="143"/>
      <c r="BG396" s="143"/>
      <c r="BH396" s="143"/>
      <c r="BI396" s="143"/>
      <c r="BJ396" s="182">
        <f t="shared" si="297"/>
        <v>0</v>
      </c>
      <c r="BK396" s="771">
        <f t="shared" si="298"/>
        <v>0</v>
      </c>
      <c r="BL396" s="183">
        <f>IFERROR(N396*_DADOSAUXILIARES!$H$114,0)</f>
        <v>0</v>
      </c>
      <c r="BM396" s="184">
        <f>IFERROR(J396*_DADOSAUXILIARES!$H$77,0)</f>
        <v>0</v>
      </c>
      <c r="BN396" s="184">
        <f>IFERROR(K396*_DADOSAUXILIARES!$H$78,0)</f>
        <v>0</v>
      </c>
      <c r="BO396" s="591">
        <f>IFERROR(L396*_DADOSAUXILIARES!$H$79,0)</f>
        <v>0</v>
      </c>
      <c r="BP396" s="184">
        <f>IFERROR(M396*_DADOSAUXILIARES!$H$80,0)</f>
        <v>0</v>
      </c>
      <c r="BQ396" s="184">
        <f>IFERROR(O396*_DADOSAUXILIARES!$H$82,0)</f>
        <v>0</v>
      </c>
      <c r="BR396" s="184">
        <f>IFERROR(P396*_DADOSAUXILIARES!$H$84,0)</f>
        <v>0</v>
      </c>
      <c r="BS396" s="184">
        <f>IFERROR(Q396*_DADOSAUXILIARES!$H$85,0)</f>
        <v>0</v>
      </c>
      <c r="BT396" s="182">
        <f>IFERROR(R396*_DADOSAUXILIARES!$H$87,0)</f>
        <v>0</v>
      </c>
      <c r="BU396" s="182">
        <f>IFERROR(S396*_DADOSAUXILIARES!$H$88,0)</f>
        <v>0</v>
      </c>
      <c r="BV396" s="182">
        <f>IFERROR(T396*_DADOSAUXILIARES!$H$90,0)</f>
        <v>0</v>
      </c>
      <c r="BW396" s="182">
        <f>IFERROR(U396*_DADOSAUXILIARES!$H$92,0)</f>
        <v>0</v>
      </c>
      <c r="BX396" s="182">
        <f>IFERROR(V396*_DADOSAUXILIARES!$H$94,0)</f>
        <v>0</v>
      </c>
      <c r="BY396" s="591">
        <f>IFERROR(W396*_DADOSAUXILIARES!$H$96,0)</f>
        <v>0</v>
      </c>
      <c r="BZ396" s="591">
        <f>IFERROR(X396*_DADOSAUXILIARES!$H$98,0)</f>
        <v>0</v>
      </c>
      <c r="CA396" s="591">
        <f>IFERROR(Y396*_DADOSAUXILIARES!$H$102,0)</f>
        <v>0</v>
      </c>
      <c r="CB396" s="591">
        <f>IFERROR(Z396*_DADOSAUXILIARES!$H$104,0)</f>
        <v>0</v>
      </c>
      <c r="CC396" s="591">
        <f>IFERROR(AA396*_DADOSAUXILIARES!$H$106,0)</f>
        <v>0</v>
      </c>
      <c r="CD396" s="182">
        <f>IFERROR(AB396*_DADOSAUXILIARES!$H$107,0)</f>
        <v>0</v>
      </c>
      <c r="CE396" s="182">
        <f>IFERROR(AC396*_DADOSAUXILIARES!$H$108,0)</f>
        <v>0</v>
      </c>
      <c r="CF396" s="182">
        <f>IFERROR(AD396*_DADOSAUXILIARES!$H$109,0)</f>
        <v>0</v>
      </c>
      <c r="CG396" s="383">
        <v>0</v>
      </c>
      <c r="CH396" s="821">
        <f t="shared" si="334"/>
        <v>0</v>
      </c>
      <c r="CI396" s="831">
        <f>IFERROR(_xlfn.XLOOKUP(I396,_REGIONALIZACAO_SOJA!$A$6:$A$20,_REGIONALIZACAO_SOJA!$BE$6:$BE$20,_REGIONALIZACAO_SOJA!$BE$21),0)*$BK396</f>
        <v>0</v>
      </c>
      <c r="CJ396" s="831">
        <f>IFERROR(_xlfn.XLOOKUP(I396,_REGIONALIZACAO_SOJA!$A$6:$A$20,_REGIONALIZACAO_SOJA!$BF$6:$BF$20,_REGIONALIZACAO_SOJA!$BF$21),0)*$BK396</f>
        <v>0</v>
      </c>
      <c r="CK396" s="831">
        <f>IFERROR(_xlfn.XLOOKUP(I396,_REGIONALIZACAO_SOJA!$A$6:$A$20,_REGIONALIZACAO_SOJA!$BG$6:$BG$20,_REGIONALIZACAO_SOJA!$BG$21),0)*$BK396</f>
        <v>0</v>
      </c>
      <c r="CL396" s="384">
        <f>IFERROR((AO396*(1-0.1)+AP396*(1-0.11)+AQ396*(1-0.12)+AR396*(1-AS396)+AT396*(1-AU396)+AV396*(1-AW396)+AX396*(1-AY396)+AZ396*(1-1))*(_DADOSAUXILIARES!$D$26),0)</f>
        <v>0</v>
      </c>
      <c r="CM396" s="384">
        <f>IFERROR((AO396*(0.1)+AP396*(0.11)+AQ396*(0.12)+AR396*(AS396)+AT396*(AU396)+AV396*(AW396)+AX396*(AY396)+AZ396*(1))*(_DADOSAUXILIARES!$D$16),0)</f>
        <v>0</v>
      </c>
      <c r="CN396" s="384">
        <f>IFERROR(BA396*(1-_FEQUEIMACOMB!$D$19)*_DADOSAUXILIARES!$D$24,0)</f>
        <v>0</v>
      </c>
      <c r="CO396" s="384">
        <f>IFERROR(BA396*(_FEQUEIMACOMB!$D$19)*_DADOSAUXILIARES!$D$14,0)</f>
        <v>0</v>
      </c>
      <c r="CP396" s="384">
        <f>IFERROR(BB396*_DADOSAUXILIARES!$D$15,0)</f>
        <v>0</v>
      </c>
      <c r="CQ396" s="384">
        <f t="shared" si="299"/>
        <v>0</v>
      </c>
      <c r="CR396" s="384">
        <f t="shared" si="300"/>
        <v>0</v>
      </c>
      <c r="CS396" s="384">
        <f t="shared" si="301"/>
        <v>0</v>
      </c>
      <c r="CT396" s="384">
        <f t="shared" si="302"/>
        <v>0</v>
      </c>
      <c r="CU396" s="384">
        <f t="shared" si="303"/>
        <v>0</v>
      </c>
      <c r="CV396" s="384">
        <f t="shared" si="304"/>
        <v>0</v>
      </c>
      <c r="CW396" s="385">
        <f>IFERROR(CL396*_DADOSAUXILIARES!$H$161,0)</f>
        <v>0</v>
      </c>
      <c r="CX396" s="385">
        <f>IFERROR(CM396*_DADOSAUXILIARES!$H$162,0)</f>
        <v>0</v>
      </c>
      <c r="CY396" s="385">
        <f>IFERROR(CN396*_DADOSAUXILIARES!$H$165,0)</f>
        <v>0</v>
      </c>
      <c r="CZ396" s="385">
        <f>IFERROR(CO396*_DADOSAUXILIARES!$H$166,0)</f>
        <v>0</v>
      </c>
      <c r="DA396" s="385">
        <f>IFERROR(CP396*_DADOSAUXILIARES!$H$167,0)</f>
        <v>0</v>
      </c>
      <c r="DB396" s="385">
        <f>IFERROR(CQ396*_DADOSAUXILIARES!$F$34*_DADOSAUXILIARES!$H$170,0)</f>
        <v>0</v>
      </c>
      <c r="DC396" s="385">
        <f>IFERROR(CR396*_DADOSAUXILIARES!$H$152,0)</f>
        <v>0</v>
      </c>
      <c r="DD396" s="385">
        <f>IFERROR(CS396*_DADOSAUXILIARES!$H$153,0)</f>
        <v>0</v>
      </c>
      <c r="DE396" s="385">
        <f>IFERROR(CT396*_DADOSAUXILIARES!$H$154,0)</f>
        <v>0</v>
      </c>
      <c r="DF396" s="385">
        <f>IFERROR(CU396*_DADOSAUXILIARES!$H$155,0)</f>
        <v>0</v>
      </c>
      <c r="DG396" s="385">
        <f>IFERROR(CV396*_DADOSAUXILIARES!$H$156,0)</f>
        <v>0</v>
      </c>
      <c r="DH396" s="384">
        <f t="shared" si="305"/>
        <v>0</v>
      </c>
      <c r="DI396" s="384">
        <f t="shared" si="306"/>
        <v>0</v>
      </c>
      <c r="DJ396" s="384">
        <f t="shared" si="307"/>
        <v>0</v>
      </c>
      <c r="DK396" s="384">
        <f>IFERROR(J396*_EMISSOES!$E$28+K396*_EMISSOES!$E$29,0)</f>
        <v>0</v>
      </c>
      <c r="DL396" s="384">
        <f>IFERROR(O396*_EMISSOES!$E$30,0)</f>
        <v>0</v>
      </c>
      <c r="DM396" s="592">
        <f>IFERROR(CL396*_FEQUEIMACOMB!$I$64,0)</f>
        <v>0</v>
      </c>
      <c r="DN396" s="592">
        <f>IFERROR(CM396*_FEQUEIMACOMB!$I$65,0)</f>
        <v>0</v>
      </c>
      <c r="DO396" s="593">
        <f>IFERROR(CN396*_FEQUEIMACOMB!$I$9*_DADOSAUXILIARES!$F$24,0)</f>
        <v>0</v>
      </c>
      <c r="DP396" s="593">
        <f>IFERROR(CO396*_FEQUEIMACOMB!$I$7*_DADOSAUXILIARES!$F$14,0)</f>
        <v>0</v>
      </c>
      <c r="DQ396" s="593">
        <f>IFERROR(CP396*_FEQUEIMACOMB!$I$8*_DADOSAUXILIARES!$F$15,0)</f>
        <v>0</v>
      </c>
      <c r="DR396" s="985">
        <f>IFERROR((CQ396+BD396)*_FEQUEIMACOMB!$I$66,0)</f>
        <v>0</v>
      </c>
      <c r="DS396" s="385">
        <f>IFERROR(DH396*1000*_DADOSAUXILIARES!$D$8,0)</f>
        <v>0</v>
      </c>
      <c r="DT396" s="385">
        <f>IFERROR(DI396*1000*_DADOSAUXILIARES!$D$8,0)</f>
        <v>0</v>
      </c>
      <c r="DU396" s="385">
        <f>IFERROR(DJ396*1000*_DADOSAUXILIARES!$D$8,0)</f>
        <v>0</v>
      </c>
      <c r="DV396" s="385">
        <f t="shared" si="308"/>
        <v>0</v>
      </c>
      <c r="DW396" s="385">
        <f t="shared" si="309"/>
        <v>0</v>
      </c>
      <c r="DX396" s="592">
        <f t="shared" si="310"/>
        <v>0</v>
      </c>
      <c r="DY396" s="592">
        <f t="shared" si="311"/>
        <v>0</v>
      </c>
      <c r="DZ396" s="592">
        <f t="shared" si="312"/>
        <v>0</v>
      </c>
      <c r="EA396" s="592">
        <f t="shared" si="313"/>
        <v>0</v>
      </c>
      <c r="EB396" s="592">
        <f t="shared" si="314"/>
        <v>0</v>
      </c>
      <c r="EC396" s="592">
        <f t="shared" si="315"/>
        <v>0</v>
      </c>
      <c r="ED396" s="386">
        <f t="shared" si="316"/>
        <v>0</v>
      </c>
      <c r="EE396" s="680">
        <f t="shared" si="317"/>
        <v>0</v>
      </c>
      <c r="EF396" s="387">
        <f t="shared" si="318"/>
        <v>0</v>
      </c>
      <c r="EG396" s="185">
        <f t="shared" si="319"/>
        <v>0</v>
      </c>
      <c r="EH396" s="361">
        <f t="shared" si="320"/>
        <v>1</v>
      </c>
      <c r="EI396" s="408">
        <f t="shared" si="321"/>
        <v>0</v>
      </c>
      <c r="EJ396" s="419">
        <f t="shared" si="322"/>
        <v>0</v>
      </c>
      <c r="EK396" s="1011">
        <f t="shared" si="335"/>
        <v>0</v>
      </c>
      <c r="EL396" s="419">
        <f t="shared" si="336"/>
        <v>8.0000000000000002E-3</v>
      </c>
      <c r="EM396" s="402">
        <f t="shared" si="337"/>
        <v>0</v>
      </c>
      <c r="EN396" s="388">
        <f t="shared" si="338"/>
        <v>0.19</v>
      </c>
      <c r="EO396" s="388">
        <f t="shared" si="339"/>
        <v>8.0000000000000002E-3</v>
      </c>
      <c r="EP396" s="389">
        <f t="shared" si="323"/>
        <v>0</v>
      </c>
      <c r="EQ396" s="389">
        <f t="shared" si="324"/>
        <v>0</v>
      </c>
      <c r="ER396" s="411">
        <f t="shared" si="325"/>
        <v>0</v>
      </c>
      <c r="ES396" s="409">
        <f t="shared" si="326"/>
        <v>0</v>
      </c>
      <c r="ET396" s="409">
        <f t="shared" si="327"/>
        <v>0</v>
      </c>
      <c r="EU396" s="418">
        <f t="shared" si="328"/>
        <v>0</v>
      </c>
      <c r="EV396" s="409">
        <f t="shared" si="329"/>
        <v>0</v>
      </c>
      <c r="EW396" s="409">
        <f t="shared" si="330"/>
        <v>0</v>
      </c>
      <c r="EX396" s="418">
        <f t="shared" si="331"/>
        <v>0</v>
      </c>
      <c r="EY396" s="409"/>
      <c r="EZ396" s="409">
        <f t="shared" si="332"/>
        <v>0</v>
      </c>
      <c r="FA396" s="616">
        <f t="shared" si="333"/>
        <v>0</v>
      </c>
    </row>
    <row r="397" spans="1:157" x14ac:dyDescent="0.25">
      <c r="A397" s="140"/>
      <c r="B397" s="140"/>
      <c r="C397" s="1053"/>
      <c r="D397" s="174"/>
      <c r="E397" s="175"/>
      <c r="F397" s="175"/>
      <c r="G397" s="176"/>
      <c r="H397" s="1055" t="s">
        <v>492</v>
      </c>
      <c r="I397" s="177"/>
      <c r="J397" s="142"/>
      <c r="K397" s="142"/>
      <c r="L397" s="142"/>
      <c r="M397" s="142"/>
      <c r="N397" s="142"/>
      <c r="O397" s="142"/>
      <c r="P397" s="142"/>
      <c r="Q397" s="142"/>
      <c r="R397" s="142"/>
      <c r="S397" s="142"/>
      <c r="T397" s="142"/>
      <c r="U397" s="142"/>
      <c r="V397" s="142"/>
      <c r="W397" s="142"/>
      <c r="X397" s="142"/>
      <c r="Y397" s="142"/>
      <c r="Z397" s="142"/>
      <c r="AA397" s="143"/>
      <c r="AB397" s="143"/>
      <c r="AC397" s="143"/>
      <c r="AD397" s="143"/>
      <c r="AE397" s="143"/>
      <c r="AF397" s="143"/>
      <c r="AG397" s="143"/>
      <c r="AH397" s="143"/>
      <c r="AI397" s="143"/>
      <c r="AJ397" s="143"/>
      <c r="AK397" s="143"/>
      <c r="AL397" s="143"/>
      <c r="AM397" s="143"/>
      <c r="AN397" s="143"/>
      <c r="AO397" s="143"/>
      <c r="AP397" s="143"/>
      <c r="AQ397" s="143"/>
      <c r="AR397" s="143"/>
      <c r="AS397" s="144"/>
      <c r="AT397" s="143"/>
      <c r="AU397" s="340"/>
      <c r="AV397" s="343"/>
      <c r="AW397" s="340"/>
      <c r="AX397" s="343"/>
      <c r="AY397" s="340"/>
      <c r="AZ397" s="143"/>
      <c r="BA397" s="143"/>
      <c r="BB397" s="143"/>
      <c r="BC397" s="143"/>
      <c r="BD397" s="143"/>
      <c r="BE397" s="143"/>
      <c r="BF397" s="143"/>
      <c r="BG397" s="143"/>
      <c r="BH397" s="143"/>
      <c r="BI397" s="143"/>
      <c r="BJ397" s="182">
        <f t="shared" si="297"/>
        <v>0</v>
      </c>
      <c r="BK397" s="771">
        <f t="shared" si="298"/>
        <v>0</v>
      </c>
      <c r="BL397" s="183">
        <f>IFERROR(N397*_DADOSAUXILIARES!$H$114,0)</f>
        <v>0</v>
      </c>
      <c r="BM397" s="184">
        <f>IFERROR(J397*_DADOSAUXILIARES!$H$77,0)</f>
        <v>0</v>
      </c>
      <c r="BN397" s="184">
        <f>IFERROR(K397*_DADOSAUXILIARES!$H$78,0)</f>
        <v>0</v>
      </c>
      <c r="BO397" s="591">
        <f>IFERROR(L397*_DADOSAUXILIARES!$H$79,0)</f>
        <v>0</v>
      </c>
      <c r="BP397" s="184">
        <f>IFERROR(M397*_DADOSAUXILIARES!$H$80,0)</f>
        <v>0</v>
      </c>
      <c r="BQ397" s="184">
        <f>IFERROR(O397*_DADOSAUXILIARES!$H$82,0)</f>
        <v>0</v>
      </c>
      <c r="BR397" s="184">
        <f>IFERROR(P397*_DADOSAUXILIARES!$H$84,0)</f>
        <v>0</v>
      </c>
      <c r="BS397" s="184">
        <f>IFERROR(Q397*_DADOSAUXILIARES!$H$85,0)</f>
        <v>0</v>
      </c>
      <c r="BT397" s="182">
        <f>IFERROR(R397*_DADOSAUXILIARES!$H$87,0)</f>
        <v>0</v>
      </c>
      <c r="BU397" s="182">
        <f>IFERROR(S397*_DADOSAUXILIARES!$H$88,0)</f>
        <v>0</v>
      </c>
      <c r="BV397" s="182">
        <f>IFERROR(T397*_DADOSAUXILIARES!$H$90,0)</f>
        <v>0</v>
      </c>
      <c r="BW397" s="182">
        <f>IFERROR(U397*_DADOSAUXILIARES!$H$92,0)</f>
        <v>0</v>
      </c>
      <c r="BX397" s="182">
        <f>IFERROR(V397*_DADOSAUXILIARES!$H$94,0)</f>
        <v>0</v>
      </c>
      <c r="BY397" s="591">
        <f>IFERROR(W397*_DADOSAUXILIARES!$H$96,0)</f>
        <v>0</v>
      </c>
      <c r="BZ397" s="591">
        <f>IFERROR(X397*_DADOSAUXILIARES!$H$98,0)</f>
        <v>0</v>
      </c>
      <c r="CA397" s="591">
        <f>IFERROR(Y397*_DADOSAUXILIARES!$H$102,0)</f>
        <v>0</v>
      </c>
      <c r="CB397" s="591">
        <f>IFERROR(Z397*_DADOSAUXILIARES!$H$104,0)</f>
        <v>0</v>
      </c>
      <c r="CC397" s="591">
        <f>IFERROR(AA397*_DADOSAUXILIARES!$H$106,0)</f>
        <v>0</v>
      </c>
      <c r="CD397" s="182">
        <f>IFERROR(AB397*_DADOSAUXILIARES!$H$107,0)</f>
        <v>0</v>
      </c>
      <c r="CE397" s="182">
        <f>IFERROR(AC397*_DADOSAUXILIARES!$H$108,0)</f>
        <v>0</v>
      </c>
      <c r="CF397" s="182">
        <f>IFERROR(AD397*_DADOSAUXILIARES!$H$109,0)</f>
        <v>0</v>
      </c>
      <c r="CG397" s="383">
        <v>0</v>
      </c>
      <c r="CH397" s="821">
        <f t="shared" si="334"/>
        <v>0</v>
      </c>
      <c r="CI397" s="831">
        <f>IFERROR(_xlfn.XLOOKUP(I397,_REGIONALIZACAO_SOJA!$A$6:$A$20,_REGIONALIZACAO_SOJA!$BE$6:$BE$20,_REGIONALIZACAO_SOJA!$BE$21),0)*$BK397</f>
        <v>0</v>
      </c>
      <c r="CJ397" s="831">
        <f>IFERROR(_xlfn.XLOOKUP(I397,_REGIONALIZACAO_SOJA!$A$6:$A$20,_REGIONALIZACAO_SOJA!$BF$6:$BF$20,_REGIONALIZACAO_SOJA!$BF$21),0)*$BK397</f>
        <v>0</v>
      </c>
      <c r="CK397" s="831">
        <f>IFERROR(_xlfn.XLOOKUP(I397,_REGIONALIZACAO_SOJA!$A$6:$A$20,_REGIONALIZACAO_SOJA!$BG$6:$BG$20,_REGIONALIZACAO_SOJA!$BG$21),0)*$BK397</f>
        <v>0</v>
      </c>
      <c r="CL397" s="384">
        <f>IFERROR((AO397*(1-0.1)+AP397*(1-0.11)+AQ397*(1-0.12)+AR397*(1-AS397)+AT397*(1-AU397)+AV397*(1-AW397)+AX397*(1-AY397)+AZ397*(1-1))*(_DADOSAUXILIARES!$D$26),0)</f>
        <v>0</v>
      </c>
      <c r="CM397" s="384">
        <f>IFERROR((AO397*(0.1)+AP397*(0.11)+AQ397*(0.12)+AR397*(AS397)+AT397*(AU397)+AV397*(AW397)+AX397*(AY397)+AZ397*(1))*(_DADOSAUXILIARES!$D$16),0)</f>
        <v>0</v>
      </c>
      <c r="CN397" s="384">
        <f>IFERROR(BA397*(1-_FEQUEIMACOMB!$D$19)*_DADOSAUXILIARES!$D$24,0)</f>
        <v>0</v>
      </c>
      <c r="CO397" s="384">
        <f>IFERROR(BA397*(_FEQUEIMACOMB!$D$19)*_DADOSAUXILIARES!$D$14,0)</f>
        <v>0</v>
      </c>
      <c r="CP397" s="384">
        <f>IFERROR(BB397*_DADOSAUXILIARES!$D$15,0)</f>
        <v>0</v>
      </c>
      <c r="CQ397" s="384">
        <f t="shared" si="299"/>
        <v>0</v>
      </c>
      <c r="CR397" s="384">
        <f t="shared" si="300"/>
        <v>0</v>
      </c>
      <c r="CS397" s="384">
        <f t="shared" si="301"/>
        <v>0</v>
      </c>
      <c r="CT397" s="384">
        <f t="shared" si="302"/>
        <v>0</v>
      </c>
      <c r="CU397" s="384">
        <f t="shared" si="303"/>
        <v>0</v>
      </c>
      <c r="CV397" s="384">
        <f t="shared" si="304"/>
        <v>0</v>
      </c>
      <c r="CW397" s="385">
        <f>IFERROR(CL397*_DADOSAUXILIARES!$H$161,0)</f>
        <v>0</v>
      </c>
      <c r="CX397" s="385">
        <f>IFERROR(CM397*_DADOSAUXILIARES!$H$162,0)</f>
        <v>0</v>
      </c>
      <c r="CY397" s="385">
        <f>IFERROR(CN397*_DADOSAUXILIARES!$H$165,0)</f>
        <v>0</v>
      </c>
      <c r="CZ397" s="385">
        <f>IFERROR(CO397*_DADOSAUXILIARES!$H$166,0)</f>
        <v>0</v>
      </c>
      <c r="DA397" s="385">
        <f>IFERROR(CP397*_DADOSAUXILIARES!$H$167,0)</f>
        <v>0</v>
      </c>
      <c r="DB397" s="385">
        <f>IFERROR(CQ397*_DADOSAUXILIARES!$F$34*_DADOSAUXILIARES!$H$170,0)</f>
        <v>0</v>
      </c>
      <c r="DC397" s="385">
        <f>IFERROR(CR397*_DADOSAUXILIARES!$H$152,0)</f>
        <v>0</v>
      </c>
      <c r="DD397" s="385">
        <f>IFERROR(CS397*_DADOSAUXILIARES!$H$153,0)</f>
        <v>0</v>
      </c>
      <c r="DE397" s="385">
        <f>IFERROR(CT397*_DADOSAUXILIARES!$H$154,0)</f>
        <v>0</v>
      </c>
      <c r="DF397" s="385">
        <f>IFERROR(CU397*_DADOSAUXILIARES!$H$155,0)</f>
        <v>0</v>
      </c>
      <c r="DG397" s="385">
        <f>IFERROR(CV397*_DADOSAUXILIARES!$H$156,0)</f>
        <v>0</v>
      </c>
      <c r="DH397" s="384">
        <f t="shared" si="305"/>
        <v>0</v>
      </c>
      <c r="DI397" s="384">
        <f t="shared" si="306"/>
        <v>0</v>
      </c>
      <c r="DJ397" s="384">
        <f t="shared" si="307"/>
        <v>0</v>
      </c>
      <c r="DK397" s="384">
        <f>IFERROR(J397*_EMISSOES!$E$28+K397*_EMISSOES!$E$29,0)</f>
        <v>0</v>
      </c>
      <c r="DL397" s="384">
        <f>IFERROR(O397*_EMISSOES!$E$30,0)</f>
        <v>0</v>
      </c>
      <c r="DM397" s="592">
        <f>IFERROR(CL397*_FEQUEIMACOMB!$I$64,0)</f>
        <v>0</v>
      </c>
      <c r="DN397" s="592">
        <f>IFERROR(CM397*_FEQUEIMACOMB!$I$65,0)</f>
        <v>0</v>
      </c>
      <c r="DO397" s="593">
        <f>IFERROR(CN397*_FEQUEIMACOMB!$I$9*_DADOSAUXILIARES!$F$24,0)</f>
        <v>0</v>
      </c>
      <c r="DP397" s="593">
        <f>IFERROR(CO397*_FEQUEIMACOMB!$I$7*_DADOSAUXILIARES!$F$14,0)</f>
        <v>0</v>
      </c>
      <c r="DQ397" s="593">
        <f>IFERROR(CP397*_FEQUEIMACOMB!$I$8*_DADOSAUXILIARES!$F$15,0)</f>
        <v>0</v>
      </c>
      <c r="DR397" s="985">
        <f>IFERROR((CQ397+BD397)*_FEQUEIMACOMB!$I$66,0)</f>
        <v>0</v>
      </c>
      <c r="DS397" s="385">
        <f>IFERROR(DH397*1000*_DADOSAUXILIARES!$D$8,0)</f>
        <v>0</v>
      </c>
      <c r="DT397" s="385">
        <f>IFERROR(DI397*1000*_DADOSAUXILIARES!$D$8,0)</f>
        <v>0</v>
      </c>
      <c r="DU397" s="385">
        <f>IFERROR(DJ397*1000*_DADOSAUXILIARES!$D$8,0)</f>
        <v>0</v>
      </c>
      <c r="DV397" s="385">
        <f t="shared" si="308"/>
        <v>0</v>
      </c>
      <c r="DW397" s="385">
        <f t="shared" si="309"/>
        <v>0</v>
      </c>
      <c r="DX397" s="592">
        <f t="shared" si="310"/>
        <v>0</v>
      </c>
      <c r="DY397" s="592">
        <f t="shared" si="311"/>
        <v>0</v>
      </c>
      <c r="DZ397" s="592">
        <f t="shared" si="312"/>
        <v>0</v>
      </c>
      <c r="EA397" s="592">
        <f t="shared" si="313"/>
        <v>0</v>
      </c>
      <c r="EB397" s="592">
        <f t="shared" si="314"/>
        <v>0</v>
      </c>
      <c r="EC397" s="592">
        <f t="shared" si="315"/>
        <v>0</v>
      </c>
      <c r="ED397" s="386">
        <f t="shared" si="316"/>
        <v>0</v>
      </c>
      <c r="EE397" s="680">
        <f t="shared" si="317"/>
        <v>0</v>
      </c>
      <c r="EF397" s="387">
        <f t="shared" si="318"/>
        <v>0</v>
      </c>
      <c r="EG397" s="185">
        <f t="shared" si="319"/>
        <v>0</v>
      </c>
      <c r="EH397" s="361">
        <f t="shared" si="320"/>
        <v>1</v>
      </c>
      <c r="EI397" s="408">
        <f t="shared" si="321"/>
        <v>0</v>
      </c>
      <c r="EJ397" s="419">
        <f t="shared" si="322"/>
        <v>0</v>
      </c>
      <c r="EK397" s="1011">
        <f t="shared" si="335"/>
        <v>0</v>
      </c>
      <c r="EL397" s="419">
        <f t="shared" si="336"/>
        <v>8.0000000000000002E-3</v>
      </c>
      <c r="EM397" s="402">
        <f t="shared" si="337"/>
        <v>0</v>
      </c>
      <c r="EN397" s="388">
        <f t="shared" si="338"/>
        <v>0.19</v>
      </c>
      <c r="EO397" s="388">
        <f t="shared" si="339"/>
        <v>8.0000000000000002E-3</v>
      </c>
      <c r="EP397" s="389">
        <f t="shared" si="323"/>
        <v>0</v>
      </c>
      <c r="EQ397" s="389">
        <f t="shared" si="324"/>
        <v>0</v>
      </c>
      <c r="ER397" s="411">
        <f t="shared" si="325"/>
        <v>0</v>
      </c>
      <c r="ES397" s="409">
        <f t="shared" si="326"/>
        <v>0</v>
      </c>
      <c r="ET397" s="409">
        <f t="shared" si="327"/>
        <v>0</v>
      </c>
      <c r="EU397" s="418">
        <f t="shared" si="328"/>
        <v>0</v>
      </c>
      <c r="EV397" s="409">
        <f t="shared" si="329"/>
        <v>0</v>
      </c>
      <c r="EW397" s="409">
        <f t="shared" si="330"/>
        <v>0</v>
      </c>
      <c r="EX397" s="418">
        <f t="shared" si="331"/>
        <v>0</v>
      </c>
      <c r="EY397" s="409"/>
      <c r="EZ397" s="409">
        <f t="shared" si="332"/>
        <v>0</v>
      </c>
      <c r="FA397" s="616">
        <f t="shared" si="333"/>
        <v>0</v>
      </c>
    </row>
    <row r="398" spans="1:157" x14ac:dyDescent="0.25">
      <c r="A398" s="140"/>
      <c r="B398" s="140"/>
      <c r="C398" s="1053"/>
      <c r="D398" s="174"/>
      <c r="E398" s="175"/>
      <c r="F398" s="175"/>
      <c r="G398" s="176"/>
      <c r="H398" s="1055" t="s">
        <v>492</v>
      </c>
      <c r="I398" s="177"/>
      <c r="J398" s="142"/>
      <c r="K398" s="142"/>
      <c r="L398" s="142"/>
      <c r="M398" s="142"/>
      <c r="N398" s="142"/>
      <c r="O398" s="142"/>
      <c r="P398" s="142"/>
      <c r="Q398" s="142"/>
      <c r="R398" s="142"/>
      <c r="S398" s="142"/>
      <c r="T398" s="142"/>
      <c r="U398" s="142"/>
      <c r="V398" s="142"/>
      <c r="W398" s="142"/>
      <c r="X398" s="142"/>
      <c r="Y398" s="142"/>
      <c r="Z398" s="142"/>
      <c r="AA398" s="143"/>
      <c r="AB398" s="143"/>
      <c r="AC398" s="143"/>
      <c r="AD398" s="143"/>
      <c r="AE398" s="143"/>
      <c r="AF398" s="143"/>
      <c r="AG398" s="143"/>
      <c r="AH398" s="143"/>
      <c r="AI398" s="143"/>
      <c r="AJ398" s="143"/>
      <c r="AK398" s="143"/>
      <c r="AL398" s="143"/>
      <c r="AM398" s="143"/>
      <c r="AN398" s="143"/>
      <c r="AO398" s="143"/>
      <c r="AP398" s="143"/>
      <c r="AQ398" s="143"/>
      <c r="AR398" s="143"/>
      <c r="AS398" s="144"/>
      <c r="AT398" s="143"/>
      <c r="AU398" s="340"/>
      <c r="AV398" s="343"/>
      <c r="AW398" s="340"/>
      <c r="AX398" s="343"/>
      <c r="AY398" s="340"/>
      <c r="AZ398" s="143"/>
      <c r="BA398" s="143"/>
      <c r="BB398" s="143"/>
      <c r="BC398" s="143"/>
      <c r="BD398" s="143"/>
      <c r="BE398" s="143"/>
      <c r="BF398" s="143"/>
      <c r="BG398" s="143"/>
      <c r="BH398" s="143"/>
      <c r="BI398" s="143"/>
      <c r="BJ398" s="182">
        <f t="shared" si="297"/>
        <v>0</v>
      </c>
      <c r="BK398" s="771">
        <f t="shared" si="298"/>
        <v>0</v>
      </c>
      <c r="BL398" s="183">
        <f>IFERROR(N398*_DADOSAUXILIARES!$H$114,0)</f>
        <v>0</v>
      </c>
      <c r="BM398" s="184">
        <f>IFERROR(J398*_DADOSAUXILIARES!$H$77,0)</f>
        <v>0</v>
      </c>
      <c r="BN398" s="184">
        <f>IFERROR(K398*_DADOSAUXILIARES!$H$78,0)</f>
        <v>0</v>
      </c>
      <c r="BO398" s="591">
        <f>IFERROR(L398*_DADOSAUXILIARES!$H$79,0)</f>
        <v>0</v>
      </c>
      <c r="BP398" s="184">
        <f>IFERROR(M398*_DADOSAUXILIARES!$H$80,0)</f>
        <v>0</v>
      </c>
      <c r="BQ398" s="184">
        <f>IFERROR(O398*_DADOSAUXILIARES!$H$82,0)</f>
        <v>0</v>
      </c>
      <c r="BR398" s="184">
        <f>IFERROR(P398*_DADOSAUXILIARES!$H$84,0)</f>
        <v>0</v>
      </c>
      <c r="BS398" s="184">
        <f>IFERROR(Q398*_DADOSAUXILIARES!$H$85,0)</f>
        <v>0</v>
      </c>
      <c r="BT398" s="182">
        <f>IFERROR(R398*_DADOSAUXILIARES!$H$87,0)</f>
        <v>0</v>
      </c>
      <c r="BU398" s="182">
        <f>IFERROR(S398*_DADOSAUXILIARES!$H$88,0)</f>
        <v>0</v>
      </c>
      <c r="BV398" s="182">
        <f>IFERROR(T398*_DADOSAUXILIARES!$H$90,0)</f>
        <v>0</v>
      </c>
      <c r="BW398" s="182">
        <f>IFERROR(U398*_DADOSAUXILIARES!$H$92,0)</f>
        <v>0</v>
      </c>
      <c r="BX398" s="182">
        <f>IFERROR(V398*_DADOSAUXILIARES!$H$94,0)</f>
        <v>0</v>
      </c>
      <c r="BY398" s="591">
        <f>IFERROR(W398*_DADOSAUXILIARES!$H$96,0)</f>
        <v>0</v>
      </c>
      <c r="BZ398" s="591">
        <f>IFERROR(X398*_DADOSAUXILIARES!$H$98,0)</f>
        <v>0</v>
      </c>
      <c r="CA398" s="591">
        <f>IFERROR(Y398*_DADOSAUXILIARES!$H$102,0)</f>
        <v>0</v>
      </c>
      <c r="CB398" s="591">
        <f>IFERROR(Z398*_DADOSAUXILIARES!$H$104,0)</f>
        <v>0</v>
      </c>
      <c r="CC398" s="591">
        <f>IFERROR(AA398*_DADOSAUXILIARES!$H$106,0)</f>
        <v>0</v>
      </c>
      <c r="CD398" s="182">
        <f>IFERROR(AB398*_DADOSAUXILIARES!$H$107,0)</f>
        <v>0</v>
      </c>
      <c r="CE398" s="182">
        <f>IFERROR(AC398*_DADOSAUXILIARES!$H$108,0)</f>
        <v>0</v>
      </c>
      <c r="CF398" s="182">
        <f>IFERROR(AD398*_DADOSAUXILIARES!$H$109,0)</f>
        <v>0</v>
      </c>
      <c r="CG398" s="383">
        <v>0</v>
      </c>
      <c r="CH398" s="821">
        <f t="shared" si="334"/>
        <v>0</v>
      </c>
      <c r="CI398" s="831">
        <f>IFERROR(_xlfn.XLOOKUP(I398,_REGIONALIZACAO_SOJA!$A$6:$A$20,_REGIONALIZACAO_SOJA!$BE$6:$BE$20,_REGIONALIZACAO_SOJA!$BE$21),0)*$BK398</f>
        <v>0</v>
      </c>
      <c r="CJ398" s="831">
        <f>IFERROR(_xlfn.XLOOKUP(I398,_REGIONALIZACAO_SOJA!$A$6:$A$20,_REGIONALIZACAO_SOJA!$BF$6:$BF$20,_REGIONALIZACAO_SOJA!$BF$21),0)*$BK398</f>
        <v>0</v>
      </c>
      <c r="CK398" s="831">
        <f>IFERROR(_xlfn.XLOOKUP(I398,_REGIONALIZACAO_SOJA!$A$6:$A$20,_REGIONALIZACAO_SOJA!$BG$6:$BG$20,_REGIONALIZACAO_SOJA!$BG$21),0)*$BK398</f>
        <v>0</v>
      </c>
      <c r="CL398" s="384">
        <f>IFERROR((AO398*(1-0.1)+AP398*(1-0.11)+AQ398*(1-0.12)+AR398*(1-AS398)+AT398*(1-AU398)+AV398*(1-AW398)+AX398*(1-AY398)+AZ398*(1-1))*(_DADOSAUXILIARES!$D$26),0)</f>
        <v>0</v>
      </c>
      <c r="CM398" s="384">
        <f>IFERROR((AO398*(0.1)+AP398*(0.11)+AQ398*(0.12)+AR398*(AS398)+AT398*(AU398)+AV398*(AW398)+AX398*(AY398)+AZ398*(1))*(_DADOSAUXILIARES!$D$16),0)</f>
        <v>0</v>
      </c>
      <c r="CN398" s="384">
        <f>IFERROR(BA398*(1-_FEQUEIMACOMB!$D$19)*_DADOSAUXILIARES!$D$24,0)</f>
        <v>0</v>
      </c>
      <c r="CO398" s="384">
        <f>IFERROR(BA398*(_FEQUEIMACOMB!$D$19)*_DADOSAUXILIARES!$D$14,0)</f>
        <v>0</v>
      </c>
      <c r="CP398" s="384">
        <f>IFERROR(BB398*_DADOSAUXILIARES!$D$15,0)</f>
        <v>0</v>
      </c>
      <c r="CQ398" s="384">
        <f t="shared" si="299"/>
        <v>0</v>
      </c>
      <c r="CR398" s="384">
        <f t="shared" si="300"/>
        <v>0</v>
      </c>
      <c r="CS398" s="384">
        <f t="shared" si="301"/>
        <v>0</v>
      </c>
      <c r="CT398" s="384">
        <f t="shared" si="302"/>
        <v>0</v>
      </c>
      <c r="CU398" s="384">
        <f t="shared" si="303"/>
        <v>0</v>
      </c>
      <c r="CV398" s="384">
        <f t="shared" si="304"/>
        <v>0</v>
      </c>
      <c r="CW398" s="385">
        <f>IFERROR(CL398*_DADOSAUXILIARES!$H$161,0)</f>
        <v>0</v>
      </c>
      <c r="CX398" s="385">
        <f>IFERROR(CM398*_DADOSAUXILIARES!$H$162,0)</f>
        <v>0</v>
      </c>
      <c r="CY398" s="385">
        <f>IFERROR(CN398*_DADOSAUXILIARES!$H$165,0)</f>
        <v>0</v>
      </c>
      <c r="CZ398" s="385">
        <f>IFERROR(CO398*_DADOSAUXILIARES!$H$166,0)</f>
        <v>0</v>
      </c>
      <c r="DA398" s="385">
        <f>IFERROR(CP398*_DADOSAUXILIARES!$H$167,0)</f>
        <v>0</v>
      </c>
      <c r="DB398" s="385">
        <f>IFERROR(CQ398*_DADOSAUXILIARES!$F$34*_DADOSAUXILIARES!$H$170,0)</f>
        <v>0</v>
      </c>
      <c r="DC398" s="385">
        <f>IFERROR(CR398*_DADOSAUXILIARES!$H$152,0)</f>
        <v>0</v>
      </c>
      <c r="DD398" s="385">
        <f>IFERROR(CS398*_DADOSAUXILIARES!$H$153,0)</f>
        <v>0</v>
      </c>
      <c r="DE398" s="385">
        <f>IFERROR(CT398*_DADOSAUXILIARES!$H$154,0)</f>
        <v>0</v>
      </c>
      <c r="DF398" s="385">
        <f>IFERROR(CU398*_DADOSAUXILIARES!$H$155,0)</f>
        <v>0</v>
      </c>
      <c r="DG398" s="385">
        <f>IFERROR(CV398*_DADOSAUXILIARES!$H$156,0)</f>
        <v>0</v>
      </c>
      <c r="DH398" s="384">
        <f t="shared" si="305"/>
        <v>0</v>
      </c>
      <c r="DI398" s="384">
        <f t="shared" si="306"/>
        <v>0</v>
      </c>
      <c r="DJ398" s="384">
        <f t="shared" si="307"/>
        <v>0</v>
      </c>
      <c r="DK398" s="384">
        <f>IFERROR(J398*_EMISSOES!$E$28+K398*_EMISSOES!$E$29,0)</f>
        <v>0</v>
      </c>
      <c r="DL398" s="384">
        <f>IFERROR(O398*_EMISSOES!$E$30,0)</f>
        <v>0</v>
      </c>
      <c r="DM398" s="592">
        <f>IFERROR(CL398*_FEQUEIMACOMB!$I$64,0)</f>
        <v>0</v>
      </c>
      <c r="DN398" s="592">
        <f>IFERROR(CM398*_FEQUEIMACOMB!$I$65,0)</f>
        <v>0</v>
      </c>
      <c r="DO398" s="593">
        <f>IFERROR(CN398*_FEQUEIMACOMB!$I$9*_DADOSAUXILIARES!$F$24,0)</f>
        <v>0</v>
      </c>
      <c r="DP398" s="593">
        <f>IFERROR(CO398*_FEQUEIMACOMB!$I$7*_DADOSAUXILIARES!$F$14,0)</f>
        <v>0</v>
      </c>
      <c r="DQ398" s="593">
        <f>IFERROR(CP398*_FEQUEIMACOMB!$I$8*_DADOSAUXILIARES!$F$15,0)</f>
        <v>0</v>
      </c>
      <c r="DR398" s="985">
        <f>IFERROR((CQ398+BD398)*_FEQUEIMACOMB!$I$66,0)</f>
        <v>0</v>
      </c>
      <c r="DS398" s="385">
        <f>IFERROR(DH398*1000*_DADOSAUXILIARES!$D$8,0)</f>
        <v>0</v>
      </c>
      <c r="DT398" s="385">
        <f>IFERROR(DI398*1000*_DADOSAUXILIARES!$D$8,0)</f>
        <v>0</v>
      </c>
      <c r="DU398" s="385">
        <f>IFERROR(DJ398*1000*_DADOSAUXILIARES!$D$8,0)</f>
        <v>0</v>
      </c>
      <c r="DV398" s="385">
        <f t="shared" si="308"/>
        <v>0</v>
      </c>
      <c r="DW398" s="385">
        <f t="shared" si="309"/>
        <v>0</v>
      </c>
      <c r="DX398" s="592">
        <f t="shared" si="310"/>
        <v>0</v>
      </c>
      <c r="DY398" s="592">
        <f t="shared" si="311"/>
        <v>0</v>
      </c>
      <c r="DZ398" s="592">
        <f t="shared" si="312"/>
        <v>0</v>
      </c>
      <c r="EA398" s="592">
        <f t="shared" si="313"/>
        <v>0</v>
      </c>
      <c r="EB398" s="592">
        <f t="shared" si="314"/>
        <v>0</v>
      </c>
      <c r="EC398" s="592">
        <f t="shared" si="315"/>
        <v>0</v>
      </c>
      <c r="ED398" s="386">
        <f t="shared" si="316"/>
        <v>0</v>
      </c>
      <c r="EE398" s="680">
        <f t="shared" si="317"/>
        <v>0</v>
      </c>
      <c r="EF398" s="387">
        <f t="shared" si="318"/>
        <v>0</v>
      </c>
      <c r="EG398" s="185">
        <f t="shared" si="319"/>
        <v>0</v>
      </c>
      <c r="EH398" s="361">
        <f t="shared" si="320"/>
        <v>1</v>
      </c>
      <c r="EI398" s="408">
        <f t="shared" si="321"/>
        <v>0</v>
      </c>
      <c r="EJ398" s="419">
        <f t="shared" si="322"/>
        <v>0</v>
      </c>
      <c r="EK398" s="1011">
        <f t="shared" si="335"/>
        <v>0</v>
      </c>
      <c r="EL398" s="419">
        <f t="shared" si="336"/>
        <v>8.0000000000000002E-3</v>
      </c>
      <c r="EM398" s="402">
        <f t="shared" si="337"/>
        <v>0</v>
      </c>
      <c r="EN398" s="388">
        <f t="shared" si="338"/>
        <v>0.19</v>
      </c>
      <c r="EO398" s="388">
        <f t="shared" si="339"/>
        <v>8.0000000000000002E-3</v>
      </c>
      <c r="EP398" s="389">
        <f t="shared" si="323"/>
        <v>0</v>
      </c>
      <c r="EQ398" s="389">
        <f t="shared" si="324"/>
        <v>0</v>
      </c>
      <c r="ER398" s="411">
        <f t="shared" si="325"/>
        <v>0</v>
      </c>
      <c r="ES398" s="409">
        <f t="shared" si="326"/>
        <v>0</v>
      </c>
      <c r="ET398" s="409">
        <f t="shared" si="327"/>
        <v>0</v>
      </c>
      <c r="EU398" s="418">
        <f t="shared" si="328"/>
        <v>0</v>
      </c>
      <c r="EV398" s="409">
        <f t="shared" si="329"/>
        <v>0</v>
      </c>
      <c r="EW398" s="409">
        <f t="shared" si="330"/>
        <v>0</v>
      </c>
      <c r="EX398" s="418">
        <f t="shared" si="331"/>
        <v>0</v>
      </c>
      <c r="EY398" s="409"/>
      <c r="EZ398" s="409">
        <f t="shared" si="332"/>
        <v>0</v>
      </c>
      <c r="FA398" s="616">
        <f t="shared" si="333"/>
        <v>0</v>
      </c>
    </row>
    <row r="399" spans="1:157" x14ac:dyDescent="0.25">
      <c r="A399" s="140"/>
      <c r="B399" s="140"/>
      <c r="C399" s="1053"/>
      <c r="D399" s="174"/>
      <c r="E399" s="175"/>
      <c r="F399" s="175"/>
      <c r="G399" s="176"/>
      <c r="H399" s="1055" t="s">
        <v>492</v>
      </c>
      <c r="I399" s="177"/>
      <c r="J399" s="142"/>
      <c r="K399" s="142"/>
      <c r="L399" s="142"/>
      <c r="M399" s="142"/>
      <c r="N399" s="142"/>
      <c r="O399" s="142"/>
      <c r="P399" s="142"/>
      <c r="Q399" s="142"/>
      <c r="R399" s="142"/>
      <c r="S399" s="142"/>
      <c r="T399" s="142"/>
      <c r="U399" s="142"/>
      <c r="V399" s="142"/>
      <c r="W399" s="142"/>
      <c r="X399" s="142"/>
      <c r="Y399" s="142"/>
      <c r="Z399" s="142"/>
      <c r="AA399" s="143"/>
      <c r="AB399" s="143"/>
      <c r="AC399" s="143"/>
      <c r="AD399" s="143"/>
      <c r="AE399" s="143"/>
      <c r="AF399" s="143"/>
      <c r="AG399" s="143"/>
      <c r="AH399" s="143"/>
      <c r="AI399" s="143"/>
      <c r="AJ399" s="143"/>
      <c r="AK399" s="143"/>
      <c r="AL399" s="143"/>
      <c r="AM399" s="143"/>
      <c r="AN399" s="143"/>
      <c r="AO399" s="143"/>
      <c r="AP399" s="143"/>
      <c r="AQ399" s="143"/>
      <c r="AR399" s="143"/>
      <c r="AS399" s="144"/>
      <c r="AT399" s="143"/>
      <c r="AU399" s="340"/>
      <c r="AV399" s="343"/>
      <c r="AW399" s="340"/>
      <c r="AX399" s="343"/>
      <c r="AY399" s="340"/>
      <c r="AZ399" s="143"/>
      <c r="BA399" s="143"/>
      <c r="BB399" s="143"/>
      <c r="BC399" s="143"/>
      <c r="BD399" s="143"/>
      <c r="BE399" s="143"/>
      <c r="BF399" s="143"/>
      <c r="BG399" s="143"/>
      <c r="BH399" s="143"/>
      <c r="BI399" s="143"/>
      <c r="BJ399" s="182">
        <f t="shared" si="297"/>
        <v>0</v>
      </c>
      <c r="BK399" s="771">
        <f t="shared" si="298"/>
        <v>0</v>
      </c>
      <c r="BL399" s="183">
        <f>IFERROR(N399*_DADOSAUXILIARES!$H$114,0)</f>
        <v>0</v>
      </c>
      <c r="BM399" s="184">
        <f>IFERROR(J399*_DADOSAUXILIARES!$H$77,0)</f>
        <v>0</v>
      </c>
      <c r="BN399" s="184">
        <f>IFERROR(K399*_DADOSAUXILIARES!$H$78,0)</f>
        <v>0</v>
      </c>
      <c r="BO399" s="591">
        <f>IFERROR(L399*_DADOSAUXILIARES!$H$79,0)</f>
        <v>0</v>
      </c>
      <c r="BP399" s="184">
        <f>IFERROR(M399*_DADOSAUXILIARES!$H$80,0)</f>
        <v>0</v>
      </c>
      <c r="BQ399" s="184">
        <f>IFERROR(O399*_DADOSAUXILIARES!$H$82,0)</f>
        <v>0</v>
      </c>
      <c r="BR399" s="184">
        <f>IFERROR(P399*_DADOSAUXILIARES!$H$84,0)</f>
        <v>0</v>
      </c>
      <c r="BS399" s="184">
        <f>IFERROR(Q399*_DADOSAUXILIARES!$H$85,0)</f>
        <v>0</v>
      </c>
      <c r="BT399" s="182">
        <f>IFERROR(R399*_DADOSAUXILIARES!$H$87,0)</f>
        <v>0</v>
      </c>
      <c r="BU399" s="182">
        <f>IFERROR(S399*_DADOSAUXILIARES!$H$88,0)</f>
        <v>0</v>
      </c>
      <c r="BV399" s="182">
        <f>IFERROR(T399*_DADOSAUXILIARES!$H$90,0)</f>
        <v>0</v>
      </c>
      <c r="BW399" s="182">
        <f>IFERROR(U399*_DADOSAUXILIARES!$H$92,0)</f>
        <v>0</v>
      </c>
      <c r="BX399" s="182">
        <f>IFERROR(V399*_DADOSAUXILIARES!$H$94,0)</f>
        <v>0</v>
      </c>
      <c r="BY399" s="591">
        <f>IFERROR(W399*_DADOSAUXILIARES!$H$96,0)</f>
        <v>0</v>
      </c>
      <c r="BZ399" s="591">
        <f>IFERROR(X399*_DADOSAUXILIARES!$H$98,0)</f>
        <v>0</v>
      </c>
      <c r="CA399" s="591">
        <f>IFERROR(Y399*_DADOSAUXILIARES!$H$102,0)</f>
        <v>0</v>
      </c>
      <c r="CB399" s="591">
        <f>IFERROR(Z399*_DADOSAUXILIARES!$H$104,0)</f>
        <v>0</v>
      </c>
      <c r="CC399" s="591">
        <f>IFERROR(AA399*_DADOSAUXILIARES!$H$106,0)</f>
        <v>0</v>
      </c>
      <c r="CD399" s="182">
        <f>IFERROR(AB399*_DADOSAUXILIARES!$H$107,0)</f>
        <v>0</v>
      </c>
      <c r="CE399" s="182">
        <f>IFERROR(AC399*_DADOSAUXILIARES!$H$108,0)</f>
        <v>0</v>
      </c>
      <c r="CF399" s="182">
        <f>IFERROR(AD399*_DADOSAUXILIARES!$H$109,0)</f>
        <v>0</v>
      </c>
      <c r="CG399" s="383">
        <v>0</v>
      </c>
      <c r="CH399" s="821">
        <f t="shared" si="334"/>
        <v>0</v>
      </c>
      <c r="CI399" s="831">
        <f>IFERROR(_xlfn.XLOOKUP(I399,_REGIONALIZACAO_SOJA!$A$6:$A$20,_REGIONALIZACAO_SOJA!$BE$6:$BE$20,_REGIONALIZACAO_SOJA!$BE$21),0)*$BK399</f>
        <v>0</v>
      </c>
      <c r="CJ399" s="831">
        <f>IFERROR(_xlfn.XLOOKUP(I399,_REGIONALIZACAO_SOJA!$A$6:$A$20,_REGIONALIZACAO_SOJA!$BF$6:$BF$20,_REGIONALIZACAO_SOJA!$BF$21),0)*$BK399</f>
        <v>0</v>
      </c>
      <c r="CK399" s="831">
        <f>IFERROR(_xlfn.XLOOKUP(I399,_REGIONALIZACAO_SOJA!$A$6:$A$20,_REGIONALIZACAO_SOJA!$BG$6:$BG$20,_REGIONALIZACAO_SOJA!$BG$21),0)*$BK399</f>
        <v>0</v>
      </c>
      <c r="CL399" s="384">
        <f>IFERROR((AO399*(1-0.1)+AP399*(1-0.11)+AQ399*(1-0.12)+AR399*(1-AS399)+AT399*(1-AU399)+AV399*(1-AW399)+AX399*(1-AY399)+AZ399*(1-1))*(_DADOSAUXILIARES!$D$26),0)</f>
        <v>0</v>
      </c>
      <c r="CM399" s="384">
        <f>IFERROR((AO399*(0.1)+AP399*(0.11)+AQ399*(0.12)+AR399*(AS399)+AT399*(AU399)+AV399*(AW399)+AX399*(AY399)+AZ399*(1))*(_DADOSAUXILIARES!$D$16),0)</f>
        <v>0</v>
      </c>
      <c r="CN399" s="384">
        <f>IFERROR(BA399*(1-_FEQUEIMACOMB!$D$19)*_DADOSAUXILIARES!$D$24,0)</f>
        <v>0</v>
      </c>
      <c r="CO399" s="384">
        <f>IFERROR(BA399*(_FEQUEIMACOMB!$D$19)*_DADOSAUXILIARES!$D$14,0)</f>
        <v>0</v>
      </c>
      <c r="CP399" s="384">
        <f>IFERROR(BB399*_DADOSAUXILIARES!$D$15,0)</f>
        <v>0</v>
      </c>
      <c r="CQ399" s="384">
        <f t="shared" si="299"/>
        <v>0</v>
      </c>
      <c r="CR399" s="384">
        <f t="shared" si="300"/>
        <v>0</v>
      </c>
      <c r="CS399" s="384">
        <f t="shared" si="301"/>
        <v>0</v>
      </c>
      <c r="CT399" s="384">
        <f t="shared" si="302"/>
        <v>0</v>
      </c>
      <c r="CU399" s="384">
        <f t="shared" si="303"/>
        <v>0</v>
      </c>
      <c r="CV399" s="384">
        <f t="shared" si="304"/>
        <v>0</v>
      </c>
      <c r="CW399" s="385">
        <f>IFERROR(CL399*_DADOSAUXILIARES!$H$161,0)</f>
        <v>0</v>
      </c>
      <c r="CX399" s="385">
        <f>IFERROR(CM399*_DADOSAUXILIARES!$H$162,0)</f>
        <v>0</v>
      </c>
      <c r="CY399" s="385">
        <f>IFERROR(CN399*_DADOSAUXILIARES!$H$165,0)</f>
        <v>0</v>
      </c>
      <c r="CZ399" s="385">
        <f>IFERROR(CO399*_DADOSAUXILIARES!$H$166,0)</f>
        <v>0</v>
      </c>
      <c r="DA399" s="385">
        <f>IFERROR(CP399*_DADOSAUXILIARES!$H$167,0)</f>
        <v>0</v>
      </c>
      <c r="DB399" s="385">
        <f>IFERROR(CQ399*_DADOSAUXILIARES!$F$34*_DADOSAUXILIARES!$H$170,0)</f>
        <v>0</v>
      </c>
      <c r="DC399" s="385">
        <f>IFERROR(CR399*_DADOSAUXILIARES!$H$152,0)</f>
        <v>0</v>
      </c>
      <c r="DD399" s="385">
        <f>IFERROR(CS399*_DADOSAUXILIARES!$H$153,0)</f>
        <v>0</v>
      </c>
      <c r="DE399" s="385">
        <f>IFERROR(CT399*_DADOSAUXILIARES!$H$154,0)</f>
        <v>0</v>
      </c>
      <c r="DF399" s="385">
        <f>IFERROR(CU399*_DADOSAUXILIARES!$H$155,0)</f>
        <v>0</v>
      </c>
      <c r="DG399" s="385">
        <f>IFERROR(CV399*_DADOSAUXILIARES!$H$156,0)</f>
        <v>0</v>
      </c>
      <c r="DH399" s="384">
        <f t="shared" si="305"/>
        <v>0</v>
      </c>
      <c r="DI399" s="384">
        <f t="shared" si="306"/>
        <v>0</v>
      </c>
      <c r="DJ399" s="384">
        <f t="shared" si="307"/>
        <v>0</v>
      </c>
      <c r="DK399" s="384">
        <f>IFERROR(J399*_EMISSOES!$E$28+K399*_EMISSOES!$E$29,0)</f>
        <v>0</v>
      </c>
      <c r="DL399" s="384">
        <f>IFERROR(O399*_EMISSOES!$E$30,0)</f>
        <v>0</v>
      </c>
      <c r="DM399" s="592">
        <f>IFERROR(CL399*_FEQUEIMACOMB!$I$64,0)</f>
        <v>0</v>
      </c>
      <c r="DN399" s="592">
        <f>IFERROR(CM399*_FEQUEIMACOMB!$I$65,0)</f>
        <v>0</v>
      </c>
      <c r="DO399" s="593">
        <f>IFERROR(CN399*_FEQUEIMACOMB!$I$9*_DADOSAUXILIARES!$F$24,0)</f>
        <v>0</v>
      </c>
      <c r="DP399" s="593">
        <f>IFERROR(CO399*_FEQUEIMACOMB!$I$7*_DADOSAUXILIARES!$F$14,0)</f>
        <v>0</v>
      </c>
      <c r="DQ399" s="593">
        <f>IFERROR(CP399*_FEQUEIMACOMB!$I$8*_DADOSAUXILIARES!$F$15,0)</f>
        <v>0</v>
      </c>
      <c r="DR399" s="985">
        <f>IFERROR((CQ399+BD399)*_FEQUEIMACOMB!$I$66,0)</f>
        <v>0</v>
      </c>
      <c r="DS399" s="385">
        <f>IFERROR(DH399*1000*_DADOSAUXILIARES!$D$8,0)</f>
        <v>0</v>
      </c>
      <c r="DT399" s="385">
        <f>IFERROR(DI399*1000*_DADOSAUXILIARES!$D$8,0)</f>
        <v>0</v>
      </c>
      <c r="DU399" s="385">
        <f>IFERROR(DJ399*1000*_DADOSAUXILIARES!$D$8,0)</f>
        <v>0</v>
      </c>
      <c r="DV399" s="385">
        <f t="shared" si="308"/>
        <v>0</v>
      </c>
      <c r="DW399" s="385">
        <f t="shared" si="309"/>
        <v>0</v>
      </c>
      <c r="DX399" s="592">
        <f t="shared" si="310"/>
        <v>0</v>
      </c>
      <c r="DY399" s="592">
        <f t="shared" si="311"/>
        <v>0</v>
      </c>
      <c r="DZ399" s="592">
        <f t="shared" si="312"/>
        <v>0</v>
      </c>
      <c r="EA399" s="592">
        <f t="shared" si="313"/>
        <v>0</v>
      </c>
      <c r="EB399" s="592">
        <f t="shared" si="314"/>
        <v>0</v>
      </c>
      <c r="EC399" s="592">
        <f t="shared" si="315"/>
        <v>0</v>
      </c>
      <c r="ED399" s="386">
        <f t="shared" si="316"/>
        <v>0</v>
      </c>
      <c r="EE399" s="680">
        <f t="shared" si="317"/>
        <v>0</v>
      </c>
      <c r="EF399" s="387">
        <f t="shared" si="318"/>
        <v>0</v>
      </c>
      <c r="EG399" s="185">
        <f t="shared" si="319"/>
        <v>0</v>
      </c>
      <c r="EH399" s="361">
        <f t="shared" si="320"/>
        <v>1</v>
      </c>
      <c r="EI399" s="408">
        <f t="shared" si="321"/>
        <v>0</v>
      </c>
      <c r="EJ399" s="419">
        <f t="shared" si="322"/>
        <v>0</v>
      </c>
      <c r="EK399" s="1011">
        <f t="shared" si="335"/>
        <v>0</v>
      </c>
      <c r="EL399" s="419">
        <f t="shared" si="336"/>
        <v>8.0000000000000002E-3</v>
      </c>
      <c r="EM399" s="402">
        <f t="shared" si="337"/>
        <v>0</v>
      </c>
      <c r="EN399" s="388">
        <f t="shared" si="338"/>
        <v>0.19</v>
      </c>
      <c r="EO399" s="388">
        <f t="shared" si="339"/>
        <v>8.0000000000000002E-3</v>
      </c>
      <c r="EP399" s="389">
        <f t="shared" si="323"/>
        <v>0</v>
      </c>
      <c r="EQ399" s="389">
        <f t="shared" si="324"/>
        <v>0</v>
      </c>
      <c r="ER399" s="411">
        <f t="shared" si="325"/>
        <v>0</v>
      </c>
      <c r="ES399" s="409">
        <f t="shared" si="326"/>
        <v>0</v>
      </c>
      <c r="ET399" s="409">
        <f t="shared" si="327"/>
        <v>0</v>
      </c>
      <c r="EU399" s="418">
        <f t="shared" si="328"/>
        <v>0</v>
      </c>
      <c r="EV399" s="409">
        <f t="shared" si="329"/>
        <v>0</v>
      </c>
      <c r="EW399" s="409">
        <f t="shared" si="330"/>
        <v>0</v>
      </c>
      <c r="EX399" s="418">
        <f t="shared" si="331"/>
        <v>0</v>
      </c>
      <c r="EY399" s="409"/>
      <c r="EZ399" s="409">
        <f t="shared" si="332"/>
        <v>0</v>
      </c>
      <c r="FA399" s="616">
        <f t="shared" si="333"/>
        <v>0</v>
      </c>
    </row>
    <row r="400" spans="1:157" x14ac:dyDescent="0.25">
      <c r="A400" s="140"/>
      <c r="B400" s="140"/>
      <c r="C400" s="1053"/>
      <c r="D400" s="174"/>
      <c r="E400" s="175"/>
      <c r="F400" s="175"/>
      <c r="G400" s="176"/>
      <c r="H400" s="1055" t="s">
        <v>492</v>
      </c>
      <c r="I400" s="177"/>
      <c r="J400" s="142"/>
      <c r="K400" s="142"/>
      <c r="L400" s="142"/>
      <c r="M400" s="142"/>
      <c r="N400" s="142"/>
      <c r="O400" s="142"/>
      <c r="P400" s="142"/>
      <c r="Q400" s="142"/>
      <c r="R400" s="142"/>
      <c r="S400" s="142"/>
      <c r="T400" s="142"/>
      <c r="U400" s="142"/>
      <c r="V400" s="142"/>
      <c r="W400" s="142"/>
      <c r="X400" s="142"/>
      <c r="Y400" s="142"/>
      <c r="Z400" s="142"/>
      <c r="AA400" s="143"/>
      <c r="AB400" s="143"/>
      <c r="AC400" s="143"/>
      <c r="AD400" s="143"/>
      <c r="AE400" s="143"/>
      <c r="AF400" s="143"/>
      <c r="AG400" s="143"/>
      <c r="AH400" s="143"/>
      <c r="AI400" s="143"/>
      <c r="AJ400" s="143"/>
      <c r="AK400" s="143"/>
      <c r="AL400" s="143"/>
      <c r="AM400" s="143"/>
      <c r="AN400" s="143"/>
      <c r="AO400" s="143"/>
      <c r="AP400" s="143"/>
      <c r="AQ400" s="143"/>
      <c r="AR400" s="143"/>
      <c r="AS400" s="144"/>
      <c r="AT400" s="143"/>
      <c r="AU400" s="340"/>
      <c r="AV400" s="343"/>
      <c r="AW400" s="340"/>
      <c r="AX400" s="343"/>
      <c r="AY400" s="340"/>
      <c r="AZ400" s="143"/>
      <c r="BA400" s="143"/>
      <c r="BB400" s="143"/>
      <c r="BC400" s="143"/>
      <c r="BD400" s="143"/>
      <c r="BE400" s="143"/>
      <c r="BF400" s="143"/>
      <c r="BG400" s="143"/>
      <c r="BH400" s="143"/>
      <c r="BI400" s="143"/>
      <c r="BJ400" s="182">
        <f t="shared" si="297"/>
        <v>0</v>
      </c>
      <c r="BK400" s="771">
        <f t="shared" si="298"/>
        <v>0</v>
      </c>
      <c r="BL400" s="183">
        <f>IFERROR(N400*_DADOSAUXILIARES!$H$114,0)</f>
        <v>0</v>
      </c>
      <c r="BM400" s="184">
        <f>IFERROR(J400*_DADOSAUXILIARES!$H$77,0)</f>
        <v>0</v>
      </c>
      <c r="BN400" s="184">
        <f>IFERROR(K400*_DADOSAUXILIARES!$H$78,0)</f>
        <v>0</v>
      </c>
      <c r="BO400" s="591">
        <f>IFERROR(L400*_DADOSAUXILIARES!$H$79,0)</f>
        <v>0</v>
      </c>
      <c r="BP400" s="184">
        <f>IFERROR(M400*_DADOSAUXILIARES!$H$80,0)</f>
        <v>0</v>
      </c>
      <c r="BQ400" s="184">
        <f>IFERROR(O400*_DADOSAUXILIARES!$H$82,0)</f>
        <v>0</v>
      </c>
      <c r="BR400" s="184">
        <f>IFERROR(P400*_DADOSAUXILIARES!$H$84,0)</f>
        <v>0</v>
      </c>
      <c r="BS400" s="184">
        <f>IFERROR(Q400*_DADOSAUXILIARES!$H$85,0)</f>
        <v>0</v>
      </c>
      <c r="BT400" s="182">
        <f>IFERROR(R400*_DADOSAUXILIARES!$H$87,0)</f>
        <v>0</v>
      </c>
      <c r="BU400" s="182">
        <f>IFERROR(S400*_DADOSAUXILIARES!$H$88,0)</f>
        <v>0</v>
      </c>
      <c r="BV400" s="182">
        <f>IFERROR(T400*_DADOSAUXILIARES!$H$90,0)</f>
        <v>0</v>
      </c>
      <c r="BW400" s="182">
        <f>IFERROR(U400*_DADOSAUXILIARES!$H$92,0)</f>
        <v>0</v>
      </c>
      <c r="BX400" s="182">
        <f>IFERROR(V400*_DADOSAUXILIARES!$H$94,0)</f>
        <v>0</v>
      </c>
      <c r="BY400" s="591">
        <f>IFERROR(W400*_DADOSAUXILIARES!$H$96,0)</f>
        <v>0</v>
      </c>
      <c r="BZ400" s="591">
        <f>IFERROR(X400*_DADOSAUXILIARES!$H$98,0)</f>
        <v>0</v>
      </c>
      <c r="CA400" s="591">
        <f>IFERROR(Y400*_DADOSAUXILIARES!$H$102,0)</f>
        <v>0</v>
      </c>
      <c r="CB400" s="591">
        <f>IFERROR(Z400*_DADOSAUXILIARES!$H$104,0)</f>
        <v>0</v>
      </c>
      <c r="CC400" s="591">
        <f>IFERROR(AA400*_DADOSAUXILIARES!$H$106,0)</f>
        <v>0</v>
      </c>
      <c r="CD400" s="182">
        <f>IFERROR(AB400*_DADOSAUXILIARES!$H$107,0)</f>
        <v>0</v>
      </c>
      <c r="CE400" s="182">
        <f>IFERROR(AC400*_DADOSAUXILIARES!$H$108,0)</f>
        <v>0</v>
      </c>
      <c r="CF400" s="182">
        <f>IFERROR(AD400*_DADOSAUXILIARES!$H$109,0)</f>
        <v>0</v>
      </c>
      <c r="CG400" s="383">
        <v>0</v>
      </c>
      <c r="CH400" s="821">
        <f t="shared" si="334"/>
        <v>0</v>
      </c>
      <c r="CI400" s="831">
        <f>IFERROR(_xlfn.XLOOKUP(I400,_REGIONALIZACAO_SOJA!$A$6:$A$20,_REGIONALIZACAO_SOJA!$BE$6:$BE$20,_REGIONALIZACAO_SOJA!$BE$21),0)*$BK400</f>
        <v>0</v>
      </c>
      <c r="CJ400" s="831">
        <f>IFERROR(_xlfn.XLOOKUP(I400,_REGIONALIZACAO_SOJA!$A$6:$A$20,_REGIONALIZACAO_SOJA!$BF$6:$BF$20,_REGIONALIZACAO_SOJA!$BF$21),0)*$BK400</f>
        <v>0</v>
      </c>
      <c r="CK400" s="831">
        <f>IFERROR(_xlfn.XLOOKUP(I400,_REGIONALIZACAO_SOJA!$A$6:$A$20,_REGIONALIZACAO_SOJA!$BG$6:$BG$20,_REGIONALIZACAO_SOJA!$BG$21),0)*$BK400</f>
        <v>0</v>
      </c>
      <c r="CL400" s="384">
        <f>IFERROR((AO400*(1-0.1)+AP400*(1-0.11)+AQ400*(1-0.12)+AR400*(1-AS400)+AT400*(1-AU400)+AV400*(1-AW400)+AX400*(1-AY400)+AZ400*(1-1))*(_DADOSAUXILIARES!$D$26),0)</f>
        <v>0</v>
      </c>
      <c r="CM400" s="384">
        <f>IFERROR((AO400*(0.1)+AP400*(0.11)+AQ400*(0.12)+AR400*(AS400)+AT400*(AU400)+AV400*(AW400)+AX400*(AY400)+AZ400*(1))*(_DADOSAUXILIARES!$D$16),0)</f>
        <v>0</v>
      </c>
      <c r="CN400" s="384">
        <f>IFERROR(BA400*(1-_FEQUEIMACOMB!$D$19)*_DADOSAUXILIARES!$D$24,0)</f>
        <v>0</v>
      </c>
      <c r="CO400" s="384">
        <f>IFERROR(BA400*(_FEQUEIMACOMB!$D$19)*_DADOSAUXILIARES!$D$14,0)</f>
        <v>0</v>
      </c>
      <c r="CP400" s="384">
        <f>IFERROR(BB400*_DADOSAUXILIARES!$D$15,0)</f>
        <v>0</v>
      </c>
      <c r="CQ400" s="384">
        <f t="shared" si="299"/>
        <v>0</v>
      </c>
      <c r="CR400" s="384">
        <f t="shared" si="300"/>
        <v>0</v>
      </c>
      <c r="CS400" s="384">
        <f t="shared" si="301"/>
        <v>0</v>
      </c>
      <c r="CT400" s="384">
        <f t="shared" si="302"/>
        <v>0</v>
      </c>
      <c r="CU400" s="384">
        <f t="shared" si="303"/>
        <v>0</v>
      </c>
      <c r="CV400" s="384">
        <f t="shared" si="304"/>
        <v>0</v>
      </c>
      <c r="CW400" s="385">
        <f>IFERROR(CL400*_DADOSAUXILIARES!$H$161,0)</f>
        <v>0</v>
      </c>
      <c r="CX400" s="385">
        <f>IFERROR(CM400*_DADOSAUXILIARES!$H$162,0)</f>
        <v>0</v>
      </c>
      <c r="CY400" s="385">
        <f>IFERROR(CN400*_DADOSAUXILIARES!$H$165,0)</f>
        <v>0</v>
      </c>
      <c r="CZ400" s="385">
        <f>IFERROR(CO400*_DADOSAUXILIARES!$H$166,0)</f>
        <v>0</v>
      </c>
      <c r="DA400" s="385">
        <f>IFERROR(CP400*_DADOSAUXILIARES!$H$167,0)</f>
        <v>0</v>
      </c>
      <c r="DB400" s="385">
        <f>IFERROR(CQ400*_DADOSAUXILIARES!$F$34*_DADOSAUXILIARES!$H$170,0)</f>
        <v>0</v>
      </c>
      <c r="DC400" s="385">
        <f>IFERROR(CR400*_DADOSAUXILIARES!$H$152,0)</f>
        <v>0</v>
      </c>
      <c r="DD400" s="385">
        <f>IFERROR(CS400*_DADOSAUXILIARES!$H$153,0)</f>
        <v>0</v>
      </c>
      <c r="DE400" s="385">
        <f>IFERROR(CT400*_DADOSAUXILIARES!$H$154,0)</f>
        <v>0</v>
      </c>
      <c r="DF400" s="385">
        <f>IFERROR(CU400*_DADOSAUXILIARES!$H$155,0)</f>
        <v>0</v>
      </c>
      <c r="DG400" s="385">
        <f>IFERROR(CV400*_DADOSAUXILIARES!$H$156,0)</f>
        <v>0</v>
      </c>
      <c r="DH400" s="384">
        <f t="shared" si="305"/>
        <v>0</v>
      </c>
      <c r="DI400" s="384">
        <f t="shared" si="306"/>
        <v>0</v>
      </c>
      <c r="DJ400" s="384">
        <f t="shared" si="307"/>
        <v>0</v>
      </c>
      <c r="DK400" s="384">
        <f>IFERROR(J400*_EMISSOES!$E$28+K400*_EMISSOES!$E$29,0)</f>
        <v>0</v>
      </c>
      <c r="DL400" s="384">
        <f>IFERROR(O400*_EMISSOES!$E$30,0)</f>
        <v>0</v>
      </c>
      <c r="DM400" s="592">
        <f>IFERROR(CL400*_FEQUEIMACOMB!$I$64,0)</f>
        <v>0</v>
      </c>
      <c r="DN400" s="592">
        <f>IFERROR(CM400*_FEQUEIMACOMB!$I$65,0)</f>
        <v>0</v>
      </c>
      <c r="DO400" s="593">
        <f>IFERROR(CN400*_FEQUEIMACOMB!$I$9*_DADOSAUXILIARES!$F$24,0)</f>
        <v>0</v>
      </c>
      <c r="DP400" s="593">
        <f>IFERROR(CO400*_FEQUEIMACOMB!$I$7*_DADOSAUXILIARES!$F$14,0)</f>
        <v>0</v>
      </c>
      <c r="DQ400" s="593">
        <f>IFERROR(CP400*_FEQUEIMACOMB!$I$8*_DADOSAUXILIARES!$F$15,0)</f>
        <v>0</v>
      </c>
      <c r="DR400" s="985">
        <f>IFERROR((CQ400+BD400)*_FEQUEIMACOMB!$I$66,0)</f>
        <v>0</v>
      </c>
      <c r="DS400" s="385">
        <f>IFERROR(DH400*1000*_DADOSAUXILIARES!$D$8,0)</f>
        <v>0</v>
      </c>
      <c r="DT400" s="385">
        <f>IFERROR(DI400*1000*_DADOSAUXILIARES!$D$8,0)</f>
        <v>0</v>
      </c>
      <c r="DU400" s="385">
        <f>IFERROR(DJ400*1000*_DADOSAUXILIARES!$D$8,0)</f>
        <v>0</v>
      </c>
      <c r="DV400" s="385">
        <f t="shared" si="308"/>
        <v>0</v>
      </c>
      <c r="DW400" s="385">
        <f t="shared" si="309"/>
        <v>0</v>
      </c>
      <c r="DX400" s="592">
        <f t="shared" si="310"/>
        <v>0</v>
      </c>
      <c r="DY400" s="592">
        <f t="shared" si="311"/>
        <v>0</v>
      </c>
      <c r="DZ400" s="592">
        <f t="shared" si="312"/>
        <v>0</v>
      </c>
      <c r="EA400" s="592">
        <f t="shared" si="313"/>
        <v>0</v>
      </c>
      <c r="EB400" s="592">
        <f t="shared" si="314"/>
        <v>0</v>
      </c>
      <c r="EC400" s="592">
        <f t="shared" si="315"/>
        <v>0</v>
      </c>
      <c r="ED400" s="386">
        <f t="shared" si="316"/>
        <v>0</v>
      </c>
      <c r="EE400" s="680">
        <f t="shared" si="317"/>
        <v>0</v>
      </c>
      <c r="EF400" s="387">
        <f t="shared" si="318"/>
        <v>0</v>
      </c>
      <c r="EG400" s="185">
        <f t="shared" si="319"/>
        <v>0</v>
      </c>
      <c r="EH400" s="361">
        <f t="shared" si="320"/>
        <v>1</v>
      </c>
      <c r="EI400" s="408">
        <f t="shared" si="321"/>
        <v>0</v>
      </c>
      <c r="EJ400" s="419">
        <f t="shared" si="322"/>
        <v>0</v>
      </c>
      <c r="EK400" s="1011">
        <f t="shared" si="335"/>
        <v>0</v>
      </c>
      <c r="EL400" s="419">
        <f t="shared" si="336"/>
        <v>8.0000000000000002E-3</v>
      </c>
      <c r="EM400" s="402">
        <f t="shared" si="337"/>
        <v>0</v>
      </c>
      <c r="EN400" s="388">
        <f t="shared" si="338"/>
        <v>0.19</v>
      </c>
      <c r="EO400" s="388">
        <f t="shared" si="339"/>
        <v>8.0000000000000002E-3</v>
      </c>
      <c r="EP400" s="389">
        <f t="shared" si="323"/>
        <v>0</v>
      </c>
      <c r="EQ400" s="389">
        <f t="shared" si="324"/>
        <v>0</v>
      </c>
      <c r="ER400" s="411">
        <f t="shared" si="325"/>
        <v>0</v>
      </c>
      <c r="ES400" s="409">
        <f t="shared" si="326"/>
        <v>0</v>
      </c>
      <c r="ET400" s="409">
        <f t="shared" si="327"/>
        <v>0</v>
      </c>
      <c r="EU400" s="418">
        <f t="shared" si="328"/>
        <v>0</v>
      </c>
      <c r="EV400" s="409">
        <f t="shared" si="329"/>
        <v>0</v>
      </c>
      <c r="EW400" s="409">
        <f t="shared" si="330"/>
        <v>0</v>
      </c>
      <c r="EX400" s="418">
        <f t="shared" si="331"/>
        <v>0</v>
      </c>
      <c r="EY400" s="409"/>
      <c r="EZ400" s="409">
        <f t="shared" si="332"/>
        <v>0</v>
      </c>
      <c r="FA400" s="616">
        <f t="shared" si="333"/>
        <v>0</v>
      </c>
    </row>
  </sheetData>
  <sheetProtection selectLockedCells="1"/>
  <mergeCells count="22">
    <mergeCell ref="DH3:DR3"/>
    <mergeCell ref="DS3:EC3"/>
    <mergeCell ref="ED3:EF3"/>
    <mergeCell ref="EG3:EG4"/>
    <mergeCell ref="EP3:FA3"/>
    <mergeCell ref="ES4:EU4"/>
    <mergeCell ref="EV4:EX4"/>
    <mergeCell ref="EY4:FA4"/>
    <mergeCell ref="EH3:EO3"/>
    <mergeCell ref="AE3:AN3"/>
    <mergeCell ref="AO3:BI3"/>
    <mergeCell ref="BM3:CG3"/>
    <mergeCell ref="CH3:CK3"/>
    <mergeCell ref="CL3:DG3"/>
    <mergeCell ref="A3:A5"/>
    <mergeCell ref="B3:B5"/>
    <mergeCell ref="C3:G3"/>
    <mergeCell ref="J3:M3"/>
    <mergeCell ref="O3:AD3"/>
    <mergeCell ref="C4:C5"/>
    <mergeCell ref="H4:H5"/>
    <mergeCell ref="I3:I5"/>
  </mergeCells>
  <phoneticPr fontId="99" type="noConversion"/>
  <conditionalFormatting sqref="EG6:EG400">
    <cfRule type="cellIs" dxfId="14" priority="2" operator="greaterThanOrEqual">
      <formula>17.54</formula>
    </cfRule>
  </conditionalFormatting>
  <dataValidations count="33">
    <dataValidation allowBlank="1" showInputMessage="1" showErrorMessage="1" prompt="Refere-se à quantidade total de produto entregue à únidade produtora de biocombustível" sqref="F4" xr:uid="{00000000-0002-0000-0400-000000000000}">
      <formula1>0</formula1>
      <formula2>0</formula2>
    </dataValidation>
    <dataValidation type="decimal" operator="greaterThanOrEqual" allowBlank="1" showInputMessage="1" showErrorMessage="1" error="Número inválido. Este campo admite números com até duas casas decimais." sqref="AG10:AG400 AI10:AI400 BA10:BI400 AT9:AZ400 AO7:AQ7 AK10:AK400 AK7 AT7:BI7 AM10:AM400 AM7 AG7 AI7 AO9:AQ400 AR13:AR400" xr:uid="{00000000-0002-0000-0400-000001000000}">
      <formula1>0</formula1>
      <formula2>0</formula2>
    </dataValidation>
    <dataValidation type="decimal" operator="greaterThanOrEqual" allowBlank="1" showInputMessage="1" showErrorMessage="1" error="Número inválido. Podem ser preenchidos números com até duas casas decimais." sqref="AJ10:AJ400 AL10:AL400 AN10:AN400 W13:AA400 BA9:BI9 AN7 AH10:AH400 AH7 AJ7 AL7 AB9:AN9 M13:Q400 J7:AF7 J9:J400 K13:K400 L9:L400 R9:V400 AB10:AF400 D7:F400" xr:uid="{00000000-0002-0000-0400-000002000000}">
      <formula1>0</formula1>
      <formula2>0</formula2>
    </dataValidation>
    <dataValidation type="list" allowBlank="1" showInputMessage="1" showErrorMessage="1" sqref="H1:I1" xr:uid="{00000000-0002-0000-0400-000003000000}">
      <formula1>"Primário"</formula1>
      <formula2>0</formula2>
    </dataValidation>
    <dataValidation allowBlank="1" showInputMessage="1" showErrorMessage="1" prompt="No campo BX, X representa o teor de mistura de biodiesel vigente no ano de referência para o preenchimento." sqref="AS4 AU4 AW4 AY4" xr:uid="{00000000-0002-0000-0400-000004000000}">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 sqref="AK4 AE4 AI4" xr:uid="{00000000-0002-0000-0400-000005000000}"/>
    <dataValidation allowBlank="1" showInputMessage="1" showErrorMessage="1" prompt="Quantidade consumida de K₂O por fonte na área total, dividida pelo valor informado no campo Produção Total " sqref="AA4" xr:uid="{00000000-0002-0000-0400-000006000000}"/>
    <dataValidation allowBlank="1" showInputMessage="1" showErrorMessage="1" prompt="Quantidade consumida do elemento N por fonte na área total, dividida pelo valor informado no campo Produção Total" sqref="R4 T4:U4 W4:X4" xr:uid="{00000000-0002-0000-0400-000007000000}"/>
    <dataValidation allowBlank="1" showInputMessage="1" showErrorMessage="1" prompt="Quantidade consumida de P₂O₅ por fonte na área total, dividida pelo valor informado no campo Produção Total " sqref="Q4 S4 Y4:Z4" xr:uid="{00000000-0002-0000-0400-000008000000}"/>
    <dataValidation allowBlank="1" showInputMessage="1" showErrorMessage="1" prompt="Quantidade consumida do elemento N por fonte na área total, dividida pelo valor informado no campo Produção Total." sqref="P4" xr:uid="{00000000-0002-0000-0400-000009000000}"/>
    <dataValidation allowBlank="1" showInputMessage="1" showErrorMessage="1" prompt="Quantidade consumida do elemento N por fonte na área total, dividida pelo valor informado no campo Produção Total._x000a_" sqref="O4" xr:uid="{00000000-0002-0000-0400-00000A000000}"/>
    <dataValidation type="list" allowBlank="1" showInputMessage="1" showErrorMessage="1" prompt="Defina o sistema de plantio realizado" sqref="C7:C400" xr:uid="{00000000-0002-0000-0400-00000B000000}">
      <formula1>"Convencional,Direto,Mínimo/Reduzido"</formula1>
      <formula2>0</formula2>
    </dataValidation>
    <dataValidation type="decimal" allowBlank="1" showInputMessage="1" showErrorMessage="1" error="Número inválido. " sqref="G7:G400" xr:uid="{00000000-0002-0000-0400-00000C000000}">
      <formula1>0</formula1>
      <formula2>1</formula2>
    </dataValidation>
    <dataValidation allowBlank="1" showInputMessage="1" showErrorMessage="1" prompt="Refere-se ao teor médio de umidade da soja. " sqref="G4" xr:uid="{00000000-0002-0000-0400-00000D000000}">
      <formula1>0</formula1>
      <formula2>0</formula2>
    </dataValidation>
    <dataValidation allowBlank="1" showInputMessage="1" showErrorMessage="1" prompt="Refere-se à quantidade total de produto produzido na área total de produção, informada no campo &quot;Área total&quot;" sqref="E4" xr:uid="{00000000-0002-0000-0400-00000E000000}">
      <formula1>0</formula1>
      <formula2>0</formula2>
    </dataValidation>
    <dataValidation allowBlank="1" showInputMessage="1" showErrorMessage="1" prompt="Refere-se à área total da usina, ou seja, a soma das áreas de plantio e colheita. " sqref="D4" xr:uid="{00000000-0002-0000-0400-00000F000000}">
      <formula1>0</formula1>
      <formula2>0</formula2>
    </dataValidation>
    <dataValidation allowBlank="1" showInputMessage="1" showErrorMessage="1" prompt="Defina o sistema de plantio realizado" sqref="C4:C5" xr:uid="{00000000-0002-0000-0400-000010000000}">
      <formula1>0</formula1>
      <formula2>0</formula2>
    </dataValidation>
    <dataValidation allowBlank="1" showInputMessage="1" showErrorMessage="1" prompt="Refere-se à quantidade total do fertilizante utilizado na área total dividida pela produção total de grãos (informada no campo &quot;Produção total&quot;). Deve ser reportada em base úmida._x000a_" sqref="AM4 AG4" xr:uid="{00000000-0002-0000-0400-000011000000}"/>
    <dataValidation allowBlank="1" showInputMessage="1" showErrorMessage="1" prompt="Quantidade consumida de cada elemento (N, P₂O₅ e K₂O por fonte), aplicados na área total, dividida pelo valor informado no campo &quot;Produção Total&quot;" sqref="V4" xr:uid="{00000000-0002-0000-0400-000012000000}"/>
    <dataValidation allowBlank="1" showInputMessage="1" showErrorMessage="1" prompt="Quantidade consumida de sementes  na área total, dividida pelo valor informado no campo Produção Total" sqref="N4" xr:uid="{00000000-0002-0000-0400-000013000000}"/>
    <dataValidation type="decimal" allowBlank="1" showInputMessage="1" showErrorMessage="1" error="Número inválido." sqref="AS13:AS400" xr:uid="{00000000-0002-0000-0400-000014000000}">
      <formula1>0</formula1>
      <formula2>1</formula2>
    </dataValidation>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O4:AR4 AT4 AZ4:BD4 AV4 AX4" xr:uid="{00000000-0002-0000-0400-000016000000}"/>
    <dataValidation allowBlank="1" showInputMessage="1" showErrorMessage="1" prompt="Quantidade consumida de K₂O na área total, dividida pelo valor informado no campo Produção Total  _x000a_" sqref="AD4" xr:uid="{00000000-0002-0000-0400-000017000000}"/>
    <dataValidation allowBlank="1" showInputMessage="1" showErrorMessage="1" prompt="Quantidade consumida de P₂O₅ na área total, dividida pelo valor informado no campo Produção Total  " sqref="AC4" xr:uid="{00000000-0002-0000-0400-000018000000}"/>
    <dataValidation allowBlank="1" showInputMessage="1" showErrorMessage="1" prompt="Quantidade consumida de N na área total, dividida pelo valor informado no campo Produção Total    " sqref="AB4" xr:uid="{00000000-0002-0000-0400-000019000000}"/>
    <dataValidation allowBlank="1" showInputMessage="1" showErrorMessage="1" prompt="Quantidade consumida de gesso na área total, dividida pelo valor informado no campo Produção Total" sqref="M4" xr:uid="{00000000-0002-0000-0400-00001A000000}"/>
    <dataValidation allowBlank="1" showInputMessage="1" showErrorMessage="1" prompt="Refere-se à quantidade total de Calcário Dolomítico utilizado na área total (informada no campo &quot;Área total&quot;) dividido pela produção total de grãos (informada no campo &quot;Produção total (soja)&quot;). " sqref="K4" xr:uid="{00000000-0002-0000-0400-00001B000000}"/>
    <dataValidation allowBlank="1" showInputMessage="1" showErrorMessage="1" prompt="Quantidade consumida de calcário calcítico na área total, dividida pelo valor informado no campo Produção Total" sqref="J4" xr:uid="{00000000-0002-0000-0400-00001C000000}"/>
    <dataValidation allowBlank="1" showInputMessage="1" prompt="Informe o consumo total de combustíveis e eletricidade, isto é, a soma de combustíveis próprios e adquiridos de terceiros" sqref="AO3" xr:uid="{00000000-0002-0000-0400-00001D000000}">
      <formula1>0</formula1>
      <formula2>0</formula2>
    </dataValidation>
    <dataValidation allowBlank="1" showInputMessage="1" showErrorMessage="1" prompt="Informar a concentração de nitrogênio em cada fonte." sqref="AF4 AH4 AJ4 AL4 AN4" xr:uid="{00000000-0002-0000-0400-00001E000000}">
      <formula1>0</formula1>
      <formula2>0</formula2>
    </dataValidation>
    <dataValidation allowBlank="1" showInputMessage="1" showErrorMessage="1" prompt="Informe a quantidade total de eletricidade da rede consumida dividida pela quantidade total processada (informada no campo &quot;Processamento efetivo&quot;)." sqref="BE4" xr:uid="{2C94B2B9-2914-4CFF-BE56-A07E74B5C45C}"/>
    <dataValidation allowBlank="1" showInputMessage="1" showErrorMessage="1" prompt="Informe a quantidade total de eletricidade consumida dividida pela quantidade total processada (informada no campo &quot;Processamento efetivo&quot;). _x000a_" sqref="BF4:BI4" xr:uid="{FC7BF2CE-8542-41A9-B201-C00F49D15914}"/>
    <dataValidation allowBlank="1" showInputMessage="1" showErrorMessage="1" prompt="Refere-se à quantidade total de Silicato de cálcio e magnésio utilizada na área total (informada no campo &quot;Área total&quot;) dividido pela produção total (informada no campo &quot;Produção total&quot;). " sqref="L4" xr:uid="{0099E0BC-66C3-472D-9448-E0FF844508AB}"/>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DR7"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007C1A5-848B-4ADF-8450-140BE2CD7375}">
          <x14:formula1>
            <xm:f>LISTAS!$H$3:$H$29</xm:f>
          </x14:formula1>
          <xm:sqref>I7:I400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0"/>
  <dimension ref="A1:BI400"/>
  <sheetViews>
    <sheetView zoomScale="70" zoomScaleNormal="70" workbookViewId="0">
      <selection activeCell="I7" sqref="I7"/>
    </sheetView>
  </sheetViews>
  <sheetFormatPr defaultColWidth="8.7109375" defaultRowHeight="18.75" customHeight="1" x14ac:dyDescent="0.25"/>
  <cols>
    <col min="1" max="1" width="22.28515625" style="376" customWidth="1"/>
    <col min="2" max="2" width="20.7109375" style="376" customWidth="1"/>
    <col min="3" max="3" width="12.42578125" style="370" customWidth="1"/>
    <col min="4" max="6" width="17.28515625" style="371" customWidth="1"/>
    <col min="7" max="7" width="10.7109375" style="372" customWidth="1"/>
    <col min="8" max="8" width="25.42578125" style="370" customWidth="1"/>
    <col min="9" max="9" width="19.28515625" style="572" customWidth="1"/>
    <col min="10" max="10" width="14" style="658" customWidth="1"/>
    <col min="11" max="11" width="12.7109375" style="377" customWidth="1"/>
    <col min="12" max="12" width="15.28515625" style="366" customWidth="1"/>
    <col min="13" max="15" width="11.7109375" style="366" customWidth="1"/>
    <col min="16" max="16" width="12.42578125" style="367" customWidth="1"/>
    <col min="17" max="17" width="13.42578125" style="367" customWidth="1"/>
    <col min="18" max="18" width="21.140625" style="367" customWidth="1"/>
    <col min="19" max="19" width="16.7109375" style="367" customWidth="1"/>
    <col min="20" max="20" width="18.42578125" style="367" customWidth="1"/>
    <col min="21" max="21" width="17.28515625" style="367" customWidth="1"/>
    <col min="22" max="22" width="17" style="367" customWidth="1"/>
    <col min="23" max="23" width="35.42578125" style="368" customWidth="1"/>
    <col min="24" max="35" width="9.140625" style="367" customWidth="1"/>
    <col min="36" max="61" width="9.140625" style="366" customWidth="1"/>
    <col min="62" max="75" width="9.140625" customWidth="1"/>
    <col min="76" max="912" width="8.42578125" customWidth="1"/>
  </cols>
  <sheetData>
    <row r="1" spans="1:61" s="5" customFormat="1" ht="90" customHeight="1" x14ac:dyDescent="0.25">
      <c r="A1" s="148"/>
      <c r="B1" s="148"/>
      <c r="C1" s="148"/>
      <c r="D1" s="188"/>
      <c r="E1" s="189"/>
      <c r="F1" s="189"/>
      <c r="G1" s="149"/>
      <c r="H1" s="57"/>
      <c r="I1" s="480"/>
      <c r="J1" s="348"/>
      <c r="K1" s="152"/>
      <c r="L1" s="57"/>
      <c r="M1" s="57"/>
      <c r="N1" s="57"/>
      <c r="O1" s="57"/>
      <c r="P1" s="57"/>
      <c r="Q1" s="57"/>
      <c r="R1" s="57"/>
      <c r="S1" s="57"/>
      <c r="T1" s="57"/>
      <c r="U1" s="57"/>
      <c r="V1" s="57"/>
      <c r="W1" s="154"/>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row>
    <row r="2" spans="1:61" s="421" customFormat="1" ht="25.35" customHeight="1" x14ac:dyDescent="0.25">
      <c r="A2" s="8" t="s">
        <v>493</v>
      </c>
      <c r="B2" s="8"/>
      <c r="C2" s="8"/>
      <c r="D2" s="190"/>
      <c r="E2" s="190"/>
      <c r="F2" s="190"/>
      <c r="G2" s="156"/>
      <c r="H2" s="8"/>
      <c r="I2" s="399"/>
      <c r="J2" s="662"/>
      <c r="K2" s="399"/>
      <c r="L2" s="399"/>
      <c r="M2" s="399"/>
      <c r="N2" s="399"/>
      <c r="O2" s="399"/>
      <c r="P2" s="8"/>
      <c r="Q2" s="8"/>
      <c r="R2" s="8"/>
      <c r="S2" s="8"/>
      <c r="T2" s="8"/>
      <c r="U2" s="8"/>
      <c r="V2" s="8"/>
      <c r="W2" s="160"/>
      <c r="X2" s="8"/>
      <c r="Y2" s="8"/>
      <c r="Z2" s="8"/>
      <c r="AA2" s="8"/>
      <c r="AB2" s="8"/>
      <c r="AC2" s="8"/>
      <c r="AD2" s="8"/>
      <c r="AE2" s="8"/>
      <c r="AF2" s="8"/>
      <c r="AG2" s="8"/>
      <c r="AH2" s="8"/>
      <c r="AI2" s="8"/>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row>
    <row r="3" spans="1:61" s="191" customFormat="1" ht="50.25" customHeight="1" x14ac:dyDescent="0.35">
      <c r="A3" s="1097" t="s">
        <v>452</v>
      </c>
      <c r="B3" s="1128" t="s">
        <v>453</v>
      </c>
      <c r="C3" s="1129" t="s">
        <v>169</v>
      </c>
      <c r="D3" s="1130"/>
      <c r="E3" s="1130"/>
      <c r="F3" s="1130"/>
      <c r="G3" s="1131"/>
      <c r="H3" s="629" t="s">
        <v>454</v>
      </c>
      <c r="I3" s="628" t="s">
        <v>494</v>
      </c>
      <c r="J3" s="663" t="s">
        <v>305</v>
      </c>
      <c r="K3" s="618" t="s">
        <v>310</v>
      </c>
      <c r="L3" s="1142" t="s">
        <v>338</v>
      </c>
      <c r="M3" s="1143"/>
      <c r="N3" s="1143"/>
      <c r="O3" s="1144"/>
      <c r="P3" s="1147" t="s">
        <v>347</v>
      </c>
      <c r="Q3" s="1147"/>
      <c r="R3" s="654" t="s">
        <v>495</v>
      </c>
      <c r="S3" s="655">
        <v>1.7</v>
      </c>
      <c r="T3" s="626"/>
      <c r="U3" s="626"/>
      <c r="V3" s="627"/>
      <c r="W3" s="1134" t="s">
        <v>457</v>
      </c>
      <c r="X3" s="1132" t="s">
        <v>458</v>
      </c>
      <c r="Y3" s="1127"/>
      <c r="Z3" s="1127"/>
      <c r="AA3" s="1127"/>
      <c r="AB3" s="1127"/>
      <c r="AC3" s="1127"/>
      <c r="AD3" s="1127"/>
      <c r="AE3" s="1133"/>
      <c r="AF3" s="1136" t="s">
        <v>496</v>
      </c>
      <c r="AG3" s="1137"/>
      <c r="AH3" s="1137"/>
      <c r="AI3" s="1138"/>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row>
    <row r="4" spans="1:61" s="193" customFormat="1" ht="90" customHeight="1" x14ac:dyDescent="0.25">
      <c r="A4" s="1097"/>
      <c r="B4" s="1099"/>
      <c r="C4" s="1139" t="s">
        <v>170</v>
      </c>
      <c r="D4" s="630" t="s">
        <v>171</v>
      </c>
      <c r="E4" s="630" t="s">
        <v>460</v>
      </c>
      <c r="F4" s="1054" t="s">
        <v>461</v>
      </c>
      <c r="G4" s="631" t="s">
        <v>462</v>
      </c>
      <c r="H4" s="1140" t="s">
        <v>463</v>
      </c>
      <c r="I4" s="1145" t="s">
        <v>455</v>
      </c>
      <c r="J4" s="705" t="s">
        <v>497</v>
      </c>
      <c r="K4" s="706" t="s">
        <v>312</v>
      </c>
      <c r="L4" s="866" t="s">
        <v>466</v>
      </c>
      <c r="M4" s="620" t="s">
        <v>339</v>
      </c>
      <c r="N4" s="619" t="s">
        <v>340</v>
      </c>
      <c r="O4" s="619" t="s">
        <v>341</v>
      </c>
      <c r="P4" s="620" t="s">
        <v>350</v>
      </c>
      <c r="Q4" s="621" t="s">
        <v>350</v>
      </c>
      <c r="R4" s="623" t="s">
        <v>498</v>
      </c>
      <c r="S4" s="623" t="s">
        <v>499</v>
      </c>
      <c r="T4" s="623" t="s">
        <v>500</v>
      </c>
      <c r="U4" s="623" t="s">
        <v>501</v>
      </c>
      <c r="V4" s="624" t="s">
        <v>409</v>
      </c>
      <c r="W4" s="1135"/>
      <c r="X4" s="170" t="s">
        <v>467</v>
      </c>
      <c r="Y4" s="170" t="s">
        <v>468</v>
      </c>
      <c r="Z4" s="170" t="s">
        <v>469</v>
      </c>
      <c r="AA4" s="170" t="s">
        <v>470</v>
      </c>
      <c r="AB4" s="170" t="s">
        <v>471</v>
      </c>
      <c r="AC4" s="170" t="s">
        <v>472</v>
      </c>
      <c r="AD4" s="170" t="s">
        <v>473</v>
      </c>
      <c r="AE4" s="170" t="s">
        <v>474</v>
      </c>
      <c r="AF4" s="637" t="s">
        <v>477</v>
      </c>
      <c r="AG4" s="1123" t="s">
        <v>480</v>
      </c>
      <c r="AH4" s="1123"/>
      <c r="AI4" s="1124"/>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row>
    <row r="5" spans="1:61" s="193" customFormat="1" ht="33" x14ac:dyDescent="0.25">
      <c r="A5" s="1098"/>
      <c r="B5" s="1100"/>
      <c r="C5" s="1104"/>
      <c r="D5" s="378" t="s">
        <v>172</v>
      </c>
      <c r="E5" s="378" t="s">
        <v>175</v>
      </c>
      <c r="F5" s="379" t="s">
        <v>175</v>
      </c>
      <c r="G5" s="380" t="s">
        <v>481</v>
      </c>
      <c r="H5" s="1141"/>
      <c r="I5" s="1146"/>
      <c r="J5" s="707" t="s">
        <v>483</v>
      </c>
      <c r="K5" s="708" t="s">
        <v>502</v>
      </c>
      <c r="L5" s="862" t="s">
        <v>503</v>
      </c>
      <c r="M5" s="709" t="s">
        <v>485</v>
      </c>
      <c r="N5" s="709" t="s">
        <v>485</v>
      </c>
      <c r="O5" s="709" t="s">
        <v>485</v>
      </c>
      <c r="P5" s="704" t="s">
        <v>504</v>
      </c>
      <c r="Q5" s="862" t="s">
        <v>503</v>
      </c>
      <c r="R5" s="862" t="s">
        <v>505</v>
      </c>
      <c r="S5" s="862" t="s">
        <v>503</v>
      </c>
      <c r="T5" s="862" t="s">
        <v>503</v>
      </c>
      <c r="U5" s="862" t="s">
        <v>503</v>
      </c>
      <c r="V5" s="862" t="s">
        <v>503</v>
      </c>
      <c r="W5" s="625" t="s">
        <v>487</v>
      </c>
      <c r="X5" s="633"/>
      <c r="Y5" s="382"/>
      <c r="Z5" s="382"/>
      <c r="AA5" s="382"/>
      <c r="AB5" s="382">
        <v>8.0000000000000002E-3</v>
      </c>
      <c r="AC5" s="382">
        <v>0</v>
      </c>
      <c r="AD5" s="382">
        <v>0.19</v>
      </c>
      <c r="AE5" s="422">
        <v>8.0000000000000002E-3</v>
      </c>
      <c r="AF5" s="622"/>
      <c r="AG5" s="170" t="s">
        <v>488</v>
      </c>
      <c r="AH5" s="170" t="s">
        <v>489</v>
      </c>
      <c r="AI5" s="638" t="s">
        <v>490</v>
      </c>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row>
    <row r="6" spans="1:61" s="193" customFormat="1" ht="30" customHeight="1" x14ac:dyDescent="0.25">
      <c r="A6" s="913" t="s">
        <v>506</v>
      </c>
      <c r="B6" s="914"/>
      <c r="C6" s="913"/>
      <c r="D6" s="915">
        <f>IFERROR(SUM(D7:D30),0)</f>
        <v>0</v>
      </c>
      <c r="E6" s="915">
        <f t="shared" ref="E6:F6" si="0">IFERROR(SUM(E7:E30),0)</f>
        <v>0</v>
      </c>
      <c r="F6" s="915">
        <f t="shared" si="0"/>
        <v>0</v>
      </c>
      <c r="G6" s="938">
        <f>IFERROR((SUMPRODUCT(G7:G30,$F7:$F30))/$F$6,0)</f>
        <v>0</v>
      </c>
      <c r="H6" s="921" t="s">
        <v>507</v>
      </c>
      <c r="I6" s="939"/>
      <c r="J6" s="940">
        <f>IFERROR((E6/D6)*1000,0)</f>
        <v>0</v>
      </c>
      <c r="K6" s="941">
        <f>IFERROR(1/J6*1000,0)</f>
        <v>0</v>
      </c>
      <c r="L6" s="942"/>
      <c r="M6" s="943"/>
      <c r="N6" s="943"/>
      <c r="O6" s="944"/>
      <c r="P6" s="945">
        <f t="shared" ref="P6:P30" si="1">IFERROR(AI6*K6,0)</f>
        <v>0</v>
      </c>
      <c r="Q6" s="946">
        <f>IFERROR(P6*1000*_DADOSAUXILIARES!$D$8,0)</f>
        <v>0</v>
      </c>
      <c r="R6" s="947"/>
      <c r="S6" s="947"/>
      <c r="T6" s="947"/>
      <c r="U6" s="947"/>
      <c r="V6" s="947"/>
      <c r="W6" s="948">
        <f>IFERROR(SUMPRODUCT(V7:V30,F7:F30)/SUM(F7:F30)/1000,0)</f>
        <v>0</v>
      </c>
      <c r="X6" s="940">
        <f t="shared" ref="X6:X30" si="2">IFERROR((1-G6),0)</f>
        <v>1</v>
      </c>
      <c r="Y6" s="949">
        <f t="shared" ref="Y6:Y30" si="3">IFERROR(J6/1000,0)</f>
        <v>0</v>
      </c>
      <c r="Z6" s="949">
        <f t="shared" ref="Z6" si="4">IFERROR(Y6*X6,0)</f>
        <v>0</v>
      </c>
      <c r="AA6" s="949">
        <f>IFERROR((Z6*2.1),0)</f>
        <v>0</v>
      </c>
      <c r="AB6" s="949">
        <f t="shared" ref="AB6:AB69" si="5">IFERROR($AB$5,)</f>
        <v>8.0000000000000002E-3</v>
      </c>
      <c r="AC6" s="949">
        <f t="shared" ref="AC6:AC69" si="6">IFERROR($AC$5,)</f>
        <v>0</v>
      </c>
      <c r="AD6" s="949">
        <f t="shared" ref="AD6:AD69" si="7">IFERROR($AD$5,)</f>
        <v>0.19</v>
      </c>
      <c r="AE6" s="949">
        <f t="shared" ref="AE6:AE69" si="8">IFERROR($AE$5,)</f>
        <v>8.0000000000000002E-3</v>
      </c>
      <c r="AF6" s="935">
        <f t="shared" ref="AF6" si="9">IFERROR(AA6*1000*AB6*(1-AC6)+(AA6*1000+Z6*1000)*AD6*AE6,0)</f>
        <v>0</v>
      </c>
      <c r="AG6" s="935"/>
      <c r="AH6" s="935">
        <f>IFERROR(AF6*0.24*(62/14),0)</f>
        <v>0</v>
      </c>
      <c r="AI6" s="936">
        <f t="shared" ref="AI6:AI30" si="10">IFERROR((44/28)*(0.01*(AF6)+(0.01*(14/17)*AG6+(0.011*(14/62)*AH6))),0)</f>
        <v>0</v>
      </c>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row>
    <row r="7" spans="1:61" x14ac:dyDescent="0.25">
      <c r="A7" s="173"/>
      <c r="B7" s="173"/>
      <c r="C7" s="1053"/>
      <c r="D7" s="174"/>
      <c r="E7" s="414"/>
      <c r="F7" s="407"/>
      <c r="G7" s="420"/>
      <c r="H7" s="33" t="s">
        <v>507</v>
      </c>
      <c r="I7" s="571"/>
      <c r="J7" s="416">
        <f>IFERROR((E7/D7)*1000,0)</f>
        <v>0</v>
      </c>
      <c r="K7" s="664">
        <f>IFERROR(1/J7*1000,0)</f>
        <v>0</v>
      </c>
      <c r="L7" s="659">
        <f>SUM(M7:O7)*K7</f>
        <v>0</v>
      </c>
      <c r="M7" s="660">
        <f>IFERROR((_xlfn.XLOOKUP(I7,_REGIONALIZACAO_SOJA!$A$6:$A$20,_REGIONALIZACAO_SOJA!$BE$6:$BE$20)),0)</f>
        <v>0</v>
      </c>
      <c r="N7" s="657">
        <f>IFERROR((_xlfn.XLOOKUP(I7,_REGIONALIZACAO_SOJA!$A$6:$A$20,_REGIONALIZACAO_SOJA!$BF$6:$BF$20)),0)</f>
        <v>0</v>
      </c>
      <c r="O7" s="657">
        <f>IFERROR((_xlfn.XLOOKUP(I7,_REGIONALIZACAO_SOJA!$A$6:$A$20,_REGIONALIZACAO_SOJA!$BG$6:$BG$20)),0)</f>
        <v>0</v>
      </c>
      <c r="P7" s="413">
        <f t="shared" si="1"/>
        <v>0</v>
      </c>
      <c r="Q7" s="406">
        <f>IFERROR(P7*1000*_DADOSAUXILIARES!$D$8,0)</f>
        <v>0</v>
      </c>
      <c r="R7" s="405">
        <f>IFERROR(Q7*$S$3,0)</f>
        <v>0</v>
      </c>
      <c r="S7" s="661">
        <f>IFERROR(L7*$S$3,0)</f>
        <v>0</v>
      </c>
      <c r="T7" s="653">
        <f>IFERROR((_xlfn.XLOOKUP(I7,_REGIONALIZACAO_SOJA!$A$6:$A$20,_REGIONALIZACAO_SOJA!$DN$6:$DN$20))*$S$3,0)</f>
        <v>0</v>
      </c>
      <c r="U7" s="653">
        <f>IFERROR((_xlfn.XLOOKUP(I7,_REGIONALIZACAO_SOJA!$A$6:$A$20,_REGIONALIZACAO_SOJA!$DO$6:$DO$20))*$S$3,0)</f>
        <v>0</v>
      </c>
      <c r="V7" s="404">
        <f>IFERROR(SUM(R7:U7),0)</f>
        <v>0</v>
      </c>
      <c r="W7" s="632">
        <f>IFERROR(V7/1000,)</f>
        <v>0</v>
      </c>
      <c r="X7" s="634">
        <f t="shared" si="2"/>
        <v>1</v>
      </c>
      <c r="Y7" s="635">
        <f t="shared" si="3"/>
        <v>0</v>
      </c>
      <c r="Z7" s="635">
        <f t="shared" ref="Z7:Z20" si="11">IFERROR(Y7*X7,0)</f>
        <v>0</v>
      </c>
      <c r="AA7" s="642">
        <f>IFERROR((Z7*2.1),0)</f>
        <v>0</v>
      </c>
      <c r="AB7" s="640">
        <f t="shared" si="5"/>
        <v>8.0000000000000002E-3</v>
      </c>
      <c r="AC7" s="640">
        <f t="shared" si="6"/>
        <v>0</v>
      </c>
      <c r="AD7" s="640">
        <f t="shared" si="7"/>
        <v>0.19</v>
      </c>
      <c r="AE7" s="640">
        <f t="shared" si="8"/>
        <v>8.0000000000000002E-3</v>
      </c>
      <c r="AF7" s="636">
        <f>IFERROR(AA7*1000*AB7*(1-AC7)+(AA7*1000+Z7*1000)*AD7*AE7,0)</f>
        <v>0</v>
      </c>
      <c r="AG7" s="639"/>
      <c r="AH7" s="643">
        <f>IFERROR(AF7*0.24*(62/14),0)</f>
        <v>0</v>
      </c>
      <c r="AI7" s="644">
        <f t="shared" si="10"/>
        <v>0</v>
      </c>
      <c r="AJ7" s="147"/>
      <c r="AK7" s="665"/>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row>
    <row r="8" spans="1:61" x14ac:dyDescent="0.25">
      <c r="A8" s="173"/>
      <c r="B8" s="173"/>
      <c r="C8" s="1053"/>
      <c r="D8" s="174"/>
      <c r="E8" s="414"/>
      <c r="F8" s="407"/>
      <c r="G8" s="420"/>
      <c r="H8" s="33" t="s">
        <v>507</v>
      </c>
      <c r="I8" s="571"/>
      <c r="J8" s="416">
        <f>IFERROR((E8/D8)*1000,0)</f>
        <v>0</v>
      </c>
      <c r="K8" s="664">
        <f t="shared" ref="K8:K20" si="12">IFERROR(1/J8*1000,0)</f>
        <v>0</v>
      </c>
      <c r="L8" s="659">
        <f t="shared" ref="L8:L30" si="13">SUM(M8:O8)*K8</f>
        <v>0</v>
      </c>
      <c r="M8" s="660">
        <f>IFERROR((_xlfn.XLOOKUP(I8,_REGIONALIZACAO_SOJA!$A$6:$A$20,_REGIONALIZACAO_SOJA!$BE$6:$BE$20)),0)</f>
        <v>0</v>
      </c>
      <c r="N8" s="657">
        <f>IFERROR((_xlfn.XLOOKUP(I8,_REGIONALIZACAO_SOJA!$A$6:$A$20,_REGIONALIZACAO_SOJA!$BF$6:$BF$20)),0)</f>
        <v>0</v>
      </c>
      <c r="O8" s="657">
        <f>IFERROR((_xlfn.XLOOKUP(I8,_REGIONALIZACAO_SOJA!$A$6:$A$20,_REGIONALIZACAO_SOJA!$BG$6:$BG$20)),0)</f>
        <v>0</v>
      </c>
      <c r="P8" s="413">
        <f t="shared" si="1"/>
        <v>0</v>
      </c>
      <c r="Q8" s="406">
        <f>IFERROR(P8*1000*_DADOSAUXILIARES!$D$8,0)</f>
        <v>0</v>
      </c>
      <c r="R8" s="405">
        <f t="shared" ref="R8:R30" si="14">IFERROR(Q8*$S$3,0)</f>
        <v>0</v>
      </c>
      <c r="S8" s="661">
        <f t="shared" ref="S8:S30" si="15">IFERROR(L8*$S$3,0)</f>
        <v>0</v>
      </c>
      <c r="T8" s="653">
        <f>IFERROR((_xlfn.XLOOKUP(I8,_REGIONALIZACAO_SOJA!$A$6:$A$20,_REGIONALIZACAO_SOJA!$DN$6:$DN$20))*$S$3,0)</f>
        <v>0</v>
      </c>
      <c r="U8" s="653">
        <f>IFERROR((_xlfn.XLOOKUP(I8,_REGIONALIZACAO_SOJA!$A$6:$A$20,_REGIONALIZACAO_SOJA!$DO$6:$DO$20))*$S$3,0)</f>
        <v>0</v>
      </c>
      <c r="V8" s="404">
        <f t="shared" ref="V8:V30" si="16">IFERROR(SUM(R8:U8),0)</f>
        <v>0</v>
      </c>
      <c r="W8" s="403">
        <f t="shared" ref="W8:W30" si="17">IFERROR(V8/1000,)</f>
        <v>0</v>
      </c>
      <c r="X8" s="415">
        <f t="shared" si="2"/>
        <v>1</v>
      </c>
      <c r="Y8" s="419">
        <f t="shared" si="3"/>
        <v>0</v>
      </c>
      <c r="Z8" s="419">
        <f t="shared" si="11"/>
        <v>0</v>
      </c>
      <c r="AA8" s="419">
        <f t="shared" ref="AA8" si="18">IFERROR((Z8*2.1),0)</f>
        <v>0</v>
      </c>
      <c r="AB8" s="641">
        <f t="shared" si="5"/>
        <v>8.0000000000000002E-3</v>
      </c>
      <c r="AC8" s="641">
        <f t="shared" si="6"/>
        <v>0</v>
      </c>
      <c r="AD8" s="641">
        <f t="shared" si="7"/>
        <v>0.19</v>
      </c>
      <c r="AE8" s="641">
        <f t="shared" si="8"/>
        <v>8.0000000000000002E-3</v>
      </c>
      <c r="AF8" s="413">
        <f t="shared" ref="AF8" si="19">IFERROR(AA8*1000*AB8*(1-AC8)+(AA8*1000+Z8*1000)*AD8*AE8,0)</f>
        <v>0</v>
      </c>
      <c r="AG8" s="409"/>
      <c r="AH8" s="409">
        <f t="shared" ref="AH8" si="20">IFERROR(AF8*0.24*(62/14),0)</f>
        <v>0</v>
      </c>
      <c r="AI8" s="418">
        <f t="shared" si="10"/>
        <v>0</v>
      </c>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row>
    <row r="9" spans="1:61" s="195" customFormat="1" x14ac:dyDescent="0.25">
      <c r="A9" s="173"/>
      <c r="B9" s="173"/>
      <c r="C9" s="1053"/>
      <c r="D9" s="174"/>
      <c r="E9" s="414"/>
      <c r="F9" s="407"/>
      <c r="G9" s="420"/>
      <c r="H9" s="33" t="s">
        <v>507</v>
      </c>
      <c r="I9" s="571"/>
      <c r="J9" s="416">
        <f>IFERROR((E9/D9)*1000,0)</f>
        <v>0</v>
      </c>
      <c r="K9" s="664">
        <f>IFERROR(1/J9*1000,0)</f>
        <v>0</v>
      </c>
      <c r="L9" s="659">
        <f t="shared" si="13"/>
        <v>0</v>
      </c>
      <c r="M9" s="660">
        <f>IFERROR((_xlfn.XLOOKUP(I9,_REGIONALIZACAO_SOJA!$A$6:$A$20,_REGIONALIZACAO_SOJA!$BE$6:$BE$20)),0)</f>
        <v>0</v>
      </c>
      <c r="N9" s="657">
        <f>IFERROR((_xlfn.XLOOKUP(I9,_REGIONALIZACAO_SOJA!$A$6:$A$20,_REGIONALIZACAO_SOJA!$BF$6:$BF$20)),0)</f>
        <v>0</v>
      </c>
      <c r="O9" s="657">
        <f>IFERROR((_xlfn.XLOOKUP(I9,_REGIONALIZACAO_SOJA!$A$6:$A$20,_REGIONALIZACAO_SOJA!$BG$6:$BG$20)),0)</f>
        <v>0</v>
      </c>
      <c r="P9" s="413">
        <f t="shared" si="1"/>
        <v>0</v>
      </c>
      <c r="Q9" s="406">
        <f>IFERROR(P9*1000*_DADOSAUXILIARES!$D$8,0)</f>
        <v>0</v>
      </c>
      <c r="R9" s="405">
        <f t="shared" si="14"/>
        <v>0</v>
      </c>
      <c r="S9" s="661">
        <f t="shared" si="15"/>
        <v>0</v>
      </c>
      <c r="T9" s="653">
        <f>IFERROR((_xlfn.XLOOKUP(I9,_REGIONALIZACAO_SOJA!$A$6:$A$20,_REGIONALIZACAO_SOJA!$DN$6:$DN$20))*$S$3,0)</f>
        <v>0</v>
      </c>
      <c r="U9" s="653">
        <f>IFERROR((_xlfn.XLOOKUP(I9,_REGIONALIZACAO_SOJA!$A$6:$A$20,_REGIONALIZACAO_SOJA!$DO$6:$DO$20))*$S$3,0)</f>
        <v>0</v>
      </c>
      <c r="V9" s="404">
        <f t="shared" si="16"/>
        <v>0</v>
      </c>
      <c r="W9" s="403">
        <f t="shared" si="17"/>
        <v>0</v>
      </c>
      <c r="X9" s="415">
        <f t="shared" si="2"/>
        <v>1</v>
      </c>
      <c r="Y9" s="419">
        <f t="shared" si="3"/>
        <v>0</v>
      </c>
      <c r="Z9" s="419">
        <f t="shared" si="11"/>
        <v>0</v>
      </c>
      <c r="AA9" s="419">
        <f t="shared" ref="AA9:AA30" si="21">IFERROR((Z9*2.1),0)</f>
        <v>0</v>
      </c>
      <c r="AB9" s="641">
        <f t="shared" si="5"/>
        <v>8.0000000000000002E-3</v>
      </c>
      <c r="AC9" s="641">
        <f t="shared" si="6"/>
        <v>0</v>
      </c>
      <c r="AD9" s="641">
        <f t="shared" si="7"/>
        <v>0.19</v>
      </c>
      <c r="AE9" s="641">
        <f t="shared" si="8"/>
        <v>8.0000000000000002E-3</v>
      </c>
      <c r="AF9" s="413">
        <f t="shared" ref="AF9:AF30" si="22">IFERROR(AA9*1000*AB9*(1-AC9)+(AA9*1000+Z9*1000)*AD9*AE9,0)</f>
        <v>0</v>
      </c>
      <c r="AG9" s="409"/>
      <c r="AH9" s="409">
        <f t="shared" ref="AH9:AH30" si="23">IFERROR(AF9*0.24*(62/14),0)</f>
        <v>0</v>
      </c>
      <c r="AI9" s="418">
        <f t="shared" si="10"/>
        <v>0</v>
      </c>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row>
    <row r="10" spans="1:61" s="195" customFormat="1" x14ac:dyDescent="0.25">
      <c r="A10" s="173"/>
      <c r="B10" s="173"/>
      <c r="C10" s="1053"/>
      <c r="D10" s="174"/>
      <c r="E10" s="414"/>
      <c r="F10" s="407"/>
      <c r="G10" s="420"/>
      <c r="H10" s="33" t="s">
        <v>507</v>
      </c>
      <c r="I10" s="571"/>
      <c r="J10" s="416">
        <f t="shared" ref="J10:J20" si="24">IFERROR((E10/D10)*1000,0)</f>
        <v>0</v>
      </c>
      <c r="K10" s="664">
        <f t="shared" si="12"/>
        <v>0</v>
      </c>
      <c r="L10" s="659">
        <f t="shared" si="13"/>
        <v>0</v>
      </c>
      <c r="M10" s="660">
        <f>IFERROR((_xlfn.XLOOKUP(I10,_REGIONALIZACAO_SOJA!$A$6:$A$20,_REGIONALIZACAO_SOJA!$BE$6:$BE$20)),0)</f>
        <v>0</v>
      </c>
      <c r="N10" s="657">
        <f>IFERROR((_xlfn.XLOOKUP(I10,_REGIONALIZACAO_SOJA!$A$6:$A$20,_REGIONALIZACAO_SOJA!$BF$6:$BF$20)),0)</f>
        <v>0</v>
      </c>
      <c r="O10" s="657">
        <f>IFERROR((_xlfn.XLOOKUP(I10,_REGIONALIZACAO_SOJA!$A$6:$A$20,_REGIONALIZACAO_SOJA!$BG$6:$BG$20)),0)</f>
        <v>0</v>
      </c>
      <c r="P10" s="413">
        <f t="shared" si="1"/>
        <v>0</v>
      </c>
      <c r="Q10" s="406">
        <f>IFERROR(P10*1000*_DADOSAUXILIARES!$D$8,0)</f>
        <v>0</v>
      </c>
      <c r="R10" s="405">
        <f t="shared" si="14"/>
        <v>0</v>
      </c>
      <c r="S10" s="661">
        <f t="shared" si="15"/>
        <v>0</v>
      </c>
      <c r="T10" s="653">
        <f>IFERROR((_xlfn.XLOOKUP(I10,_REGIONALIZACAO_SOJA!$A$6:$A$20,_REGIONALIZACAO_SOJA!$DN$6:$DN$20))*$S$3,0)</f>
        <v>0</v>
      </c>
      <c r="U10" s="653">
        <f>IFERROR((_xlfn.XLOOKUP(I10,_REGIONALIZACAO_SOJA!$A$6:$A$20,_REGIONALIZACAO_SOJA!$DO$6:$DO$20))*$S$3,0)</f>
        <v>0</v>
      </c>
      <c r="V10" s="404">
        <f t="shared" si="16"/>
        <v>0</v>
      </c>
      <c r="W10" s="403">
        <f t="shared" si="17"/>
        <v>0</v>
      </c>
      <c r="X10" s="415">
        <f t="shared" si="2"/>
        <v>1</v>
      </c>
      <c r="Y10" s="419">
        <f t="shared" si="3"/>
        <v>0</v>
      </c>
      <c r="Z10" s="419">
        <f t="shared" si="11"/>
        <v>0</v>
      </c>
      <c r="AA10" s="419">
        <f t="shared" si="21"/>
        <v>0</v>
      </c>
      <c r="AB10" s="641">
        <f t="shared" si="5"/>
        <v>8.0000000000000002E-3</v>
      </c>
      <c r="AC10" s="641">
        <f t="shared" si="6"/>
        <v>0</v>
      </c>
      <c r="AD10" s="641">
        <f t="shared" si="7"/>
        <v>0.19</v>
      </c>
      <c r="AE10" s="641">
        <f t="shared" si="8"/>
        <v>8.0000000000000002E-3</v>
      </c>
      <c r="AF10" s="413">
        <f t="shared" si="22"/>
        <v>0</v>
      </c>
      <c r="AG10" s="409"/>
      <c r="AH10" s="409">
        <f t="shared" si="23"/>
        <v>0</v>
      </c>
      <c r="AI10" s="418">
        <f t="shared" si="10"/>
        <v>0</v>
      </c>
      <c r="AJ10" s="155"/>
      <c r="AK10" s="155"/>
      <c r="AL10" s="155"/>
      <c r="AM10" s="155"/>
      <c r="AN10" s="155"/>
      <c r="AO10" s="155"/>
      <c r="AP10" s="155"/>
      <c r="AQ10" s="155"/>
      <c r="AR10" s="155"/>
      <c r="AS10" s="155"/>
      <c r="AT10" s="155"/>
      <c r="AU10" s="155"/>
      <c r="AV10" s="155"/>
      <c r="AW10" s="155"/>
      <c r="AX10" s="155"/>
      <c r="AY10" s="155"/>
      <c r="AZ10" s="155"/>
      <c r="BA10" s="155"/>
      <c r="BB10" s="155"/>
      <c r="BC10" s="155"/>
      <c r="BD10" s="155"/>
      <c r="BE10" s="155"/>
      <c r="BF10" s="155"/>
      <c r="BG10" s="155"/>
      <c r="BH10" s="155"/>
      <c r="BI10" s="155"/>
    </row>
    <row r="11" spans="1:61" s="195" customFormat="1" x14ac:dyDescent="0.25">
      <c r="A11" s="173"/>
      <c r="B11" s="173"/>
      <c r="C11" s="1053"/>
      <c r="D11" s="174"/>
      <c r="E11" s="414"/>
      <c r="F11" s="407"/>
      <c r="G11" s="420"/>
      <c r="H11" s="33" t="s">
        <v>507</v>
      </c>
      <c r="I11" s="571"/>
      <c r="J11" s="416">
        <f t="shared" si="24"/>
        <v>0</v>
      </c>
      <c r="K11" s="664">
        <f t="shared" si="12"/>
        <v>0</v>
      </c>
      <c r="L11" s="659">
        <f t="shared" si="13"/>
        <v>0</v>
      </c>
      <c r="M11" s="660">
        <f>IFERROR((_xlfn.XLOOKUP(I11,_REGIONALIZACAO_SOJA!$A$6:$A$20,_REGIONALIZACAO_SOJA!$BE$6:$BE$20)),0)</f>
        <v>0</v>
      </c>
      <c r="N11" s="657">
        <f>IFERROR((_xlfn.XLOOKUP(I11,_REGIONALIZACAO_SOJA!$A$6:$A$20,_REGIONALIZACAO_SOJA!$BF$6:$BF$20)),0)</f>
        <v>0</v>
      </c>
      <c r="O11" s="657">
        <f>IFERROR((_xlfn.XLOOKUP(I11,_REGIONALIZACAO_SOJA!$A$6:$A$20,_REGIONALIZACAO_SOJA!$BG$6:$BG$20)),0)</f>
        <v>0</v>
      </c>
      <c r="P11" s="413">
        <f t="shared" si="1"/>
        <v>0</v>
      </c>
      <c r="Q11" s="406">
        <f>IFERROR(P11*1000*_DADOSAUXILIARES!$D$8,0)</f>
        <v>0</v>
      </c>
      <c r="R11" s="405">
        <f t="shared" si="14"/>
        <v>0</v>
      </c>
      <c r="S11" s="661">
        <f t="shared" si="15"/>
        <v>0</v>
      </c>
      <c r="T11" s="653">
        <f>IFERROR((_xlfn.XLOOKUP(I11,_REGIONALIZACAO_SOJA!$A$6:$A$20,_REGIONALIZACAO_SOJA!$DN$6:$DN$20))*$S$3,0)</f>
        <v>0</v>
      </c>
      <c r="U11" s="653">
        <f>IFERROR((_xlfn.XLOOKUP(I11,_REGIONALIZACAO_SOJA!$A$6:$A$20,_REGIONALIZACAO_SOJA!$DO$6:$DO$20))*$S$3,0)</f>
        <v>0</v>
      </c>
      <c r="V11" s="404">
        <f t="shared" si="16"/>
        <v>0</v>
      </c>
      <c r="W11" s="403">
        <f t="shared" si="17"/>
        <v>0</v>
      </c>
      <c r="X11" s="415">
        <f t="shared" si="2"/>
        <v>1</v>
      </c>
      <c r="Y11" s="419">
        <f t="shared" si="3"/>
        <v>0</v>
      </c>
      <c r="Z11" s="419">
        <f t="shared" si="11"/>
        <v>0</v>
      </c>
      <c r="AA11" s="419">
        <f t="shared" si="21"/>
        <v>0</v>
      </c>
      <c r="AB11" s="641">
        <f t="shared" si="5"/>
        <v>8.0000000000000002E-3</v>
      </c>
      <c r="AC11" s="641">
        <f t="shared" si="6"/>
        <v>0</v>
      </c>
      <c r="AD11" s="641">
        <f t="shared" si="7"/>
        <v>0.19</v>
      </c>
      <c r="AE11" s="641">
        <f t="shared" si="8"/>
        <v>8.0000000000000002E-3</v>
      </c>
      <c r="AF11" s="413">
        <f t="shared" si="22"/>
        <v>0</v>
      </c>
      <c r="AG11" s="409"/>
      <c r="AH11" s="409">
        <f t="shared" si="23"/>
        <v>0</v>
      </c>
      <c r="AI11" s="418">
        <f t="shared" si="10"/>
        <v>0</v>
      </c>
      <c r="AJ11" s="155"/>
      <c r="AK11" s="155"/>
      <c r="AL11" s="155"/>
      <c r="AM11" s="155"/>
      <c r="AN11" s="155"/>
      <c r="AO11" s="155"/>
      <c r="AP11" s="155"/>
      <c r="AQ11" s="155"/>
      <c r="AR11" s="155"/>
      <c r="AS11" s="155"/>
      <c r="AT11" s="155"/>
      <c r="AU11" s="155"/>
      <c r="AV11" s="155"/>
      <c r="AW11" s="155"/>
      <c r="AX11" s="155"/>
      <c r="AY11" s="155"/>
      <c r="AZ11" s="155"/>
      <c r="BA11" s="155"/>
      <c r="BB11" s="155"/>
      <c r="BC11" s="155"/>
      <c r="BD11" s="155"/>
      <c r="BE11" s="155"/>
      <c r="BF11" s="155"/>
      <c r="BG11" s="155"/>
      <c r="BH11" s="155"/>
      <c r="BI11" s="155"/>
    </row>
    <row r="12" spans="1:61" s="195" customFormat="1" x14ac:dyDescent="0.25">
      <c r="A12" s="173"/>
      <c r="B12" s="173"/>
      <c r="C12" s="1053"/>
      <c r="D12" s="174"/>
      <c r="E12" s="414"/>
      <c r="F12" s="407"/>
      <c r="G12" s="420"/>
      <c r="H12" s="33" t="s">
        <v>507</v>
      </c>
      <c r="I12" s="571"/>
      <c r="J12" s="416">
        <f t="shared" si="24"/>
        <v>0</v>
      </c>
      <c r="K12" s="664">
        <f t="shared" si="12"/>
        <v>0</v>
      </c>
      <c r="L12" s="659">
        <f t="shared" si="13"/>
        <v>0</v>
      </c>
      <c r="M12" s="660">
        <f>IFERROR((_xlfn.XLOOKUP(I12,_REGIONALIZACAO_SOJA!$A$6:$A$20,_REGIONALIZACAO_SOJA!$BE$6:$BE$20)),0)</f>
        <v>0</v>
      </c>
      <c r="N12" s="657">
        <f>IFERROR((_xlfn.XLOOKUP(I12,_REGIONALIZACAO_SOJA!$A$6:$A$20,_REGIONALIZACAO_SOJA!$BF$6:$BF$20)),0)</f>
        <v>0</v>
      </c>
      <c r="O12" s="657">
        <f>IFERROR((_xlfn.XLOOKUP(I12,_REGIONALIZACAO_SOJA!$A$6:$A$20,_REGIONALIZACAO_SOJA!$BG$6:$BG$20)),0)</f>
        <v>0</v>
      </c>
      <c r="P12" s="413">
        <f t="shared" si="1"/>
        <v>0</v>
      </c>
      <c r="Q12" s="406">
        <f>IFERROR(P12*1000*_DADOSAUXILIARES!$D$8,0)</f>
        <v>0</v>
      </c>
      <c r="R12" s="405">
        <f t="shared" si="14"/>
        <v>0</v>
      </c>
      <c r="S12" s="661">
        <f t="shared" si="15"/>
        <v>0</v>
      </c>
      <c r="T12" s="653">
        <f>IFERROR((_xlfn.XLOOKUP(I12,_REGIONALIZACAO_SOJA!$A$6:$A$20,_REGIONALIZACAO_SOJA!$DN$6:$DN$20))*$S$3,0)</f>
        <v>0</v>
      </c>
      <c r="U12" s="653">
        <f>IFERROR((_xlfn.XLOOKUP(I12,_REGIONALIZACAO_SOJA!$A$6:$A$20,_REGIONALIZACAO_SOJA!$DO$6:$DO$20))*$S$3,0)</f>
        <v>0</v>
      </c>
      <c r="V12" s="404">
        <f t="shared" si="16"/>
        <v>0</v>
      </c>
      <c r="W12" s="403">
        <f t="shared" si="17"/>
        <v>0</v>
      </c>
      <c r="X12" s="415">
        <f t="shared" si="2"/>
        <v>1</v>
      </c>
      <c r="Y12" s="419">
        <f t="shared" si="3"/>
        <v>0</v>
      </c>
      <c r="Z12" s="419">
        <f t="shared" si="11"/>
        <v>0</v>
      </c>
      <c r="AA12" s="419">
        <f t="shared" si="21"/>
        <v>0</v>
      </c>
      <c r="AB12" s="641">
        <f t="shared" si="5"/>
        <v>8.0000000000000002E-3</v>
      </c>
      <c r="AC12" s="641">
        <f t="shared" si="6"/>
        <v>0</v>
      </c>
      <c r="AD12" s="641">
        <f t="shared" si="7"/>
        <v>0.19</v>
      </c>
      <c r="AE12" s="641">
        <f t="shared" si="8"/>
        <v>8.0000000000000002E-3</v>
      </c>
      <c r="AF12" s="413">
        <f t="shared" si="22"/>
        <v>0</v>
      </c>
      <c r="AG12" s="409"/>
      <c r="AH12" s="409">
        <f t="shared" si="23"/>
        <v>0</v>
      </c>
      <c r="AI12" s="418">
        <f t="shared" si="10"/>
        <v>0</v>
      </c>
      <c r="AJ12" s="155"/>
      <c r="AK12" s="155"/>
      <c r="AL12" s="155"/>
      <c r="AM12" s="155"/>
      <c r="AN12" s="155"/>
      <c r="AO12" s="155"/>
      <c r="AP12" s="155"/>
      <c r="AQ12" s="155"/>
      <c r="AR12" s="155"/>
      <c r="AS12" s="155"/>
      <c r="AT12" s="155"/>
      <c r="AU12" s="155"/>
      <c r="AV12" s="155"/>
      <c r="AW12" s="155"/>
      <c r="AX12" s="155"/>
      <c r="AY12" s="155"/>
      <c r="AZ12" s="155"/>
      <c r="BA12" s="155"/>
      <c r="BB12" s="155"/>
      <c r="BC12" s="155"/>
      <c r="BD12" s="155"/>
      <c r="BE12" s="155"/>
      <c r="BF12" s="155"/>
      <c r="BG12" s="155"/>
      <c r="BH12" s="155"/>
      <c r="BI12" s="155"/>
    </row>
    <row r="13" spans="1:61" s="195" customFormat="1" x14ac:dyDescent="0.25">
      <c r="A13" s="173"/>
      <c r="B13" s="173"/>
      <c r="C13" s="1053"/>
      <c r="D13" s="174"/>
      <c r="E13" s="414"/>
      <c r="F13" s="407"/>
      <c r="G13" s="420"/>
      <c r="H13" s="33" t="s">
        <v>507</v>
      </c>
      <c r="I13" s="571"/>
      <c r="J13" s="416">
        <f t="shared" si="24"/>
        <v>0</v>
      </c>
      <c r="K13" s="664">
        <f t="shared" si="12"/>
        <v>0</v>
      </c>
      <c r="L13" s="659">
        <f t="shared" si="13"/>
        <v>0</v>
      </c>
      <c r="M13" s="660">
        <f>IFERROR((_xlfn.XLOOKUP(I13,_REGIONALIZACAO_SOJA!$A$6:$A$20,_REGIONALIZACAO_SOJA!$BE$6:$BE$20)),0)</f>
        <v>0</v>
      </c>
      <c r="N13" s="657">
        <f>IFERROR((_xlfn.XLOOKUP(I13,_REGIONALIZACAO_SOJA!$A$6:$A$20,_REGIONALIZACAO_SOJA!$BF$6:$BF$20)),0)</f>
        <v>0</v>
      </c>
      <c r="O13" s="657">
        <f>IFERROR((_xlfn.XLOOKUP(I13,_REGIONALIZACAO_SOJA!$A$6:$A$20,_REGIONALIZACAO_SOJA!$BG$6:$BG$20)),0)</f>
        <v>0</v>
      </c>
      <c r="P13" s="413">
        <f t="shared" si="1"/>
        <v>0</v>
      </c>
      <c r="Q13" s="406">
        <f>IFERROR(P13*1000*_DADOSAUXILIARES!$D$8,0)</f>
        <v>0</v>
      </c>
      <c r="R13" s="405">
        <f t="shared" si="14"/>
        <v>0</v>
      </c>
      <c r="S13" s="661">
        <f t="shared" si="15"/>
        <v>0</v>
      </c>
      <c r="T13" s="653">
        <f>IFERROR((_xlfn.XLOOKUP(I13,_REGIONALIZACAO_SOJA!$A$6:$A$20,_REGIONALIZACAO_SOJA!$DN$6:$DN$20))*$S$3,0)</f>
        <v>0</v>
      </c>
      <c r="U13" s="653">
        <f>IFERROR((_xlfn.XLOOKUP(I13,_REGIONALIZACAO_SOJA!$A$6:$A$20,_REGIONALIZACAO_SOJA!$DO$6:$DO$20))*$S$3,0)</f>
        <v>0</v>
      </c>
      <c r="V13" s="404">
        <f t="shared" si="16"/>
        <v>0</v>
      </c>
      <c r="W13" s="403">
        <f t="shared" si="17"/>
        <v>0</v>
      </c>
      <c r="X13" s="415">
        <f t="shared" si="2"/>
        <v>1</v>
      </c>
      <c r="Y13" s="419">
        <f t="shared" si="3"/>
        <v>0</v>
      </c>
      <c r="Z13" s="419">
        <f t="shared" si="11"/>
        <v>0</v>
      </c>
      <c r="AA13" s="419">
        <f t="shared" si="21"/>
        <v>0</v>
      </c>
      <c r="AB13" s="641">
        <f t="shared" si="5"/>
        <v>8.0000000000000002E-3</v>
      </c>
      <c r="AC13" s="641">
        <f t="shared" si="6"/>
        <v>0</v>
      </c>
      <c r="AD13" s="641">
        <f t="shared" si="7"/>
        <v>0.19</v>
      </c>
      <c r="AE13" s="641">
        <f t="shared" si="8"/>
        <v>8.0000000000000002E-3</v>
      </c>
      <c r="AF13" s="413">
        <f t="shared" si="22"/>
        <v>0</v>
      </c>
      <c r="AG13" s="409"/>
      <c r="AH13" s="409">
        <f t="shared" si="23"/>
        <v>0</v>
      </c>
      <c r="AI13" s="418">
        <f t="shared" si="10"/>
        <v>0</v>
      </c>
      <c r="AJ13" s="155"/>
      <c r="AK13" s="155"/>
      <c r="AL13" s="155"/>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row>
    <row r="14" spans="1:61" s="195" customFormat="1" x14ac:dyDescent="0.25">
      <c r="A14" s="173"/>
      <c r="B14" s="173"/>
      <c r="C14" s="1053"/>
      <c r="D14" s="174"/>
      <c r="E14" s="414"/>
      <c r="F14" s="407"/>
      <c r="G14" s="420"/>
      <c r="H14" s="33" t="s">
        <v>507</v>
      </c>
      <c r="I14" s="571"/>
      <c r="J14" s="416">
        <f t="shared" si="24"/>
        <v>0</v>
      </c>
      <c r="K14" s="664">
        <f t="shared" si="12"/>
        <v>0</v>
      </c>
      <c r="L14" s="659">
        <f t="shared" si="13"/>
        <v>0</v>
      </c>
      <c r="M14" s="660">
        <f>IFERROR((_xlfn.XLOOKUP(I14,_REGIONALIZACAO_SOJA!$A$6:$A$20,_REGIONALIZACAO_SOJA!$BE$6:$BE$20)),0)</f>
        <v>0</v>
      </c>
      <c r="N14" s="657">
        <f>IFERROR((_xlfn.XLOOKUP(I14,_REGIONALIZACAO_SOJA!$A$6:$A$20,_REGIONALIZACAO_SOJA!$BF$6:$BF$20)),0)</f>
        <v>0</v>
      </c>
      <c r="O14" s="657">
        <f>IFERROR((_xlfn.XLOOKUP(I14,_REGIONALIZACAO_SOJA!$A$6:$A$20,_REGIONALIZACAO_SOJA!$BG$6:$BG$20)),0)</f>
        <v>0</v>
      </c>
      <c r="P14" s="413">
        <f t="shared" si="1"/>
        <v>0</v>
      </c>
      <c r="Q14" s="406">
        <f>IFERROR(P14*1000*_DADOSAUXILIARES!$D$8,0)</f>
        <v>0</v>
      </c>
      <c r="R14" s="405">
        <f t="shared" si="14"/>
        <v>0</v>
      </c>
      <c r="S14" s="661">
        <f t="shared" si="15"/>
        <v>0</v>
      </c>
      <c r="T14" s="653">
        <f>IFERROR((_xlfn.XLOOKUP(I14,_REGIONALIZACAO_SOJA!$A$6:$A$20,_REGIONALIZACAO_SOJA!$DN$6:$DN$20))*$S$3,0)</f>
        <v>0</v>
      </c>
      <c r="U14" s="653">
        <f>IFERROR((_xlfn.XLOOKUP(I14,_REGIONALIZACAO_SOJA!$A$6:$A$20,_REGIONALIZACAO_SOJA!$DO$6:$DO$20))*$S$3,0)</f>
        <v>0</v>
      </c>
      <c r="V14" s="404">
        <f t="shared" si="16"/>
        <v>0</v>
      </c>
      <c r="W14" s="403">
        <f t="shared" si="17"/>
        <v>0</v>
      </c>
      <c r="X14" s="415">
        <f t="shared" si="2"/>
        <v>1</v>
      </c>
      <c r="Y14" s="419">
        <f t="shared" si="3"/>
        <v>0</v>
      </c>
      <c r="Z14" s="419">
        <f t="shared" si="11"/>
        <v>0</v>
      </c>
      <c r="AA14" s="419">
        <f t="shared" si="21"/>
        <v>0</v>
      </c>
      <c r="AB14" s="641">
        <f t="shared" si="5"/>
        <v>8.0000000000000002E-3</v>
      </c>
      <c r="AC14" s="641">
        <f t="shared" si="6"/>
        <v>0</v>
      </c>
      <c r="AD14" s="641">
        <f t="shared" si="7"/>
        <v>0.19</v>
      </c>
      <c r="AE14" s="641">
        <f t="shared" si="8"/>
        <v>8.0000000000000002E-3</v>
      </c>
      <c r="AF14" s="413">
        <f t="shared" si="22"/>
        <v>0</v>
      </c>
      <c r="AG14" s="409"/>
      <c r="AH14" s="409">
        <f t="shared" si="23"/>
        <v>0</v>
      </c>
      <c r="AI14" s="418">
        <f t="shared" si="10"/>
        <v>0</v>
      </c>
      <c r="AJ14" s="155"/>
      <c r="AK14" s="155"/>
      <c r="AL14" s="155"/>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row>
    <row r="15" spans="1:61" s="195" customFormat="1" x14ac:dyDescent="0.25">
      <c r="A15" s="173"/>
      <c r="B15" s="173"/>
      <c r="C15" s="1053"/>
      <c r="D15" s="174"/>
      <c r="E15" s="414"/>
      <c r="F15" s="407"/>
      <c r="G15" s="420"/>
      <c r="H15" s="33" t="s">
        <v>507</v>
      </c>
      <c r="I15" s="571"/>
      <c r="J15" s="416">
        <f t="shared" si="24"/>
        <v>0</v>
      </c>
      <c r="K15" s="664">
        <f t="shared" si="12"/>
        <v>0</v>
      </c>
      <c r="L15" s="659">
        <f t="shared" si="13"/>
        <v>0</v>
      </c>
      <c r="M15" s="660">
        <f>IFERROR((_xlfn.XLOOKUP(I15,_REGIONALIZACAO_SOJA!$A$6:$A$20,_REGIONALIZACAO_SOJA!$BE$6:$BE$20)),0)</f>
        <v>0</v>
      </c>
      <c r="N15" s="657">
        <f>IFERROR((_xlfn.XLOOKUP(I15,_REGIONALIZACAO_SOJA!$A$6:$A$20,_REGIONALIZACAO_SOJA!$BF$6:$BF$20)),0)</f>
        <v>0</v>
      </c>
      <c r="O15" s="657">
        <f>IFERROR((_xlfn.XLOOKUP(I15,_REGIONALIZACAO_SOJA!$A$6:$A$20,_REGIONALIZACAO_SOJA!$BG$6:$BG$20)),0)</f>
        <v>0</v>
      </c>
      <c r="P15" s="413">
        <f t="shared" si="1"/>
        <v>0</v>
      </c>
      <c r="Q15" s="406">
        <f>IFERROR(P15*1000*_DADOSAUXILIARES!$D$8,0)</f>
        <v>0</v>
      </c>
      <c r="R15" s="405">
        <f t="shared" si="14"/>
        <v>0</v>
      </c>
      <c r="S15" s="661">
        <f t="shared" si="15"/>
        <v>0</v>
      </c>
      <c r="T15" s="653">
        <f>IFERROR((_xlfn.XLOOKUP(I15,_REGIONALIZACAO_SOJA!$A$6:$A$20,_REGIONALIZACAO_SOJA!$DN$6:$DN$20))*$S$3,0)</f>
        <v>0</v>
      </c>
      <c r="U15" s="653">
        <f>IFERROR((_xlfn.XLOOKUP(I15,_REGIONALIZACAO_SOJA!$A$6:$A$20,_REGIONALIZACAO_SOJA!$DO$6:$DO$20))*$S$3,0)</f>
        <v>0</v>
      </c>
      <c r="V15" s="404">
        <f t="shared" si="16"/>
        <v>0</v>
      </c>
      <c r="W15" s="403">
        <f t="shared" si="17"/>
        <v>0</v>
      </c>
      <c r="X15" s="415">
        <f t="shared" si="2"/>
        <v>1</v>
      </c>
      <c r="Y15" s="419">
        <f t="shared" si="3"/>
        <v>0</v>
      </c>
      <c r="Z15" s="419">
        <f t="shared" si="11"/>
        <v>0</v>
      </c>
      <c r="AA15" s="419">
        <f t="shared" si="21"/>
        <v>0</v>
      </c>
      <c r="AB15" s="641">
        <f t="shared" si="5"/>
        <v>8.0000000000000002E-3</v>
      </c>
      <c r="AC15" s="641">
        <f t="shared" si="6"/>
        <v>0</v>
      </c>
      <c r="AD15" s="641">
        <f t="shared" si="7"/>
        <v>0.19</v>
      </c>
      <c r="AE15" s="641">
        <f t="shared" si="8"/>
        <v>8.0000000000000002E-3</v>
      </c>
      <c r="AF15" s="413">
        <f t="shared" si="22"/>
        <v>0</v>
      </c>
      <c r="AG15" s="409"/>
      <c r="AH15" s="409">
        <f t="shared" si="23"/>
        <v>0</v>
      </c>
      <c r="AI15" s="418">
        <f t="shared" si="10"/>
        <v>0</v>
      </c>
      <c r="AJ15" s="155"/>
      <c r="AK15" s="155"/>
      <c r="AL15" s="155"/>
      <c r="AM15" s="155"/>
      <c r="AN15" s="155"/>
      <c r="AO15" s="155"/>
      <c r="AP15" s="155"/>
      <c r="AQ15" s="155"/>
      <c r="AR15" s="155"/>
      <c r="AS15" s="155"/>
      <c r="AT15" s="155"/>
      <c r="AU15" s="155"/>
      <c r="AV15" s="155"/>
      <c r="AW15" s="155"/>
      <c r="AX15" s="155"/>
      <c r="AY15" s="155"/>
      <c r="AZ15" s="155"/>
      <c r="BA15" s="155"/>
      <c r="BB15" s="155"/>
      <c r="BC15" s="155"/>
      <c r="BD15" s="155"/>
      <c r="BE15" s="155"/>
      <c r="BF15" s="155"/>
      <c r="BG15" s="155"/>
      <c r="BH15" s="155"/>
      <c r="BI15" s="155"/>
    </row>
    <row r="16" spans="1:61" s="195" customFormat="1" x14ac:dyDescent="0.25">
      <c r="A16" s="173"/>
      <c r="B16" s="173"/>
      <c r="C16" s="1053"/>
      <c r="D16" s="174"/>
      <c r="E16" s="414"/>
      <c r="F16" s="407"/>
      <c r="G16" s="420"/>
      <c r="H16" s="33" t="s">
        <v>507</v>
      </c>
      <c r="I16" s="571"/>
      <c r="J16" s="416">
        <f t="shared" si="24"/>
        <v>0</v>
      </c>
      <c r="K16" s="664">
        <f t="shared" si="12"/>
        <v>0</v>
      </c>
      <c r="L16" s="659">
        <f t="shared" si="13"/>
        <v>0</v>
      </c>
      <c r="M16" s="660">
        <f>IFERROR((_xlfn.XLOOKUP(I16,_REGIONALIZACAO_SOJA!$A$6:$A$20,_REGIONALIZACAO_SOJA!$BE$6:$BE$20)),0)</f>
        <v>0</v>
      </c>
      <c r="N16" s="657">
        <f>IFERROR((_xlfn.XLOOKUP(I16,_REGIONALIZACAO_SOJA!$A$6:$A$20,_REGIONALIZACAO_SOJA!$BF$6:$BF$20)),0)</f>
        <v>0</v>
      </c>
      <c r="O16" s="657">
        <f>IFERROR((_xlfn.XLOOKUP(I16,_REGIONALIZACAO_SOJA!$A$6:$A$20,_REGIONALIZACAO_SOJA!$BG$6:$BG$20)),0)</f>
        <v>0</v>
      </c>
      <c r="P16" s="413">
        <f t="shared" si="1"/>
        <v>0</v>
      </c>
      <c r="Q16" s="406">
        <f>IFERROR(P16*1000*_DADOSAUXILIARES!$D$8,0)</f>
        <v>0</v>
      </c>
      <c r="R16" s="405">
        <f t="shared" si="14"/>
        <v>0</v>
      </c>
      <c r="S16" s="661">
        <f t="shared" si="15"/>
        <v>0</v>
      </c>
      <c r="T16" s="653">
        <f>IFERROR((_xlfn.XLOOKUP(I16,_REGIONALIZACAO_SOJA!$A$6:$A$20,_REGIONALIZACAO_SOJA!$DN$6:$DN$20))*$S$3,0)</f>
        <v>0</v>
      </c>
      <c r="U16" s="653">
        <f>IFERROR((_xlfn.XLOOKUP(I16,_REGIONALIZACAO_SOJA!$A$6:$A$20,_REGIONALIZACAO_SOJA!$DO$6:$DO$20))*$S$3,0)</f>
        <v>0</v>
      </c>
      <c r="V16" s="404">
        <f t="shared" si="16"/>
        <v>0</v>
      </c>
      <c r="W16" s="403">
        <f t="shared" si="17"/>
        <v>0</v>
      </c>
      <c r="X16" s="415">
        <f t="shared" si="2"/>
        <v>1</v>
      </c>
      <c r="Y16" s="419">
        <f t="shared" si="3"/>
        <v>0</v>
      </c>
      <c r="Z16" s="419">
        <f t="shared" si="11"/>
        <v>0</v>
      </c>
      <c r="AA16" s="419">
        <f t="shared" si="21"/>
        <v>0</v>
      </c>
      <c r="AB16" s="641">
        <f t="shared" si="5"/>
        <v>8.0000000000000002E-3</v>
      </c>
      <c r="AC16" s="641">
        <f t="shared" si="6"/>
        <v>0</v>
      </c>
      <c r="AD16" s="641">
        <f t="shared" si="7"/>
        <v>0.19</v>
      </c>
      <c r="AE16" s="641">
        <f t="shared" si="8"/>
        <v>8.0000000000000002E-3</v>
      </c>
      <c r="AF16" s="413">
        <f t="shared" si="22"/>
        <v>0</v>
      </c>
      <c r="AG16" s="409"/>
      <c r="AH16" s="409">
        <f t="shared" si="23"/>
        <v>0</v>
      </c>
      <c r="AI16" s="418">
        <f t="shared" si="10"/>
        <v>0</v>
      </c>
      <c r="AJ16" s="155"/>
      <c r="AK16" s="155"/>
      <c r="AL16" s="155"/>
      <c r="AM16" s="155"/>
      <c r="AN16" s="155"/>
      <c r="AO16" s="155"/>
      <c r="AP16" s="155"/>
      <c r="AQ16" s="155"/>
      <c r="AR16" s="155"/>
      <c r="AS16" s="155"/>
      <c r="AT16" s="155"/>
      <c r="AU16" s="155"/>
      <c r="AV16" s="155"/>
      <c r="AW16" s="155"/>
      <c r="AX16" s="155"/>
      <c r="AY16" s="155"/>
      <c r="AZ16" s="155"/>
      <c r="BA16" s="155"/>
      <c r="BB16" s="155"/>
      <c r="BC16" s="155"/>
      <c r="BD16" s="155"/>
      <c r="BE16" s="155"/>
      <c r="BF16" s="155"/>
      <c r="BG16" s="155"/>
      <c r="BH16" s="155"/>
      <c r="BI16" s="155"/>
    </row>
    <row r="17" spans="1:61" s="195" customFormat="1" x14ac:dyDescent="0.25">
      <c r="A17" s="173"/>
      <c r="B17" s="173"/>
      <c r="C17" s="1053"/>
      <c r="D17" s="174"/>
      <c r="E17" s="414"/>
      <c r="F17" s="407"/>
      <c r="G17" s="420"/>
      <c r="H17" s="33" t="s">
        <v>507</v>
      </c>
      <c r="I17" s="571"/>
      <c r="J17" s="416">
        <f t="shared" si="24"/>
        <v>0</v>
      </c>
      <c r="K17" s="664">
        <f t="shared" si="12"/>
        <v>0</v>
      </c>
      <c r="L17" s="659">
        <f t="shared" si="13"/>
        <v>0</v>
      </c>
      <c r="M17" s="660">
        <f>IFERROR((_xlfn.XLOOKUP(I17,_REGIONALIZACAO_SOJA!$A$6:$A$20,_REGIONALIZACAO_SOJA!$BE$6:$BE$20)),0)</f>
        <v>0</v>
      </c>
      <c r="N17" s="657">
        <f>IFERROR((_xlfn.XLOOKUP(I17,_REGIONALIZACAO_SOJA!$A$6:$A$20,_REGIONALIZACAO_SOJA!$BF$6:$BF$20)),0)</f>
        <v>0</v>
      </c>
      <c r="O17" s="657">
        <f>IFERROR((_xlfn.XLOOKUP(I17,_REGIONALIZACAO_SOJA!$A$6:$A$20,_REGIONALIZACAO_SOJA!$BG$6:$BG$20)),0)</f>
        <v>0</v>
      </c>
      <c r="P17" s="413">
        <f t="shared" si="1"/>
        <v>0</v>
      </c>
      <c r="Q17" s="406">
        <f>IFERROR(P17*1000*_DADOSAUXILIARES!$D$8,0)</f>
        <v>0</v>
      </c>
      <c r="R17" s="405">
        <f t="shared" si="14"/>
        <v>0</v>
      </c>
      <c r="S17" s="661">
        <f t="shared" si="15"/>
        <v>0</v>
      </c>
      <c r="T17" s="653">
        <f>IFERROR((_xlfn.XLOOKUP(I17,_REGIONALIZACAO_SOJA!$A$6:$A$20,_REGIONALIZACAO_SOJA!$DN$6:$DN$20))*$S$3,0)</f>
        <v>0</v>
      </c>
      <c r="U17" s="653">
        <f>IFERROR((_xlfn.XLOOKUP(I17,_REGIONALIZACAO_SOJA!$A$6:$A$20,_REGIONALIZACAO_SOJA!$DO$6:$DO$20))*$S$3,0)</f>
        <v>0</v>
      </c>
      <c r="V17" s="404">
        <f t="shared" si="16"/>
        <v>0</v>
      </c>
      <c r="W17" s="403">
        <f t="shared" si="17"/>
        <v>0</v>
      </c>
      <c r="X17" s="415">
        <f t="shared" si="2"/>
        <v>1</v>
      </c>
      <c r="Y17" s="419">
        <f t="shared" si="3"/>
        <v>0</v>
      </c>
      <c r="Z17" s="419">
        <f t="shared" si="11"/>
        <v>0</v>
      </c>
      <c r="AA17" s="419">
        <f t="shared" si="21"/>
        <v>0</v>
      </c>
      <c r="AB17" s="641">
        <f t="shared" si="5"/>
        <v>8.0000000000000002E-3</v>
      </c>
      <c r="AC17" s="641">
        <f t="shared" si="6"/>
        <v>0</v>
      </c>
      <c r="AD17" s="641">
        <f t="shared" si="7"/>
        <v>0.19</v>
      </c>
      <c r="AE17" s="641">
        <f t="shared" si="8"/>
        <v>8.0000000000000002E-3</v>
      </c>
      <c r="AF17" s="413">
        <f t="shared" si="22"/>
        <v>0</v>
      </c>
      <c r="AG17" s="409"/>
      <c r="AH17" s="409">
        <f t="shared" si="23"/>
        <v>0</v>
      </c>
      <c r="AI17" s="418">
        <f t="shared" si="10"/>
        <v>0</v>
      </c>
      <c r="AJ17" s="155"/>
      <c r="AK17" s="155"/>
      <c r="AL17" s="155"/>
      <c r="AM17" s="155"/>
      <c r="AN17" s="155"/>
      <c r="AO17" s="155"/>
      <c r="AP17" s="155"/>
      <c r="AQ17" s="155"/>
      <c r="AR17" s="155"/>
      <c r="AS17" s="155"/>
      <c r="AT17" s="155"/>
      <c r="AU17" s="155"/>
      <c r="AV17" s="155"/>
      <c r="AW17" s="155"/>
      <c r="AX17" s="155"/>
      <c r="AY17" s="155"/>
      <c r="AZ17" s="155"/>
      <c r="BA17" s="155"/>
      <c r="BB17" s="155"/>
      <c r="BC17" s="155"/>
      <c r="BD17" s="155"/>
      <c r="BE17" s="155"/>
      <c r="BF17" s="155"/>
      <c r="BG17" s="155"/>
      <c r="BH17" s="155"/>
      <c r="BI17" s="155"/>
    </row>
    <row r="18" spans="1:61" s="195" customFormat="1" x14ac:dyDescent="0.25">
      <c r="A18" s="173"/>
      <c r="B18" s="173"/>
      <c r="C18" s="1053"/>
      <c r="D18" s="174"/>
      <c r="E18" s="414"/>
      <c r="F18" s="407"/>
      <c r="G18" s="420"/>
      <c r="H18" s="33" t="s">
        <v>507</v>
      </c>
      <c r="I18" s="571"/>
      <c r="J18" s="416">
        <f t="shared" si="24"/>
        <v>0</v>
      </c>
      <c r="K18" s="664">
        <f t="shared" si="12"/>
        <v>0</v>
      </c>
      <c r="L18" s="659">
        <f t="shared" si="13"/>
        <v>0</v>
      </c>
      <c r="M18" s="660">
        <f>IFERROR((_xlfn.XLOOKUP(I18,_REGIONALIZACAO_SOJA!$A$6:$A$20,_REGIONALIZACAO_SOJA!$BE$6:$BE$20)),0)</f>
        <v>0</v>
      </c>
      <c r="N18" s="657">
        <f>IFERROR((_xlfn.XLOOKUP(I18,_REGIONALIZACAO_SOJA!$A$6:$A$20,_REGIONALIZACAO_SOJA!$BF$6:$BF$20)),0)</f>
        <v>0</v>
      </c>
      <c r="O18" s="657">
        <f>IFERROR((_xlfn.XLOOKUP(I18,_REGIONALIZACAO_SOJA!$A$6:$A$20,_REGIONALIZACAO_SOJA!$BG$6:$BG$20)),0)</f>
        <v>0</v>
      </c>
      <c r="P18" s="413">
        <f t="shared" si="1"/>
        <v>0</v>
      </c>
      <c r="Q18" s="406">
        <f>IFERROR(P18*1000*_DADOSAUXILIARES!$D$8,0)</f>
        <v>0</v>
      </c>
      <c r="R18" s="405">
        <f t="shared" si="14"/>
        <v>0</v>
      </c>
      <c r="S18" s="661">
        <f t="shared" si="15"/>
        <v>0</v>
      </c>
      <c r="T18" s="653">
        <f>IFERROR((_xlfn.XLOOKUP(I18,_REGIONALIZACAO_SOJA!$A$6:$A$20,_REGIONALIZACAO_SOJA!$DN$6:$DN$20))*$S$3,0)</f>
        <v>0</v>
      </c>
      <c r="U18" s="653">
        <f>IFERROR((_xlfn.XLOOKUP(I18,_REGIONALIZACAO_SOJA!$A$6:$A$20,_REGIONALIZACAO_SOJA!$DO$6:$DO$20))*$S$3,0)</f>
        <v>0</v>
      </c>
      <c r="V18" s="404">
        <f t="shared" si="16"/>
        <v>0</v>
      </c>
      <c r="W18" s="403">
        <f t="shared" si="17"/>
        <v>0</v>
      </c>
      <c r="X18" s="415">
        <f t="shared" si="2"/>
        <v>1</v>
      </c>
      <c r="Y18" s="419">
        <f t="shared" si="3"/>
        <v>0</v>
      </c>
      <c r="Z18" s="419">
        <f t="shared" si="11"/>
        <v>0</v>
      </c>
      <c r="AA18" s="419">
        <f t="shared" si="21"/>
        <v>0</v>
      </c>
      <c r="AB18" s="641">
        <f t="shared" si="5"/>
        <v>8.0000000000000002E-3</v>
      </c>
      <c r="AC18" s="641">
        <f t="shared" si="6"/>
        <v>0</v>
      </c>
      <c r="AD18" s="641">
        <f t="shared" si="7"/>
        <v>0.19</v>
      </c>
      <c r="AE18" s="641">
        <f t="shared" si="8"/>
        <v>8.0000000000000002E-3</v>
      </c>
      <c r="AF18" s="413">
        <f t="shared" si="22"/>
        <v>0</v>
      </c>
      <c r="AG18" s="409"/>
      <c r="AH18" s="409">
        <f t="shared" si="23"/>
        <v>0</v>
      </c>
      <c r="AI18" s="418">
        <f t="shared" si="10"/>
        <v>0</v>
      </c>
      <c r="AJ18" s="155"/>
      <c r="AK18" s="155"/>
      <c r="AL18" s="155"/>
      <c r="AM18" s="155"/>
      <c r="AN18" s="155"/>
      <c r="AO18" s="155"/>
      <c r="AP18" s="155"/>
      <c r="AQ18" s="155"/>
      <c r="AR18" s="155"/>
      <c r="AS18" s="155"/>
      <c r="AT18" s="155"/>
      <c r="AU18" s="155"/>
      <c r="AV18" s="155"/>
      <c r="AW18" s="155"/>
      <c r="AX18" s="155"/>
      <c r="AY18" s="155"/>
      <c r="AZ18" s="155"/>
      <c r="BA18" s="155"/>
      <c r="BB18" s="155"/>
      <c r="BC18" s="155"/>
      <c r="BD18" s="155"/>
      <c r="BE18" s="155"/>
      <c r="BF18" s="155"/>
      <c r="BG18" s="155"/>
      <c r="BH18" s="155"/>
      <c r="BI18" s="155"/>
    </row>
    <row r="19" spans="1:61" s="195" customFormat="1" x14ac:dyDescent="0.25">
      <c r="A19" s="173"/>
      <c r="B19" s="173"/>
      <c r="C19" s="1053"/>
      <c r="D19" s="174"/>
      <c r="E19" s="414"/>
      <c r="F19" s="407"/>
      <c r="G19" s="420"/>
      <c r="H19" s="33" t="s">
        <v>507</v>
      </c>
      <c r="I19" s="571"/>
      <c r="J19" s="416">
        <f t="shared" si="24"/>
        <v>0</v>
      </c>
      <c r="K19" s="664">
        <f t="shared" si="12"/>
        <v>0</v>
      </c>
      <c r="L19" s="659">
        <f t="shared" si="13"/>
        <v>0</v>
      </c>
      <c r="M19" s="660">
        <f>IFERROR((_xlfn.XLOOKUP(I19,_REGIONALIZACAO_SOJA!$A$6:$A$20,_REGIONALIZACAO_SOJA!$BE$6:$BE$20)),0)</f>
        <v>0</v>
      </c>
      <c r="N19" s="657">
        <f>IFERROR((_xlfn.XLOOKUP(I19,_REGIONALIZACAO_SOJA!$A$6:$A$20,_REGIONALIZACAO_SOJA!$BF$6:$BF$20)),0)</f>
        <v>0</v>
      </c>
      <c r="O19" s="657">
        <f>IFERROR((_xlfn.XLOOKUP(I19,_REGIONALIZACAO_SOJA!$A$6:$A$20,_REGIONALIZACAO_SOJA!$BG$6:$BG$20)),0)</f>
        <v>0</v>
      </c>
      <c r="P19" s="413">
        <f t="shared" si="1"/>
        <v>0</v>
      </c>
      <c r="Q19" s="406">
        <f>IFERROR(P19*1000*_DADOSAUXILIARES!$D$8,0)</f>
        <v>0</v>
      </c>
      <c r="R19" s="405">
        <f t="shared" si="14"/>
        <v>0</v>
      </c>
      <c r="S19" s="661">
        <f t="shared" si="15"/>
        <v>0</v>
      </c>
      <c r="T19" s="653">
        <f>IFERROR((_xlfn.XLOOKUP(I19,_REGIONALIZACAO_SOJA!$A$6:$A$20,_REGIONALIZACAO_SOJA!$DN$6:$DN$20))*$S$3,0)</f>
        <v>0</v>
      </c>
      <c r="U19" s="653">
        <f>IFERROR((_xlfn.XLOOKUP(I19,_REGIONALIZACAO_SOJA!$A$6:$A$20,_REGIONALIZACAO_SOJA!$DO$6:$DO$20))*$S$3,0)</f>
        <v>0</v>
      </c>
      <c r="V19" s="404">
        <f t="shared" si="16"/>
        <v>0</v>
      </c>
      <c r="W19" s="403">
        <f t="shared" si="17"/>
        <v>0</v>
      </c>
      <c r="X19" s="415">
        <f t="shared" si="2"/>
        <v>1</v>
      </c>
      <c r="Y19" s="419">
        <f t="shared" si="3"/>
        <v>0</v>
      </c>
      <c r="Z19" s="419">
        <f t="shared" si="11"/>
        <v>0</v>
      </c>
      <c r="AA19" s="419">
        <f t="shared" si="21"/>
        <v>0</v>
      </c>
      <c r="AB19" s="641">
        <f t="shared" si="5"/>
        <v>8.0000000000000002E-3</v>
      </c>
      <c r="AC19" s="641">
        <f t="shared" si="6"/>
        <v>0</v>
      </c>
      <c r="AD19" s="641">
        <f t="shared" si="7"/>
        <v>0.19</v>
      </c>
      <c r="AE19" s="641">
        <f t="shared" si="8"/>
        <v>8.0000000000000002E-3</v>
      </c>
      <c r="AF19" s="413">
        <f t="shared" si="22"/>
        <v>0</v>
      </c>
      <c r="AG19" s="409"/>
      <c r="AH19" s="409">
        <f t="shared" si="23"/>
        <v>0</v>
      </c>
      <c r="AI19" s="418">
        <f t="shared" si="10"/>
        <v>0</v>
      </c>
      <c r="AJ19" s="155"/>
      <c r="AK19" s="155"/>
      <c r="AL19" s="155"/>
      <c r="AM19" s="155"/>
      <c r="AN19" s="155"/>
      <c r="AO19" s="155"/>
      <c r="AP19" s="155"/>
      <c r="AQ19" s="155"/>
      <c r="AR19" s="155"/>
      <c r="AS19" s="155"/>
      <c r="AT19" s="155"/>
      <c r="AU19" s="155"/>
      <c r="AV19" s="155"/>
      <c r="AW19" s="155"/>
      <c r="AX19" s="155"/>
      <c r="AY19" s="155"/>
      <c r="AZ19" s="155"/>
      <c r="BA19" s="155"/>
      <c r="BB19" s="155"/>
      <c r="BC19" s="155"/>
      <c r="BD19" s="155"/>
      <c r="BE19" s="155"/>
      <c r="BF19" s="155"/>
      <c r="BG19" s="155"/>
      <c r="BH19" s="155"/>
      <c r="BI19" s="155"/>
    </row>
    <row r="20" spans="1:61" s="195" customFormat="1" x14ac:dyDescent="0.25">
      <c r="A20" s="173"/>
      <c r="B20" s="173"/>
      <c r="C20" s="1053"/>
      <c r="D20" s="174"/>
      <c r="E20" s="414"/>
      <c r="F20" s="407"/>
      <c r="G20" s="420"/>
      <c r="H20" s="33" t="s">
        <v>507</v>
      </c>
      <c r="I20" s="571"/>
      <c r="J20" s="416">
        <f t="shared" si="24"/>
        <v>0</v>
      </c>
      <c r="K20" s="664">
        <f t="shared" si="12"/>
        <v>0</v>
      </c>
      <c r="L20" s="659">
        <f t="shared" si="13"/>
        <v>0</v>
      </c>
      <c r="M20" s="660">
        <f>IFERROR((_xlfn.XLOOKUP(I20,_REGIONALIZACAO_SOJA!$A$6:$A$20,_REGIONALIZACAO_SOJA!$BE$6:$BE$20)),0)</f>
        <v>0</v>
      </c>
      <c r="N20" s="657">
        <f>IFERROR((_xlfn.XLOOKUP(I20,_REGIONALIZACAO_SOJA!$A$6:$A$20,_REGIONALIZACAO_SOJA!$BF$6:$BF$20)),0)</f>
        <v>0</v>
      </c>
      <c r="O20" s="657">
        <f>IFERROR((_xlfn.XLOOKUP(I20,_REGIONALIZACAO_SOJA!$A$6:$A$20,_REGIONALIZACAO_SOJA!$BG$6:$BG$20)),0)</f>
        <v>0</v>
      </c>
      <c r="P20" s="413">
        <f t="shared" si="1"/>
        <v>0</v>
      </c>
      <c r="Q20" s="406">
        <f>IFERROR(P20*1000*_DADOSAUXILIARES!$D$8,0)</f>
        <v>0</v>
      </c>
      <c r="R20" s="405">
        <f t="shared" si="14"/>
        <v>0</v>
      </c>
      <c r="S20" s="661">
        <f t="shared" si="15"/>
        <v>0</v>
      </c>
      <c r="T20" s="653">
        <f>IFERROR((_xlfn.XLOOKUP(I20,_REGIONALIZACAO_SOJA!$A$6:$A$20,_REGIONALIZACAO_SOJA!$DN$6:$DN$20))*$S$3,0)</f>
        <v>0</v>
      </c>
      <c r="U20" s="653">
        <f>IFERROR((_xlfn.XLOOKUP(I20,_REGIONALIZACAO_SOJA!$A$6:$A$20,_REGIONALIZACAO_SOJA!$DO$6:$DO$20))*$S$3,0)</f>
        <v>0</v>
      </c>
      <c r="V20" s="404">
        <f t="shared" si="16"/>
        <v>0</v>
      </c>
      <c r="W20" s="403">
        <f t="shared" si="17"/>
        <v>0</v>
      </c>
      <c r="X20" s="415">
        <f t="shared" si="2"/>
        <v>1</v>
      </c>
      <c r="Y20" s="419">
        <f t="shared" si="3"/>
        <v>0</v>
      </c>
      <c r="Z20" s="419">
        <f t="shared" si="11"/>
        <v>0</v>
      </c>
      <c r="AA20" s="419">
        <f t="shared" si="21"/>
        <v>0</v>
      </c>
      <c r="AB20" s="641">
        <f t="shared" si="5"/>
        <v>8.0000000000000002E-3</v>
      </c>
      <c r="AC20" s="641">
        <f t="shared" si="6"/>
        <v>0</v>
      </c>
      <c r="AD20" s="641">
        <f t="shared" si="7"/>
        <v>0.19</v>
      </c>
      <c r="AE20" s="641">
        <f t="shared" si="8"/>
        <v>8.0000000000000002E-3</v>
      </c>
      <c r="AF20" s="413">
        <f t="shared" si="22"/>
        <v>0</v>
      </c>
      <c r="AG20" s="409"/>
      <c r="AH20" s="409">
        <f t="shared" si="23"/>
        <v>0</v>
      </c>
      <c r="AI20" s="418">
        <f t="shared" si="10"/>
        <v>0</v>
      </c>
      <c r="AJ20" s="155"/>
      <c r="AK20" s="155"/>
      <c r="AL20" s="155"/>
      <c r="AM20" s="155"/>
      <c r="AN20" s="155"/>
      <c r="AO20" s="155"/>
      <c r="AP20" s="155"/>
      <c r="AQ20" s="155"/>
      <c r="AR20" s="155"/>
      <c r="AS20" s="155"/>
      <c r="AT20" s="155"/>
      <c r="AU20" s="155"/>
      <c r="AV20" s="155"/>
      <c r="AW20" s="155"/>
      <c r="AX20" s="155"/>
      <c r="AY20" s="155"/>
      <c r="AZ20" s="155"/>
      <c r="BA20" s="155"/>
      <c r="BB20" s="155"/>
      <c r="BC20" s="155"/>
      <c r="BD20" s="155"/>
      <c r="BE20" s="155"/>
      <c r="BF20" s="155"/>
      <c r="BG20" s="155"/>
      <c r="BH20" s="155"/>
      <c r="BI20" s="155"/>
    </row>
    <row r="21" spans="1:61" s="195" customFormat="1" x14ac:dyDescent="0.25">
      <c r="A21" s="173"/>
      <c r="B21" s="173"/>
      <c r="C21" s="1053"/>
      <c r="D21" s="174"/>
      <c r="E21" s="414"/>
      <c r="F21" s="407"/>
      <c r="G21" s="420"/>
      <c r="H21" s="33" t="s">
        <v>507</v>
      </c>
      <c r="I21" s="571"/>
      <c r="J21" s="416">
        <f t="shared" ref="J21:J30" si="25">IFERROR((E21/D21)*1000,0)</f>
        <v>0</v>
      </c>
      <c r="K21" s="664">
        <f t="shared" ref="K21:K30" si="26">IFERROR(1/J21*1000,0)</f>
        <v>0</v>
      </c>
      <c r="L21" s="659">
        <f t="shared" si="13"/>
        <v>0</v>
      </c>
      <c r="M21" s="660">
        <f>IFERROR((_xlfn.XLOOKUP(I21,_REGIONALIZACAO_SOJA!$A$6:$A$20,_REGIONALIZACAO_SOJA!$BE$6:$BE$20)),0)</f>
        <v>0</v>
      </c>
      <c r="N21" s="657">
        <f>IFERROR((_xlfn.XLOOKUP(I21,_REGIONALIZACAO_SOJA!$A$6:$A$20,_REGIONALIZACAO_SOJA!$BF$6:$BF$20)),0)</f>
        <v>0</v>
      </c>
      <c r="O21" s="657">
        <f>IFERROR((_xlfn.XLOOKUP(I21,_REGIONALIZACAO_SOJA!$A$6:$A$20,_REGIONALIZACAO_SOJA!$BG$6:$BG$20)),0)</f>
        <v>0</v>
      </c>
      <c r="P21" s="413">
        <f t="shared" si="1"/>
        <v>0</v>
      </c>
      <c r="Q21" s="406">
        <f>IFERROR(P21*1000*_DADOSAUXILIARES!$D$8,0)</f>
        <v>0</v>
      </c>
      <c r="R21" s="405">
        <f t="shared" si="14"/>
        <v>0</v>
      </c>
      <c r="S21" s="661">
        <f t="shared" si="15"/>
        <v>0</v>
      </c>
      <c r="T21" s="653">
        <f>IFERROR((_xlfn.XLOOKUP(I21,_REGIONALIZACAO_SOJA!$A$6:$A$20,_REGIONALIZACAO_SOJA!$DN$6:$DN$20))*$S$3,0)</f>
        <v>0</v>
      </c>
      <c r="U21" s="653">
        <f>IFERROR((_xlfn.XLOOKUP(I21,_REGIONALIZACAO_SOJA!$A$6:$A$20,_REGIONALIZACAO_SOJA!$DO$6:$DO$20))*$S$3,0)</f>
        <v>0</v>
      </c>
      <c r="V21" s="404">
        <f t="shared" si="16"/>
        <v>0</v>
      </c>
      <c r="W21" s="403">
        <f t="shared" si="17"/>
        <v>0</v>
      </c>
      <c r="X21" s="415">
        <f t="shared" si="2"/>
        <v>1</v>
      </c>
      <c r="Y21" s="419">
        <f t="shared" si="3"/>
        <v>0</v>
      </c>
      <c r="Z21" s="419">
        <f t="shared" ref="Z21:Z30" si="27">IFERROR(Y21*X21,0)</f>
        <v>0</v>
      </c>
      <c r="AA21" s="419">
        <f t="shared" si="21"/>
        <v>0</v>
      </c>
      <c r="AB21" s="641">
        <f t="shared" si="5"/>
        <v>8.0000000000000002E-3</v>
      </c>
      <c r="AC21" s="641">
        <f t="shared" si="6"/>
        <v>0</v>
      </c>
      <c r="AD21" s="641">
        <f t="shared" si="7"/>
        <v>0.19</v>
      </c>
      <c r="AE21" s="641">
        <f t="shared" si="8"/>
        <v>8.0000000000000002E-3</v>
      </c>
      <c r="AF21" s="413">
        <f t="shared" si="22"/>
        <v>0</v>
      </c>
      <c r="AG21" s="409"/>
      <c r="AH21" s="409">
        <f t="shared" si="23"/>
        <v>0</v>
      </c>
      <c r="AI21" s="418">
        <f t="shared" si="10"/>
        <v>0</v>
      </c>
      <c r="AJ21" s="155"/>
      <c r="AK21" s="155"/>
      <c r="AL21" s="155"/>
      <c r="AM21" s="155"/>
      <c r="AN21" s="155"/>
      <c r="AO21" s="155"/>
      <c r="AP21" s="155"/>
      <c r="AQ21" s="155"/>
      <c r="AR21" s="155"/>
      <c r="AS21" s="155"/>
      <c r="AT21" s="155"/>
      <c r="AU21" s="155"/>
      <c r="AV21" s="155"/>
      <c r="AW21" s="155"/>
      <c r="AX21" s="155"/>
      <c r="AY21" s="155"/>
      <c r="AZ21" s="155"/>
      <c r="BA21" s="155"/>
      <c r="BB21" s="155"/>
      <c r="BC21" s="155"/>
      <c r="BD21" s="155"/>
      <c r="BE21" s="155"/>
      <c r="BF21" s="155"/>
      <c r="BG21" s="155"/>
      <c r="BH21" s="155"/>
      <c r="BI21" s="155"/>
    </row>
    <row r="22" spans="1:61" s="195" customFormat="1" x14ac:dyDescent="0.25">
      <c r="A22" s="173"/>
      <c r="B22" s="173"/>
      <c r="C22" s="1053"/>
      <c r="D22" s="174"/>
      <c r="E22" s="414"/>
      <c r="F22" s="407"/>
      <c r="G22" s="420"/>
      <c r="H22" s="33" t="s">
        <v>507</v>
      </c>
      <c r="I22" s="571"/>
      <c r="J22" s="416">
        <f t="shared" si="25"/>
        <v>0</v>
      </c>
      <c r="K22" s="664">
        <f t="shared" si="26"/>
        <v>0</v>
      </c>
      <c r="L22" s="659">
        <f t="shared" si="13"/>
        <v>0</v>
      </c>
      <c r="M22" s="660">
        <f>IFERROR((_xlfn.XLOOKUP(I22,_REGIONALIZACAO_SOJA!$A$6:$A$20,_REGIONALIZACAO_SOJA!$BE$6:$BE$20)),0)</f>
        <v>0</v>
      </c>
      <c r="N22" s="657">
        <f>IFERROR((_xlfn.XLOOKUP(I22,_REGIONALIZACAO_SOJA!$A$6:$A$20,_REGIONALIZACAO_SOJA!$BF$6:$BF$20)),0)</f>
        <v>0</v>
      </c>
      <c r="O22" s="657">
        <f>IFERROR((_xlfn.XLOOKUP(I22,_REGIONALIZACAO_SOJA!$A$6:$A$20,_REGIONALIZACAO_SOJA!$BG$6:$BG$20)),0)</f>
        <v>0</v>
      </c>
      <c r="P22" s="413">
        <f t="shared" si="1"/>
        <v>0</v>
      </c>
      <c r="Q22" s="406">
        <f>IFERROR(P22*1000*_DADOSAUXILIARES!$D$8,0)</f>
        <v>0</v>
      </c>
      <c r="R22" s="405">
        <f t="shared" si="14"/>
        <v>0</v>
      </c>
      <c r="S22" s="661">
        <f t="shared" si="15"/>
        <v>0</v>
      </c>
      <c r="T22" s="653">
        <f>IFERROR((_xlfn.XLOOKUP(I22,_REGIONALIZACAO_SOJA!$A$6:$A$20,_REGIONALIZACAO_SOJA!$DN$6:$DN$20))*$S$3,0)</f>
        <v>0</v>
      </c>
      <c r="U22" s="653">
        <f>IFERROR((_xlfn.XLOOKUP(I22,_REGIONALIZACAO_SOJA!$A$6:$A$20,_REGIONALIZACAO_SOJA!$DO$6:$DO$20))*$S$3,0)</f>
        <v>0</v>
      </c>
      <c r="V22" s="404">
        <f t="shared" si="16"/>
        <v>0</v>
      </c>
      <c r="W22" s="403">
        <f t="shared" si="17"/>
        <v>0</v>
      </c>
      <c r="X22" s="415">
        <f t="shared" si="2"/>
        <v>1</v>
      </c>
      <c r="Y22" s="419">
        <f t="shared" si="3"/>
        <v>0</v>
      </c>
      <c r="Z22" s="419">
        <f t="shared" si="27"/>
        <v>0</v>
      </c>
      <c r="AA22" s="419">
        <f t="shared" si="21"/>
        <v>0</v>
      </c>
      <c r="AB22" s="641">
        <f t="shared" si="5"/>
        <v>8.0000000000000002E-3</v>
      </c>
      <c r="AC22" s="641">
        <f t="shared" si="6"/>
        <v>0</v>
      </c>
      <c r="AD22" s="641">
        <f t="shared" si="7"/>
        <v>0.19</v>
      </c>
      <c r="AE22" s="641">
        <f t="shared" si="8"/>
        <v>8.0000000000000002E-3</v>
      </c>
      <c r="AF22" s="413">
        <f t="shared" si="22"/>
        <v>0</v>
      </c>
      <c r="AG22" s="409"/>
      <c r="AH22" s="409">
        <f t="shared" si="23"/>
        <v>0</v>
      </c>
      <c r="AI22" s="418">
        <f t="shared" si="10"/>
        <v>0</v>
      </c>
      <c r="AJ22" s="155"/>
      <c r="AK22" s="155"/>
      <c r="AL22" s="155"/>
      <c r="AM22" s="155"/>
      <c r="AN22" s="155"/>
      <c r="AO22" s="155"/>
      <c r="AP22" s="155"/>
      <c r="AQ22" s="155"/>
      <c r="AR22" s="155"/>
      <c r="AS22" s="155"/>
      <c r="AT22" s="155"/>
      <c r="AU22" s="155"/>
      <c r="AV22" s="155"/>
      <c r="AW22" s="155"/>
      <c r="AX22" s="155"/>
      <c r="AY22" s="155"/>
      <c r="AZ22" s="155"/>
      <c r="BA22" s="155"/>
      <c r="BB22" s="155"/>
      <c r="BC22" s="155"/>
      <c r="BD22" s="155"/>
      <c r="BE22" s="155"/>
      <c r="BF22" s="155"/>
      <c r="BG22" s="155"/>
      <c r="BH22" s="155"/>
      <c r="BI22" s="155"/>
    </row>
    <row r="23" spans="1:61" s="195" customFormat="1" x14ac:dyDescent="0.25">
      <c r="A23" s="173"/>
      <c r="B23" s="173"/>
      <c r="C23" s="1053"/>
      <c r="D23" s="174"/>
      <c r="E23" s="414"/>
      <c r="F23" s="407"/>
      <c r="G23" s="420"/>
      <c r="H23" s="33" t="s">
        <v>507</v>
      </c>
      <c r="I23" s="571"/>
      <c r="J23" s="416">
        <f t="shared" si="25"/>
        <v>0</v>
      </c>
      <c r="K23" s="664">
        <f t="shared" si="26"/>
        <v>0</v>
      </c>
      <c r="L23" s="659">
        <f t="shared" si="13"/>
        <v>0</v>
      </c>
      <c r="M23" s="660">
        <f>IFERROR((_xlfn.XLOOKUP(I23,_REGIONALIZACAO_SOJA!$A$6:$A$20,_REGIONALIZACAO_SOJA!$BE$6:$BE$20)),0)</f>
        <v>0</v>
      </c>
      <c r="N23" s="657">
        <f>IFERROR((_xlfn.XLOOKUP(I23,_REGIONALIZACAO_SOJA!$A$6:$A$20,_REGIONALIZACAO_SOJA!$BF$6:$BF$20)),0)</f>
        <v>0</v>
      </c>
      <c r="O23" s="657">
        <f>IFERROR((_xlfn.XLOOKUP(I23,_REGIONALIZACAO_SOJA!$A$6:$A$20,_REGIONALIZACAO_SOJA!$BG$6:$BG$20)),0)</f>
        <v>0</v>
      </c>
      <c r="P23" s="413">
        <f t="shared" si="1"/>
        <v>0</v>
      </c>
      <c r="Q23" s="406">
        <f>IFERROR(P23*1000*_DADOSAUXILIARES!$D$8,0)</f>
        <v>0</v>
      </c>
      <c r="R23" s="405">
        <f t="shared" si="14"/>
        <v>0</v>
      </c>
      <c r="S23" s="661">
        <f t="shared" si="15"/>
        <v>0</v>
      </c>
      <c r="T23" s="653">
        <f>IFERROR((_xlfn.XLOOKUP(I23,_REGIONALIZACAO_SOJA!$A$6:$A$20,_REGIONALIZACAO_SOJA!$DN$6:$DN$20))*$S$3,0)</f>
        <v>0</v>
      </c>
      <c r="U23" s="653">
        <f>IFERROR((_xlfn.XLOOKUP(I23,_REGIONALIZACAO_SOJA!$A$6:$A$20,_REGIONALIZACAO_SOJA!$DO$6:$DO$20))*$S$3,0)</f>
        <v>0</v>
      </c>
      <c r="V23" s="404">
        <f t="shared" si="16"/>
        <v>0</v>
      </c>
      <c r="W23" s="403">
        <f t="shared" si="17"/>
        <v>0</v>
      </c>
      <c r="X23" s="415">
        <f t="shared" si="2"/>
        <v>1</v>
      </c>
      <c r="Y23" s="419">
        <f t="shared" si="3"/>
        <v>0</v>
      </c>
      <c r="Z23" s="419">
        <f t="shared" si="27"/>
        <v>0</v>
      </c>
      <c r="AA23" s="419">
        <f t="shared" si="21"/>
        <v>0</v>
      </c>
      <c r="AB23" s="641">
        <f t="shared" si="5"/>
        <v>8.0000000000000002E-3</v>
      </c>
      <c r="AC23" s="641">
        <f t="shared" si="6"/>
        <v>0</v>
      </c>
      <c r="AD23" s="641">
        <f t="shared" si="7"/>
        <v>0.19</v>
      </c>
      <c r="AE23" s="641">
        <f t="shared" si="8"/>
        <v>8.0000000000000002E-3</v>
      </c>
      <c r="AF23" s="413">
        <f t="shared" si="22"/>
        <v>0</v>
      </c>
      <c r="AG23" s="409"/>
      <c r="AH23" s="409">
        <f t="shared" si="23"/>
        <v>0</v>
      </c>
      <c r="AI23" s="418">
        <f t="shared" si="10"/>
        <v>0</v>
      </c>
      <c r="AJ23" s="155"/>
      <c r="AK23" s="155"/>
      <c r="AL23" s="155"/>
      <c r="AM23" s="155"/>
      <c r="AN23" s="155"/>
      <c r="AO23" s="155"/>
      <c r="AP23" s="155"/>
      <c r="AQ23" s="155"/>
      <c r="AR23" s="155"/>
      <c r="AS23" s="155"/>
      <c r="AT23" s="155"/>
      <c r="AU23" s="155"/>
      <c r="AV23" s="155"/>
      <c r="AW23" s="155"/>
      <c r="AX23" s="155"/>
      <c r="AY23" s="155"/>
      <c r="AZ23" s="155"/>
      <c r="BA23" s="155"/>
      <c r="BB23" s="155"/>
      <c r="BC23" s="155"/>
      <c r="BD23" s="155"/>
      <c r="BE23" s="155"/>
      <c r="BF23" s="155"/>
      <c r="BG23" s="155"/>
      <c r="BH23" s="155"/>
      <c r="BI23" s="155"/>
    </row>
    <row r="24" spans="1:61" s="195" customFormat="1" x14ac:dyDescent="0.25">
      <c r="A24" s="173"/>
      <c r="B24" s="173"/>
      <c r="C24" s="1053"/>
      <c r="D24" s="174"/>
      <c r="E24" s="414"/>
      <c r="F24" s="407"/>
      <c r="G24" s="420"/>
      <c r="H24" s="33" t="s">
        <v>507</v>
      </c>
      <c r="I24" s="571"/>
      <c r="J24" s="416">
        <f t="shared" si="25"/>
        <v>0</v>
      </c>
      <c r="K24" s="664">
        <f t="shared" si="26"/>
        <v>0</v>
      </c>
      <c r="L24" s="659">
        <f t="shared" si="13"/>
        <v>0</v>
      </c>
      <c r="M24" s="660">
        <f>IFERROR((_xlfn.XLOOKUP(I24,_REGIONALIZACAO_SOJA!$A$6:$A$20,_REGIONALIZACAO_SOJA!$BE$6:$BE$20)),0)</f>
        <v>0</v>
      </c>
      <c r="N24" s="657">
        <f>IFERROR((_xlfn.XLOOKUP(I24,_REGIONALIZACAO_SOJA!$A$6:$A$20,_REGIONALIZACAO_SOJA!$BF$6:$BF$20)),0)</f>
        <v>0</v>
      </c>
      <c r="O24" s="657">
        <f>IFERROR((_xlfn.XLOOKUP(I24,_REGIONALIZACAO_SOJA!$A$6:$A$20,_REGIONALIZACAO_SOJA!$BG$6:$BG$20)),0)</f>
        <v>0</v>
      </c>
      <c r="P24" s="413">
        <f t="shared" si="1"/>
        <v>0</v>
      </c>
      <c r="Q24" s="406">
        <f>IFERROR(P24*1000*_DADOSAUXILIARES!$D$8,0)</f>
        <v>0</v>
      </c>
      <c r="R24" s="405">
        <f t="shared" si="14"/>
        <v>0</v>
      </c>
      <c r="S24" s="661">
        <f t="shared" si="15"/>
        <v>0</v>
      </c>
      <c r="T24" s="653">
        <f>IFERROR((_xlfn.XLOOKUP(I24,_REGIONALIZACAO_SOJA!$A$6:$A$20,_REGIONALIZACAO_SOJA!$DN$6:$DN$20))*$S$3,0)</f>
        <v>0</v>
      </c>
      <c r="U24" s="653">
        <f>IFERROR((_xlfn.XLOOKUP(I24,_REGIONALIZACAO_SOJA!$A$6:$A$20,_REGIONALIZACAO_SOJA!$DO$6:$DO$20))*$S$3,0)</f>
        <v>0</v>
      </c>
      <c r="V24" s="404">
        <f t="shared" si="16"/>
        <v>0</v>
      </c>
      <c r="W24" s="403">
        <f t="shared" si="17"/>
        <v>0</v>
      </c>
      <c r="X24" s="415">
        <f t="shared" si="2"/>
        <v>1</v>
      </c>
      <c r="Y24" s="419">
        <f t="shared" si="3"/>
        <v>0</v>
      </c>
      <c r="Z24" s="419">
        <f t="shared" si="27"/>
        <v>0</v>
      </c>
      <c r="AA24" s="419">
        <f t="shared" si="21"/>
        <v>0</v>
      </c>
      <c r="AB24" s="641">
        <f t="shared" si="5"/>
        <v>8.0000000000000002E-3</v>
      </c>
      <c r="AC24" s="641">
        <f t="shared" si="6"/>
        <v>0</v>
      </c>
      <c r="AD24" s="641">
        <f t="shared" si="7"/>
        <v>0.19</v>
      </c>
      <c r="AE24" s="641">
        <f t="shared" si="8"/>
        <v>8.0000000000000002E-3</v>
      </c>
      <c r="AF24" s="413">
        <f t="shared" si="22"/>
        <v>0</v>
      </c>
      <c r="AG24" s="409"/>
      <c r="AH24" s="409">
        <f t="shared" si="23"/>
        <v>0</v>
      </c>
      <c r="AI24" s="418">
        <f t="shared" si="10"/>
        <v>0</v>
      </c>
      <c r="AJ24" s="155"/>
      <c r="AK24" s="155"/>
      <c r="AL24" s="155"/>
      <c r="AM24" s="155"/>
      <c r="AN24" s="155"/>
      <c r="AO24" s="155"/>
      <c r="AP24" s="155"/>
      <c r="AQ24" s="155"/>
      <c r="AR24" s="155"/>
      <c r="AS24" s="155"/>
      <c r="AT24" s="155"/>
      <c r="AU24" s="155"/>
      <c r="AV24" s="155"/>
      <c r="AW24" s="155"/>
      <c r="AX24" s="155"/>
      <c r="AY24" s="155"/>
      <c r="AZ24" s="155"/>
      <c r="BA24" s="155"/>
      <c r="BB24" s="155"/>
      <c r="BC24" s="155"/>
      <c r="BD24" s="155"/>
      <c r="BE24" s="155"/>
      <c r="BF24" s="155"/>
      <c r="BG24" s="155"/>
      <c r="BH24" s="155"/>
      <c r="BI24" s="155"/>
    </row>
    <row r="25" spans="1:61" s="195" customFormat="1" x14ac:dyDescent="0.25">
      <c r="A25" s="173"/>
      <c r="B25" s="173"/>
      <c r="C25" s="1053"/>
      <c r="D25" s="174"/>
      <c r="E25" s="414"/>
      <c r="F25" s="407"/>
      <c r="G25" s="420"/>
      <c r="H25" s="33" t="s">
        <v>507</v>
      </c>
      <c r="I25" s="571"/>
      <c r="J25" s="416">
        <f t="shared" si="25"/>
        <v>0</v>
      </c>
      <c r="K25" s="664">
        <f t="shared" si="26"/>
        <v>0</v>
      </c>
      <c r="L25" s="659">
        <f t="shared" si="13"/>
        <v>0</v>
      </c>
      <c r="M25" s="660">
        <f>IFERROR((_xlfn.XLOOKUP(I25,_REGIONALIZACAO_SOJA!$A$6:$A$20,_REGIONALIZACAO_SOJA!$BE$6:$BE$20)),0)</f>
        <v>0</v>
      </c>
      <c r="N25" s="657">
        <f>IFERROR((_xlfn.XLOOKUP(I25,_REGIONALIZACAO_SOJA!$A$6:$A$20,_REGIONALIZACAO_SOJA!$BF$6:$BF$20)),0)</f>
        <v>0</v>
      </c>
      <c r="O25" s="657">
        <f>IFERROR((_xlfn.XLOOKUP(I25,_REGIONALIZACAO_SOJA!$A$6:$A$20,_REGIONALIZACAO_SOJA!$BG$6:$BG$20)),0)</f>
        <v>0</v>
      </c>
      <c r="P25" s="413">
        <f t="shared" si="1"/>
        <v>0</v>
      </c>
      <c r="Q25" s="406">
        <f>IFERROR(P25*1000*_DADOSAUXILIARES!$D$8,0)</f>
        <v>0</v>
      </c>
      <c r="R25" s="405">
        <f t="shared" si="14"/>
        <v>0</v>
      </c>
      <c r="S25" s="661">
        <f t="shared" si="15"/>
        <v>0</v>
      </c>
      <c r="T25" s="653">
        <f>IFERROR((_xlfn.XLOOKUP(I25,_REGIONALIZACAO_SOJA!$A$6:$A$20,_REGIONALIZACAO_SOJA!$DN$6:$DN$20))*$S$3,0)</f>
        <v>0</v>
      </c>
      <c r="U25" s="653">
        <f>IFERROR((_xlfn.XLOOKUP(I25,_REGIONALIZACAO_SOJA!$A$6:$A$20,_REGIONALIZACAO_SOJA!$DO$6:$DO$20))*$S$3,0)</f>
        <v>0</v>
      </c>
      <c r="V25" s="404">
        <f t="shared" si="16"/>
        <v>0</v>
      </c>
      <c r="W25" s="403">
        <f t="shared" si="17"/>
        <v>0</v>
      </c>
      <c r="X25" s="415">
        <f t="shared" si="2"/>
        <v>1</v>
      </c>
      <c r="Y25" s="419">
        <f t="shared" si="3"/>
        <v>0</v>
      </c>
      <c r="Z25" s="419">
        <f t="shared" si="27"/>
        <v>0</v>
      </c>
      <c r="AA25" s="419">
        <f t="shared" si="21"/>
        <v>0</v>
      </c>
      <c r="AB25" s="641">
        <f t="shared" si="5"/>
        <v>8.0000000000000002E-3</v>
      </c>
      <c r="AC25" s="641">
        <f t="shared" si="6"/>
        <v>0</v>
      </c>
      <c r="AD25" s="641">
        <f t="shared" si="7"/>
        <v>0.19</v>
      </c>
      <c r="AE25" s="641">
        <f t="shared" si="8"/>
        <v>8.0000000000000002E-3</v>
      </c>
      <c r="AF25" s="413">
        <f t="shared" si="22"/>
        <v>0</v>
      </c>
      <c r="AG25" s="409"/>
      <c r="AH25" s="409">
        <f t="shared" si="23"/>
        <v>0</v>
      </c>
      <c r="AI25" s="418">
        <f t="shared" si="10"/>
        <v>0</v>
      </c>
      <c r="AJ25" s="155"/>
      <c r="AK25" s="155"/>
      <c r="AL25" s="155"/>
      <c r="AM25" s="155"/>
      <c r="AN25" s="155"/>
      <c r="AO25" s="155"/>
      <c r="AP25" s="155"/>
      <c r="AQ25" s="155"/>
      <c r="AR25" s="155"/>
      <c r="AS25" s="155"/>
      <c r="AT25" s="155"/>
      <c r="AU25" s="155"/>
      <c r="AV25" s="155"/>
      <c r="AW25" s="155"/>
      <c r="AX25" s="155"/>
      <c r="AY25" s="155"/>
      <c r="AZ25" s="155"/>
      <c r="BA25" s="155"/>
      <c r="BB25" s="155"/>
      <c r="BC25" s="155"/>
      <c r="BD25" s="155"/>
      <c r="BE25" s="155"/>
      <c r="BF25" s="155"/>
      <c r="BG25" s="155"/>
      <c r="BH25" s="155"/>
      <c r="BI25" s="155"/>
    </row>
    <row r="26" spans="1:61" s="195" customFormat="1" x14ac:dyDescent="0.25">
      <c r="A26" s="173"/>
      <c r="B26" s="173"/>
      <c r="C26" s="1053"/>
      <c r="D26" s="174"/>
      <c r="E26" s="414"/>
      <c r="F26" s="407"/>
      <c r="G26" s="420"/>
      <c r="H26" s="33" t="s">
        <v>507</v>
      </c>
      <c r="I26" s="571"/>
      <c r="J26" s="416">
        <f t="shared" si="25"/>
        <v>0</v>
      </c>
      <c r="K26" s="664">
        <f t="shared" si="26"/>
        <v>0</v>
      </c>
      <c r="L26" s="659">
        <f t="shared" si="13"/>
        <v>0</v>
      </c>
      <c r="M26" s="660">
        <f>IFERROR((_xlfn.XLOOKUP(I26,_REGIONALIZACAO_SOJA!$A$6:$A$20,_REGIONALIZACAO_SOJA!$BE$6:$BE$20)),0)</f>
        <v>0</v>
      </c>
      <c r="N26" s="657">
        <f>IFERROR((_xlfn.XLOOKUP(I26,_REGIONALIZACAO_SOJA!$A$6:$A$20,_REGIONALIZACAO_SOJA!$BF$6:$BF$20)),0)</f>
        <v>0</v>
      </c>
      <c r="O26" s="657">
        <f>IFERROR((_xlfn.XLOOKUP(I26,_REGIONALIZACAO_SOJA!$A$6:$A$20,_REGIONALIZACAO_SOJA!$BG$6:$BG$20)),0)</f>
        <v>0</v>
      </c>
      <c r="P26" s="413">
        <f t="shared" si="1"/>
        <v>0</v>
      </c>
      <c r="Q26" s="406">
        <f>IFERROR(P26*1000*_DADOSAUXILIARES!$D$8,0)</f>
        <v>0</v>
      </c>
      <c r="R26" s="405">
        <f t="shared" si="14"/>
        <v>0</v>
      </c>
      <c r="S26" s="661">
        <f t="shared" si="15"/>
        <v>0</v>
      </c>
      <c r="T26" s="653">
        <f>IFERROR((_xlfn.XLOOKUP(I26,_REGIONALIZACAO_SOJA!$A$6:$A$20,_REGIONALIZACAO_SOJA!$DN$6:$DN$20))*$S$3,0)</f>
        <v>0</v>
      </c>
      <c r="U26" s="653">
        <f>IFERROR((_xlfn.XLOOKUP(I26,_REGIONALIZACAO_SOJA!$A$6:$A$20,_REGIONALIZACAO_SOJA!$DO$6:$DO$20))*$S$3,0)</f>
        <v>0</v>
      </c>
      <c r="V26" s="404">
        <f t="shared" si="16"/>
        <v>0</v>
      </c>
      <c r="W26" s="403">
        <f t="shared" si="17"/>
        <v>0</v>
      </c>
      <c r="X26" s="415">
        <f t="shared" si="2"/>
        <v>1</v>
      </c>
      <c r="Y26" s="419">
        <f t="shared" si="3"/>
        <v>0</v>
      </c>
      <c r="Z26" s="419">
        <f t="shared" si="27"/>
        <v>0</v>
      </c>
      <c r="AA26" s="419">
        <f t="shared" si="21"/>
        <v>0</v>
      </c>
      <c r="AB26" s="641">
        <f t="shared" si="5"/>
        <v>8.0000000000000002E-3</v>
      </c>
      <c r="AC26" s="641">
        <f t="shared" si="6"/>
        <v>0</v>
      </c>
      <c r="AD26" s="641">
        <f t="shared" si="7"/>
        <v>0.19</v>
      </c>
      <c r="AE26" s="641">
        <f t="shared" si="8"/>
        <v>8.0000000000000002E-3</v>
      </c>
      <c r="AF26" s="413">
        <f t="shared" si="22"/>
        <v>0</v>
      </c>
      <c r="AG26" s="409"/>
      <c r="AH26" s="409">
        <f t="shared" si="23"/>
        <v>0</v>
      </c>
      <c r="AI26" s="418">
        <f t="shared" si="10"/>
        <v>0</v>
      </c>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row>
    <row r="27" spans="1:61" s="195" customFormat="1" x14ac:dyDescent="0.25">
      <c r="A27" s="173"/>
      <c r="B27" s="173"/>
      <c r="C27" s="1053"/>
      <c r="D27" s="174"/>
      <c r="E27" s="414"/>
      <c r="F27" s="407"/>
      <c r="G27" s="420"/>
      <c r="H27" s="33" t="s">
        <v>507</v>
      </c>
      <c r="I27" s="571"/>
      <c r="J27" s="416">
        <f t="shared" si="25"/>
        <v>0</v>
      </c>
      <c r="K27" s="664">
        <f t="shared" si="26"/>
        <v>0</v>
      </c>
      <c r="L27" s="659">
        <f t="shared" si="13"/>
        <v>0</v>
      </c>
      <c r="M27" s="660">
        <f>IFERROR((_xlfn.XLOOKUP(I27,_REGIONALIZACAO_SOJA!$A$6:$A$20,_REGIONALIZACAO_SOJA!$BE$6:$BE$20)),0)</f>
        <v>0</v>
      </c>
      <c r="N27" s="657">
        <f>IFERROR((_xlfn.XLOOKUP(I27,_REGIONALIZACAO_SOJA!$A$6:$A$20,_REGIONALIZACAO_SOJA!$BF$6:$BF$20)),0)</f>
        <v>0</v>
      </c>
      <c r="O27" s="657">
        <f>IFERROR((_xlfn.XLOOKUP(I27,_REGIONALIZACAO_SOJA!$A$6:$A$20,_REGIONALIZACAO_SOJA!$BG$6:$BG$20)),0)</f>
        <v>0</v>
      </c>
      <c r="P27" s="413">
        <f t="shared" si="1"/>
        <v>0</v>
      </c>
      <c r="Q27" s="406">
        <f>IFERROR(P27*1000*_DADOSAUXILIARES!$D$8,0)</f>
        <v>0</v>
      </c>
      <c r="R27" s="405">
        <f t="shared" si="14"/>
        <v>0</v>
      </c>
      <c r="S27" s="661">
        <f t="shared" si="15"/>
        <v>0</v>
      </c>
      <c r="T27" s="653">
        <f>IFERROR((_xlfn.XLOOKUP(I27,_REGIONALIZACAO_SOJA!$A$6:$A$20,_REGIONALIZACAO_SOJA!$DN$6:$DN$20))*$S$3,0)</f>
        <v>0</v>
      </c>
      <c r="U27" s="653">
        <f>IFERROR((_xlfn.XLOOKUP(I27,_REGIONALIZACAO_SOJA!$A$6:$A$20,_REGIONALIZACAO_SOJA!$DO$6:$DO$20))*$S$3,0)</f>
        <v>0</v>
      </c>
      <c r="V27" s="404">
        <f t="shared" si="16"/>
        <v>0</v>
      </c>
      <c r="W27" s="403">
        <f t="shared" si="17"/>
        <v>0</v>
      </c>
      <c r="X27" s="415">
        <f t="shared" si="2"/>
        <v>1</v>
      </c>
      <c r="Y27" s="419">
        <f t="shared" si="3"/>
        <v>0</v>
      </c>
      <c r="Z27" s="419">
        <f t="shared" si="27"/>
        <v>0</v>
      </c>
      <c r="AA27" s="419">
        <f t="shared" si="21"/>
        <v>0</v>
      </c>
      <c r="AB27" s="641">
        <f t="shared" si="5"/>
        <v>8.0000000000000002E-3</v>
      </c>
      <c r="AC27" s="641">
        <f t="shared" si="6"/>
        <v>0</v>
      </c>
      <c r="AD27" s="641">
        <f t="shared" si="7"/>
        <v>0.19</v>
      </c>
      <c r="AE27" s="641">
        <f t="shared" si="8"/>
        <v>8.0000000000000002E-3</v>
      </c>
      <c r="AF27" s="413">
        <f t="shared" si="22"/>
        <v>0</v>
      </c>
      <c r="AG27" s="409"/>
      <c r="AH27" s="409">
        <f t="shared" si="23"/>
        <v>0</v>
      </c>
      <c r="AI27" s="418">
        <f t="shared" si="10"/>
        <v>0</v>
      </c>
      <c r="AJ27" s="155"/>
      <c r="AK27" s="155"/>
      <c r="AL27" s="155"/>
      <c r="AM27" s="155"/>
      <c r="AN27" s="155"/>
      <c r="AO27" s="155"/>
      <c r="AP27" s="155"/>
      <c r="AQ27" s="155"/>
      <c r="AR27" s="155"/>
      <c r="AS27" s="155"/>
      <c r="AT27" s="155"/>
      <c r="AU27" s="155"/>
      <c r="AV27" s="155"/>
      <c r="AW27" s="155"/>
      <c r="AX27" s="155"/>
      <c r="AY27" s="155"/>
      <c r="AZ27" s="155"/>
      <c r="BA27" s="155"/>
      <c r="BB27" s="155"/>
      <c r="BC27" s="155"/>
      <c r="BD27" s="155"/>
      <c r="BE27" s="155"/>
      <c r="BF27" s="155"/>
      <c r="BG27" s="155"/>
      <c r="BH27" s="155"/>
      <c r="BI27" s="155"/>
    </row>
    <row r="28" spans="1:61" s="195" customFormat="1" x14ac:dyDescent="0.25">
      <c r="A28" s="173"/>
      <c r="B28" s="173"/>
      <c r="C28" s="1053"/>
      <c r="D28" s="174"/>
      <c r="E28" s="414"/>
      <c r="F28" s="407"/>
      <c r="G28" s="420"/>
      <c r="H28" s="33" t="s">
        <v>507</v>
      </c>
      <c r="I28" s="571"/>
      <c r="J28" s="416">
        <f t="shared" si="25"/>
        <v>0</v>
      </c>
      <c r="K28" s="664">
        <f t="shared" si="26"/>
        <v>0</v>
      </c>
      <c r="L28" s="659">
        <f t="shared" si="13"/>
        <v>0</v>
      </c>
      <c r="M28" s="660">
        <f>IFERROR((_xlfn.XLOOKUP(I28,_REGIONALIZACAO_SOJA!$A$6:$A$20,_REGIONALIZACAO_SOJA!$BE$6:$BE$20)),0)</f>
        <v>0</v>
      </c>
      <c r="N28" s="657">
        <f>IFERROR((_xlfn.XLOOKUP(I28,_REGIONALIZACAO_SOJA!$A$6:$A$20,_REGIONALIZACAO_SOJA!$BF$6:$BF$20)),0)</f>
        <v>0</v>
      </c>
      <c r="O28" s="657">
        <f>IFERROR((_xlfn.XLOOKUP(I28,_REGIONALIZACAO_SOJA!$A$6:$A$20,_REGIONALIZACAO_SOJA!$BG$6:$BG$20)),0)</f>
        <v>0</v>
      </c>
      <c r="P28" s="413">
        <f t="shared" si="1"/>
        <v>0</v>
      </c>
      <c r="Q28" s="406">
        <f>IFERROR(P28*1000*_DADOSAUXILIARES!$D$8,0)</f>
        <v>0</v>
      </c>
      <c r="R28" s="405">
        <f t="shared" si="14"/>
        <v>0</v>
      </c>
      <c r="S28" s="661">
        <f t="shared" si="15"/>
        <v>0</v>
      </c>
      <c r="T28" s="653">
        <f>IFERROR((_xlfn.XLOOKUP(I28,_REGIONALIZACAO_SOJA!$A$6:$A$20,_REGIONALIZACAO_SOJA!$DN$6:$DN$20))*$S$3,0)</f>
        <v>0</v>
      </c>
      <c r="U28" s="653">
        <f>IFERROR((_xlfn.XLOOKUP(I28,_REGIONALIZACAO_SOJA!$A$6:$A$20,_REGIONALIZACAO_SOJA!$DO$6:$DO$20))*$S$3,0)</f>
        <v>0</v>
      </c>
      <c r="V28" s="404">
        <f t="shared" si="16"/>
        <v>0</v>
      </c>
      <c r="W28" s="403">
        <f t="shared" si="17"/>
        <v>0</v>
      </c>
      <c r="X28" s="415">
        <f t="shared" si="2"/>
        <v>1</v>
      </c>
      <c r="Y28" s="419">
        <f t="shared" si="3"/>
        <v>0</v>
      </c>
      <c r="Z28" s="419">
        <f t="shared" si="27"/>
        <v>0</v>
      </c>
      <c r="AA28" s="419">
        <f t="shared" si="21"/>
        <v>0</v>
      </c>
      <c r="AB28" s="641">
        <f t="shared" si="5"/>
        <v>8.0000000000000002E-3</v>
      </c>
      <c r="AC28" s="641">
        <f t="shared" si="6"/>
        <v>0</v>
      </c>
      <c r="AD28" s="641">
        <f t="shared" si="7"/>
        <v>0.19</v>
      </c>
      <c r="AE28" s="641">
        <f t="shared" si="8"/>
        <v>8.0000000000000002E-3</v>
      </c>
      <c r="AF28" s="413">
        <f t="shared" si="22"/>
        <v>0</v>
      </c>
      <c r="AG28" s="409"/>
      <c r="AH28" s="409">
        <f t="shared" si="23"/>
        <v>0</v>
      </c>
      <c r="AI28" s="418">
        <f t="shared" si="10"/>
        <v>0</v>
      </c>
      <c r="AJ28" s="155"/>
      <c r="AK28" s="155"/>
      <c r="AL28" s="155"/>
      <c r="AM28" s="155"/>
      <c r="AN28" s="155"/>
      <c r="AO28" s="155"/>
      <c r="AP28" s="155"/>
      <c r="AQ28" s="155"/>
      <c r="AR28" s="155"/>
      <c r="AS28" s="155"/>
      <c r="AT28" s="155"/>
      <c r="AU28" s="155"/>
      <c r="AV28" s="155"/>
      <c r="AW28" s="155"/>
      <c r="AX28" s="155"/>
      <c r="AY28" s="155"/>
      <c r="AZ28" s="155"/>
      <c r="BA28" s="155"/>
      <c r="BB28" s="155"/>
      <c r="BC28" s="155"/>
      <c r="BD28" s="155"/>
      <c r="BE28" s="155"/>
      <c r="BF28" s="155"/>
      <c r="BG28" s="155"/>
      <c r="BH28" s="155"/>
      <c r="BI28" s="155"/>
    </row>
    <row r="29" spans="1:61" s="195" customFormat="1" x14ac:dyDescent="0.25">
      <c r="A29" s="173"/>
      <c r="B29" s="173"/>
      <c r="C29" s="1053"/>
      <c r="D29" s="174"/>
      <c r="E29" s="414"/>
      <c r="F29" s="407"/>
      <c r="G29" s="420"/>
      <c r="H29" s="33" t="s">
        <v>507</v>
      </c>
      <c r="I29" s="571"/>
      <c r="J29" s="416">
        <f t="shared" si="25"/>
        <v>0</v>
      </c>
      <c r="K29" s="664">
        <f t="shared" si="26"/>
        <v>0</v>
      </c>
      <c r="L29" s="659">
        <f t="shared" si="13"/>
        <v>0</v>
      </c>
      <c r="M29" s="660">
        <f>IFERROR((_xlfn.XLOOKUP(I29,_REGIONALIZACAO_SOJA!$A$6:$A$20,_REGIONALIZACAO_SOJA!$BE$6:$BE$20)),0)</f>
        <v>0</v>
      </c>
      <c r="N29" s="657">
        <f>IFERROR((_xlfn.XLOOKUP(I29,_REGIONALIZACAO_SOJA!$A$6:$A$20,_REGIONALIZACAO_SOJA!$BF$6:$BF$20)),0)</f>
        <v>0</v>
      </c>
      <c r="O29" s="657">
        <f>IFERROR((_xlfn.XLOOKUP(I29,_REGIONALIZACAO_SOJA!$A$6:$A$20,_REGIONALIZACAO_SOJA!$BG$6:$BG$20)),0)</f>
        <v>0</v>
      </c>
      <c r="P29" s="413">
        <f t="shared" si="1"/>
        <v>0</v>
      </c>
      <c r="Q29" s="406">
        <f>IFERROR(P29*1000*_DADOSAUXILIARES!$D$8,0)</f>
        <v>0</v>
      </c>
      <c r="R29" s="405">
        <f t="shared" si="14"/>
        <v>0</v>
      </c>
      <c r="S29" s="661">
        <f t="shared" si="15"/>
        <v>0</v>
      </c>
      <c r="T29" s="653">
        <f>IFERROR((_xlfn.XLOOKUP(I29,_REGIONALIZACAO_SOJA!$A$6:$A$20,_REGIONALIZACAO_SOJA!$DN$6:$DN$20))*$S$3,0)</f>
        <v>0</v>
      </c>
      <c r="U29" s="653">
        <f>IFERROR((_xlfn.XLOOKUP(I29,_REGIONALIZACAO_SOJA!$A$6:$A$20,_REGIONALIZACAO_SOJA!$DO$6:$DO$20))*$S$3,0)</f>
        <v>0</v>
      </c>
      <c r="V29" s="404">
        <f t="shared" si="16"/>
        <v>0</v>
      </c>
      <c r="W29" s="403">
        <f t="shared" si="17"/>
        <v>0</v>
      </c>
      <c r="X29" s="415">
        <f t="shared" si="2"/>
        <v>1</v>
      </c>
      <c r="Y29" s="419">
        <f t="shared" si="3"/>
        <v>0</v>
      </c>
      <c r="Z29" s="419">
        <f t="shared" si="27"/>
        <v>0</v>
      </c>
      <c r="AA29" s="419">
        <f t="shared" si="21"/>
        <v>0</v>
      </c>
      <c r="AB29" s="641">
        <f t="shared" si="5"/>
        <v>8.0000000000000002E-3</v>
      </c>
      <c r="AC29" s="641">
        <f t="shared" si="6"/>
        <v>0</v>
      </c>
      <c r="AD29" s="641">
        <f t="shared" si="7"/>
        <v>0.19</v>
      </c>
      <c r="AE29" s="641">
        <f t="shared" si="8"/>
        <v>8.0000000000000002E-3</v>
      </c>
      <c r="AF29" s="413">
        <f t="shared" si="22"/>
        <v>0</v>
      </c>
      <c r="AG29" s="409"/>
      <c r="AH29" s="409">
        <f t="shared" si="23"/>
        <v>0</v>
      </c>
      <c r="AI29" s="418">
        <f t="shared" si="10"/>
        <v>0</v>
      </c>
      <c r="AJ29" s="155"/>
      <c r="AK29" s="155"/>
      <c r="AL29" s="155"/>
      <c r="AM29" s="155"/>
      <c r="AN29" s="155"/>
      <c r="AO29" s="155"/>
      <c r="AP29" s="155"/>
      <c r="AQ29" s="155"/>
      <c r="AR29" s="155"/>
      <c r="AS29" s="155"/>
      <c r="AT29" s="155"/>
      <c r="AU29" s="155"/>
      <c r="AV29" s="155"/>
      <c r="AW29" s="155"/>
      <c r="AX29" s="155"/>
      <c r="AY29" s="155"/>
      <c r="AZ29" s="155"/>
      <c r="BA29" s="155"/>
      <c r="BB29" s="155"/>
      <c r="BC29" s="155"/>
      <c r="BD29" s="155"/>
      <c r="BE29" s="155"/>
      <c r="BF29" s="155"/>
      <c r="BG29" s="155"/>
      <c r="BH29" s="155"/>
      <c r="BI29" s="155"/>
    </row>
    <row r="30" spans="1:61" s="195" customFormat="1" x14ac:dyDescent="0.25">
      <c r="A30" s="173"/>
      <c r="B30" s="173"/>
      <c r="C30" s="1053"/>
      <c r="D30" s="174"/>
      <c r="E30" s="414"/>
      <c r="F30" s="407"/>
      <c r="G30" s="420"/>
      <c r="H30" s="33" t="s">
        <v>507</v>
      </c>
      <c r="I30" s="571"/>
      <c r="J30" s="416">
        <f t="shared" si="25"/>
        <v>0</v>
      </c>
      <c r="K30" s="664">
        <f t="shared" si="26"/>
        <v>0</v>
      </c>
      <c r="L30" s="659">
        <f t="shared" si="13"/>
        <v>0</v>
      </c>
      <c r="M30" s="660">
        <f>IFERROR((_xlfn.XLOOKUP(I30,_REGIONALIZACAO_SOJA!$A$6:$A$20,_REGIONALIZACAO_SOJA!$BE$6:$BE$20)),0)</f>
        <v>0</v>
      </c>
      <c r="N30" s="657">
        <f>IFERROR((_xlfn.XLOOKUP(I30,_REGIONALIZACAO_SOJA!$A$6:$A$20,_REGIONALIZACAO_SOJA!$BF$6:$BF$20)),0)</f>
        <v>0</v>
      </c>
      <c r="O30" s="657">
        <f>IFERROR((_xlfn.XLOOKUP(I30,_REGIONALIZACAO_SOJA!$A$6:$A$20,_REGIONALIZACAO_SOJA!$BG$6:$BG$20)),0)</f>
        <v>0</v>
      </c>
      <c r="P30" s="413">
        <f t="shared" si="1"/>
        <v>0</v>
      </c>
      <c r="Q30" s="406">
        <f>IFERROR(P30*1000*_DADOSAUXILIARES!$D$8,0)</f>
        <v>0</v>
      </c>
      <c r="R30" s="405">
        <f t="shared" si="14"/>
        <v>0</v>
      </c>
      <c r="S30" s="661">
        <f t="shared" si="15"/>
        <v>0</v>
      </c>
      <c r="T30" s="653">
        <f>IFERROR((_xlfn.XLOOKUP(I30,_REGIONALIZACAO_SOJA!$A$6:$A$20,_REGIONALIZACAO_SOJA!$DN$6:$DN$20))*$S$3,0)</f>
        <v>0</v>
      </c>
      <c r="U30" s="653">
        <f>IFERROR((_xlfn.XLOOKUP(I30,_REGIONALIZACAO_SOJA!$A$6:$A$20,_REGIONALIZACAO_SOJA!$DO$6:$DO$20))*$S$3,0)</f>
        <v>0</v>
      </c>
      <c r="V30" s="404">
        <f t="shared" si="16"/>
        <v>0</v>
      </c>
      <c r="W30" s="403">
        <f t="shared" si="17"/>
        <v>0</v>
      </c>
      <c r="X30" s="415">
        <f t="shared" si="2"/>
        <v>1</v>
      </c>
      <c r="Y30" s="419">
        <f t="shared" si="3"/>
        <v>0</v>
      </c>
      <c r="Z30" s="419">
        <f t="shared" si="27"/>
        <v>0</v>
      </c>
      <c r="AA30" s="419">
        <f t="shared" si="21"/>
        <v>0</v>
      </c>
      <c r="AB30" s="641">
        <f t="shared" si="5"/>
        <v>8.0000000000000002E-3</v>
      </c>
      <c r="AC30" s="641">
        <f t="shared" si="6"/>
        <v>0</v>
      </c>
      <c r="AD30" s="641">
        <f t="shared" si="7"/>
        <v>0.19</v>
      </c>
      <c r="AE30" s="641">
        <f t="shared" si="8"/>
        <v>8.0000000000000002E-3</v>
      </c>
      <c r="AF30" s="413">
        <f t="shared" si="22"/>
        <v>0</v>
      </c>
      <c r="AG30" s="409"/>
      <c r="AH30" s="409">
        <f t="shared" si="23"/>
        <v>0</v>
      </c>
      <c r="AI30" s="418">
        <f t="shared" si="10"/>
        <v>0</v>
      </c>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row>
    <row r="31" spans="1:61" s="195" customFormat="1" x14ac:dyDescent="0.25">
      <c r="A31" s="173"/>
      <c r="B31" s="173"/>
      <c r="C31" s="1053"/>
      <c r="D31" s="174"/>
      <c r="E31" s="414"/>
      <c r="F31" s="407"/>
      <c r="G31" s="420"/>
      <c r="H31" s="33" t="s">
        <v>507</v>
      </c>
      <c r="I31" s="571"/>
      <c r="J31" s="416">
        <f t="shared" ref="J31:J94" si="28">IFERROR((E31/D31)*1000,0)</f>
        <v>0</v>
      </c>
      <c r="K31" s="664">
        <f t="shared" ref="K31:K94" si="29">IFERROR(1/J31*1000,0)</f>
        <v>0</v>
      </c>
      <c r="L31" s="659">
        <f t="shared" ref="L31:L94" si="30">SUM(M31:O31)*K31</f>
        <v>0</v>
      </c>
      <c r="M31" s="660">
        <f>IFERROR((_xlfn.XLOOKUP(I31,_REGIONALIZACAO_SOJA!$A$6:$A$20,_REGIONALIZACAO_SOJA!$BE$6:$BE$20)),0)</f>
        <v>0</v>
      </c>
      <c r="N31" s="657">
        <f>IFERROR((_xlfn.XLOOKUP(I31,_REGIONALIZACAO_SOJA!$A$6:$A$20,_REGIONALIZACAO_SOJA!$BF$6:$BF$20)),0)</f>
        <v>0</v>
      </c>
      <c r="O31" s="657">
        <f>IFERROR((_xlfn.XLOOKUP(I31,_REGIONALIZACAO_SOJA!$A$6:$A$20,_REGIONALIZACAO_SOJA!$BG$6:$BG$20)),0)</f>
        <v>0</v>
      </c>
      <c r="P31" s="413">
        <f t="shared" ref="P31:P94" si="31">IFERROR(AI31*K31,0)</f>
        <v>0</v>
      </c>
      <c r="Q31" s="406">
        <f>IFERROR(P31*1000*_DADOSAUXILIARES!$D$8,0)</f>
        <v>0</v>
      </c>
      <c r="R31" s="405">
        <f t="shared" ref="R31:R94" si="32">IFERROR(Q31*$S$3,0)</f>
        <v>0</v>
      </c>
      <c r="S31" s="661">
        <f t="shared" ref="S31:S94" si="33">IFERROR(L31*$S$3,0)</f>
        <v>0</v>
      </c>
      <c r="T31" s="653">
        <f>IFERROR((_xlfn.XLOOKUP(I31,_REGIONALIZACAO_SOJA!$A$6:$A$20,_REGIONALIZACAO_SOJA!$DN$6:$DN$20))*$S$3,0)</f>
        <v>0</v>
      </c>
      <c r="U31" s="653">
        <f>IFERROR((_xlfn.XLOOKUP(I31,_REGIONALIZACAO_SOJA!$A$6:$A$20,_REGIONALIZACAO_SOJA!$DO$6:$DO$20))*$S$3,0)</f>
        <v>0</v>
      </c>
      <c r="V31" s="404">
        <f t="shared" ref="V31:V94" si="34">IFERROR(SUM(R31:U31),0)</f>
        <v>0</v>
      </c>
      <c r="W31" s="403">
        <f t="shared" ref="W31:W94" si="35">IFERROR(V31/1000,)</f>
        <v>0</v>
      </c>
      <c r="X31" s="415">
        <f t="shared" ref="X31:X94" si="36">IFERROR((1-G31),0)</f>
        <v>1</v>
      </c>
      <c r="Y31" s="419">
        <f t="shared" ref="Y31:Y94" si="37">IFERROR(J31/1000,0)</f>
        <v>0</v>
      </c>
      <c r="Z31" s="419">
        <f t="shared" ref="Z31:Z94" si="38">IFERROR(Y31*X31,0)</f>
        <v>0</v>
      </c>
      <c r="AA31" s="419">
        <f t="shared" ref="AA31:AA94" si="39">IFERROR((Z31*2.1),0)</f>
        <v>0</v>
      </c>
      <c r="AB31" s="641">
        <f t="shared" si="5"/>
        <v>8.0000000000000002E-3</v>
      </c>
      <c r="AC31" s="641">
        <f t="shared" si="6"/>
        <v>0</v>
      </c>
      <c r="AD31" s="641">
        <f t="shared" si="7"/>
        <v>0.19</v>
      </c>
      <c r="AE31" s="641">
        <f t="shared" si="8"/>
        <v>8.0000000000000002E-3</v>
      </c>
      <c r="AF31" s="413">
        <f t="shared" ref="AF31:AF94" si="40">IFERROR(AA31*1000*AB31*(1-AC31)+(AA31*1000+Z31*1000)*AD31*AE31,0)</f>
        <v>0</v>
      </c>
      <c r="AG31" s="409"/>
      <c r="AH31" s="409">
        <f t="shared" ref="AH31:AH94" si="41">IFERROR(AF31*0.24*(62/14),0)</f>
        <v>0</v>
      </c>
      <c r="AI31" s="418">
        <f t="shared" ref="AI31:AI94" si="42">IFERROR((44/28)*(0.01*(AF31)+(0.01*(14/17)*AG31+(0.011*(14/62)*AH31))),0)</f>
        <v>0</v>
      </c>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row>
    <row r="32" spans="1:61" s="195" customFormat="1" x14ac:dyDescent="0.25">
      <c r="A32" s="173"/>
      <c r="B32" s="173"/>
      <c r="C32" s="1053"/>
      <c r="D32" s="174"/>
      <c r="E32" s="414"/>
      <c r="F32" s="407"/>
      <c r="G32" s="420"/>
      <c r="H32" s="33" t="s">
        <v>507</v>
      </c>
      <c r="I32" s="571"/>
      <c r="J32" s="416">
        <f t="shared" si="28"/>
        <v>0</v>
      </c>
      <c r="K32" s="664">
        <f t="shared" si="29"/>
        <v>0</v>
      </c>
      <c r="L32" s="659">
        <f t="shared" si="30"/>
        <v>0</v>
      </c>
      <c r="M32" s="660">
        <f>IFERROR((_xlfn.XLOOKUP(I32,_REGIONALIZACAO_SOJA!$A$6:$A$20,_REGIONALIZACAO_SOJA!$BE$6:$BE$20)),0)</f>
        <v>0</v>
      </c>
      <c r="N32" s="657">
        <f>IFERROR((_xlfn.XLOOKUP(I32,_REGIONALIZACAO_SOJA!$A$6:$A$20,_REGIONALIZACAO_SOJA!$BF$6:$BF$20)),0)</f>
        <v>0</v>
      </c>
      <c r="O32" s="657">
        <f>IFERROR((_xlfn.XLOOKUP(I32,_REGIONALIZACAO_SOJA!$A$6:$A$20,_REGIONALIZACAO_SOJA!$BG$6:$BG$20)),0)</f>
        <v>0</v>
      </c>
      <c r="P32" s="413">
        <f t="shared" si="31"/>
        <v>0</v>
      </c>
      <c r="Q32" s="406">
        <f>IFERROR(P32*1000*_DADOSAUXILIARES!$D$8,0)</f>
        <v>0</v>
      </c>
      <c r="R32" s="405">
        <f t="shared" si="32"/>
        <v>0</v>
      </c>
      <c r="S32" s="661">
        <f t="shared" si="33"/>
        <v>0</v>
      </c>
      <c r="T32" s="653">
        <f>IFERROR((_xlfn.XLOOKUP(I32,_REGIONALIZACAO_SOJA!$A$6:$A$20,_REGIONALIZACAO_SOJA!$DN$6:$DN$20))*$S$3,0)</f>
        <v>0</v>
      </c>
      <c r="U32" s="653">
        <f>IFERROR((_xlfn.XLOOKUP(I32,_REGIONALIZACAO_SOJA!$A$6:$A$20,_REGIONALIZACAO_SOJA!$DO$6:$DO$20))*$S$3,0)</f>
        <v>0</v>
      </c>
      <c r="V32" s="404">
        <f t="shared" si="34"/>
        <v>0</v>
      </c>
      <c r="W32" s="403">
        <f t="shared" si="35"/>
        <v>0</v>
      </c>
      <c r="X32" s="415">
        <f t="shared" si="36"/>
        <v>1</v>
      </c>
      <c r="Y32" s="419">
        <f t="shared" si="37"/>
        <v>0</v>
      </c>
      <c r="Z32" s="419">
        <f t="shared" si="38"/>
        <v>0</v>
      </c>
      <c r="AA32" s="419">
        <f t="shared" si="39"/>
        <v>0</v>
      </c>
      <c r="AB32" s="641">
        <f t="shared" si="5"/>
        <v>8.0000000000000002E-3</v>
      </c>
      <c r="AC32" s="641">
        <f t="shared" si="6"/>
        <v>0</v>
      </c>
      <c r="AD32" s="641">
        <f t="shared" si="7"/>
        <v>0.19</v>
      </c>
      <c r="AE32" s="641">
        <f t="shared" si="8"/>
        <v>8.0000000000000002E-3</v>
      </c>
      <c r="AF32" s="413">
        <f t="shared" si="40"/>
        <v>0</v>
      </c>
      <c r="AG32" s="409"/>
      <c r="AH32" s="409">
        <f t="shared" si="41"/>
        <v>0</v>
      </c>
      <c r="AI32" s="418">
        <f t="shared" si="42"/>
        <v>0</v>
      </c>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row>
    <row r="33" spans="1:61" s="195" customFormat="1" x14ac:dyDescent="0.25">
      <c r="A33" s="173"/>
      <c r="B33" s="173"/>
      <c r="C33" s="1053"/>
      <c r="D33" s="174"/>
      <c r="E33" s="414"/>
      <c r="F33" s="407"/>
      <c r="G33" s="420"/>
      <c r="H33" s="33" t="s">
        <v>507</v>
      </c>
      <c r="I33" s="571"/>
      <c r="J33" s="416">
        <f t="shared" si="28"/>
        <v>0</v>
      </c>
      <c r="K33" s="664">
        <f t="shared" si="29"/>
        <v>0</v>
      </c>
      <c r="L33" s="659">
        <f t="shared" si="30"/>
        <v>0</v>
      </c>
      <c r="M33" s="660">
        <f>IFERROR((_xlfn.XLOOKUP(I33,_REGIONALIZACAO_SOJA!$A$6:$A$20,_REGIONALIZACAO_SOJA!$BE$6:$BE$20)),0)</f>
        <v>0</v>
      </c>
      <c r="N33" s="657">
        <f>IFERROR((_xlfn.XLOOKUP(I33,_REGIONALIZACAO_SOJA!$A$6:$A$20,_REGIONALIZACAO_SOJA!$BF$6:$BF$20)),0)</f>
        <v>0</v>
      </c>
      <c r="O33" s="657">
        <f>IFERROR((_xlfn.XLOOKUP(I33,_REGIONALIZACAO_SOJA!$A$6:$A$20,_REGIONALIZACAO_SOJA!$BG$6:$BG$20)),0)</f>
        <v>0</v>
      </c>
      <c r="P33" s="413">
        <f t="shared" si="31"/>
        <v>0</v>
      </c>
      <c r="Q33" s="406">
        <f>IFERROR(P33*1000*_DADOSAUXILIARES!$D$8,0)</f>
        <v>0</v>
      </c>
      <c r="R33" s="405">
        <f t="shared" si="32"/>
        <v>0</v>
      </c>
      <c r="S33" s="661">
        <f t="shared" si="33"/>
        <v>0</v>
      </c>
      <c r="T33" s="653">
        <f>IFERROR((_xlfn.XLOOKUP(I33,_REGIONALIZACAO_SOJA!$A$6:$A$20,_REGIONALIZACAO_SOJA!$DN$6:$DN$20))*$S$3,0)</f>
        <v>0</v>
      </c>
      <c r="U33" s="653">
        <f>IFERROR((_xlfn.XLOOKUP(I33,_REGIONALIZACAO_SOJA!$A$6:$A$20,_REGIONALIZACAO_SOJA!$DO$6:$DO$20))*$S$3,0)</f>
        <v>0</v>
      </c>
      <c r="V33" s="404">
        <f t="shared" si="34"/>
        <v>0</v>
      </c>
      <c r="W33" s="403">
        <f t="shared" si="35"/>
        <v>0</v>
      </c>
      <c r="X33" s="415">
        <f t="shared" si="36"/>
        <v>1</v>
      </c>
      <c r="Y33" s="419">
        <f t="shared" si="37"/>
        <v>0</v>
      </c>
      <c r="Z33" s="419">
        <f t="shared" si="38"/>
        <v>0</v>
      </c>
      <c r="AA33" s="419">
        <f t="shared" si="39"/>
        <v>0</v>
      </c>
      <c r="AB33" s="641">
        <f t="shared" si="5"/>
        <v>8.0000000000000002E-3</v>
      </c>
      <c r="AC33" s="641">
        <f t="shared" si="6"/>
        <v>0</v>
      </c>
      <c r="AD33" s="641">
        <f t="shared" si="7"/>
        <v>0.19</v>
      </c>
      <c r="AE33" s="641">
        <f t="shared" si="8"/>
        <v>8.0000000000000002E-3</v>
      </c>
      <c r="AF33" s="413">
        <f t="shared" si="40"/>
        <v>0</v>
      </c>
      <c r="AG33" s="409"/>
      <c r="AH33" s="409">
        <f t="shared" si="41"/>
        <v>0</v>
      </c>
      <c r="AI33" s="418">
        <f t="shared" si="42"/>
        <v>0</v>
      </c>
      <c r="AJ33" s="155"/>
      <c r="AK33" s="155"/>
      <c r="AL33" s="155"/>
      <c r="AM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row>
    <row r="34" spans="1:61" s="195" customFormat="1" x14ac:dyDescent="0.25">
      <c r="A34" s="173"/>
      <c r="B34" s="173"/>
      <c r="C34" s="1053"/>
      <c r="D34" s="174"/>
      <c r="E34" s="414"/>
      <c r="F34" s="407"/>
      <c r="G34" s="420"/>
      <c r="H34" s="33" t="s">
        <v>507</v>
      </c>
      <c r="I34" s="571"/>
      <c r="J34" s="416">
        <f t="shared" si="28"/>
        <v>0</v>
      </c>
      <c r="K34" s="664">
        <f t="shared" si="29"/>
        <v>0</v>
      </c>
      <c r="L34" s="659">
        <f t="shared" si="30"/>
        <v>0</v>
      </c>
      <c r="M34" s="660">
        <f>IFERROR((_xlfn.XLOOKUP(I34,_REGIONALIZACAO_SOJA!$A$6:$A$20,_REGIONALIZACAO_SOJA!$BE$6:$BE$20)),0)</f>
        <v>0</v>
      </c>
      <c r="N34" s="657">
        <f>IFERROR((_xlfn.XLOOKUP(I34,_REGIONALIZACAO_SOJA!$A$6:$A$20,_REGIONALIZACAO_SOJA!$BF$6:$BF$20)),0)</f>
        <v>0</v>
      </c>
      <c r="O34" s="657">
        <f>IFERROR((_xlfn.XLOOKUP(I34,_REGIONALIZACAO_SOJA!$A$6:$A$20,_REGIONALIZACAO_SOJA!$BG$6:$BG$20)),0)</f>
        <v>0</v>
      </c>
      <c r="P34" s="413">
        <f t="shared" si="31"/>
        <v>0</v>
      </c>
      <c r="Q34" s="406">
        <f>IFERROR(P34*1000*_DADOSAUXILIARES!$D$8,0)</f>
        <v>0</v>
      </c>
      <c r="R34" s="405">
        <f t="shared" si="32"/>
        <v>0</v>
      </c>
      <c r="S34" s="661">
        <f t="shared" si="33"/>
        <v>0</v>
      </c>
      <c r="T34" s="653">
        <f>IFERROR((_xlfn.XLOOKUP(I34,_REGIONALIZACAO_SOJA!$A$6:$A$20,_REGIONALIZACAO_SOJA!$DN$6:$DN$20))*$S$3,0)</f>
        <v>0</v>
      </c>
      <c r="U34" s="653">
        <f>IFERROR((_xlfn.XLOOKUP(I34,_REGIONALIZACAO_SOJA!$A$6:$A$20,_REGIONALIZACAO_SOJA!$DO$6:$DO$20))*$S$3,0)</f>
        <v>0</v>
      </c>
      <c r="V34" s="404">
        <f t="shared" si="34"/>
        <v>0</v>
      </c>
      <c r="W34" s="403">
        <f t="shared" si="35"/>
        <v>0</v>
      </c>
      <c r="X34" s="415">
        <f t="shared" si="36"/>
        <v>1</v>
      </c>
      <c r="Y34" s="419">
        <f t="shared" si="37"/>
        <v>0</v>
      </c>
      <c r="Z34" s="419">
        <f t="shared" si="38"/>
        <v>0</v>
      </c>
      <c r="AA34" s="419">
        <f t="shared" si="39"/>
        <v>0</v>
      </c>
      <c r="AB34" s="641">
        <f t="shared" si="5"/>
        <v>8.0000000000000002E-3</v>
      </c>
      <c r="AC34" s="641">
        <f t="shared" si="6"/>
        <v>0</v>
      </c>
      <c r="AD34" s="641">
        <f t="shared" si="7"/>
        <v>0.19</v>
      </c>
      <c r="AE34" s="641">
        <f t="shared" si="8"/>
        <v>8.0000000000000002E-3</v>
      </c>
      <c r="AF34" s="413">
        <f t="shared" si="40"/>
        <v>0</v>
      </c>
      <c r="AG34" s="409"/>
      <c r="AH34" s="409">
        <f t="shared" si="41"/>
        <v>0</v>
      </c>
      <c r="AI34" s="418">
        <f t="shared" si="42"/>
        <v>0</v>
      </c>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row>
    <row r="35" spans="1:61" s="195" customFormat="1" x14ac:dyDescent="0.25">
      <c r="A35" s="173"/>
      <c r="B35" s="173"/>
      <c r="C35" s="1053"/>
      <c r="D35" s="174"/>
      <c r="E35" s="414"/>
      <c r="F35" s="407"/>
      <c r="G35" s="420"/>
      <c r="H35" s="33" t="s">
        <v>507</v>
      </c>
      <c r="I35" s="571"/>
      <c r="J35" s="416">
        <f t="shared" si="28"/>
        <v>0</v>
      </c>
      <c r="K35" s="664">
        <f t="shared" si="29"/>
        <v>0</v>
      </c>
      <c r="L35" s="659">
        <f t="shared" si="30"/>
        <v>0</v>
      </c>
      <c r="M35" s="660">
        <f>IFERROR((_xlfn.XLOOKUP(I35,_REGIONALIZACAO_SOJA!$A$6:$A$20,_REGIONALIZACAO_SOJA!$BE$6:$BE$20)),0)</f>
        <v>0</v>
      </c>
      <c r="N35" s="657">
        <f>IFERROR((_xlfn.XLOOKUP(I35,_REGIONALIZACAO_SOJA!$A$6:$A$20,_REGIONALIZACAO_SOJA!$BF$6:$BF$20)),0)</f>
        <v>0</v>
      </c>
      <c r="O35" s="657">
        <f>IFERROR((_xlfn.XLOOKUP(I35,_REGIONALIZACAO_SOJA!$A$6:$A$20,_REGIONALIZACAO_SOJA!$BG$6:$BG$20)),0)</f>
        <v>0</v>
      </c>
      <c r="P35" s="413">
        <f t="shared" si="31"/>
        <v>0</v>
      </c>
      <c r="Q35" s="406">
        <f>IFERROR(P35*1000*_DADOSAUXILIARES!$D$8,0)</f>
        <v>0</v>
      </c>
      <c r="R35" s="405">
        <f t="shared" si="32"/>
        <v>0</v>
      </c>
      <c r="S35" s="661">
        <f t="shared" si="33"/>
        <v>0</v>
      </c>
      <c r="T35" s="653">
        <f>IFERROR((_xlfn.XLOOKUP(I35,_REGIONALIZACAO_SOJA!$A$6:$A$20,_REGIONALIZACAO_SOJA!$DN$6:$DN$20))*$S$3,0)</f>
        <v>0</v>
      </c>
      <c r="U35" s="653">
        <f>IFERROR((_xlfn.XLOOKUP(I35,_REGIONALIZACAO_SOJA!$A$6:$A$20,_REGIONALIZACAO_SOJA!$DO$6:$DO$20))*$S$3,0)</f>
        <v>0</v>
      </c>
      <c r="V35" s="404">
        <f t="shared" si="34"/>
        <v>0</v>
      </c>
      <c r="W35" s="403">
        <f t="shared" si="35"/>
        <v>0</v>
      </c>
      <c r="X35" s="415">
        <f t="shared" si="36"/>
        <v>1</v>
      </c>
      <c r="Y35" s="419">
        <f t="shared" si="37"/>
        <v>0</v>
      </c>
      <c r="Z35" s="419">
        <f t="shared" si="38"/>
        <v>0</v>
      </c>
      <c r="AA35" s="419">
        <f t="shared" si="39"/>
        <v>0</v>
      </c>
      <c r="AB35" s="641">
        <f t="shared" si="5"/>
        <v>8.0000000000000002E-3</v>
      </c>
      <c r="AC35" s="641">
        <f t="shared" si="6"/>
        <v>0</v>
      </c>
      <c r="AD35" s="641">
        <f t="shared" si="7"/>
        <v>0.19</v>
      </c>
      <c r="AE35" s="641">
        <f t="shared" si="8"/>
        <v>8.0000000000000002E-3</v>
      </c>
      <c r="AF35" s="413">
        <f t="shared" si="40"/>
        <v>0</v>
      </c>
      <c r="AG35" s="409"/>
      <c r="AH35" s="409">
        <f t="shared" si="41"/>
        <v>0</v>
      </c>
      <c r="AI35" s="418">
        <f t="shared" si="42"/>
        <v>0</v>
      </c>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row>
    <row r="36" spans="1:61" s="195" customFormat="1" x14ac:dyDescent="0.25">
      <c r="A36" s="173"/>
      <c r="B36" s="173"/>
      <c r="C36" s="1053"/>
      <c r="D36" s="174"/>
      <c r="E36" s="414"/>
      <c r="F36" s="407"/>
      <c r="G36" s="420"/>
      <c r="H36" s="33" t="s">
        <v>507</v>
      </c>
      <c r="I36" s="571"/>
      <c r="J36" s="416">
        <f t="shared" si="28"/>
        <v>0</v>
      </c>
      <c r="K36" s="664">
        <f t="shared" si="29"/>
        <v>0</v>
      </c>
      <c r="L36" s="659">
        <f t="shared" si="30"/>
        <v>0</v>
      </c>
      <c r="M36" s="660">
        <f>IFERROR((_xlfn.XLOOKUP(I36,_REGIONALIZACAO_SOJA!$A$6:$A$20,_REGIONALIZACAO_SOJA!$BE$6:$BE$20)),0)</f>
        <v>0</v>
      </c>
      <c r="N36" s="657">
        <f>IFERROR((_xlfn.XLOOKUP(I36,_REGIONALIZACAO_SOJA!$A$6:$A$20,_REGIONALIZACAO_SOJA!$BF$6:$BF$20)),0)</f>
        <v>0</v>
      </c>
      <c r="O36" s="657">
        <f>IFERROR((_xlfn.XLOOKUP(I36,_REGIONALIZACAO_SOJA!$A$6:$A$20,_REGIONALIZACAO_SOJA!$BG$6:$BG$20)),0)</f>
        <v>0</v>
      </c>
      <c r="P36" s="413">
        <f t="shared" si="31"/>
        <v>0</v>
      </c>
      <c r="Q36" s="406">
        <f>IFERROR(P36*1000*_DADOSAUXILIARES!$D$8,0)</f>
        <v>0</v>
      </c>
      <c r="R36" s="405">
        <f t="shared" si="32"/>
        <v>0</v>
      </c>
      <c r="S36" s="661">
        <f t="shared" si="33"/>
        <v>0</v>
      </c>
      <c r="T36" s="653">
        <f>IFERROR((_xlfn.XLOOKUP(I36,_REGIONALIZACAO_SOJA!$A$6:$A$20,_REGIONALIZACAO_SOJA!$DN$6:$DN$20))*$S$3,0)</f>
        <v>0</v>
      </c>
      <c r="U36" s="653">
        <f>IFERROR((_xlfn.XLOOKUP(I36,_REGIONALIZACAO_SOJA!$A$6:$A$20,_REGIONALIZACAO_SOJA!$DO$6:$DO$20))*$S$3,0)</f>
        <v>0</v>
      </c>
      <c r="V36" s="404">
        <f t="shared" si="34"/>
        <v>0</v>
      </c>
      <c r="W36" s="403">
        <f t="shared" si="35"/>
        <v>0</v>
      </c>
      <c r="X36" s="415">
        <f t="shared" si="36"/>
        <v>1</v>
      </c>
      <c r="Y36" s="419">
        <f t="shared" si="37"/>
        <v>0</v>
      </c>
      <c r="Z36" s="419">
        <f t="shared" si="38"/>
        <v>0</v>
      </c>
      <c r="AA36" s="419">
        <f t="shared" si="39"/>
        <v>0</v>
      </c>
      <c r="AB36" s="641">
        <f t="shared" si="5"/>
        <v>8.0000000000000002E-3</v>
      </c>
      <c r="AC36" s="641">
        <f t="shared" si="6"/>
        <v>0</v>
      </c>
      <c r="AD36" s="641">
        <f t="shared" si="7"/>
        <v>0.19</v>
      </c>
      <c r="AE36" s="641">
        <f t="shared" si="8"/>
        <v>8.0000000000000002E-3</v>
      </c>
      <c r="AF36" s="413">
        <f t="shared" si="40"/>
        <v>0</v>
      </c>
      <c r="AG36" s="409"/>
      <c r="AH36" s="409">
        <f t="shared" si="41"/>
        <v>0</v>
      </c>
      <c r="AI36" s="418">
        <f t="shared" si="42"/>
        <v>0</v>
      </c>
      <c r="AJ36" s="155"/>
      <c r="AK36" s="155"/>
      <c r="AL36" s="155"/>
      <c r="AM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row>
    <row r="37" spans="1:61" s="195" customFormat="1" x14ac:dyDescent="0.25">
      <c r="A37" s="173"/>
      <c r="B37" s="173"/>
      <c r="C37" s="1053"/>
      <c r="D37" s="174"/>
      <c r="E37" s="414"/>
      <c r="F37" s="407"/>
      <c r="G37" s="420"/>
      <c r="H37" s="33" t="s">
        <v>507</v>
      </c>
      <c r="I37" s="571"/>
      <c r="J37" s="416">
        <f t="shared" si="28"/>
        <v>0</v>
      </c>
      <c r="K37" s="664">
        <f t="shared" si="29"/>
        <v>0</v>
      </c>
      <c r="L37" s="659">
        <f t="shared" si="30"/>
        <v>0</v>
      </c>
      <c r="M37" s="660">
        <f>IFERROR((_xlfn.XLOOKUP(I37,_REGIONALIZACAO_SOJA!$A$6:$A$20,_REGIONALIZACAO_SOJA!$BE$6:$BE$20)),0)</f>
        <v>0</v>
      </c>
      <c r="N37" s="657">
        <f>IFERROR((_xlfn.XLOOKUP(I37,_REGIONALIZACAO_SOJA!$A$6:$A$20,_REGIONALIZACAO_SOJA!$BF$6:$BF$20)),0)</f>
        <v>0</v>
      </c>
      <c r="O37" s="657">
        <f>IFERROR((_xlfn.XLOOKUP(I37,_REGIONALIZACAO_SOJA!$A$6:$A$20,_REGIONALIZACAO_SOJA!$BG$6:$BG$20)),0)</f>
        <v>0</v>
      </c>
      <c r="P37" s="413">
        <f t="shared" si="31"/>
        <v>0</v>
      </c>
      <c r="Q37" s="406">
        <f>IFERROR(P37*1000*_DADOSAUXILIARES!$D$8,0)</f>
        <v>0</v>
      </c>
      <c r="R37" s="405">
        <f t="shared" si="32"/>
        <v>0</v>
      </c>
      <c r="S37" s="661">
        <f t="shared" si="33"/>
        <v>0</v>
      </c>
      <c r="T37" s="653">
        <f>IFERROR((_xlfn.XLOOKUP(I37,_REGIONALIZACAO_SOJA!$A$6:$A$20,_REGIONALIZACAO_SOJA!$DN$6:$DN$20))*$S$3,0)</f>
        <v>0</v>
      </c>
      <c r="U37" s="653">
        <f>IFERROR((_xlfn.XLOOKUP(I37,_REGIONALIZACAO_SOJA!$A$6:$A$20,_REGIONALIZACAO_SOJA!$DO$6:$DO$20))*$S$3,0)</f>
        <v>0</v>
      </c>
      <c r="V37" s="404">
        <f t="shared" si="34"/>
        <v>0</v>
      </c>
      <c r="W37" s="403">
        <f t="shared" si="35"/>
        <v>0</v>
      </c>
      <c r="X37" s="415">
        <f t="shared" si="36"/>
        <v>1</v>
      </c>
      <c r="Y37" s="419">
        <f t="shared" si="37"/>
        <v>0</v>
      </c>
      <c r="Z37" s="419">
        <f t="shared" si="38"/>
        <v>0</v>
      </c>
      <c r="AA37" s="419">
        <f t="shared" si="39"/>
        <v>0</v>
      </c>
      <c r="AB37" s="641">
        <f t="shared" si="5"/>
        <v>8.0000000000000002E-3</v>
      </c>
      <c r="AC37" s="641">
        <f t="shared" si="6"/>
        <v>0</v>
      </c>
      <c r="AD37" s="641">
        <f t="shared" si="7"/>
        <v>0.19</v>
      </c>
      <c r="AE37" s="641">
        <f t="shared" si="8"/>
        <v>8.0000000000000002E-3</v>
      </c>
      <c r="AF37" s="413">
        <f t="shared" si="40"/>
        <v>0</v>
      </c>
      <c r="AG37" s="409"/>
      <c r="AH37" s="409">
        <f t="shared" si="41"/>
        <v>0</v>
      </c>
      <c r="AI37" s="418">
        <f t="shared" si="42"/>
        <v>0</v>
      </c>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row>
    <row r="38" spans="1:61" s="195" customFormat="1" x14ac:dyDescent="0.25">
      <c r="A38" s="173"/>
      <c r="B38" s="173"/>
      <c r="C38" s="1053"/>
      <c r="D38" s="174"/>
      <c r="E38" s="414"/>
      <c r="F38" s="407"/>
      <c r="G38" s="420"/>
      <c r="H38" s="33" t="s">
        <v>507</v>
      </c>
      <c r="I38" s="571"/>
      <c r="J38" s="416">
        <f t="shared" si="28"/>
        <v>0</v>
      </c>
      <c r="K38" s="664">
        <f t="shared" si="29"/>
        <v>0</v>
      </c>
      <c r="L38" s="659">
        <f t="shared" si="30"/>
        <v>0</v>
      </c>
      <c r="M38" s="660">
        <f>IFERROR((_xlfn.XLOOKUP(I38,_REGIONALIZACAO_SOJA!$A$6:$A$20,_REGIONALIZACAO_SOJA!$BE$6:$BE$20)),0)</f>
        <v>0</v>
      </c>
      <c r="N38" s="657">
        <f>IFERROR((_xlfn.XLOOKUP(I38,_REGIONALIZACAO_SOJA!$A$6:$A$20,_REGIONALIZACAO_SOJA!$BF$6:$BF$20)),0)</f>
        <v>0</v>
      </c>
      <c r="O38" s="657">
        <f>IFERROR((_xlfn.XLOOKUP(I38,_REGIONALIZACAO_SOJA!$A$6:$A$20,_REGIONALIZACAO_SOJA!$BG$6:$BG$20)),0)</f>
        <v>0</v>
      </c>
      <c r="P38" s="413">
        <f t="shared" si="31"/>
        <v>0</v>
      </c>
      <c r="Q38" s="406">
        <f>IFERROR(P38*1000*_DADOSAUXILIARES!$D$8,0)</f>
        <v>0</v>
      </c>
      <c r="R38" s="405">
        <f t="shared" si="32"/>
        <v>0</v>
      </c>
      <c r="S38" s="661">
        <f t="shared" si="33"/>
        <v>0</v>
      </c>
      <c r="T38" s="653">
        <f>IFERROR((_xlfn.XLOOKUP(I38,_REGIONALIZACAO_SOJA!$A$6:$A$20,_REGIONALIZACAO_SOJA!$DN$6:$DN$20))*$S$3,0)</f>
        <v>0</v>
      </c>
      <c r="U38" s="653">
        <f>IFERROR((_xlfn.XLOOKUP(I38,_REGIONALIZACAO_SOJA!$A$6:$A$20,_REGIONALIZACAO_SOJA!$DO$6:$DO$20))*$S$3,0)</f>
        <v>0</v>
      </c>
      <c r="V38" s="404">
        <f t="shared" si="34"/>
        <v>0</v>
      </c>
      <c r="W38" s="403">
        <f t="shared" si="35"/>
        <v>0</v>
      </c>
      <c r="X38" s="415">
        <f t="shared" si="36"/>
        <v>1</v>
      </c>
      <c r="Y38" s="419">
        <f t="shared" si="37"/>
        <v>0</v>
      </c>
      <c r="Z38" s="419">
        <f t="shared" si="38"/>
        <v>0</v>
      </c>
      <c r="AA38" s="419">
        <f t="shared" si="39"/>
        <v>0</v>
      </c>
      <c r="AB38" s="641">
        <f t="shared" si="5"/>
        <v>8.0000000000000002E-3</v>
      </c>
      <c r="AC38" s="641">
        <f t="shared" si="6"/>
        <v>0</v>
      </c>
      <c r="AD38" s="641">
        <f t="shared" si="7"/>
        <v>0.19</v>
      </c>
      <c r="AE38" s="641">
        <f t="shared" si="8"/>
        <v>8.0000000000000002E-3</v>
      </c>
      <c r="AF38" s="413">
        <f t="shared" si="40"/>
        <v>0</v>
      </c>
      <c r="AG38" s="409"/>
      <c r="AH38" s="409">
        <f t="shared" si="41"/>
        <v>0</v>
      </c>
      <c r="AI38" s="418">
        <f t="shared" si="42"/>
        <v>0</v>
      </c>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row>
    <row r="39" spans="1:61" s="195" customFormat="1" x14ac:dyDescent="0.25">
      <c r="A39" s="173"/>
      <c r="B39" s="173"/>
      <c r="C39" s="1053"/>
      <c r="D39" s="174"/>
      <c r="E39" s="414"/>
      <c r="F39" s="407"/>
      <c r="G39" s="420"/>
      <c r="H39" s="33" t="s">
        <v>507</v>
      </c>
      <c r="I39" s="571"/>
      <c r="J39" s="416">
        <f t="shared" si="28"/>
        <v>0</v>
      </c>
      <c r="K39" s="664">
        <f t="shared" si="29"/>
        <v>0</v>
      </c>
      <c r="L39" s="659">
        <f t="shared" si="30"/>
        <v>0</v>
      </c>
      <c r="M39" s="660">
        <f>IFERROR((_xlfn.XLOOKUP(I39,_REGIONALIZACAO_SOJA!$A$6:$A$20,_REGIONALIZACAO_SOJA!$BE$6:$BE$20)),0)</f>
        <v>0</v>
      </c>
      <c r="N39" s="657">
        <f>IFERROR((_xlfn.XLOOKUP(I39,_REGIONALIZACAO_SOJA!$A$6:$A$20,_REGIONALIZACAO_SOJA!$BF$6:$BF$20)),0)</f>
        <v>0</v>
      </c>
      <c r="O39" s="657">
        <f>IFERROR((_xlfn.XLOOKUP(I39,_REGIONALIZACAO_SOJA!$A$6:$A$20,_REGIONALIZACAO_SOJA!$BG$6:$BG$20)),0)</f>
        <v>0</v>
      </c>
      <c r="P39" s="413">
        <f t="shared" si="31"/>
        <v>0</v>
      </c>
      <c r="Q39" s="406">
        <f>IFERROR(P39*1000*_DADOSAUXILIARES!$D$8,0)</f>
        <v>0</v>
      </c>
      <c r="R39" s="405">
        <f t="shared" si="32"/>
        <v>0</v>
      </c>
      <c r="S39" s="661">
        <f t="shared" si="33"/>
        <v>0</v>
      </c>
      <c r="T39" s="653">
        <f>IFERROR((_xlfn.XLOOKUP(I39,_REGIONALIZACAO_SOJA!$A$6:$A$20,_REGIONALIZACAO_SOJA!$DN$6:$DN$20))*$S$3,0)</f>
        <v>0</v>
      </c>
      <c r="U39" s="653">
        <f>IFERROR((_xlfn.XLOOKUP(I39,_REGIONALIZACAO_SOJA!$A$6:$A$20,_REGIONALIZACAO_SOJA!$DO$6:$DO$20))*$S$3,0)</f>
        <v>0</v>
      </c>
      <c r="V39" s="404">
        <f t="shared" si="34"/>
        <v>0</v>
      </c>
      <c r="W39" s="403">
        <f t="shared" si="35"/>
        <v>0</v>
      </c>
      <c r="X39" s="415">
        <f t="shared" si="36"/>
        <v>1</v>
      </c>
      <c r="Y39" s="419">
        <f t="shared" si="37"/>
        <v>0</v>
      </c>
      <c r="Z39" s="419">
        <f t="shared" si="38"/>
        <v>0</v>
      </c>
      <c r="AA39" s="419">
        <f t="shared" si="39"/>
        <v>0</v>
      </c>
      <c r="AB39" s="641">
        <f t="shared" si="5"/>
        <v>8.0000000000000002E-3</v>
      </c>
      <c r="AC39" s="641">
        <f t="shared" si="6"/>
        <v>0</v>
      </c>
      <c r="AD39" s="641">
        <f t="shared" si="7"/>
        <v>0.19</v>
      </c>
      <c r="AE39" s="641">
        <f t="shared" si="8"/>
        <v>8.0000000000000002E-3</v>
      </c>
      <c r="AF39" s="413">
        <f t="shared" si="40"/>
        <v>0</v>
      </c>
      <c r="AG39" s="409"/>
      <c r="AH39" s="409">
        <f t="shared" si="41"/>
        <v>0</v>
      </c>
      <c r="AI39" s="418">
        <f t="shared" si="42"/>
        <v>0</v>
      </c>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row>
    <row r="40" spans="1:61" s="195" customFormat="1" x14ac:dyDescent="0.25">
      <c r="A40" s="173"/>
      <c r="B40" s="173"/>
      <c r="C40" s="1053"/>
      <c r="D40" s="174"/>
      <c r="E40" s="414"/>
      <c r="F40" s="407"/>
      <c r="G40" s="420"/>
      <c r="H40" s="33" t="s">
        <v>507</v>
      </c>
      <c r="I40" s="571"/>
      <c r="J40" s="416">
        <f t="shared" si="28"/>
        <v>0</v>
      </c>
      <c r="K40" s="664">
        <f t="shared" si="29"/>
        <v>0</v>
      </c>
      <c r="L40" s="659">
        <f t="shared" si="30"/>
        <v>0</v>
      </c>
      <c r="M40" s="660">
        <f>IFERROR((_xlfn.XLOOKUP(I40,_REGIONALIZACAO_SOJA!$A$6:$A$20,_REGIONALIZACAO_SOJA!$BE$6:$BE$20)),0)</f>
        <v>0</v>
      </c>
      <c r="N40" s="657">
        <f>IFERROR((_xlfn.XLOOKUP(I40,_REGIONALIZACAO_SOJA!$A$6:$A$20,_REGIONALIZACAO_SOJA!$BF$6:$BF$20)),0)</f>
        <v>0</v>
      </c>
      <c r="O40" s="657">
        <f>IFERROR((_xlfn.XLOOKUP(I40,_REGIONALIZACAO_SOJA!$A$6:$A$20,_REGIONALIZACAO_SOJA!$BG$6:$BG$20)),0)</f>
        <v>0</v>
      </c>
      <c r="P40" s="413">
        <f t="shared" si="31"/>
        <v>0</v>
      </c>
      <c r="Q40" s="406">
        <f>IFERROR(P40*1000*_DADOSAUXILIARES!$D$8,0)</f>
        <v>0</v>
      </c>
      <c r="R40" s="405">
        <f t="shared" si="32"/>
        <v>0</v>
      </c>
      <c r="S40" s="661">
        <f t="shared" si="33"/>
        <v>0</v>
      </c>
      <c r="T40" s="653">
        <f>IFERROR((_xlfn.XLOOKUP(I40,_REGIONALIZACAO_SOJA!$A$6:$A$20,_REGIONALIZACAO_SOJA!$DN$6:$DN$20))*$S$3,0)</f>
        <v>0</v>
      </c>
      <c r="U40" s="653">
        <f>IFERROR((_xlfn.XLOOKUP(I40,_REGIONALIZACAO_SOJA!$A$6:$A$20,_REGIONALIZACAO_SOJA!$DO$6:$DO$20))*$S$3,0)</f>
        <v>0</v>
      </c>
      <c r="V40" s="404">
        <f t="shared" si="34"/>
        <v>0</v>
      </c>
      <c r="W40" s="403">
        <f t="shared" si="35"/>
        <v>0</v>
      </c>
      <c r="X40" s="415">
        <f t="shared" si="36"/>
        <v>1</v>
      </c>
      <c r="Y40" s="419">
        <f t="shared" si="37"/>
        <v>0</v>
      </c>
      <c r="Z40" s="419">
        <f t="shared" si="38"/>
        <v>0</v>
      </c>
      <c r="AA40" s="419">
        <f t="shared" si="39"/>
        <v>0</v>
      </c>
      <c r="AB40" s="641">
        <f t="shared" si="5"/>
        <v>8.0000000000000002E-3</v>
      </c>
      <c r="AC40" s="641">
        <f t="shared" si="6"/>
        <v>0</v>
      </c>
      <c r="AD40" s="641">
        <f t="shared" si="7"/>
        <v>0.19</v>
      </c>
      <c r="AE40" s="641">
        <f t="shared" si="8"/>
        <v>8.0000000000000002E-3</v>
      </c>
      <c r="AF40" s="413">
        <f t="shared" si="40"/>
        <v>0</v>
      </c>
      <c r="AG40" s="409"/>
      <c r="AH40" s="409">
        <f t="shared" si="41"/>
        <v>0</v>
      </c>
      <c r="AI40" s="418">
        <f t="shared" si="42"/>
        <v>0</v>
      </c>
      <c r="AJ40" s="155"/>
      <c r="AK40" s="155"/>
      <c r="AL40" s="155"/>
      <c r="AM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row>
    <row r="41" spans="1:61" s="195" customFormat="1" x14ac:dyDescent="0.25">
      <c r="A41" s="173"/>
      <c r="B41" s="173"/>
      <c r="C41" s="1053"/>
      <c r="D41" s="174"/>
      <c r="E41" s="414"/>
      <c r="F41" s="407"/>
      <c r="G41" s="420"/>
      <c r="H41" s="33" t="s">
        <v>507</v>
      </c>
      <c r="I41" s="571"/>
      <c r="J41" s="416">
        <f t="shared" si="28"/>
        <v>0</v>
      </c>
      <c r="K41" s="664">
        <f t="shared" si="29"/>
        <v>0</v>
      </c>
      <c r="L41" s="659">
        <f t="shared" si="30"/>
        <v>0</v>
      </c>
      <c r="M41" s="660">
        <f>IFERROR((_xlfn.XLOOKUP(I41,_REGIONALIZACAO_SOJA!$A$6:$A$20,_REGIONALIZACAO_SOJA!$BE$6:$BE$20)),0)</f>
        <v>0</v>
      </c>
      <c r="N41" s="657">
        <f>IFERROR((_xlfn.XLOOKUP(I41,_REGIONALIZACAO_SOJA!$A$6:$A$20,_REGIONALIZACAO_SOJA!$BF$6:$BF$20)),0)</f>
        <v>0</v>
      </c>
      <c r="O41" s="657">
        <f>IFERROR((_xlfn.XLOOKUP(I41,_REGIONALIZACAO_SOJA!$A$6:$A$20,_REGIONALIZACAO_SOJA!$BG$6:$BG$20)),0)</f>
        <v>0</v>
      </c>
      <c r="P41" s="413">
        <f t="shared" si="31"/>
        <v>0</v>
      </c>
      <c r="Q41" s="406">
        <f>IFERROR(P41*1000*_DADOSAUXILIARES!$D$8,0)</f>
        <v>0</v>
      </c>
      <c r="R41" s="405">
        <f t="shared" si="32"/>
        <v>0</v>
      </c>
      <c r="S41" s="661">
        <f t="shared" si="33"/>
        <v>0</v>
      </c>
      <c r="T41" s="653">
        <f>IFERROR((_xlfn.XLOOKUP(I41,_REGIONALIZACAO_SOJA!$A$6:$A$20,_REGIONALIZACAO_SOJA!$DN$6:$DN$20))*$S$3,0)</f>
        <v>0</v>
      </c>
      <c r="U41" s="653">
        <f>IFERROR((_xlfn.XLOOKUP(I41,_REGIONALIZACAO_SOJA!$A$6:$A$20,_REGIONALIZACAO_SOJA!$DO$6:$DO$20))*$S$3,0)</f>
        <v>0</v>
      </c>
      <c r="V41" s="404">
        <f t="shared" si="34"/>
        <v>0</v>
      </c>
      <c r="W41" s="403">
        <f t="shared" si="35"/>
        <v>0</v>
      </c>
      <c r="X41" s="415">
        <f t="shared" si="36"/>
        <v>1</v>
      </c>
      <c r="Y41" s="419">
        <f t="shared" si="37"/>
        <v>0</v>
      </c>
      <c r="Z41" s="419">
        <f t="shared" si="38"/>
        <v>0</v>
      </c>
      <c r="AA41" s="419">
        <f t="shared" si="39"/>
        <v>0</v>
      </c>
      <c r="AB41" s="641">
        <f t="shared" si="5"/>
        <v>8.0000000000000002E-3</v>
      </c>
      <c r="AC41" s="641">
        <f t="shared" si="6"/>
        <v>0</v>
      </c>
      <c r="AD41" s="641">
        <f t="shared" si="7"/>
        <v>0.19</v>
      </c>
      <c r="AE41" s="641">
        <f t="shared" si="8"/>
        <v>8.0000000000000002E-3</v>
      </c>
      <c r="AF41" s="413">
        <f t="shared" si="40"/>
        <v>0</v>
      </c>
      <c r="AG41" s="409"/>
      <c r="AH41" s="409">
        <f t="shared" si="41"/>
        <v>0</v>
      </c>
      <c r="AI41" s="418">
        <f t="shared" si="42"/>
        <v>0</v>
      </c>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row>
    <row r="42" spans="1:61" s="195" customFormat="1" x14ac:dyDescent="0.25">
      <c r="A42" s="173"/>
      <c r="B42" s="173"/>
      <c r="C42" s="1053"/>
      <c r="D42" s="174"/>
      <c r="E42" s="414"/>
      <c r="F42" s="407"/>
      <c r="G42" s="420"/>
      <c r="H42" s="33" t="s">
        <v>507</v>
      </c>
      <c r="I42" s="571"/>
      <c r="J42" s="416">
        <f t="shared" si="28"/>
        <v>0</v>
      </c>
      <c r="K42" s="664">
        <f t="shared" si="29"/>
        <v>0</v>
      </c>
      <c r="L42" s="659">
        <f t="shared" si="30"/>
        <v>0</v>
      </c>
      <c r="M42" s="660">
        <f>IFERROR((_xlfn.XLOOKUP(I42,_REGIONALIZACAO_SOJA!$A$6:$A$20,_REGIONALIZACAO_SOJA!$BE$6:$BE$20)),0)</f>
        <v>0</v>
      </c>
      <c r="N42" s="657">
        <f>IFERROR((_xlfn.XLOOKUP(I42,_REGIONALIZACAO_SOJA!$A$6:$A$20,_REGIONALIZACAO_SOJA!$BF$6:$BF$20)),0)</f>
        <v>0</v>
      </c>
      <c r="O42" s="657">
        <f>IFERROR((_xlfn.XLOOKUP(I42,_REGIONALIZACAO_SOJA!$A$6:$A$20,_REGIONALIZACAO_SOJA!$BG$6:$BG$20)),0)</f>
        <v>0</v>
      </c>
      <c r="P42" s="413">
        <f t="shared" si="31"/>
        <v>0</v>
      </c>
      <c r="Q42" s="406">
        <f>IFERROR(P42*1000*_DADOSAUXILIARES!$D$8,0)</f>
        <v>0</v>
      </c>
      <c r="R42" s="405">
        <f t="shared" si="32"/>
        <v>0</v>
      </c>
      <c r="S42" s="661">
        <f t="shared" si="33"/>
        <v>0</v>
      </c>
      <c r="T42" s="653">
        <f>IFERROR((_xlfn.XLOOKUP(I42,_REGIONALIZACAO_SOJA!$A$6:$A$20,_REGIONALIZACAO_SOJA!$DN$6:$DN$20))*$S$3,0)</f>
        <v>0</v>
      </c>
      <c r="U42" s="653">
        <f>IFERROR((_xlfn.XLOOKUP(I42,_REGIONALIZACAO_SOJA!$A$6:$A$20,_REGIONALIZACAO_SOJA!$DO$6:$DO$20))*$S$3,0)</f>
        <v>0</v>
      </c>
      <c r="V42" s="404">
        <f t="shared" si="34"/>
        <v>0</v>
      </c>
      <c r="W42" s="403">
        <f t="shared" si="35"/>
        <v>0</v>
      </c>
      <c r="X42" s="415">
        <f t="shared" si="36"/>
        <v>1</v>
      </c>
      <c r="Y42" s="419">
        <f t="shared" si="37"/>
        <v>0</v>
      </c>
      <c r="Z42" s="419">
        <f t="shared" si="38"/>
        <v>0</v>
      </c>
      <c r="AA42" s="419">
        <f t="shared" si="39"/>
        <v>0</v>
      </c>
      <c r="AB42" s="641">
        <f t="shared" si="5"/>
        <v>8.0000000000000002E-3</v>
      </c>
      <c r="AC42" s="641">
        <f t="shared" si="6"/>
        <v>0</v>
      </c>
      <c r="AD42" s="641">
        <f t="shared" si="7"/>
        <v>0.19</v>
      </c>
      <c r="AE42" s="641">
        <f t="shared" si="8"/>
        <v>8.0000000000000002E-3</v>
      </c>
      <c r="AF42" s="413">
        <f t="shared" si="40"/>
        <v>0</v>
      </c>
      <c r="AG42" s="409"/>
      <c r="AH42" s="409">
        <f t="shared" si="41"/>
        <v>0</v>
      </c>
      <c r="AI42" s="418">
        <f t="shared" si="42"/>
        <v>0</v>
      </c>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row>
    <row r="43" spans="1:61" s="195" customFormat="1" x14ac:dyDescent="0.25">
      <c r="A43" s="173"/>
      <c r="B43" s="173"/>
      <c r="C43" s="1053"/>
      <c r="D43" s="174"/>
      <c r="E43" s="414"/>
      <c r="F43" s="407"/>
      <c r="G43" s="420"/>
      <c r="H43" s="33" t="s">
        <v>507</v>
      </c>
      <c r="I43" s="571"/>
      <c r="J43" s="416">
        <f t="shared" si="28"/>
        <v>0</v>
      </c>
      <c r="K43" s="664">
        <f t="shared" si="29"/>
        <v>0</v>
      </c>
      <c r="L43" s="659">
        <f t="shared" si="30"/>
        <v>0</v>
      </c>
      <c r="M43" s="660">
        <f>IFERROR((_xlfn.XLOOKUP(I43,_REGIONALIZACAO_SOJA!$A$6:$A$20,_REGIONALIZACAO_SOJA!$BE$6:$BE$20)),0)</f>
        <v>0</v>
      </c>
      <c r="N43" s="657">
        <f>IFERROR((_xlfn.XLOOKUP(I43,_REGIONALIZACAO_SOJA!$A$6:$A$20,_REGIONALIZACAO_SOJA!$BF$6:$BF$20)),0)</f>
        <v>0</v>
      </c>
      <c r="O43" s="657">
        <f>IFERROR((_xlfn.XLOOKUP(I43,_REGIONALIZACAO_SOJA!$A$6:$A$20,_REGIONALIZACAO_SOJA!$BG$6:$BG$20)),0)</f>
        <v>0</v>
      </c>
      <c r="P43" s="413">
        <f t="shared" si="31"/>
        <v>0</v>
      </c>
      <c r="Q43" s="406">
        <f>IFERROR(P43*1000*_DADOSAUXILIARES!$D$8,0)</f>
        <v>0</v>
      </c>
      <c r="R43" s="405">
        <f t="shared" si="32"/>
        <v>0</v>
      </c>
      <c r="S43" s="661">
        <f t="shared" si="33"/>
        <v>0</v>
      </c>
      <c r="T43" s="653">
        <f>IFERROR((_xlfn.XLOOKUP(I43,_REGIONALIZACAO_SOJA!$A$6:$A$20,_REGIONALIZACAO_SOJA!$DN$6:$DN$20))*$S$3,0)</f>
        <v>0</v>
      </c>
      <c r="U43" s="653">
        <f>IFERROR((_xlfn.XLOOKUP(I43,_REGIONALIZACAO_SOJA!$A$6:$A$20,_REGIONALIZACAO_SOJA!$DO$6:$DO$20))*$S$3,0)</f>
        <v>0</v>
      </c>
      <c r="V43" s="404">
        <f t="shared" si="34"/>
        <v>0</v>
      </c>
      <c r="W43" s="403">
        <f t="shared" si="35"/>
        <v>0</v>
      </c>
      <c r="X43" s="415">
        <f t="shared" si="36"/>
        <v>1</v>
      </c>
      <c r="Y43" s="419">
        <f t="shared" si="37"/>
        <v>0</v>
      </c>
      <c r="Z43" s="419">
        <f t="shared" si="38"/>
        <v>0</v>
      </c>
      <c r="AA43" s="419">
        <f t="shared" si="39"/>
        <v>0</v>
      </c>
      <c r="AB43" s="641">
        <f t="shared" si="5"/>
        <v>8.0000000000000002E-3</v>
      </c>
      <c r="AC43" s="641">
        <f t="shared" si="6"/>
        <v>0</v>
      </c>
      <c r="AD43" s="641">
        <f t="shared" si="7"/>
        <v>0.19</v>
      </c>
      <c r="AE43" s="641">
        <f t="shared" si="8"/>
        <v>8.0000000000000002E-3</v>
      </c>
      <c r="AF43" s="413">
        <f t="shared" si="40"/>
        <v>0</v>
      </c>
      <c r="AG43" s="409"/>
      <c r="AH43" s="409">
        <f t="shared" si="41"/>
        <v>0</v>
      </c>
      <c r="AI43" s="418">
        <f t="shared" si="42"/>
        <v>0</v>
      </c>
      <c r="AJ43" s="155"/>
      <c r="AK43" s="155"/>
      <c r="AL43" s="155"/>
      <c r="AM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row>
    <row r="44" spans="1:61" s="195" customFormat="1" x14ac:dyDescent="0.25">
      <c r="A44" s="173"/>
      <c r="B44" s="173"/>
      <c r="C44" s="1053"/>
      <c r="D44" s="174"/>
      <c r="E44" s="414"/>
      <c r="F44" s="407"/>
      <c r="G44" s="420"/>
      <c r="H44" s="33" t="s">
        <v>507</v>
      </c>
      <c r="I44" s="571"/>
      <c r="J44" s="416">
        <f t="shared" si="28"/>
        <v>0</v>
      </c>
      <c r="K44" s="664">
        <f t="shared" si="29"/>
        <v>0</v>
      </c>
      <c r="L44" s="659">
        <f t="shared" si="30"/>
        <v>0</v>
      </c>
      <c r="M44" s="660">
        <f>IFERROR((_xlfn.XLOOKUP(I44,_REGIONALIZACAO_SOJA!$A$6:$A$20,_REGIONALIZACAO_SOJA!$BE$6:$BE$20)),0)</f>
        <v>0</v>
      </c>
      <c r="N44" s="657">
        <f>IFERROR((_xlfn.XLOOKUP(I44,_REGIONALIZACAO_SOJA!$A$6:$A$20,_REGIONALIZACAO_SOJA!$BF$6:$BF$20)),0)</f>
        <v>0</v>
      </c>
      <c r="O44" s="657">
        <f>IFERROR((_xlfn.XLOOKUP(I44,_REGIONALIZACAO_SOJA!$A$6:$A$20,_REGIONALIZACAO_SOJA!$BG$6:$BG$20)),0)</f>
        <v>0</v>
      </c>
      <c r="P44" s="413">
        <f t="shared" si="31"/>
        <v>0</v>
      </c>
      <c r="Q44" s="406">
        <f>IFERROR(P44*1000*_DADOSAUXILIARES!$D$8,0)</f>
        <v>0</v>
      </c>
      <c r="R44" s="405">
        <f t="shared" si="32"/>
        <v>0</v>
      </c>
      <c r="S44" s="661">
        <f t="shared" si="33"/>
        <v>0</v>
      </c>
      <c r="T44" s="653">
        <f>IFERROR((_xlfn.XLOOKUP(I44,_REGIONALIZACAO_SOJA!$A$6:$A$20,_REGIONALIZACAO_SOJA!$DN$6:$DN$20))*$S$3,0)</f>
        <v>0</v>
      </c>
      <c r="U44" s="653">
        <f>IFERROR((_xlfn.XLOOKUP(I44,_REGIONALIZACAO_SOJA!$A$6:$A$20,_REGIONALIZACAO_SOJA!$DO$6:$DO$20))*$S$3,0)</f>
        <v>0</v>
      </c>
      <c r="V44" s="404">
        <f t="shared" si="34"/>
        <v>0</v>
      </c>
      <c r="W44" s="403">
        <f t="shared" si="35"/>
        <v>0</v>
      </c>
      <c r="X44" s="415">
        <f t="shared" si="36"/>
        <v>1</v>
      </c>
      <c r="Y44" s="419">
        <f t="shared" si="37"/>
        <v>0</v>
      </c>
      <c r="Z44" s="419">
        <f t="shared" si="38"/>
        <v>0</v>
      </c>
      <c r="AA44" s="419">
        <f t="shared" si="39"/>
        <v>0</v>
      </c>
      <c r="AB44" s="641">
        <f t="shared" si="5"/>
        <v>8.0000000000000002E-3</v>
      </c>
      <c r="AC44" s="641">
        <f t="shared" si="6"/>
        <v>0</v>
      </c>
      <c r="AD44" s="641">
        <f t="shared" si="7"/>
        <v>0.19</v>
      </c>
      <c r="AE44" s="641">
        <f t="shared" si="8"/>
        <v>8.0000000000000002E-3</v>
      </c>
      <c r="AF44" s="413">
        <f t="shared" si="40"/>
        <v>0</v>
      </c>
      <c r="AG44" s="409"/>
      <c r="AH44" s="409">
        <f t="shared" si="41"/>
        <v>0</v>
      </c>
      <c r="AI44" s="418">
        <f t="shared" si="42"/>
        <v>0</v>
      </c>
      <c r="AJ44" s="155"/>
      <c r="AK44" s="155"/>
      <c r="AL44" s="155"/>
      <c r="AM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row>
    <row r="45" spans="1:61" s="195" customFormat="1" x14ac:dyDescent="0.25">
      <c r="A45" s="173"/>
      <c r="B45" s="173"/>
      <c r="C45" s="1053"/>
      <c r="D45" s="174"/>
      <c r="E45" s="414"/>
      <c r="F45" s="407"/>
      <c r="G45" s="420"/>
      <c r="H45" s="33" t="s">
        <v>507</v>
      </c>
      <c r="I45" s="571"/>
      <c r="J45" s="416">
        <f t="shared" si="28"/>
        <v>0</v>
      </c>
      <c r="K45" s="664">
        <f t="shared" si="29"/>
        <v>0</v>
      </c>
      <c r="L45" s="659">
        <f t="shared" si="30"/>
        <v>0</v>
      </c>
      <c r="M45" s="660">
        <f>IFERROR((_xlfn.XLOOKUP(I45,_REGIONALIZACAO_SOJA!$A$6:$A$20,_REGIONALIZACAO_SOJA!$BE$6:$BE$20)),0)</f>
        <v>0</v>
      </c>
      <c r="N45" s="657">
        <f>IFERROR((_xlfn.XLOOKUP(I45,_REGIONALIZACAO_SOJA!$A$6:$A$20,_REGIONALIZACAO_SOJA!$BF$6:$BF$20)),0)</f>
        <v>0</v>
      </c>
      <c r="O45" s="657">
        <f>IFERROR((_xlfn.XLOOKUP(I45,_REGIONALIZACAO_SOJA!$A$6:$A$20,_REGIONALIZACAO_SOJA!$BG$6:$BG$20)),0)</f>
        <v>0</v>
      </c>
      <c r="P45" s="413">
        <f t="shared" si="31"/>
        <v>0</v>
      </c>
      <c r="Q45" s="406">
        <f>IFERROR(P45*1000*_DADOSAUXILIARES!$D$8,0)</f>
        <v>0</v>
      </c>
      <c r="R45" s="405">
        <f t="shared" si="32"/>
        <v>0</v>
      </c>
      <c r="S45" s="661">
        <f t="shared" si="33"/>
        <v>0</v>
      </c>
      <c r="T45" s="653">
        <f>IFERROR((_xlfn.XLOOKUP(I45,_REGIONALIZACAO_SOJA!$A$6:$A$20,_REGIONALIZACAO_SOJA!$DN$6:$DN$20))*$S$3,0)</f>
        <v>0</v>
      </c>
      <c r="U45" s="653">
        <f>IFERROR((_xlfn.XLOOKUP(I45,_REGIONALIZACAO_SOJA!$A$6:$A$20,_REGIONALIZACAO_SOJA!$DO$6:$DO$20))*$S$3,0)</f>
        <v>0</v>
      </c>
      <c r="V45" s="404">
        <f t="shared" si="34"/>
        <v>0</v>
      </c>
      <c r="W45" s="403">
        <f t="shared" si="35"/>
        <v>0</v>
      </c>
      <c r="X45" s="415">
        <f t="shared" si="36"/>
        <v>1</v>
      </c>
      <c r="Y45" s="419">
        <f t="shared" si="37"/>
        <v>0</v>
      </c>
      <c r="Z45" s="419">
        <f t="shared" si="38"/>
        <v>0</v>
      </c>
      <c r="AA45" s="419">
        <f t="shared" si="39"/>
        <v>0</v>
      </c>
      <c r="AB45" s="641">
        <f t="shared" si="5"/>
        <v>8.0000000000000002E-3</v>
      </c>
      <c r="AC45" s="641">
        <f t="shared" si="6"/>
        <v>0</v>
      </c>
      <c r="AD45" s="641">
        <f t="shared" si="7"/>
        <v>0.19</v>
      </c>
      <c r="AE45" s="641">
        <f t="shared" si="8"/>
        <v>8.0000000000000002E-3</v>
      </c>
      <c r="AF45" s="413">
        <f t="shared" si="40"/>
        <v>0</v>
      </c>
      <c r="AG45" s="409"/>
      <c r="AH45" s="409">
        <f t="shared" si="41"/>
        <v>0</v>
      </c>
      <c r="AI45" s="418">
        <f t="shared" si="42"/>
        <v>0</v>
      </c>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row>
    <row r="46" spans="1:61" s="195" customFormat="1" x14ac:dyDescent="0.25">
      <c r="A46" s="173"/>
      <c r="B46" s="173"/>
      <c r="C46" s="1053"/>
      <c r="D46" s="174"/>
      <c r="E46" s="414"/>
      <c r="F46" s="407"/>
      <c r="G46" s="420"/>
      <c r="H46" s="33" t="s">
        <v>507</v>
      </c>
      <c r="I46" s="571"/>
      <c r="J46" s="416">
        <f t="shared" si="28"/>
        <v>0</v>
      </c>
      <c r="K46" s="664">
        <f t="shared" si="29"/>
        <v>0</v>
      </c>
      <c r="L46" s="659">
        <f t="shared" si="30"/>
        <v>0</v>
      </c>
      <c r="M46" s="660">
        <f>IFERROR((_xlfn.XLOOKUP(I46,_REGIONALIZACAO_SOJA!$A$6:$A$20,_REGIONALIZACAO_SOJA!$BE$6:$BE$20)),0)</f>
        <v>0</v>
      </c>
      <c r="N46" s="657">
        <f>IFERROR((_xlfn.XLOOKUP(I46,_REGIONALIZACAO_SOJA!$A$6:$A$20,_REGIONALIZACAO_SOJA!$BF$6:$BF$20)),0)</f>
        <v>0</v>
      </c>
      <c r="O46" s="657">
        <f>IFERROR((_xlfn.XLOOKUP(I46,_REGIONALIZACAO_SOJA!$A$6:$A$20,_REGIONALIZACAO_SOJA!$BG$6:$BG$20)),0)</f>
        <v>0</v>
      </c>
      <c r="P46" s="413">
        <f t="shared" si="31"/>
        <v>0</v>
      </c>
      <c r="Q46" s="406">
        <f>IFERROR(P46*1000*_DADOSAUXILIARES!$D$8,0)</f>
        <v>0</v>
      </c>
      <c r="R46" s="405">
        <f t="shared" si="32"/>
        <v>0</v>
      </c>
      <c r="S46" s="661">
        <f t="shared" si="33"/>
        <v>0</v>
      </c>
      <c r="T46" s="653">
        <f>IFERROR((_xlfn.XLOOKUP(I46,_REGIONALIZACAO_SOJA!$A$6:$A$20,_REGIONALIZACAO_SOJA!$DN$6:$DN$20))*$S$3,0)</f>
        <v>0</v>
      </c>
      <c r="U46" s="653">
        <f>IFERROR((_xlfn.XLOOKUP(I46,_REGIONALIZACAO_SOJA!$A$6:$A$20,_REGIONALIZACAO_SOJA!$DO$6:$DO$20))*$S$3,0)</f>
        <v>0</v>
      </c>
      <c r="V46" s="404">
        <f t="shared" si="34"/>
        <v>0</v>
      </c>
      <c r="W46" s="403">
        <f t="shared" si="35"/>
        <v>0</v>
      </c>
      <c r="X46" s="415">
        <f t="shared" si="36"/>
        <v>1</v>
      </c>
      <c r="Y46" s="419">
        <f t="shared" si="37"/>
        <v>0</v>
      </c>
      <c r="Z46" s="419">
        <f t="shared" si="38"/>
        <v>0</v>
      </c>
      <c r="AA46" s="419">
        <f t="shared" si="39"/>
        <v>0</v>
      </c>
      <c r="AB46" s="641">
        <f t="shared" si="5"/>
        <v>8.0000000000000002E-3</v>
      </c>
      <c r="AC46" s="641">
        <f t="shared" si="6"/>
        <v>0</v>
      </c>
      <c r="AD46" s="641">
        <f t="shared" si="7"/>
        <v>0.19</v>
      </c>
      <c r="AE46" s="641">
        <f t="shared" si="8"/>
        <v>8.0000000000000002E-3</v>
      </c>
      <c r="AF46" s="413">
        <f t="shared" si="40"/>
        <v>0</v>
      </c>
      <c r="AG46" s="409"/>
      <c r="AH46" s="409">
        <f t="shared" si="41"/>
        <v>0</v>
      </c>
      <c r="AI46" s="418">
        <f t="shared" si="42"/>
        <v>0</v>
      </c>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row>
    <row r="47" spans="1:61" s="195" customFormat="1" x14ac:dyDescent="0.25">
      <c r="A47" s="173"/>
      <c r="B47" s="173"/>
      <c r="C47" s="1053"/>
      <c r="D47" s="174"/>
      <c r="E47" s="414"/>
      <c r="F47" s="407"/>
      <c r="G47" s="420"/>
      <c r="H47" s="33" t="s">
        <v>507</v>
      </c>
      <c r="I47" s="571"/>
      <c r="J47" s="416">
        <f t="shared" si="28"/>
        <v>0</v>
      </c>
      <c r="K47" s="664">
        <f t="shared" si="29"/>
        <v>0</v>
      </c>
      <c r="L47" s="659">
        <f t="shared" si="30"/>
        <v>0</v>
      </c>
      <c r="M47" s="660">
        <f>IFERROR((_xlfn.XLOOKUP(I47,_REGIONALIZACAO_SOJA!$A$6:$A$20,_REGIONALIZACAO_SOJA!$BE$6:$BE$20)),0)</f>
        <v>0</v>
      </c>
      <c r="N47" s="657">
        <f>IFERROR((_xlfn.XLOOKUP(I47,_REGIONALIZACAO_SOJA!$A$6:$A$20,_REGIONALIZACAO_SOJA!$BF$6:$BF$20)),0)</f>
        <v>0</v>
      </c>
      <c r="O47" s="657">
        <f>IFERROR((_xlfn.XLOOKUP(I47,_REGIONALIZACAO_SOJA!$A$6:$A$20,_REGIONALIZACAO_SOJA!$BG$6:$BG$20)),0)</f>
        <v>0</v>
      </c>
      <c r="P47" s="413">
        <f t="shared" si="31"/>
        <v>0</v>
      </c>
      <c r="Q47" s="406">
        <f>IFERROR(P47*1000*_DADOSAUXILIARES!$D$8,0)</f>
        <v>0</v>
      </c>
      <c r="R47" s="405">
        <f t="shared" si="32"/>
        <v>0</v>
      </c>
      <c r="S47" s="661">
        <f t="shared" si="33"/>
        <v>0</v>
      </c>
      <c r="T47" s="653">
        <f>IFERROR((_xlfn.XLOOKUP(I47,_REGIONALIZACAO_SOJA!$A$6:$A$20,_REGIONALIZACAO_SOJA!$DN$6:$DN$20))*$S$3,0)</f>
        <v>0</v>
      </c>
      <c r="U47" s="653">
        <f>IFERROR((_xlfn.XLOOKUP(I47,_REGIONALIZACAO_SOJA!$A$6:$A$20,_REGIONALIZACAO_SOJA!$DO$6:$DO$20))*$S$3,0)</f>
        <v>0</v>
      </c>
      <c r="V47" s="404">
        <f t="shared" si="34"/>
        <v>0</v>
      </c>
      <c r="W47" s="403">
        <f t="shared" si="35"/>
        <v>0</v>
      </c>
      <c r="X47" s="415">
        <f t="shared" si="36"/>
        <v>1</v>
      </c>
      <c r="Y47" s="419">
        <f t="shared" si="37"/>
        <v>0</v>
      </c>
      <c r="Z47" s="419">
        <f t="shared" si="38"/>
        <v>0</v>
      </c>
      <c r="AA47" s="419">
        <f t="shared" si="39"/>
        <v>0</v>
      </c>
      <c r="AB47" s="641">
        <f t="shared" si="5"/>
        <v>8.0000000000000002E-3</v>
      </c>
      <c r="AC47" s="641">
        <f t="shared" si="6"/>
        <v>0</v>
      </c>
      <c r="AD47" s="641">
        <f t="shared" si="7"/>
        <v>0.19</v>
      </c>
      <c r="AE47" s="641">
        <f t="shared" si="8"/>
        <v>8.0000000000000002E-3</v>
      </c>
      <c r="AF47" s="413">
        <f t="shared" si="40"/>
        <v>0</v>
      </c>
      <c r="AG47" s="409"/>
      <c r="AH47" s="409">
        <f t="shared" si="41"/>
        <v>0</v>
      </c>
      <c r="AI47" s="418">
        <f t="shared" si="42"/>
        <v>0</v>
      </c>
      <c r="AJ47" s="155"/>
      <c r="AK47" s="155"/>
      <c r="AL47" s="155"/>
      <c r="AM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row>
    <row r="48" spans="1:61" s="195" customFormat="1" x14ac:dyDescent="0.25">
      <c r="A48" s="173"/>
      <c r="B48" s="173"/>
      <c r="C48" s="1053"/>
      <c r="D48" s="174"/>
      <c r="E48" s="414"/>
      <c r="F48" s="407"/>
      <c r="G48" s="420"/>
      <c r="H48" s="33" t="s">
        <v>507</v>
      </c>
      <c r="I48" s="571"/>
      <c r="J48" s="416">
        <f t="shared" si="28"/>
        <v>0</v>
      </c>
      <c r="K48" s="664">
        <f t="shared" si="29"/>
        <v>0</v>
      </c>
      <c r="L48" s="659">
        <f t="shared" si="30"/>
        <v>0</v>
      </c>
      <c r="M48" s="660">
        <f>IFERROR((_xlfn.XLOOKUP(I48,_REGIONALIZACAO_SOJA!$A$6:$A$20,_REGIONALIZACAO_SOJA!$BE$6:$BE$20)),0)</f>
        <v>0</v>
      </c>
      <c r="N48" s="657">
        <f>IFERROR((_xlfn.XLOOKUP(I48,_REGIONALIZACAO_SOJA!$A$6:$A$20,_REGIONALIZACAO_SOJA!$BF$6:$BF$20)),0)</f>
        <v>0</v>
      </c>
      <c r="O48" s="657">
        <f>IFERROR((_xlfn.XLOOKUP(I48,_REGIONALIZACAO_SOJA!$A$6:$A$20,_REGIONALIZACAO_SOJA!$BG$6:$BG$20)),0)</f>
        <v>0</v>
      </c>
      <c r="P48" s="413">
        <f t="shared" si="31"/>
        <v>0</v>
      </c>
      <c r="Q48" s="406">
        <f>IFERROR(P48*1000*_DADOSAUXILIARES!$D$8,0)</f>
        <v>0</v>
      </c>
      <c r="R48" s="405">
        <f t="shared" si="32"/>
        <v>0</v>
      </c>
      <c r="S48" s="661">
        <f t="shared" si="33"/>
        <v>0</v>
      </c>
      <c r="T48" s="653">
        <f>IFERROR((_xlfn.XLOOKUP(I48,_REGIONALIZACAO_SOJA!$A$6:$A$20,_REGIONALIZACAO_SOJA!$DN$6:$DN$20))*$S$3,0)</f>
        <v>0</v>
      </c>
      <c r="U48" s="653">
        <f>IFERROR((_xlfn.XLOOKUP(I48,_REGIONALIZACAO_SOJA!$A$6:$A$20,_REGIONALIZACAO_SOJA!$DO$6:$DO$20))*$S$3,0)</f>
        <v>0</v>
      </c>
      <c r="V48" s="404">
        <f t="shared" si="34"/>
        <v>0</v>
      </c>
      <c r="W48" s="403">
        <f t="shared" si="35"/>
        <v>0</v>
      </c>
      <c r="X48" s="415">
        <f t="shared" si="36"/>
        <v>1</v>
      </c>
      <c r="Y48" s="419">
        <f t="shared" si="37"/>
        <v>0</v>
      </c>
      <c r="Z48" s="419">
        <f t="shared" si="38"/>
        <v>0</v>
      </c>
      <c r="AA48" s="419">
        <f t="shared" si="39"/>
        <v>0</v>
      </c>
      <c r="AB48" s="641">
        <f t="shared" si="5"/>
        <v>8.0000000000000002E-3</v>
      </c>
      <c r="AC48" s="641">
        <f t="shared" si="6"/>
        <v>0</v>
      </c>
      <c r="AD48" s="641">
        <f t="shared" si="7"/>
        <v>0.19</v>
      </c>
      <c r="AE48" s="641">
        <f t="shared" si="8"/>
        <v>8.0000000000000002E-3</v>
      </c>
      <c r="AF48" s="413">
        <f t="shared" si="40"/>
        <v>0</v>
      </c>
      <c r="AG48" s="409"/>
      <c r="AH48" s="409">
        <f t="shared" si="41"/>
        <v>0</v>
      </c>
      <c r="AI48" s="418">
        <f t="shared" si="42"/>
        <v>0</v>
      </c>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row>
    <row r="49" spans="1:61" s="195" customFormat="1" x14ac:dyDescent="0.25">
      <c r="A49" s="173"/>
      <c r="B49" s="173"/>
      <c r="C49" s="1053"/>
      <c r="D49" s="174"/>
      <c r="E49" s="414"/>
      <c r="F49" s="407"/>
      <c r="G49" s="420"/>
      <c r="H49" s="33" t="s">
        <v>507</v>
      </c>
      <c r="I49" s="571"/>
      <c r="J49" s="416">
        <f t="shared" si="28"/>
        <v>0</v>
      </c>
      <c r="K49" s="664">
        <f t="shared" si="29"/>
        <v>0</v>
      </c>
      <c r="L49" s="659">
        <f t="shared" si="30"/>
        <v>0</v>
      </c>
      <c r="M49" s="660">
        <f>IFERROR((_xlfn.XLOOKUP(I49,_REGIONALIZACAO_SOJA!$A$6:$A$20,_REGIONALIZACAO_SOJA!$BE$6:$BE$20)),0)</f>
        <v>0</v>
      </c>
      <c r="N49" s="657">
        <f>IFERROR((_xlfn.XLOOKUP(I49,_REGIONALIZACAO_SOJA!$A$6:$A$20,_REGIONALIZACAO_SOJA!$BF$6:$BF$20)),0)</f>
        <v>0</v>
      </c>
      <c r="O49" s="657">
        <f>IFERROR((_xlfn.XLOOKUP(I49,_REGIONALIZACAO_SOJA!$A$6:$A$20,_REGIONALIZACAO_SOJA!$BG$6:$BG$20)),0)</f>
        <v>0</v>
      </c>
      <c r="P49" s="413">
        <f t="shared" si="31"/>
        <v>0</v>
      </c>
      <c r="Q49" s="406">
        <f>IFERROR(P49*1000*_DADOSAUXILIARES!$D$8,0)</f>
        <v>0</v>
      </c>
      <c r="R49" s="405">
        <f t="shared" si="32"/>
        <v>0</v>
      </c>
      <c r="S49" s="661">
        <f t="shared" si="33"/>
        <v>0</v>
      </c>
      <c r="T49" s="653">
        <f>IFERROR((_xlfn.XLOOKUP(I49,_REGIONALIZACAO_SOJA!$A$6:$A$20,_REGIONALIZACAO_SOJA!$DN$6:$DN$20))*$S$3,0)</f>
        <v>0</v>
      </c>
      <c r="U49" s="653">
        <f>IFERROR((_xlfn.XLOOKUP(I49,_REGIONALIZACAO_SOJA!$A$6:$A$20,_REGIONALIZACAO_SOJA!$DO$6:$DO$20))*$S$3,0)</f>
        <v>0</v>
      </c>
      <c r="V49" s="404">
        <f t="shared" si="34"/>
        <v>0</v>
      </c>
      <c r="W49" s="403">
        <f t="shared" si="35"/>
        <v>0</v>
      </c>
      <c r="X49" s="415">
        <f t="shared" si="36"/>
        <v>1</v>
      </c>
      <c r="Y49" s="419">
        <f t="shared" si="37"/>
        <v>0</v>
      </c>
      <c r="Z49" s="419">
        <f t="shared" si="38"/>
        <v>0</v>
      </c>
      <c r="AA49" s="419">
        <f t="shared" si="39"/>
        <v>0</v>
      </c>
      <c r="AB49" s="641">
        <f t="shared" si="5"/>
        <v>8.0000000000000002E-3</v>
      </c>
      <c r="AC49" s="641">
        <f t="shared" si="6"/>
        <v>0</v>
      </c>
      <c r="AD49" s="641">
        <f t="shared" si="7"/>
        <v>0.19</v>
      </c>
      <c r="AE49" s="641">
        <f t="shared" si="8"/>
        <v>8.0000000000000002E-3</v>
      </c>
      <c r="AF49" s="413">
        <f t="shared" si="40"/>
        <v>0</v>
      </c>
      <c r="AG49" s="409"/>
      <c r="AH49" s="409">
        <f t="shared" si="41"/>
        <v>0</v>
      </c>
      <c r="AI49" s="418">
        <f t="shared" si="42"/>
        <v>0</v>
      </c>
      <c r="AJ49" s="155"/>
      <c r="AK49" s="155"/>
      <c r="AL49" s="155"/>
      <c r="AM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row>
    <row r="50" spans="1:61" s="195" customFormat="1" x14ac:dyDescent="0.25">
      <c r="A50" s="173"/>
      <c r="B50" s="173"/>
      <c r="C50" s="1053"/>
      <c r="D50" s="174"/>
      <c r="E50" s="414"/>
      <c r="F50" s="407"/>
      <c r="G50" s="420"/>
      <c r="H50" s="33" t="s">
        <v>507</v>
      </c>
      <c r="I50" s="571"/>
      <c r="J50" s="416">
        <f t="shared" si="28"/>
        <v>0</v>
      </c>
      <c r="K50" s="664">
        <f t="shared" si="29"/>
        <v>0</v>
      </c>
      <c r="L50" s="659">
        <f t="shared" si="30"/>
        <v>0</v>
      </c>
      <c r="M50" s="660">
        <f>IFERROR((_xlfn.XLOOKUP(I50,_REGIONALIZACAO_SOJA!$A$6:$A$20,_REGIONALIZACAO_SOJA!$BE$6:$BE$20)),0)</f>
        <v>0</v>
      </c>
      <c r="N50" s="657">
        <f>IFERROR((_xlfn.XLOOKUP(I50,_REGIONALIZACAO_SOJA!$A$6:$A$20,_REGIONALIZACAO_SOJA!$BF$6:$BF$20)),0)</f>
        <v>0</v>
      </c>
      <c r="O50" s="657">
        <f>IFERROR((_xlfn.XLOOKUP(I50,_REGIONALIZACAO_SOJA!$A$6:$A$20,_REGIONALIZACAO_SOJA!$BG$6:$BG$20)),0)</f>
        <v>0</v>
      </c>
      <c r="P50" s="413">
        <f t="shared" si="31"/>
        <v>0</v>
      </c>
      <c r="Q50" s="406">
        <f>IFERROR(P50*1000*_DADOSAUXILIARES!$D$8,0)</f>
        <v>0</v>
      </c>
      <c r="R50" s="405">
        <f t="shared" si="32"/>
        <v>0</v>
      </c>
      <c r="S50" s="661">
        <f t="shared" si="33"/>
        <v>0</v>
      </c>
      <c r="T50" s="653">
        <f>IFERROR((_xlfn.XLOOKUP(I50,_REGIONALIZACAO_SOJA!$A$6:$A$20,_REGIONALIZACAO_SOJA!$DN$6:$DN$20))*$S$3,0)</f>
        <v>0</v>
      </c>
      <c r="U50" s="653">
        <f>IFERROR((_xlfn.XLOOKUP(I50,_REGIONALIZACAO_SOJA!$A$6:$A$20,_REGIONALIZACAO_SOJA!$DO$6:$DO$20))*$S$3,0)</f>
        <v>0</v>
      </c>
      <c r="V50" s="404">
        <f t="shared" si="34"/>
        <v>0</v>
      </c>
      <c r="W50" s="403">
        <f t="shared" si="35"/>
        <v>0</v>
      </c>
      <c r="X50" s="415">
        <f t="shared" si="36"/>
        <v>1</v>
      </c>
      <c r="Y50" s="419">
        <f t="shared" si="37"/>
        <v>0</v>
      </c>
      <c r="Z50" s="419">
        <f t="shared" si="38"/>
        <v>0</v>
      </c>
      <c r="AA50" s="419">
        <f t="shared" si="39"/>
        <v>0</v>
      </c>
      <c r="AB50" s="641">
        <f t="shared" si="5"/>
        <v>8.0000000000000002E-3</v>
      </c>
      <c r="AC50" s="641">
        <f t="shared" si="6"/>
        <v>0</v>
      </c>
      <c r="AD50" s="641">
        <f t="shared" si="7"/>
        <v>0.19</v>
      </c>
      <c r="AE50" s="641">
        <f t="shared" si="8"/>
        <v>8.0000000000000002E-3</v>
      </c>
      <c r="AF50" s="413">
        <f t="shared" si="40"/>
        <v>0</v>
      </c>
      <c r="AG50" s="409"/>
      <c r="AH50" s="409">
        <f t="shared" si="41"/>
        <v>0</v>
      </c>
      <c r="AI50" s="418">
        <f t="shared" si="42"/>
        <v>0</v>
      </c>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row>
    <row r="51" spans="1:61" s="195" customFormat="1" x14ac:dyDescent="0.25">
      <c r="A51" s="173"/>
      <c r="B51" s="173"/>
      <c r="C51" s="1053"/>
      <c r="D51" s="174"/>
      <c r="E51" s="414"/>
      <c r="F51" s="407"/>
      <c r="G51" s="420"/>
      <c r="H51" s="33" t="s">
        <v>507</v>
      </c>
      <c r="I51" s="571"/>
      <c r="J51" s="416">
        <f t="shared" si="28"/>
        <v>0</v>
      </c>
      <c r="K51" s="664">
        <f t="shared" si="29"/>
        <v>0</v>
      </c>
      <c r="L51" s="659">
        <f t="shared" si="30"/>
        <v>0</v>
      </c>
      <c r="M51" s="660">
        <f>IFERROR((_xlfn.XLOOKUP(I51,_REGIONALIZACAO_SOJA!$A$6:$A$20,_REGIONALIZACAO_SOJA!$BE$6:$BE$20)),0)</f>
        <v>0</v>
      </c>
      <c r="N51" s="657">
        <f>IFERROR((_xlfn.XLOOKUP(I51,_REGIONALIZACAO_SOJA!$A$6:$A$20,_REGIONALIZACAO_SOJA!$BF$6:$BF$20)),0)</f>
        <v>0</v>
      </c>
      <c r="O51" s="657">
        <f>IFERROR((_xlfn.XLOOKUP(I51,_REGIONALIZACAO_SOJA!$A$6:$A$20,_REGIONALIZACAO_SOJA!$BG$6:$BG$20)),0)</f>
        <v>0</v>
      </c>
      <c r="P51" s="413">
        <f t="shared" si="31"/>
        <v>0</v>
      </c>
      <c r="Q51" s="406">
        <f>IFERROR(P51*1000*_DADOSAUXILIARES!$D$8,0)</f>
        <v>0</v>
      </c>
      <c r="R51" s="405">
        <f t="shared" si="32"/>
        <v>0</v>
      </c>
      <c r="S51" s="661">
        <f t="shared" si="33"/>
        <v>0</v>
      </c>
      <c r="T51" s="653">
        <f>IFERROR((_xlfn.XLOOKUP(I51,_REGIONALIZACAO_SOJA!$A$6:$A$20,_REGIONALIZACAO_SOJA!$DN$6:$DN$20))*$S$3,0)</f>
        <v>0</v>
      </c>
      <c r="U51" s="653">
        <f>IFERROR((_xlfn.XLOOKUP(I51,_REGIONALIZACAO_SOJA!$A$6:$A$20,_REGIONALIZACAO_SOJA!$DO$6:$DO$20))*$S$3,0)</f>
        <v>0</v>
      </c>
      <c r="V51" s="404">
        <f t="shared" si="34"/>
        <v>0</v>
      </c>
      <c r="W51" s="403">
        <f t="shared" si="35"/>
        <v>0</v>
      </c>
      <c r="X51" s="415">
        <f t="shared" si="36"/>
        <v>1</v>
      </c>
      <c r="Y51" s="419">
        <f t="shared" si="37"/>
        <v>0</v>
      </c>
      <c r="Z51" s="419">
        <f t="shared" si="38"/>
        <v>0</v>
      </c>
      <c r="AA51" s="419">
        <f t="shared" si="39"/>
        <v>0</v>
      </c>
      <c r="AB51" s="641">
        <f t="shared" si="5"/>
        <v>8.0000000000000002E-3</v>
      </c>
      <c r="AC51" s="641">
        <f t="shared" si="6"/>
        <v>0</v>
      </c>
      <c r="AD51" s="641">
        <f t="shared" si="7"/>
        <v>0.19</v>
      </c>
      <c r="AE51" s="641">
        <f t="shared" si="8"/>
        <v>8.0000000000000002E-3</v>
      </c>
      <c r="AF51" s="413">
        <f t="shared" si="40"/>
        <v>0</v>
      </c>
      <c r="AG51" s="409"/>
      <c r="AH51" s="409">
        <f t="shared" si="41"/>
        <v>0</v>
      </c>
      <c r="AI51" s="418">
        <f t="shared" si="42"/>
        <v>0</v>
      </c>
      <c r="AJ51" s="155"/>
      <c r="AK51" s="155"/>
      <c r="AL51" s="155"/>
      <c r="AM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row>
    <row r="52" spans="1:61" s="195" customFormat="1" x14ac:dyDescent="0.25">
      <c r="A52" s="173"/>
      <c r="B52" s="173"/>
      <c r="C52" s="1053"/>
      <c r="D52" s="174"/>
      <c r="E52" s="414"/>
      <c r="F52" s="407"/>
      <c r="G52" s="420"/>
      <c r="H52" s="33" t="s">
        <v>507</v>
      </c>
      <c r="I52" s="571"/>
      <c r="J52" s="416">
        <f t="shared" si="28"/>
        <v>0</v>
      </c>
      <c r="K52" s="664">
        <f t="shared" si="29"/>
        <v>0</v>
      </c>
      <c r="L52" s="659">
        <f t="shared" si="30"/>
        <v>0</v>
      </c>
      <c r="M52" s="660">
        <f>IFERROR((_xlfn.XLOOKUP(I52,_REGIONALIZACAO_SOJA!$A$6:$A$20,_REGIONALIZACAO_SOJA!$BE$6:$BE$20)),0)</f>
        <v>0</v>
      </c>
      <c r="N52" s="657">
        <f>IFERROR((_xlfn.XLOOKUP(I52,_REGIONALIZACAO_SOJA!$A$6:$A$20,_REGIONALIZACAO_SOJA!$BF$6:$BF$20)),0)</f>
        <v>0</v>
      </c>
      <c r="O52" s="657">
        <f>IFERROR((_xlfn.XLOOKUP(I52,_REGIONALIZACAO_SOJA!$A$6:$A$20,_REGIONALIZACAO_SOJA!$BG$6:$BG$20)),0)</f>
        <v>0</v>
      </c>
      <c r="P52" s="413">
        <f t="shared" si="31"/>
        <v>0</v>
      </c>
      <c r="Q52" s="406">
        <f>IFERROR(P52*1000*_DADOSAUXILIARES!$D$8,0)</f>
        <v>0</v>
      </c>
      <c r="R52" s="405">
        <f t="shared" si="32"/>
        <v>0</v>
      </c>
      <c r="S52" s="661">
        <f t="shared" si="33"/>
        <v>0</v>
      </c>
      <c r="T52" s="653">
        <f>IFERROR((_xlfn.XLOOKUP(I52,_REGIONALIZACAO_SOJA!$A$6:$A$20,_REGIONALIZACAO_SOJA!$DN$6:$DN$20))*$S$3,0)</f>
        <v>0</v>
      </c>
      <c r="U52" s="653">
        <f>IFERROR((_xlfn.XLOOKUP(I52,_REGIONALIZACAO_SOJA!$A$6:$A$20,_REGIONALIZACAO_SOJA!$DO$6:$DO$20))*$S$3,0)</f>
        <v>0</v>
      </c>
      <c r="V52" s="404">
        <f t="shared" si="34"/>
        <v>0</v>
      </c>
      <c r="W52" s="403">
        <f t="shared" si="35"/>
        <v>0</v>
      </c>
      <c r="X52" s="415">
        <f t="shared" si="36"/>
        <v>1</v>
      </c>
      <c r="Y52" s="419">
        <f t="shared" si="37"/>
        <v>0</v>
      </c>
      <c r="Z52" s="419">
        <f t="shared" si="38"/>
        <v>0</v>
      </c>
      <c r="AA52" s="419">
        <f t="shared" si="39"/>
        <v>0</v>
      </c>
      <c r="AB52" s="641">
        <f t="shared" si="5"/>
        <v>8.0000000000000002E-3</v>
      </c>
      <c r="AC52" s="641">
        <f t="shared" si="6"/>
        <v>0</v>
      </c>
      <c r="AD52" s="641">
        <f t="shared" si="7"/>
        <v>0.19</v>
      </c>
      <c r="AE52" s="641">
        <f t="shared" si="8"/>
        <v>8.0000000000000002E-3</v>
      </c>
      <c r="AF52" s="413">
        <f t="shared" si="40"/>
        <v>0</v>
      </c>
      <c r="AG52" s="409"/>
      <c r="AH52" s="409">
        <f t="shared" si="41"/>
        <v>0</v>
      </c>
      <c r="AI52" s="418">
        <f t="shared" si="42"/>
        <v>0</v>
      </c>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row>
    <row r="53" spans="1:61" s="195" customFormat="1" x14ac:dyDescent="0.25">
      <c r="A53" s="173"/>
      <c r="B53" s="173"/>
      <c r="C53" s="1053"/>
      <c r="D53" s="174"/>
      <c r="E53" s="414"/>
      <c r="F53" s="407"/>
      <c r="G53" s="420"/>
      <c r="H53" s="33" t="s">
        <v>507</v>
      </c>
      <c r="I53" s="571"/>
      <c r="J53" s="416">
        <f t="shared" si="28"/>
        <v>0</v>
      </c>
      <c r="K53" s="664">
        <f t="shared" si="29"/>
        <v>0</v>
      </c>
      <c r="L53" s="659">
        <f t="shared" si="30"/>
        <v>0</v>
      </c>
      <c r="M53" s="660">
        <f>IFERROR((_xlfn.XLOOKUP(I53,_REGIONALIZACAO_SOJA!$A$6:$A$20,_REGIONALIZACAO_SOJA!$BE$6:$BE$20)),0)</f>
        <v>0</v>
      </c>
      <c r="N53" s="657">
        <f>IFERROR((_xlfn.XLOOKUP(I53,_REGIONALIZACAO_SOJA!$A$6:$A$20,_REGIONALIZACAO_SOJA!$BF$6:$BF$20)),0)</f>
        <v>0</v>
      </c>
      <c r="O53" s="657">
        <f>IFERROR((_xlfn.XLOOKUP(I53,_REGIONALIZACAO_SOJA!$A$6:$A$20,_REGIONALIZACAO_SOJA!$BG$6:$BG$20)),0)</f>
        <v>0</v>
      </c>
      <c r="P53" s="413">
        <f t="shared" si="31"/>
        <v>0</v>
      </c>
      <c r="Q53" s="406">
        <f>IFERROR(P53*1000*_DADOSAUXILIARES!$D$8,0)</f>
        <v>0</v>
      </c>
      <c r="R53" s="405">
        <f t="shared" si="32"/>
        <v>0</v>
      </c>
      <c r="S53" s="661">
        <f t="shared" si="33"/>
        <v>0</v>
      </c>
      <c r="T53" s="653">
        <f>IFERROR((_xlfn.XLOOKUP(I53,_REGIONALIZACAO_SOJA!$A$6:$A$20,_REGIONALIZACAO_SOJA!$DN$6:$DN$20))*$S$3,0)</f>
        <v>0</v>
      </c>
      <c r="U53" s="653">
        <f>IFERROR((_xlfn.XLOOKUP(I53,_REGIONALIZACAO_SOJA!$A$6:$A$20,_REGIONALIZACAO_SOJA!$DO$6:$DO$20))*$S$3,0)</f>
        <v>0</v>
      </c>
      <c r="V53" s="404">
        <f t="shared" si="34"/>
        <v>0</v>
      </c>
      <c r="W53" s="403">
        <f t="shared" si="35"/>
        <v>0</v>
      </c>
      <c r="X53" s="415">
        <f t="shared" si="36"/>
        <v>1</v>
      </c>
      <c r="Y53" s="419">
        <f t="shared" si="37"/>
        <v>0</v>
      </c>
      <c r="Z53" s="419">
        <f t="shared" si="38"/>
        <v>0</v>
      </c>
      <c r="AA53" s="419">
        <f t="shared" si="39"/>
        <v>0</v>
      </c>
      <c r="AB53" s="641">
        <f t="shared" si="5"/>
        <v>8.0000000000000002E-3</v>
      </c>
      <c r="AC53" s="641">
        <f t="shared" si="6"/>
        <v>0</v>
      </c>
      <c r="AD53" s="641">
        <f t="shared" si="7"/>
        <v>0.19</v>
      </c>
      <c r="AE53" s="641">
        <f t="shared" si="8"/>
        <v>8.0000000000000002E-3</v>
      </c>
      <c r="AF53" s="413">
        <f t="shared" si="40"/>
        <v>0</v>
      </c>
      <c r="AG53" s="409"/>
      <c r="AH53" s="409">
        <f t="shared" si="41"/>
        <v>0</v>
      </c>
      <c r="AI53" s="418">
        <f t="shared" si="42"/>
        <v>0</v>
      </c>
      <c r="AJ53" s="155"/>
      <c r="AK53" s="155"/>
      <c r="AL53" s="155"/>
      <c r="AM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row>
    <row r="54" spans="1:61" s="195" customFormat="1" x14ac:dyDescent="0.25">
      <c r="A54" s="173"/>
      <c r="B54" s="173"/>
      <c r="C54" s="1053"/>
      <c r="D54" s="174"/>
      <c r="E54" s="414"/>
      <c r="F54" s="407"/>
      <c r="G54" s="420"/>
      <c r="H54" s="33" t="s">
        <v>507</v>
      </c>
      <c r="I54" s="571"/>
      <c r="J54" s="416">
        <f t="shared" si="28"/>
        <v>0</v>
      </c>
      <c r="K54" s="664">
        <f t="shared" si="29"/>
        <v>0</v>
      </c>
      <c r="L54" s="659">
        <f t="shared" si="30"/>
        <v>0</v>
      </c>
      <c r="M54" s="660">
        <f>IFERROR((_xlfn.XLOOKUP(I54,_REGIONALIZACAO_SOJA!$A$6:$A$20,_REGIONALIZACAO_SOJA!$BE$6:$BE$20)),0)</f>
        <v>0</v>
      </c>
      <c r="N54" s="657">
        <f>IFERROR((_xlfn.XLOOKUP(I54,_REGIONALIZACAO_SOJA!$A$6:$A$20,_REGIONALIZACAO_SOJA!$BF$6:$BF$20)),0)</f>
        <v>0</v>
      </c>
      <c r="O54" s="657">
        <f>IFERROR((_xlfn.XLOOKUP(I54,_REGIONALIZACAO_SOJA!$A$6:$A$20,_REGIONALIZACAO_SOJA!$BG$6:$BG$20)),0)</f>
        <v>0</v>
      </c>
      <c r="P54" s="413">
        <f t="shared" si="31"/>
        <v>0</v>
      </c>
      <c r="Q54" s="406">
        <f>IFERROR(P54*1000*_DADOSAUXILIARES!$D$8,0)</f>
        <v>0</v>
      </c>
      <c r="R54" s="405">
        <f t="shared" si="32"/>
        <v>0</v>
      </c>
      <c r="S54" s="661">
        <f t="shared" si="33"/>
        <v>0</v>
      </c>
      <c r="T54" s="653">
        <f>IFERROR((_xlfn.XLOOKUP(I54,_REGIONALIZACAO_SOJA!$A$6:$A$20,_REGIONALIZACAO_SOJA!$DN$6:$DN$20))*$S$3,0)</f>
        <v>0</v>
      </c>
      <c r="U54" s="653">
        <f>IFERROR((_xlfn.XLOOKUP(I54,_REGIONALIZACAO_SOJA!$A$6:$A$20,_REGIONALIZACAO_SOJA!$DO$6:$DO$20))*$S$3,0)</f>
        <v>0</v>
      </c>
      <c r="V54" s="404">
        <f t="shared" si="34"/>
        <v>0</v>
      </c>
      <c r="W54" s="403">
        <f t="shared" si="35"/>
        <v>0</v>
      </c>
      <c r="X54" s="415">
        <f t="shared" si="36"/>
        <v>1</v>
      </c>
      <c r="Y54" s="419">
        <f t="shared" si="37"/>
        <v>0</v>
      </c>
      <c r="Z54" s="419">
        <f t="shared" si="38"/>
        <v>0</v>
      </c>
      <c r="AA54" s="419">
        <f t="shared" si="39"/>
        <v>0</v>
      </c>
      <c r="AB54" s="641">
        <f t="shared" si="5"/>
        <v>8.0000000000000002E-3</v>
      </c>
      <c r="AC54" s="641">
        <f t="shared" si="6"/>
        <v>0</v>
      </c>
      <c r="AD54" s="641">
        <f t="shared" si="7"/>
        <v>0.19</v>
      </c>
      <c r="AE54" s="641">
        <f t="shared" si="8"/>
        <v>8.0000000000000002E-3</v>
      </c>
      <c r="AF54" s="413">
        <f t="shared" si="40"/>
        <v>0</v>
      </c>
      <c r="AG54" s="409"/>
      <c r="AH54" s="409">
        <f t="shared" si="41"/>
        <v>0</v>
      </c>
      <c r="AI54" s="418">
        <f t="shared" si="42"/>
        <v>0</v>
      </c>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row>
    <row r="55" spans="1:61" s="195" customFormat="1" x14ac:dyDescent="0.25">
      <c r="A55" s="173"/>
      <c r="B55" s="173"/>
      <c r="C55" s="1053"/>
      <c r="D55" s="174"/>
      <c r="E55" s="414"/>
      <c r="F55" s="407"/>
      <c r="G55" s="420"/>
      <c r="H55" s="33" t="s">
        <v>507</v>
      </c>
      <c r="I55" s="571"/>
      <c r="J55" s="416">
        <f t="shared" si="28"/>
        <v>0</v>
      </c>
      <c r="K55" s="664">
        <f t="shared" si="29"/>
        <v>0</v>
      </c>
      <c r="L55" s="659">
        <f t="shared" si="30"/>
        <v>0</v>
      </c>
      <c r="M55" s="660">
        <f>IFERROR((_xlfn.XLOOKUP(I55,_REGIONALIZACAO_SOJA!$A$6:$A$20,_REGIONALIZACAO_SOJA!$BE$6:$BE$20)),0)</f>
        <v>0</v>
      </c>
      <c r="N55" s="657">
        <f>IFERROR((_xlfn.XLOOKUP(I55,_REGIONALIZACAO_SOJA!$A$6:$A$20,_REGIONALIZACAO_SOJA!$BF$6:$BF$20)),0)</f>
        <v>0</v>
      </c>
      <c r="O55" s="657">
        <f>IFERROR((_xlfn.XLOOKUP(I55,_REGIONALIZACAO_SOJA!$A$6:$A$20,_REGIONALIZACAO_SOJA!$BG$6:$BG$20)),0)</f>
        <v>0</v>
      </c>
      <c r="P55" s="413">
        <f t="shared" si="31"/>
        <v>0</v>
      </c>
      <c r="Q55" s="406">
        <f>IFERROR(P55*1000*_DADOSAUXILIARES!$D$8,0)</f>
        <v>0</v>
      </c>
      <c r="R55" s="405">
        <f t="shared" si="32"/>
        <v>0</v>
      </c>
      <c r="S55" s="661">
        <f t="shared" si="33"/>
        <v>0</v>
      </c>
      <c r="T55" s="653">
        <f>IFERROR((_xlfn.XLOOKUP(I55,_REGIONALIZACAO_SOJA!$A$6:$A$20,_REGIONALIZACAO_SOJA!$DN$6:$DN$20))*$S$3,0)</f>
        <v>0</v>
      </c>
      <c r="U55" s="653">
        <f>IFERROR((_xlfn.XLOOKUP(I55,_REGIONALIZACAO_SOJA!$A$6:$A$20,_REGIONALIZACAO_SOJA!$DO$6:$DO$20))*$S$3,0)</f>
        <v>0</v>
      </c>
      <c r="V55" s="404">
        <f t="shared" si="34"/>
        <v>0</v>
      </c>
      <c r="W55" s="403">
        <f t="shared" si="35"/>
        <v>0</v>
      </c>
      <c r="X55" s="415">
        <f t="shared" si="36"/>
        <v>1</v>
      </c>
      <c r="Y55" s="419">
        <f t="shared" si="37"/>
        <v>0</v>
      </c>
      <c r="Z55" s="419">
        <f t="shared" si="38"/>
        <v>0</v>
      </c>
      <c r="AA55" s="419">
        <f t="shared" si="39"/>
        <v>0</v>
      </c>
      <c r="AB55" s="641">
        <f t="shared" si="5"/>
        <v>8.0000000000000002E-3</v>
      </c>
      <c r="AC55" s="641">
        <f t="shared" si="6"/>
        <v>0</v>
      </c>
      <c r="AD55" s="641">
        <f t="shared" si="7"/>
        <v>0.19</v>
      </c>
      <c r="AE55" s="641">
        <f t="shared" si="8"/>
        <v>8.0000000000000002E-3</v>
      </c>
      <c r="AF55" s="413">
        <f t="shared" si="40"/>
        <v>0</v>
      </c>
      <c r="AG55" s="409"/>
      <c r="AH55" s="409">
        <f t="shared" si="41"/>
        <v>0</v>
      </c>
      <c r="AI55" s="418">
        <f t="shared" si="42"/>
        <v>0</v>
      </c>
      <c r="AJ55" s="155"/>
      <c r="AK55" s="155"/>
      <c r="AL55" s="155"/>
      <c r="AM55" s="155"/>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row>
    <row r="56" spans="1:61" s="195" customFormat="1" x14ac:dyDescent="0.25">
      <c r="A56" s="173"/>
      <c r="B56" s="173"/>
      <c r="C56" s="1053"/>
      <c r="D56" s="174"/>
      <c r="E56" s="414"/>
      <c r="F56" s="407"/>
      <c r="G56" s="420"/>
      <c r="H56" s="33" t="s">
        <v>507</v>
      </c>
      <c r="I56" s="571"/>
      <c r="J56" s="416">
        <f t="shared" si="28"/>
        <v>0</v>
      </c>
      <c r="K56" s="664">
        <f t="shared" si="29"/>
        <v>0</v>
      </c>
      <c r="L56" s="659">
        <f t="shared" si="30"/>
        <v>0</v>
      </c>
      <c r="M56" s="660">
        <f>IFERROR((_xlfn.XLOOKUP(I56,_REGIONALIZACAO_SOJA!$A$6:$A$20,_REGIONALIZACAO_SOJA!$BE$6:$BE$20)),0)</f>
        <v>0</v>
      </c>
      <c r="N56" s="657">
        <f>IFERROR((_xlfn.XLOOKUP(I56,_REGIONALIZACAO_SOJA!$A$6:$A$20,_REGIONALIZACAO_SOJA!$BF$6:$BF$20)),0)</f>
        <v>0</v>
      </c>
      <c r="O56" s="657">
        <f>IFERROR((_xlfn.XLOOKUP(I56,_REGIONALIZACAO_SOJA!$A$6:$A$20,_REGIONALIZACAO_SOJA!$BG$6:$BG$20)),0)</f>
        <v>0</v>
      </c>
      <c r="P56" s="413">
        <f t="shared" si="31"/>
        <v>0</v>
      </c>
      <c r="Q56" s="406">
        <f>IFERROR(P56*1000*_DADOSAUXILIARES!$D$8,0)</f>
        <v>0</v>
      </c>
      <c r="R56" s="405">
        <f t="shared" si="32"/>
        <v>0</v>
      </c>
      <c r="S56" s="661">
        <f t="shared" si="33"/>
        <v>0</v>
      </c>
      <c r="T56" s="653">
        <f>IFERROR((_xlfn.XLOOKUP(I56,_REGIONALIZACAO_SOJA!$A$6:$A$20,_REGIONALIZACAO_SOJA!$DN$6:$DN$20))*$S$3,0)</f>
        <v>0</v>
      </c>
      <c r="U56" s="653">
        <f>IFERROR((_xlfn.XLOOKUP(I56,_REGIONALIZACAO_SOJA!$A$6:$A$20,_REGIONALIZACAO_SOJA!$DO$6:$DO$20))*$S$3,0)</f>
        <v>0</v>
      </c>
      <c r="V56" s="404">
        <f t="shared" si="34"/>
        <v>0</v>
      </c>
      <c r="W56" s="403">
        <f t="shared" si="35"/>
        <v>0</v>
      </c>
      <c r="X56" s="415">
        <f t="shared" si="36"/>
        <v>1</v>
      </c>
      <c r="Y56" s="419">
        <f t="shared" si="37"/>
        <v>0</v>
      </c>
      <c r="Z56" s="419">
        <f t="shared" si="38"/>
        <v>0</v>
      </c>
      <c r="AA56" s="419">
        <f t="shared" si="39"/>
        <v>0</v>
      </c>
      <c r="AB56" s="641">
        <f t="shared" si="5"/>
        <v>8.0000000000000002E-3</v>
      </c>
      <c r="AC56" s="641">
        <f t="shared" si="6"/>
        <v>0</v>
      </c>
      <c r="AD56" s="641">
        <f t="shared" si="7"/>
        <v>0.19</v>
      </c>
      <c r="AE56" s="641">
        <f t="shared" si="8"/>
        <v>8.0000000000000002E-3</v>
      </c>
      <c r="AF56" s="413">
        <f t="shared" si="40"/>
        <v>0</v>
      </c>
      <c r="AG56" s="409"/>
      <c r="AH56" s="409">
        <f t="shared" si="41"/>
        <v>0</v>
      </c>
      <c r="AI56" s="418">
        <f t="shared" si="42"/>
        <v>0</v>
      </c>
      <c r="AJ56" s="155"/>
      <c r="AK56" s="155"/>
      <c r="AL56" s="155"/>
      <c r="AM56" s="155"/>
      <c r="AN56" s="155"/>
      <c r="AO56" s="155"/>
      <c r="AP56" s="155"/>
      <c r="AQ56" s="155"/>
      <c r="AR56" s="155"/>
      <c r="AS56" s="155"/>
      <c r="AT56" s="155"/>
      <c r="AU56" s="155"/>
      <c r="AV56" s="155"/>
      <c r="AW56" s="155"/>
      <c r="AX56" s="155"/>
      <c r="AY56" s="155"/>
      <c r="AZ56" s="155"/>
      <c r="BA56" s="155"/>
      <c r="BB56" s="155"/>
      <c r="BC56" s="155"/>
      <c r="BD56" s="155"/>
      <c r="BE56" s="155"/>
      <c r="BF56" s="155"/>
      <c r="BG56" s="155"/>
      <c r="BH56" s="155"/>
      <c r="BI56" s="155"/>
    </row>
    <row r="57" spans="1:61" s="195" customFormat="1" x14ac:dyDescent="0.25">
      <c r="A57" s="173"/>
      <c r="B57" s="173"/>
      <c r="C57" s="1053"/>
      <c r="D57" s="174"/>
      <c r="E57" s="414"/>
      <c r="F57" s="407"/>
      <c r="G57" s="420"/>
      <c r="H57" s="33" t="s">
        <v>507</v>
      </c>
      <c r="I57" s="571"/>
      <c r="J57" s="416">
        <f t="shared" si="28"/>
        <v>0</v>
      </c>
      <c r="K57" s="664">
        <f t="shared" si="29"/>
        <v>0</v>
      </c>
      <c r="L57" s="659">
        <f t="shared" si="30"/>
        <v>0</v>
      </c>
      <c r="M57" s="660">
        <f>IFERROR((_xlfn.XLOOKUP(I57,_REGIONALIZACAO_SOJA!$A$6:$A$20,_REGIONALIZACAO_SOJA!$BE$6:$BE$20)),0)</f>
        <v>0</v>
      </c>
      <c r="N57" s="657">
        <f>IFERROR((_xlfn.XLOOKUP(I57,_REGIONALIZACAO_SOJA!$A$6:$A$20,_REGIONALIZACAO_SOJA!$BF$6:$BF$20)),0)</f>
        <v>0</v>
      </c>
      <c r="O57" s="657">
        <f>IFERROR((_xlfn.XLOOKUP(I57,_REGIONALIZACAO_SOJA!$A$6:$A$20,_REGIONALIZACAO_SOJA!$BG$6:$BG$20)),0)</f>
        <v>0</v>
      </c>
      <c r="P57" s="413">
        <f t="shared" si="31"/>
        <v>0</v>
      </c>
      <c r="Q57" s="406">
        <f>IFERROR(P57*1000*_DADOSAUXILIARES!$D$8,0)</f>
        <v>0</v>
      </c>
      <c r="R57" s="405">
        <f t="shared" si="32"/>
        <v>0</v>
      </c>
      <c r="S57" s="661">
        <f t="shared" si="33"/>
        <v>0</v>
      </c>
      <c r="T57" s="653">
        <f>IFERROR((_xlfn.XLOOKUP(I57,_REGIONALIZACAO_SOJA!$A$6:$A$20,_REGIONALIZACAO_SOJA!$DN$6:$DN$20))*$S$3,0)</f>
        <v>0</v>
      </c>
      <c r="U57" s="653">
        <f>IFERROR((_xlfn.XLOOKUP(I57,_REGIONALIZACAO_SOJA!$A$6:$A$20,_REGIONALIZACAO_SOJA!$DO$6:$DO$20))*$S$3,0)</f>
        <v>0</v>
      </c>
      <c r="V57" s="404">
        <f t="shared" si="34"/>
        <v>0</v>
      </c>
      <c r="W57" s="403">
        <f t="shared" si="35"/>
        <v>0</v>
      </c>
      <c r="X57" s="415">
        <f t="shared" si="36"/>
        <v>1</v>
      </c>
      <c r="Y57" s="419">
        <f t="shared" si="37"/>
        <v>0</v>
      </c>
      <c r="Z57" s="419">
        <f t="shared" si="38"/>
        <v>0</v>
      </c>
      <c r="AA57" s="419">
        <f t="shared" si="39"/>
        <v>0</v>
      </c>
      <c r="AB57" s="641">
        <f t="shared" si="5"/>
        <v>8.0000000000000002E-3</v>
      </c>
      <c r="AC57" s="641">
        <f t="shared" si="6"/>
        <v>0</v>
      </c>
      <c r="AD57" s="641">
        <f t="shared" si="7"/>
        <v>0.19</v>
      </c>
      <c r="AE57" s="641">
        <f t="shared" si="8"/>
        <v>8.0000000000000002E-3</v>
      </c>
      <c r="AF57" s="413">
        <f t="shared" si="40"/>
        <v>0</v>
      </c>
      <c r="AG57" s="409"/>
      <c r="AH57" s="409">
        <f t="shared" si="41"/>
        <v>0</v>
      </c>
      <c r="AI57" s="418">
        <f t="shared" si="42"/>
        <v>0</v>
      </c>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row>
    <row r="58" spans="1:61" s="195" customFormat="1" x14ac:dyDescent="0.25">
      <c r="A58" s="173"/>
      <c r="B58" s="173"/>
      <c r="C58" s="1053"/>
      <c r="D58" s="174"/>
      <c r="E58" s="414"/>
      <c r="F58" s="407"/>
      <c r="G58" s="420"/>
      <c r="H58" s="33" t="s">
        <v>507</v>
      </c>
      <c r="I58" s="571"/>
      <c r="J58" s="416">
        <f t="shared" si="28"/>
        <v>0</v>
      </c>
      <c r="K58" s="664">
        <f t="shared" si="29"/>
        <v>0</v>
      </c>
      <c r="L58" s="659">
        <f t="shared" si="30"/>
        <v>0</v>
      </c>
      <c r="M58" s="660">
        <f>IFERROR((_xlfn.XLOOKUP(I58,_REGIONALIZACAO_SOJA!$A$6:$A$20,_REGIONALIZACAO_SOJA!$BE$6:$BE$20)),0)</f>
        <v>0</v>
      </c>
      <c r="N58" s="657">
        <f>IFERROR((_xlfn.XLOOKUP(I58,_REGIONALIZACAO_SOJA!$A$6:$A$20,_REGIONALIZACAO_SOJA!$BF$6:$BF$20)),0)</f>
        <v>0</v>
      </c>
      <c r="O58" s="657">
        <f>IFERROR((_xlfn.XLOOKUP(I58,_REGIONALIZACAO_SOJA!$A$6:$A$20,_REGIONALIZACAO_SOJA!$BG$6:$BG$20)),0)</f>
        <v>0</v>
      </c>
      <c r="P58" s="413">
        <f t="shared" si="31"/>
        <v>0</v>
      </c>
      <c r="Q58" s="406">
        <f>IFERROR(P58*1000*_DADOSAUXILIARES!$D$8,0)</f>
        <v>0</v>
      </c>
      <c r="R58" s="405">
        <f t="shared" si="32"/>
        <v>0</v>
      </c>
      <c r="S58" s="661">
        <f t="shared" si="33"/>
        <v>0</v>
      </c>
      <c r="T58" s="653">
        <f>IFERROR((_xlfn.XLOOKUP(I58,_REGIONALIZACAO_SOJA!$A$6:$A$20,_REGIONALIZACAO_SOJA!$DN$6:$DN$20))*$S$3,0)</f>
        <v>0</v>
      </c>
      <c r="U58" s="653">
        <f>IFERROR((_xlfn.XLOOKUP(I58,_REGIONALIZACAO_SOJA!$A$6:$A$20,_REGIONALIZACAO_SOJA!$DO$6:$DO$20))*$S$3,0)</f>
        <v>0</v>
      </c>
      <c r="V58" s="404">
        <f t="shared" si="34"/>
        <v>0</v>
      </c>
      <c r="W58" s="403">
        <f t="shared" si="35"/>
        <v>0</v>
      </c>
      <c r="X58" s="415">
        <f t="shared" si="36"/>
        <v>1</v>
      </c>
      <c r="Y58" s="419">
        <f t="shared" si="37"/>
        <v>0</v>
      </c>
      <c r="Z58" s="419">
        <f t="shared" si="38"/>
        <v>0</v>
      </c>
      <c r="AA58" s="419">
        <f t="shared" si="39"/>
        <v>0</v>
      </c>
      <c r="AB58" s="641">
        <f t="shared" si="5"/>
        <v>8.0000000000000002E-3</v>
      </c>
      <c r="AC58" s="641">
        <f t="shared" si="6"/>
        <v>0</v>
      </c>
      <c r="AD58" s="641">
        <f t="shared" si="7"/>
        <v>0.19</v>
      </c>
      <c r="AE58" s="641">
        <f t="shared" si="8"/>
        <v>8.0000000000000002E-3</v>
      </c>
      <c r="AF58" s="413">
        <f t="shared" si="40"/>
        <v>0</v>
      </c>
      <c r="AG58" s="409"/>
      <c r="AH58" s="409">
        <f t="shared" si="41"/>
        <v>0</v>
      </c>
      <c r="AI58" s="418">
        <f t="shared" si="42"/>
        <v>0</v>
      </c>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row>
    <row r="59" spans="1:61" s="195" customFormat="1" x14ac:dyDescent="0.25">
      <c r="A59" s="173"/>
      <c r="B59" s="173"/>
      <c r="C59" s="1053"/>
      <c r="D59" s="174"/>
      <c r="E59" s="414"/>
      <c r="F59" s="407"/>
      <c r="G59" s="420"/>
      <c r="H59" s="33" t="s">
        <v>507</v>
      </c>
      <c r="I59" s="571"/>
      <c r="J59" s="416">
        <f t="shared" si="28"/>
        <v>0</v>
      </c>
      <c r="K59" s="664">
        <f t="shared" si="29"/>
        <v>0</v>
      </c>
      <c r="L59" s="659">
        <f t="shared" si="30"/>
        <v>0</v>
      </c>
      <c r="M59" s="660">
        <f>IFERROR((_xlfn.XLOOKUP(I59,_REGIONALIZACAO_SOJA!$A$6:$A$20,_REGIONALIZACAO_SOJA!$BE$6:$BE$20)),0)</f>
        <v>0</v>
      </c>
      <c r="N59" s="657">
        <f>IFERROR((_xlfn.XLOOKUP(I59,_REGIONALIZACAO_SOJA!$A$6:$A$20,_REGIONALIZACAO_SOJA!$BF$6:$BF$20)),0)</f>
        <v>0</v>
      </c>
      <c r="O59" s="657">
        <f>IFERROR((_xlfn.XLOOKUP(I59,_REGIONALIZACAO_SOJA!$A$6:$A$20,_REGIONALIZACAO_SOJA!$BG$6:$BG$20)),0)</f>
        <v>0</v>
      </c>
      <c r="P59" s="413">
        <f t="shared" si="31"/>
        <v>0</v>
      </c>
      <c r="Q59" s="406">
        <f>IFERROR(P59*1000*_DADOSAUXILIARES!$D$8,0)</f>
        <v>0</v>
      </c>
      <c r="R59" s="405">
        <f t="shared" si="32"/>
        <v>0</v>
      </c>
      <c r="S59" s="661">
        <f t="shared" si="33"/>
        <v>0</v>
      </c>
      <c r="T59" s="653">
        <f>IFERROR((_xlfn.XLOOKUP(I59,_REGIONALIZACAO_SOJA!$A$6:$A$20,_REGIONALIZACAO_SOJA!$DN$6:$DN$20))*$S$3,0)</f>
        <v>0</v>
      </c>
      <c r="U59" s="653">
        <f>IFERROR((_xlfn.XLOOKUP(I59,_REGIONALIZACAO_SOJA!$A$6:$A$20,_REGIONALIZACAO_SOJA!$DO$6:$DO$20))*$S$3,0)</f>
        <v>0</v>
      </c>
      <c r="V59" s="404">
        <f t="shared" si="34"/>
        <v>0</v>
      </c>
      <c r="W59" s="403">
        <f t="shared" si="35"/>
        <v>0</v>
      </c>
      <c r="X59" s="415">
        <f t="shared" si="36"/>
        <v>1</v>
      </c>
      <c r="Y59" s="419">
        <f t="shared" si="37"/>
        <v>0</v>
      </c>
      <c r="Z59" s="419">
        <f t="shared" si="38"/>
        <v>0</v>
      </c>
      <c r="AA59" s="419">
        <f t="shared" si="39"/>
        <v>0</v>
      </c>
      <c r="AB59" s="641">
        <f t="shared" si="5"/>
        <v>8.0000000000000002E-3</v>
      </c>
      <c r="AC59" s="641">
        <f t="shared" si="6"/>
        <v>0</v>
      </c>
      <c r="AD59" s="641">
        <f t="shared" si="7"/>
        <v>0.19</v>
      </c>
      <c r="AE59" s="641">
        <f t="shared" si="8"/>
        <v>8.0000000000000002E-3</v>
      </c>
      <c r="AF59" s="413">
        <f t="shared" si="40"/>
        <v>0</v>
      </c>
      <c r="AG59" s="409"/>
      <c r="AH59" s="409">
        <f t="shared" si="41"/>
        <v>0</v>
      </c>
      <c r="AI59" s="418">
        <f t="shared" si="42"/>
        <v>0</v>
      </c>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row>
    <row r="60" spans="1:61" s="195" customFormat="1" x14ac:dyDescent="0.25">
      <c r="A60" s="173"/>
      <c r="B60" s="173"/>
      <c r="C60" s="1053"/>
      <c r="D60" s="174"/>
      <c r="E60" s="414"/>
      <c r="F60" s="407"/>
      <c r="G60" s="420"/>
      <c r="H60" s="33" t="s">
        <v>507</v>
      </c>
      <c r="I60" s="571"/>
      <c r="J60" s="416">
        <f t="shared" si="28"/>
        <v>0</v>
      </c>
      <c r="K60" s="664">
        <f t="shared" si="29"/>
        <v>0</v>
      </c>
      <c r="L60" s="659">
        <f t="shared" si="30"/>
        <v>0</v>
      </c>
      <c r="M60" s="660">
        <f>IFERROR((_xlfn.XLOOKUP(I60,_REGIONALIZACAO_SOJA!$A$6:$A$20,_REGIONALIZACAO_SOJA!$BE$6:$BE$20)),0)</f>
        <v>0</v>
      </c>
      <c r="N60" s="657">
        <f>IFERROR((_xlfn.XLOOKUP(I60,_REGIONALIZACAO_SOJA!$A$6:$A$20,_REGIONALIZACAO_SOJA!$BF$6:$BF$20)),0)</f>
        <v>0</v>
      </c>
      <c r="O60" s="657">
        <f>IFERROR((_xlfn.XLOOKUP(I60,_REGIONALIZACAO_SOJA!$A$6:$A$20,_REGIONALIZACAO_SOJA!$BG$6:$BG$20)),0)</f>
        <v>0</v>
      </c>
      <c r="P60" s="413">
        <f t="shared" si="31"/>
        <v>0</v>
      </c>
      <c r="Q60" s="406">
        <f>IFERROR(P60*1000*_DADOSAUXILIARES!$D$8,0)</f>
        <v>0</v>
      </c>
      <c r="R60" s="405">
        <f t="shared" si="32"/>
        <v>0</v>
      </c>
      <c r="S60" s="661">
        <f t="shared" si="33"/>
        <v>0</v>
      </c>
      <c r="T60" s="653">
        <f>IFERROR((_xlfn.XLOOKUP(I60,_REGIONALIZACAO_SOJA!$A$6:$A$20,_REGIONALIZACAO_SOJA!$DN$6:$DN$20))*$S$3,0)</f>
        <v>0</v>
      </c>
      <c r="U60" s="653">
        <f>IFERROR((_xlfn.XLOOKUP(I60,_REGIONALIZACAO_SOJA!$A$6:$A$20,_REGIONALIZACAO_SOJA!$DO$6:$DO$20))*$S$3,0)</f>
        <v>0</v>
      </c>
      <c r="V60" s="404">
        <f t="shared" si="34"/>
        <v>0</v>
      </c>
      <c r="W60" s="403">
        <f t="shared" si="35"/>
        <v>0</v>
      </c>
      <c r="X60" s="415">
        <f t="shared" si="36"/>
        <v>1</v>
      </c>
      <c r="Y60" s="419">
        <f t="shared" si="37"/>
        <v>0</v>
      </c>
      <c r="Z60" s="419">
        <f t="shared" si="38"/>
        <v>0</v>
      </c>
      <c r="AA60" s="419">
        <f t="shared" si="39"/>
        <v>0</v>
      </c>
      <c r="AB60" s="641">
        <f t="shared" si="5"/>
        <v>8.0000000000000002E-3</v>
      </c>
      <c r="AC60" s="641">
        <f t="shared" si="6"/>
        <v>0</v>
      </c>
      <c r="AD60" s="641">
        <f t="shared" si="7"/>
        <v>0.19</v>
      </c>
      <c r="AE60" s="641">
        <f t="shared" si="8"/>
        <v>8.0000000000000002E-3</v>
      </c>
      <c r="AF60" s="413">
        <f t="shared" si="40"/>
        <v>0</v>
      </c>
      <c r="AG60" s="409"/>
      <c r="AH60" s="409">
        <f t="shared" si="41"/>
        <v>0</v>
      </c>
      <c r="AI60" s="418">
        <f t="shared" si="42"/>
        <v>0</v>
      </c>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row>
    <row r="61" spans="1:61" s="195" customFormat="1" x14ac:dyDescent="0.25">
      <c r="A61" s="173"/>
      <c r="B61" s="173"/>
      <c r="C61" s="1053"/>
      <c r="D61" s="174"/>
      <c r="E61" s="414"/>
      <c r="F61" s="407"/>
      <c r="G61" s="420"/>
      <c r="H61" s="33" t="s">
        <v>507</v>
      </c>
      <c r="I61" s="571"/>
      <c r="J61" s="416">
        <f t="shared" si="28"/>
        <v>0</v>
      </c>
      <c r="K61" s="664">
        <f t="shared" si="29"/>
        <v>0</v>
      </c>
      <c r="L61" s="659">
        <f t="shared" si="30"/>
        <v>0</v>
      </c>
      <c r="M61" s="660">
        <f>IFERROR((_xlfn.XLOOKUP(I61,_REGIONALIZACAO_SOJA!$A$6:$A$20,_REGIONALIZACAO_SOJA!$BE$6:$BE$20)),0)</f>
        <v>0</v>
      </c>
      <c r="N61" s="657">
        <f>IFERROR((_xlfn.XLOOKUP(I61,_REGIONALIZACAO_SOJA!$A$6:$A$20,_REGIONALIZACAO_SOJA!$BF$6:$BF$20)),0)</f>
        <v>0</v>
      </c>
      <c r="O61" s="657">
        <f>IFERROR((_xlfn.XLOOKUP(I61,_REGIONALIZACAO_SOJA!$A$6:$A$20,_REGIONALIZACAO_SOJA!$BG$6:$BG$20)),0)</f>
        <v>0</v>
      </c>
      <c r="P61" s="413">
        <f t="shared" si="31"/>
        <v>0</v>
      </c>
      <c r="Q61" s="406">
        <f>IFERROR(P61*1000*_DADOSAUXILIARES!$D$8,0)</f>
        <v>0</v>
      </c>
      <c r="R61" s="405">
        <f t="shared" si="32"/>
        <v>0</v>
      </c>
      <c r="S61" s="661">
        <f t="shared" si="33"/>
        <v>0</v>
      </c>
      <c r="T61" s="653">
        <f>IFERROR((_xlfn.XLOOKUP(I61,_REGIONALIZACAO_SOJA!$A$6:$A$20,_REGIONALIZACAO_SOJA!$DN$6:$DN$20))*$S$3,0)</f>
        <v>0</v>
      </c>
      <c r="U61" s="653">
        <f>IFERROR((_xlfn.XLOOKUP(I61,_REGIONALIZACAO_SOJA!$A$6:$A$20,_REGIONALIZACAO_SOJA!$DO$6:$DO$20))*$S$3,0)</f>
        <v>0</v>
      </c>
      <c r="V61" s="404">
        <f t="shared" si="34"/>
        <v>0</v>
      </c>
      <c r="W61" s="403">
        <f t="shared" si="35"/>
        <v>0</v>
      </c>
      <c r="X61" s="415">
        <f t="shared" si="36"/>
        <v>1</v>
      </c>
      <c r="Y61" s="419">
        <f t="shared" si="37"/>
        <v>0</v>
      </c>
      <c r="Z61" s="419">
        <f t="shared" si="38"/>
        <v>0</v>
      </c>
      <c r="AA61" s="419">
        <f t="shared" si="39"/>
        <v>0</v>
      </c>
      <c r="AB61" s="641">
        <f t="shared" si="5"/>
        <v>8.0000000000000002E-3</v>
      </c>
      <c r="AC61" s="641">
        <f t="shared" si="6"/>
        <v>0</v>
      </c>
      <c r="AD61" s="641">
        <f t="shared" si="7"/>
        <v>0.19</v>
      </c>
      <c r="AE61" s="641">
        <f t="shared" si="8"/>
        <v>8.0000000000000002E-3</v>
      </c>
      <c r="AF61" s="413">
        <f t="shared" si="40"/>
        <v>0</v>
      </c>
      <c r="AG61" s="409"/>
      <c r="AH61" s="409">
        <f t="shared" si="41"/>
        <v>0</v>
      </c>
      <c r="AI61" s="418">
        <f t="shared" si="42"/>
        <v>0</v>
      </c>
      <c r="AJ61" s="155"/>
      <c r="AK61" s="155"/>
      <c r="AL61" s="155"/>
      <c r="AM61" s="155"/>
      <c r="AN61" s="155"/>
      <c r="AO61" s="155"/>
      <c r="AP61" s="155"/>
      <c r="AQ61" s="155"/>
      <c r="AR61" s="155"/>
      <c r="AS61" s="155"/>
      <c r="AT61" s="155"/>
      <c r="AU61" s="155"/>
      <c r="AV61" s="155"/>
      <c r="AW61" s="155"/>
      <c r="AX61" s="155"/>
      <c r="AY61" s="155"/>
      <c r="AZ61" s="155"/>
      <c r="BA61" s="155"/>
      <c r="BB61" s="155"/>
      <c r="BC61" s="155"/>
      <c r="BD61" s="155"/>
      <c r="BE61" s="155"/>
      <c r="BF61" s="155"/>
      <c r="BG61" s="155"/>
      <c r="BH61" s="155"/>
      <c r="BI61" s="155"/>
    </row>
    <row r="62" spans="1:61" s="195" customFormat="1" x14ac:dyDescent="0.25">
      <c r="A62" s="173"/>
      <c r="B62" s="173"/>
      <c r="C62" s="1053"/>
      <c r="D62" s="174"/>
      <c r="E62" s="414"/>
      <c r="F62" s="407"/>
      <c r="G62" s="420"/>
      <c r="H62" s="33" t="s">
        <v>507</v>
      </c>
      <c r="I62" s="571"/>
      <c r="J62" s="416">
        <f t="shared" si="28"/>
        <v>0</v>
      </c>
      <c r="K62" s="664">
        <f t="shared" si="29"/>
        <v>0</v>
      </c>
      <c r="L62" s="659">
        <f t="shared" si="30"/>
        <v>0</v>
      </c>
      <c r="M62" s="660">
        <f>IFERROR((_xlfn.XLOOKUP(I62,_REGIONALIZACAO_SOJA!$A$6:$A$20,_REGIONALIZACAO_SOJA!$BE$6:$BE$20)),0)</f>
        <v>0</v>
      </c>
      <c r="N62" s="657">
        <f>IFERROR((_xlfn.XLOOKUP(I62,_REGIONALIZACAO_SOJA!$A$6:$A$20,_REGIONALIZACAO_SOJA!$BF$6:$BF$20)),0)</f>
        <v>0</v>
      </c>
      <c r="O62" s="657">
        <f>IFERROR((_xlfn.XLOOKUP(I62,_REGIONALIZACAO_SOJA!$A$6:$A$20,_REGIONALIZACAO_SOJA!$BG$6:$BG$20)),0)</f>
        <v>0</v>
      </c>
      <c r="P62" s="413">
        <f t="shared" si="31"/>
        <v>0</v>
      </c>
      <c r="Q62" s="406">
        <f>IFERROR(P62*1000*_DADOSAUXILIARES!$D$8,0)</f>
        <v>0</v>
      </c>
      <c r="R62" s="405">
        <f t="shared" si="32"/>
        <v>0</v>
      </c>
      <c r="S62" s="661">
        <f t="shared" si="33"/>
        <v>0</v>
      </c>
      <c r="T62" s="653">
        <f>IFERROR((_xlfn.XLOOKUP(I62,_REGIONALIZACAO_SOJA!$A$6:$A$20,_REGIONALIZACAO_SOJA!$DN$6:$DN$20))*$S$3,0)</f>
        <v>0</v>
      </c>
      <c r="U62" s="653">
        <f>IFERROR((_xlfn.XLOOKUP(I62,_REGIONALIZACAO_SOJA!$A$6:$A$20,_REGIONALIZACAO_SOJA!$DO$6:$DO$20))*$S$3,0)</f>
        <v>0</v>
      </c>
      <c r="V62" s="404">
        <f t="shared" si="34"/>
        <v>0</v>
      </c>
      <c r="W62" s="403">
        <f t="shared" si="35"/>
        <v>0</v>
      </c>
      <c r="X62" s="415">
        <f t="shared" si="36"/>
        <v>1</v>
      </c>
      <c r="Y62" s="419">
        <f t="shared" si="37"/>
        <v>0</v>
      </c>
      <c r="Z62" s="419">
        <f t="shared" si="38"/>
        <v>0</v>
      </c>
      <c r="AA62" s="419">
        <f t="shared" si="39"/>
        <v>0</v>
      </c>
      <c r="AB62" s="641">
        <f t="shared" si="5"/>
        <v>8.0000000000000002E-3</v>
      </c>
      <c r="AC62" s="641">
        <f t="shared" si="6"/>
        <v>0</v>
      </c>
      <c r="AD62" s="641">
        <f t="shared" si="7"/>
        <v>0.19</v>
      </c>
      <c r="AE62" s="641">
        <f t="shared" si="8"/>
        <v>8.0000000000000002E-3</v>
      </c>
      <c r="AF62" s="413">
        <f t="shared" si="40"/>
        <v>0</v>
      </c>
      <c r="AG62" s="409"/>
      <c r="AH62" s="409">
        <f t="shared" si="41"/>
        <v>0</v>
      </c>
      <c r="AI62" s="418">
        <f t="shared" si="42"/>
        <v>0</v>
      </c>
      <c r="AJ62" s="155"/>
      <c r="AK62" s="155"/>
      <c r="AL62" s="155"/>
      <c r="AM62" s="155"/>
      <c r="AN62" s="155"/>
      <c r="AO62" s="155"/>
      <c r="AP62" s="155"/>
      <c r="AQ62" s="155"/>
      <c r="AR62" s="155"/>
      <c r="AS62" s="155"/>
      <c r="AT62" s="155"/>
      <c r="AU62" s="155"/>
      <c r="AV62" s="155"/>
      <c r="AW62" s="155"/>
      <c r="AX62" s="155"/>
      <c r="AY62" s="155"/>
      <c r="AZ62" s="155"/>
      <c r="BA62" s="155"/>
      <c r="BB62" s="155"/>
      <c r="BC62" s="155"/>
      <c r="BD62" s="155"/>
      <c r="BE62" s="155"/>
      <c r="BF62" s="155"/>
      <c r="BG62" s="155"/>
      <c r="BH62" s="155"/>
      <c r="BI62" s="155"/>
    </row>
    <row r="63" spans="1:61" s="195" customFormat="1" x14ac:dyDescent="0.25">
      <c r="A63" s="173"/>
      <c r="B63" s="173"/>
      <c r="C63" s="1053"/>
      <c r="D63" s="174"/>
      <c r="E63" s="414"/>
      <c r="F63" s="407"/>
      <c r="G63" s="420"/>
      <c r="H63" s="33" t="s">
        <v>507</v>
      </c>
      <c r="I63" s="571"/>
      <c r="J63" s="416">
        <f t="shared" si="28"/>
        <v>0</v>
      </c>
      <c r="K63" s="664">
        <f t="shared" si="29"/>
        <v>0</v>
      </c>
      <c r="L63" s="659">
        <f t="shared" si="30"/>
        <v>0</v>
      </c>
      <c r="M63" s="660">
        <f>IFERROR((_xlfn.XLOOKUP(I63,_REGIONALIZACAO_SOJA!$A$6:$A$20,_REGIONALIZACAO_SOJA!$BE$6:$BE$20)),0)</f>
        <v>0</v>
      </c>
      <c r="N63" s="657">
        <f>IFERROR((_xlfn.XLOOKUP(I63,_REGIONALIZACAO_SOJA!$A$6:$A$20,_REGIONALIZACAO_SOJA!$BF$6:$BF$20)),0)</f>
        <v>0</v>
      </c>
      <c r="O63" s="657">
        <f>IFERROR((_xlfn.XLOOKUP(I63,_REGIONALIZACAO_SOJA!$A$6:$A$20,_REGIONALIZACAO_SOJA!$BG$6:$BG$20)),0)</f>
        <v>0</v>
      </c>
      <c r="P63" s="413">
        <f t="shared" si="31"/>
        <v>0</v>
      </c>
      <c r="Q63" s="406">
        <f>IFERROR(P63*1000*_DADOSAUXILIARES!$D$8,0)</f>
        <v>0</v>
      </c>
      <c r="R63" s="405">
        <f t="shared" si="32"/>
        <v>0</v>
      </c>
      <c r="S63" s="661">
        <f t="shared" si="33"/>
        <v>0</v>
      </c>
      <c r="T63" s="653">
        <f>IFERROR((_xlfn.XLOOKUP(I63,_REGIONALIZACAO_SOJA!$A$6:$A$20,_REGIONALIZACAO_SOJA!$DN$6:$DN$20))*$S$3,0)</f>
        <v>0</v>
      </c>
      <c r="U63" s="653">
        <f>IFERROR((_xlfn.XLOOKUP(I63,_REGIONALIZACAO_SOJA!$A$6:$A$20,_REGIONALIZACAO_SOJA!$DO$6:$DO$20))*$S$3,0)</f>
        <v>0</v>
      </c>
      <c r="V63" s="404">
        <f t="shared" si="34"/>
        <v>0</v>
      </c>
      <c r="W63" s="403">
        <f t="shared" si="35"/>
        <v>0</v>
      </c>
      <c r="X63" s="415">
        <f t="shared" si="36"/>
        <v>1</v>
      </c>
      <c r="Y63" s="419">
        <f t="shared" si="37"/>
        <v>0</v>
      </c>
      <c r="Z63" s="419">
        <f t="shared" si="38"/>
        <v>0</v>
      </c>
      <c r="AA63" s="419">
        <f t="shared" si="39"/>
        <v>0</v>
      </c>
      <c r="AB63" s="641">
        <f t="shared" si="5"/>
        <v>8.0000000000000002E-3</v>
      </c>
      <c r="AC63" s="641">
        <f t="shared" si="6"/>
        <v>0</v>
      </c>
      <c r="AD63" s="641">
        <f t="shared" si="7"/>
        <v>0.19</v>
      </c>
      <c r="AE63" s="641">
        <f t="shared" si="8"/>
        <v>8.0000000000000002E-3</v>
      </c>
      <c r="AF63" s="413">
        <f t="shared" si="40"/>
        <v>0</v>
      </c>
      <c r="AG63" s="409"/>
      <c r="AH63" s="409">
        <f t="shared" si="41"/>
        <v>0</v>
      </c>
      <c r="AI63" s="418">
        <f t="shared" si="42"/>
        <v>0</v>
      </c>
      <c r="AJ63" s="155"/>
      <c r="AK63" s="155"/>
      <c r="AL63" s="155"/>
      <c r="AM63" s="155"/>
      <c r="AN63" s="155"/>
      <c r="AO63" s="155"/>
      <c r="AP63" s="155"/>
      <c r="AQ63" s="155"/>
      <c r="AR63" s="155"/>
      <c r="AS63" s="155"/>
      <c r="AT63" s="155"/>
      <c r="AU63" s="155"/>
      <c r="AV63" s="155"/>
      <c r="AW63" s="155"/>
      <c r="AX63" s="155"/>
      <c r="AY63" s="155"/>
      <c r="AZ63" s="155"/>
      <c r="BA63" s="155"/>
      <c r="BB63" s="155"/>
      <c r="BC63" s="155"/>
      <c r="BD63" s="155"/>
      <c r="BE63" s="155"/>
      <c r="BF63" s="155"/>
      <c r="BG63" s="155"/>
      <c r="BH63" s="155"/>
      <c r="BI63" s="155"/>
    </row>
    <row r="64" spans="1:61" s="195" customFormat="1" x14ac:dyDescent="0.25">
      <c r="A64" s="173"/>
      <c r="B64" s="173"/>
      <c r="C64" s="1053"/>
      <c r="D64" s="174"/>
      <c r="E64" s="414"/>
      <c r="F64" s="407"/>
      <c r="G64" s="420"/>
      <c r="H64" s="33" t="s">
        <v>507</v>
      </c>
      <c r="I64" s="571"/>
      <c r="J64" s="416">
        <f t="shared" si="28"/>
        <v>0</v>
      </c>
      <c r="K64" s="664">
        <f t="shared" si="29"/>
        <v>0</v>
      </c>
      <c r="L64" s="659">
        <f t="shared" si="30"/>
        <v>0</v>
      </c>
      <c r="M64" s="660">
        <f>IFERROR((_xlfn.XLOOKUP(I64,_REGIONALIZACAO_SOJA!$A$6:$A$20,_REGIONALIZACAO_SOJA!$BE$6:$BE$20)),0)</f>
        <v>0</v>
      </c>
      <c r="N64" s="657">
        <f>IFERROR((_xlfn.XLOOKUP(I64,_REGIONALIZACAO_SOJA!$A$6:$A$20,_REGIONALIZACAO_SOJA!$BF$6:$BF$20)),0)</f>
        <v>0</v>
      </c>
      <c r="O64" s="657">
        <f>IFERROR((_xlfn.XLOOKUP(I64,_REGIONALIZACAO_SOJA!$A$6:$A$20,_REGIONALIZACAO_SOJA!$BG$6:$BG$20)),0)</f>
        <v>0</v>
      </c>
      <c r="P64" s="413">
        <f t="shared" si="31"/>
        <v>0</v>
      </c>
      <c r="Q64" s="406">
        <f>IFERROR(P64*1000*_DADOSAUXILIARES!$D$8,0)</f>
        <v>0</v>
      </c>
      <c r="R64" s="405">
        <f t="shared" si="32"/>
        <v>0</v>
      </c>
      <c r="S64" s="661">
        <f t="shared" si="33"/>
        <v>0</v>
      </c>
      <c r="T64" s="653">
        <f>IFERROR((_xlfn.XLOOKUP(I64,_REGIONALIZACAO_SOJA!$A$6:$A$20,_REGIONALIZACAO_SOJA!$DN$6:$DN$20))*$S$3,0)</f>
        <v>0</v>
      </c>
      <c r="U64" s="653">
        <f>IFERROR((_xlfn.XLOOKUP(I64,_REGIONALIZACAO_SOJA!$A$6:$A$20,_REGIONALIZACAO_SOJA!$DO$6:$DO$20))*$S$3,0)</f>
        <v>0</v>
      </c>
      <c r="V64" s="404">
        <f t="shared" si="34"/>
        <v>0</v>
      </c>
      <c r="W64" s="403">
        <f t="shared" si="35"/>
        <v>0</v>
      </c>
      <c r="X64" s="415">
        <f t="shared" si="36"/>
        <v>1</v>
      </c>
      <c r="Y64" s="419">
        <f t="shared" si="37"/>
        <v>0</v>
      </c>
      <c r="Z64" s="419">
        <f t="shared" si="38"/>
        <v>0</v>
      </c>
      <c r="AA64" s="419">
        <f t="shared" si="39"/>
        <v>0</v>
      </c>
      <c r="AB64" s="641">
        <f t="shared" si="5"/>
        <v>8.0000000000000002E-3</v>
      </c>
      <c r="AC64" s="641">
        <f t="shared" si="6"/>
        <v>0</v>
      </c>
      <c r="AD64" s="641">
        <f t="shared" si="7"/>
        <v>0.19</v>
      </c>
      <c r="AE64" s="641">
        <f t="shared" si="8"/>
        <v>8.0000000000000002E-3</v>
      </c>
      <c r="AF64" s="413">
        <f t="shared" si="40"/>
        <v>0</v>
      </c>
      <c r="AG64" s="409"/>
      <c r="AH64" s="409">
        <f t="shared" si="41"/>
        <v>0</v>
      </c>
      <c r="AI64" s="418">
        <f t="shared" si="42"/>
        <v>0</v>
      </c>
      <c r="AJ64" s="155"/>
      <c r="AK64" s="155"/>
      <c r="AL64" s="155"/>
      <c r="AM64" s="155"/>
      <c r="AN64" s="155"/>
      <c r="AO64" s="155"/>
      <c r="AP64" s="155"/>
      <c r="AQ64" s="155"/>
      <c r="AR64" s="155"/>
      <c r="AS64" s="155"/>
      <c r="AT64" s="155"/>
      <c r="AU64" s="155"/>
      <c r="AV64" s="155"/>
      <c r="AW64" s="155"/>
      <c r="AX64" s="155"/>
      <c r="AY64" s="155"/>
      <c r="AZ64" s="155"/>
      <c r="BA64" s="155"/>
      <c r="BB64" s="155"/>
      <c r="BC64" s="155"/>
      <c r="BD64" s="155"/>
      <c r="BE64" s="155"/>
      <c r="BF64" s="155"/>
      <c r="BG64" s="155"/>
      <c r="BH64" s="155"/>
      <c r="BI64" s="155"/>
    </row>
    <row r="65" spans="1:61" s="195" customFormat="1" x14ac:dyDescent="0.25">
      <c r="A65" s="173"/>
      <c r="B65" s="173"/>
      <c r="C65" s="1053"/>
      <c r="D65" s="174"/>
      <c r="E65" s="414"/>
      <c r="F65" s="407"/>
      <c r="G65" s="420"/>
      <c r="H65" s="33" t="s">
        <v>507</v>
      </c>
      <c r="I65" s="571"/>
      <c r="J65" s="416">
        <f t="shared" si="28"/>
        <v>0</v>
      </c>
      <c r="K65" s="664">
        <f t="shared" si="29"/>
        <v>0</v>
      </c>
      <c r="L65" s="659">
        <f t="shared" si="30"/>
        <v>0</v>
      </c>
      <c r="M65" s="660">
        <f>IFERROR((_xlfn.XLOOKUP(I65,_REGIONALIZACAO_SOJA!$A$6:$A$20,_REGIONALIZACAO_SOJA!$BE$6:$BE$20)),0)</f>
        <v>0</v>
      </c>
      <c r="N65" s="657">
        <f>IFERROR((_xlfn.XLOOKUP(I65,_REGIONALIZACAO_SOJA!$A$6:$A$20,_REGIONALIZACAO_SOJA!$BF$6:$BF$20)),0)</f>
        <v>0</v>
      </c>
      <c r="O65" s="657">
        <f>IFERROR((_xlfn.XLOOKUP(I65,_REGIONALIZACAO_SOJA!$A$6:$A$20,_REGIONALIZACAO_SOJA!$BG$6:$BG$20)),0)</f>
        <v>0</v>
      </c>
      <c r="P65" s="413">
        <f t="shared" si="31"/>
        <v>0</v>
      </c>
      <c r="Q65" s="406">
        <f>IFERROR(P65*1000*_DADOSAUXILIARES!$D$8,0)</f>
        <v>0</v>
      </c>
      <c r="R65" s="405">
        <f t="shared" si="32"/>
        <v>0</v>
      </c>
      <c r="S65" s="661">
        <f t="shared" si="33"/>
        <v>0</v>
      </c>
      <c r="T65" s="653">
        <f>IFERROR((_xlfn.XLOOKUP(I65,_REGIONALIZACAO_SOJA!$A$6:$A$20,_REGIONALIZACAO_SOJA!$DN$6:$DN$20))*$S$3,0)</f>
        <v>0</v>
      </c>
      <c r="U65" s="653">
        <f>IFERROR((_xlfn.XLOOKUP(I65,_REGIONALIZACAO_SOJA!$A$6:$A$20,_REGIONALIZACAO_SOJA!$DO$6:$DO$20))*$S$3,0)</f>
        <v>0</v>
      </c>
      <c r="V65" s="404">
        <f t="shared" si="34"/>
        <v>0</v>
      </c>
      <c r="W65" s="403">
        <f t="shared" si="35"/>
        <v>0</v>
      </c>
      <c r="X65" s="415">
        <f t="shared" si="36"/>
        <v>1</v>
      </c>
      <c r="Y65" s="419">
        <f t="shared" si="37"/>
        <v>0</v>
      </c>
      <c r="Z65" s="419">
        <f t="shared" si="38"/>
        <v>0</v>
      </c>
      <c r="AA65" s="419">
        <f t="shared" si="39"/>
        <v>0</v>
      </c>
      <c r="AB65" s="641">
        <f t="shared" si="5"/>
        <v>8.0000000000000002E-3</v>
      </c>
      <c r="AC65" s="641">
        <f t="shared" si="6"/>
        <v>0</v>
      </c>
      <c r="AD65" s="641">
        <f t="shared" si="7"/>
        <v>0.19</v>
      </c>
      <c r="AE65" s="641">
        <f t="shared" si="8"/>
        <v>8.0000000000000002E-3</v>
      </c>
      <c r="AF65" s="413">
        <f t="shared" si="40"/>
        <v>0</v>
      </c>
      <c r="AG65" s="409"/>
      <c r="AH65" s="409">
        <f t="shared" si="41"/>
        <v>0</v>
      </c>
      <c r="AI65" s="418">
        <f t="shared" si="42"/>
        <v>0</v>
      </c>
      <c r="AJ65" s="155"/>
      <c r="AK65" s="155"/>
      <c r="AL65" s="155"/>
      <c r="AM65" s="155"/>
      <c r="AN65" s="155"/>
      <c r="AO65" s="155"/>
      <c r="AP65" s="155"/>
      <c r="AQ65" s="155"/>
      <c r="AR65" s="155"/>
      <c r="AS65" s="155"/>
      <c r="AT65" s="155"/>
      <c r="AU65" s="155"/>
      <c r="AV65" s="155"/>
      <c r="AW65" s="155"/>
      <c r="AX65" s="155"/>
      <c r="AY65" s="155"/>
      <c r="AZ65" s="155"/>
      <c r="BA65" s="155"/>
      <c r="BB65" s="155"/>
      <c r="BC65" s="155"/>
      <c r="BD65" s="155"/>
      <c r="BE65" s="155"/>
      <c r="BF65" s="155"/>
      <c r="BG65" s="155"/>
      <c r="BH65" s="155"/>
      <c r="BI65" s="155"/>
    </row>
    <row r="66" spans="1:61" s="195" customFormat="1" x14ac:dyDescent="0.25">
      <c r="A66" s="173"/>
      <c r="B66" s="173"/>
      <c r="C66" s="1053"/>
      <c r="D66" s="174"/>
      <c r="E66" s="414"/>
      <c r="F66" s="407"/>
      <c r="G66" s="420"/>
      <c r="H66" s="33" t="s">
        <v>507</v>
      </c>
      <c r="I66" s="571"/>
      <c r="J66" s="416">
        <f t="shared" si="28"/>
        <v>0</v>
      </c>
      <c r="K66" s="664">
        <f t="shared" si="29"/>
        <v>0</v>
      </c>
      <c r="L66" s="659">
        <f t="shared" si="30"/>
        <v>0</v>
      </c>
      <c r="M66" s="660">
        <f>IFERROR((_xlfn.XLOOKUP(I66,_REGIONALIZACAO_SOJA!$A$6:$A$20,_REGIONALIZACAO_SOJA!$BE$6:$BE$20)),0)</f>
        <v>0</v>
      </c>
      <c r="N66" s="657">
        <f>IFERROR((_xlfn.XLOOKUP(I66,_REGIONALIZACAO_SOJA!$A$6:$A$20,_REGIONALIZACAO_SOJA!$BF$6:$BF$20)),0)</f>
        <v>0</v>
      </c>
      <c r="O66" s="657">
        <f>IFERROR((_xlfn.XLOOKUP(I66,_REGIONALIZACAO_SOJA!$A$6:$A$20,_REGIONALIZACAO_SOJA!$BG$6:$BG$20)),0)</f>
        <v>0</v>
      </c>
      <c r="P66" s="413">
        <f t="shared" si="31"/>
        <v>0</v>
      </c>
      <c r="Q66" s="406">
        <f>IFERROR(P66*1000*_DADOSAUXILIARES!$D$8,0)</f>
        <v>0</v>
      </c>
      <c r="R66" s="405">
        <f t="shared" si="32"/>
        <v>0</v>
      </c>
      <c r="S66" s="661">
        <f t="shared" si="33"/>
        <v>0</v>
      </c>
      <c r="T66" s="653">
        <f>IFERROR((_xlfn.XLOOKUP(I66,_REGIONALIZACAO_SOJA!$A$6:$A$20,_REGIONALIZACAO_SOJA!$DN$6:$DN$20))*$S$3,0)</f>
        <v>0</v>
      </c>
      <c r="U66" s="653">
        <f>IFERROR((_xlfn.XLOOKUP(I66,_REGIONALIZACAO_SOJA!$A$6:$A$20,_REGIONALIZACAO_SOJA!$DO$6:$DO$20))*$S$3,0)</f>
        <v>0</v>
      </c>
      <c r="V66" s="404">
        <f t="shared" si="34"/>
        <v>0</v>
      </c>
      <c r="W66" s="403">
        <f t="shared" si="35"/>
        <v>0</v>
      </c>
      <c r="X66" s="415">
        <f t="shared" si="36"/>
        <v>1</v>
      </c>
      <c r="Y66" s="419">
        <f t="shared" si="37"/>
        <v>0</v>
      </c>
      <c r="Z66" s="419">
        <f t="shared" si="38"/>
        <v>0</v>
      </c>
      <c r="AA66" s="419">
        <f t="shared" si="39"/>
        <v>0</v>
      </c>
      <c r="AB66" s="641">
        <f t="shared" si="5"/>
        <v>8.0000000000000002E-3</v>
      </c>
      <c r="AC66" s="641">
        <f t="shared" si="6"/>
        <v>0</v>
      </c>
      <c r="AD66" s="641">
        <f t="shared" si="7"/>
        <v>0.19</v>
      </c>
      <c r="AE66" s="641">
        <f t="shared" si="8"/>
        <v>8.0000000000000002E-3</v>
      </c>
      <c r="AF66" s="413">
        <f t="shared" si="40"/>
        <v>0</v>
      </c>
      <c r="AG66" s="409"/>
      <c r="AH66" s="409">
        <f t="shared" si="41"/>
        <v>0</v>
      </c>
      <c r="AI66" s="418">
        <f t="shared" si="42"/>
        <v>0</v>
      </c>
      <c r="AJ66" s="155"/>
      <c r="AK66" s="155"/>
      <c r="AL66" s="155"/>
      <c r="AM66" s="155"/>
      <c r="AN66" s="155"/>
      <c r="AO66" s="155"/>
      <c r="AP66" s="155"/>
      <c r="AQ66" s="155"/>
      <c r="AR66" s="155"/>
      <c r="AS66" s="155"/>
      <c r="AT66" s="155"/>
      <c r="AU66" s="155"/>
      <c r="AV66" s="155"/>
      <c r="AW66" s="155"/>
      <c r="AX66" s="155"/>
      <c r="AY66" s="155"/>
      <c r="AZ66" s="155"/>
      <c r="BA66" s="155"/>
      <c r="BB66" s="155"/>
      <c r="BC66" s="155"/>
      <c r="BD66" s="155"/>
      <c r="BE66" s="155"/>
      <c r="BF66" s="155"/>
      <c r="BG66" s="155"/>
      <c r="BH66" s="155"/>
      <c r="BI66" s="155"/>
    </row>
    <row r="67" spans="1:61" s="195" customFormat="1" x14ac:dyDescent="0.25">
      <c r="A67" s="173"/>
      <c r="B67" s="173"/>
      <c r="C67" s="1053"/>
      <c r="D67" s="174"/>
      <c r="E67" s="414"/>
      <c r="F67" s="407"/>
      <c r="G67" s="420"/>
      <c r="H67" s="33" t="s">
        <v>507</v>
      </c>
      <c r="I67" s="571"/>
      <c r="J67" s="416">
        <f t="shared" si="28"/>
        <v>0</v>
      </c>
      <c r="K67" s="664">
        <f t="shared" si="29"/>
        <v>0</v>
      </c>
      <c r="L67" s="659">
        <f t="shared" si="30"/>
        <v>0</v>
      </c>
      <c r="M67" s="660">
        <f>IFERROR((_xlfn.XLOOKUP(I67,_REGIONALIZACAO_SOJA!$A$6:$A$20,_REGIONALIZACAO_SOJA!$BE$6:$BE$20)),0)</f>
        <v>0</v>
      </c>
      <c r="N67" s="657">
        <f>IFERROR((_xlfn.XLOOKUP(I67,_REGIONALIZACAO_SOJA!$A$6:$A$20,_REGIONALIZACAO_SOJA!$BF$6:$BF$20)),0)</f>
        <v>0</v>
      </c>
      <c r="O67" s="657">
        <f>IFERROR((_xlfn.XLOOKUP(I67,_REGIONALIZACAO_SOJA!$A$6:$A$20,_REGIONALIZACAO_SOJA!$BG$6:$BG$20)),0)</f>
        <v>0</v>
      </c>
      <c r="P67" s="413">
        <f t="shared" si="31"/>
        <v>0</v>
      </c>
      <c r="Q67" s="406">
        <f>IFERROR(P67*1000*_DADOSAUXILIARES!$D$8,0)</f>
        <v>0</v>
      </c>
      <c r="R67" s="405">
        <f t="shared" si="32"/>
        <v>0</v>
      </c>
      <c r="S67" s="661">
        <f t="shared" si="33"/>
        <v>0</v>
      </c>
      <c r="T67" s="653">
        <f>IFERROR((_xlfn.XLOOKUP(I67,_REGIONALIZACAO_SOJA!$A$6:$A$20,_REGIONALIZACAO_SOJA!$DN$6:$DN$20))*$S$3,0)</f>
        <v>0</v>
      </c>
      <c r="U67" s="653">
        <f>IFERROR((_xlfn.XLOOKUP(I67,_REGIONALIZACAO_SOJA!$A$6:$A$20,_REGIONALIZACAO_SOJA!$DO$6:$DO$20))*$S$3,0)</f>
        <v>0</v>
      </c>
      <c r="V67" s="404">
        <f t="shared" si="34"/>
        <v>0</v>
      </c>
      <c r="W67" s="403">
        <f t="shared" si="35"/>
        <v>0</v>
      </c>
      <c r="X67" s="415">
        <f t="shared" si="36"/>
        <v>1</v>
      </c>
      <c r="Y67" s="419">
        <f t="shared" si="37"/>
        <v>0</v>
      </c>
      <c r="Z67" s="419">
        <f t="shared" si="38"/>
        <v>0</v>
      </c>
      <c r="AA67" s="419">
        <f t="shared" si="39"/>
        <v>0</v>
      </c>
      <c r="AB67" s="641">
        <f t="shared" si="5"/>
        <v>8.0000000000000002E-3</v>
      </c>
      <c r="AC67" s="641">
        <f t="shared" si="6"/>
        <v>0</v>
      </c>
      <c r="AD67" s="641">
        <f t="shared" si="7"/>
        <v>0.19</v>
      </c>
      <c r="AE67" s="641">
        <f t="shared" si="8"/>
        <v>8.0000000000000002E-3</v>
      </c>
      <c r="AF67" s="413">
        <f t="shared" si="40"/>
        <v>0</v>
      </c>
      <c r="AG67" s="409"/>
      <c r="AH67" s="409">
        <f t="shared" si="41"/>
        <v>0</v>
      </c>
      <c r="AI67" s="418">
        <f t="shared" si="42"/>
        <v>0</v>
      </c>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row>
    <row r="68" spans="1:61" s="195" customFormat="1" x14ac:dyDescent="0.25">
      <c r="A68" s="173"/>
      <c r="B68" s="173"/>
      <c r="C68" s="1053"/>
      <c r="D68" s="174"/>
      <c r="E68" s="414"/>
      <c r="F68" s="407"/>
      <c r="G68" s="420"/>
      <c r="H68" s="33" t="s">
        <v>507</v>
      </c>
      <c r="I68" s="571"/>
      <c r="J68" s="416">
        <f t="shared" si="28"/>
        <v>0</v>
      </c>
      <c r="K68" s="664">
        <f t="shared" si="29"/>
        <v>0</v>
      </c>
      <c r="L68" s="659">
        <f t="shared" si="30"/>
        <v>0</v>
      </c>
      <c r="M68" s="660">
        <f>IFERROR((_xlfn.XLOOKUP(I68,_REGIONALIZACAO_SOJA!$A$6:$A$20,_REGIONALIZACAO_SOJA!$BE$6:$BE$20)),0)</f>
        <v>0</v>
      </c>
      <c r="N68" s="657">
        <f>IFERROR((_xlfn.XLOOKUP(I68,_REGIONALIZACAO_SOJA!$A$6:$A$20,_REGIONALIZACAO_SOJA!$BF$6:$BF$20)),0)</f>
        <v>0</v>
      </c>
      <c r="O68" s="657">
        <f>IFERROR((_xlfn.XLOOKUP(I68,_REGIONALIZACAO_SOJA!$A$6:$A$20,_REGIONALIZACAO_SOJA!$BG$6:$BG$20)),0)</f>
        <v>0</v>
      </c>
      <c r="P68" s="413">
        <f t="shared" si="31"/>
        <v>0</v>
      </c>
      <c r="Q68" s="406">
        <f>IFERROR(P68*1000*_DADOSAUXILIARES!$D$8,0)</f>
        <v>0</v>
      </c>
      <c r="R68" s="405">
        <f t="shared" si="32"/>
        <v>0</v>
      </c>
      <c r="S68" s="661">
        <f t="shared" si="33"/>
        <v>0</v>
      </c>
      <c r="T68" s="653">
        <f>IFERROR((_xlfn.XLOOKUP(I68,_REGIONALIZACAO_SOJA!$A$6:$A$20,_REGIONALIZACAO_SOJA!$DN$6:$DN$20))*$S$3,0)</f>
        <v>0</v>
      </c>
      <c r="U68" s="653">
        <f>IFERROR((_xlfn.XLOOKUP(I68,_REGIONALIZACAO_SOJA!$A$6:$A$20,_REGIONALIZACAO_SOJA!$DO$6:$DO$20))*$S$3,0)</f>
        <v>0</v>
      </c>
      <c r="V68" s="404">
        <f t="shared" si="34"/>
        <v>0</v>
      </c>
      <c r="W68" s="403">
        <f t="shared" si="35"/>
        <v>0</v>
      </c>
      <c r="X68" s="415">
        <f t="shared" si="36"/>
        <v>1</v>
      </c>
      <c r="Y68" s="419">
        <f t="shared" si="37"/>
        <v>0</v>
      </c>
      <c r="Z68" s="419">
        <f t="shared" si="38"/>
        <v>0</v>
      </c>
      <c r="AA68" s="419">
        <f t="shared" si="39"/>
        <v>0</v>
      </c>
      <c r="AB68" s="641">
        <f t="shared" si="5"/>
        <v>8.0000000000000002E-3</v>
      </c>
      <c r="AC68" s="641">
        <f t="shared" si="6"/>
        <v>0</v>
      </c>
      <c r="AD68" s="641">
        <f t="shared" si="7"/>
        <v>0.19</v>
      </c>
      <c r="AE68" s="641">
        <f t="shared" si="8"/>
        <v>8.0000000000000002E-3</v>
      </c>
      <c r="AF68" s="413">
        <f t="shared" si="40"/>
        <v>0</v>
      </c>
      <c r="AG68" s="409"/>
      <c r="AH68" s="409">
        <f t="shared" si="41"/>
        <v>0</v>
      </c>
      <c r="AI68" s="418">
        <f t="shared" si="42"/>
        <v>0</v>
      </c>
      <c r="AJ68" s="155"/>
      <c r="AK68" s="155"/>
      <c r="AL68" s="155"/>
      <c r="AM68" s="155"/>
      <c r="AN68" s="155"/>
      <c r="AO68" s="155"/>
      <c r="AP68" s="155"/>
      <c r="AQ68" s="155"/>
      <c r="AR68" s="155"/>
      <c r="AS68" s="155"/>
      <c r="AT68" s="155"/>
      <c r="AU68" s="155"/>
      <c r="AV68" s="155"/>
      <c r="AW68" s="155"/>
      <c r="AX68" s="155"/>
      <c r="AY68" s="155"/>
      <c r="AZ68" s="155"/>
      <c r="BA68" s="155"/>
      <c r="BB68" s="155"/>
      <c r="BC68" s="155"/>
      <c r="BD68" s="155"/>
      <c r="BE68" s="155"/>
      <c r="BF68" s="155"/>
      <c r="BG68" s="155"/>
      <c r="BH68" s="155"/>
      <c r="BI68" s="155"/>
    </row>
    <row r="69" spans="1:61" s="195" customFormat="1" x14ac:dyDescent="0.25">
      <c r="A69" s="173"/>
      <c r="B69" s="173"/>
      <c r="C69" s="1053"/>
      <c r="D69" s="174"/>
      <c r="E69" s="414"/>
      <c r="F69" s="407"/>
      <c r="G69" s="420"/>
      <c r="H69" s="33" t="s">
        <v>507</v>
      </c>
      <c r="I69" s="571"/>
      <c r="J69" s="416">
        <f t="shared" si="28"/>
        <v>0</v>
      </c>
      <c r="K69" s="664">
        <f t="shared" si="29"/>
        <v>0</v>
      </c>
      <c r="L69" s="659">
        <f t="shared" si="30"/>
        <v>0</v>
      </c>
      <c r="M69" s="660">
        <f>IFERROR((_xlfn.XLOOKUP(I69,_REGIONALIZACAO_SOJA!$A$6:$A$20,_REGIONALIZACAO_SOJA!$BE$6:$BE$20)),0)</f>
        <v>0</v>
      </c>
      <c r="N69" s="657">
        <f>IFERROR((_xlfn.XLOOKUP(I69,_REGIONALIZACAO_SOJA!$A$6:$A$20,_REGIONALIZACAO_SOJA!$BF$6:$BF$20)),0)</f>
        <v>0</v>
      </c>
      <c r="O69" s="657">
        <f>IFERROR((_xlfn.XLOOKUP(I69,_REGIONALIZACAO_SOJA!$A$6:$A$20,_REGIONALIZACAO_SOJA!$BG$6:$BG$20)),0)</f>
        <v>0</v>
      </c>
      <c r="P69" s="413">
        <f t="shared" si="31"/>
        <v>0</v>
      </c>
      <c r="Q69" s="406">
        <f>IFERROR(P69*1000*_DADOSAUXILIARES!$D$8,0)</f>
        <v>0</v>
      </c>
      <c r="R69" s="405">
        <f t="shared" si="32"/>
        <v>0</v>
      </c>
      <c r="S69" s="661">
        <f t="shared" si="33"/>
        <v>0</v>
      </c>
      <c r="T69" s="653">
        <f>IFERROR((_xlfn.XLOOKUP(I69,_REGIONALIZACAO_SOJA!$A$6:$A$20,_REGIONALIZACAO_SOJA!$DN$6:$DN$20))*$S$3,0)</f>
        <v>0</v>
      </c>
      <c r="U69" s="653">
        <f>IFERROR((_xlfn.XLOOKUP(I69,_REGIONALIZACAO_SOJA!$A$6:$A$20,_REGIONALIZACAO_SOJA!$DO$6:$DO$20))*$S$3,0)</f>
        <v>0</v>
      </c>
      <c r="V69" s="404">
        <f t="shared" si="34"/>
        <v>0</v>
      </c>
      <c r="W69" s="403">
        <f t="shared" si="35"/>
        <v>0</v>
      </c>
      <c r="X69" s="415">
        <f t="shared" si="36"/>
        <v>1</v>
      </c>
      <c r="Y69" s="419">
        <f t="shared" si="37"/>
        <v>0</v>
      </c>
      <c r="Z69" s="419">
        <f t="shared" si="38"/>
        <v>0</v>
      </c>
      <c r="AA69" s="419">
        <f t="shared" si="39"/>
        <v>0</v>
      </c>
      <c r="AB69" s="641">
        <f t="shared" si="5"/>
        <v>8.0000000000000002E-3</v>
      </c>
      <c r="AC69" s="641">
        <f t="shared" si="6"/>
        <v>0</v>
      </c>
      <c r="AD69" s="641">
        <f t="shared" si="7"/>
        <v>0.19</v>
      </c>
      <c r="AE69" s="641">
        <f t="shared" si="8"/>
        <v>8.0000000000000002E-3</v>
      </c>
      <c r="AF69" s="413">
        <f t="shared" si="40"/>
        <v>0</v>
      </c>
      <c r="AG69" s="409"/>
      <c r="AH69" s="409">
        <f t="shared" si="41"/>
        <v>0</v>
      </c>
      <c r="AI69" s="418">
        <f t="shared" si="42"/>
        <v>0</v>
      </c>
      <c r="AJ69" s="155"/>
      <c r="AK69" s="155"/>
      <c r="AL69" s="155"/>
      <c r="AM69" s="155"/>
      <c r="AN69" s="155"/>
      <c r="AO69" s="155"/>
      <c r="AP69" s="155"/>
      <c r="AQ69" s="155"/>
      <c r="AR69" s="155"/>
      <c r="AS69" s="155"/>
      <c r="AT69" s="155"/>
      <c r="AU69" s="155"/>
      <c r="AV69" s="155"/>
      <c r="AW69" s="155"/>
      <c r="AX69" s="155"/>
      <c r="AY69" s="155"/>
      <c r="AZ69" s="155"/>
      <c r="BA69" s="155"/>
      <c r="BB69" s="155"/>
      <c r="BC69" s="155"/>
      <c r="BD69" s="155"/>
      <c r="BE69" s="155"/>
      <c r="BF69" s="155"/>
      <c r="BG69" s="155"/>
      <c r="BH69" s="155"/>
      <c r="BI69" s="155"/>
    </row>
    <row r="70" spans="1:61" s="195" customFormat="1" x14ac:dyDescent="0.25">
      <c r="A70" s="173"/>
      <c r="B70" s="173"/>
      <c r="C70" s="1053"/>
      <c r="D70" s="174"/>
      <c r="E70" s="414"/>
      <c r="F70" s="407"/>
      <c r="G70" s="420"/>
      <c r="H70" s="33" t="s">
        <v>507</v>
      </c>
      <c r="I70" s="571"/>
      <c r="J70" s="416">
        <f t="shared" si="28"/>
        <v>0</v>
      </c>
      <c r="K70" s="664">
        <f t="shared" si="29"/>
        <v>0</v>
      </c>
      <c r="L70" s="659">
        <f t="shared" si="30"/>
        <v>0</v>
      </c>
      <c r="M70" s="660">
        <f>IFERROR((_xlfn.XLOOKUP(I70,_REGIONALIZACAO_SOJA!$A$6:$A$20,_REGIONALIZACAO_SOJA!$BE$6:$BE$20)),0)</f>
        <v>0</v>
      </c>
      <c r="N70" s="657">
        <f>IFERROR((_xlfn.XLOOKUP(I70,_REGIONALIZACAO_SOJA!$A$6:$A$20,_REGIONALIZACAO_SOJA!$BF$6:$BF$20)),0)</f>
        <v>0</v>
      </c>
      <c r="O70" s="657">
        <f>IFERROR((_xlfn.XLOOKUP(I70,_REGIONALIZACAO_SOJA!$A$6:$A$20,_REGIONALIZACAO_SOJA!$BG$6:$BG$20)),0)</f>
        <v>0</v>
      </c>
      <c r="P70" s="413">
        <f t="shared" si="31"/>
        <v>0</v>
      </c>
      <c r="Q70" s="406">
        <f>IFERROR(P70*1000*_DADOSAUXILIARES!$D$8,0)</f>
        <v>0</v>
      </c>
      <c r="R70" s="405">
        <f t="shared" si="32"/>
        <v>0</v>
      </c>
      <c r="S70" s="661">
        <f t="shared" si="33"/>
        <v>0</v>
      </c>
      <c r="T70" s="653">
        <f>IFERROR((_xlfn.XLOOKUP(I70,_REGIONALIZACAO_SOJA!$A$6:$A$20,_REGIONALIZACAO_SOJA!$DN$6:$DN$20))*$S$3,0)</f>
        <v>0</v>
      </c>
      <c r="U70" s="653">
        <f>IFERROR((_xlfn.XLOOKUP(I70,_REGIONALIZACAO_SOJA!$A$6:$A$20,_REGIONALIZACAO_SOJA!$DO$6:$DO$20))*$S$3,0)</f>
        <v>0</v>
      </c>
      <c r="V70" s="404">
        <f t="shared" si="34"/>
        <v>0</v>
      </c>
      <c r="W70" s="403">
        <f t="shared" si="35"/>
        <v>0</v>
      </c>
      <c r="X70" s="415">
        <f t="shared" si="36"/>
        <v>1</v>
      </c>
      <c r="Y70" s="419">
        <f t="shared" si="37"/>
        <v>0</v>
      </c>
      <c r="Z70" s="419">
        <f t="shared" si="38"/>
        <v>0</v>
      </c>
      <c r="AA70" s="419">
        <f t="shared" si="39"/>
        <v>0</v>
      </c>
      <c r="AB70" s="641">
        <f t="shared" ref="AB70:AB133" si="43">IFERROR($AB$5,)</f>
        <v>8.0000000000000002E-3</v>
      </c>
      <c r="AC70" s="641">
        <f t="shared" ref="AC70:AC133" si="44">IFERROR($AC$5,)</f>
        <v>0</v>
      </c>
      <c r="AD70" s="641">
        <f t="shared" ref="AD70:AD133" si="45">IFERROR($AD$5,)</f>
        <v>0.19</v>
      </c>
      <c r="AE70" s="641">
        <f t="shared" ref="AE70:AE133" si="46">IFERROR($AE$5,)</f>
        <v>8.0000000000000002E-3</v>
      </c>
      <c r="AF70" s="413">
        <f t="shared" si="40"/>
        <v>0</v>
      </c>
      <c r="AG70" s="409"/>
      <c r="AH70" s="409">
        <f t="shared" si="41"/>
        <v>0</v>
      </c>
      <c r="AI70" s="418">
        <f t="shared" si="42"/>
        <v>0</v>
      </c>
      <c r="AJ70" s="155"/>
      <c r="AK70" s="155"/>
      <c r="AL70" s="155"/>
      <c r="AM70" s="155"/>
      <c r="AN70" s="155"/>
      <c r="AO70" s="155"/>
      <c r="AP70" s="155"/>
      <c r="AQ70" s="155"/>
      <c r="AR70" s="155"/>
      <c r="AS70" s="155"/>
      <c r="AT70" s="155"/>
      <c r="AU70" s="155"/>
      <c r="AV70" s="155"/>
      <c r="AW70" s="155"/>
      <c r="AX70" s="155"/>
      <c r="AY70" s="155"/>
      <c r="AZ70" s="155"/>
      <c r="BA70" s="155"/>
      <c r="BB70" s="155"/>
      <c r="BC70" s="155"/>
      <c r="BD70" s="155"/>
      <c r="BE70" s="155"/>
      <c r="BF70" s="155"/>
      <c r="BG70" s="155"/>
      <c r="BH70" s="155"/>
      <c r="BI70" s="155"/>
    </row>
    <row r="71" spans="1:61" s="195" customFormat="1" x14ac:dyDescent="0.25">
      <c r="A71" s="173"/>
      <c r="B71" s="173"/>
      <c r="C71" s="1053"/>
      <c r="D71" s="174"/>
      <c r="E71" s="414"/>
      <c r="F71" s="407"/>
      <c r="G71" s="420"/>
      <c r="H71" s="33" t="s">
        <v>507</v>
      </c>
      <c r="I71" s="571"/>
      <c r="J71" s="416">
        <f t="shared" si="28"/>
        <v>0</v>
      </c>
      <c r="K71" s="664">
        <f t="shared" si="29"/>
        <v>0</v>
      </c>
      <c r="L71" s="659">
        <f t="shared" si="30"/>
        <v>0</v>
      </c>
      <c r="M71" s="660">
        <f>IFERROR((_xlfn.XLOOKUP(I71,_REGIONALIZACAO_SOJA!$A$6:$A$20,_REGIONALIZACAO_SOJA!$BE$6:$BE$20)),0)</f>
        <v>0</v>
      </c>
      <c r="N71" s="657">
        <f>IFERROR((_xlfn.XLOOKUP(I71,_REGIONALIZACAO_SOJA!$A$6:$A$20,_REGIONALIZACAO_SOJA!$BF$6:$BF$20)),0)</f>
        <v>0</v>
      </c>
      <c r="O71" s="657">
        <f>IFERROR((_xlfn.XLOOKUP(I71,_REGIONALIZACAO_SOJA!$A$6:$A$20,_REGIONALIZACAO_SOJA!$BG$6:$BG$20)),0)</f>
        <v>0</v>
      </c>
      <c r="P71" s="413">
        <f t="shared" si="31"/>
        <v>0</v>
      </c>
      <c r="Q71" s="406">
        <f>IFERROR(P71*1000*_DADOSAUXILIARES!$D$8,0)</f>
        <v>0</v>
      </c>
      <c r="R71" s="405">
        <f t="shared" si="32"/>
        <v>0</v>
      </c>
      <c r="S71" s="661">
        <f t="shared" si="33"/>
        <v>0</v>
      </c>
      <c r="T71" s="653">
        <f>IFERROR((_xlfn.XLOOKUP(I71,_REGIONALIZACAO_SOJA!$A$6:$A$20,_REGIONALIZACAO_SOJA!$DN$6:$DN$20))*$S$3,0)</f>
        <v>0</v>
      </c>
      <c r="U71" s="653">
        <f>IFERROR((_xlfn.XLOOKUP(I71,_REGIONALIZACAO_SOJA!$A$6:$A$20,_REGIONALIZACAO_SOJA!$DO$6:$DO$20))*$S$3,0)</f>
        <v>0</v>
      </c>
      <c r="V71" s="404">
        <f t="shared" si="34"/>
        <v>0</v>
      </c>
      <c r="W71" s="403">
        <f t="shared" si="35"/>
        <v>0</v>
      </c>
      <c r="X71" s="415">
        <f t="shared" si="36"/>
        <v>1</v>
      </c>
      <c r="Y71" s="419">
        <f t="shared" si="37"/>
        <v>0</v>
      </c>
      <c r="Z71" s="419">
        <f t="shared" si="38"/>
        <v>0</v>
      </c>
      <c r="AA71" s="419">
        <f t="shared" si="39"/>
        <v>0</v>
      </c>
      <c r="AB71" s="641">
        <f t="shared" si="43"/>
        <v>8.0000000000000002E-3</v>
      </c>
      <c r="AC71" s="641">
        <f t="shared" si="44"/>
        <v>0</v>
      </c>
      <c r="AD71" s="641">
        <f t="shared" si="45"/>
        <v>0.19</v>
      </c>
      <c r="AE71" s="641">
        <f t="shared" si="46"/>
        <v>8.0000000000000002E-3</v>
      </c>
      <c r="AF71" s="413">
        <f t="shared" si="40"/>
        <v>0</v>
      </c>
      <c r="AG71" s="409"/>
      <c r="AH71" s="409">
        <f t="shared" si="41"/>
        <v>0</v>
      </c>
      <c r="AI71" s="418">
        <f t="shared" si="42"/>
        <v>0</v>
      </c>
      <c r="AJ71" s="155"/>
      <c r="AK71" s="155"/>
      <c r="AL71" s="155"/>
      <c r="AM71" s="155"/>
      <c r="AN71" s="155"/>
      <c r="AO71" s="155"/>
      <c r="AP71" s="155"/>
      <c r="AQ71" s="155"/>
      <c r="AR71" s="155"/>
      <c r="AS71" s="155"/>
      <c r="AT71" s="155"/>
      <c r="AU71" s="155"/>
      <c r="AV71" s="155"/>
      <c r="AW71" s="155"/>
      <c r="AX71" s="155"/>
      <c r="AY71" s="155"/>
      <c r="AZ71" s="155"/>
      <c r="BA71" s="155"/>
      <c r="BB71" s="155"/>
      <c r="BC71" s="155"/>
      <c r="BD71" s="155"/>
      <c r="BE71" s="155"/>
      <c r="BF71" s="155"/>
      <c r="BG71" s="155"/>
      <c r="BH71" s="155"/>
      <c r="BI71" s="155"/>
    </row>
    <row r="72" spans="1:61" s="195" customFormat="1" x14ac:dyDescent="0.25">
      <c r="A72" s="173"/>
      <c r="B72" s="173"/>
      <c r="C72" s="1053"/>
      <c r="D72" s="174"/>
      <c r="E72" s="414"/>
      <c r="F72" s="407"/>
      <c r="G72" s="420"/>
      <c r="H72" s="33" t="s">
        <v>507</v>
      </c>
      <c r="I72" s="571"/>
      <c r="J72" s="416">
        <f t="shared" si="28"/>
        <v>0</v>
      </c>
      <c r="K72" s="664">
        <f t="shared" si="29"/>
        <v>0</v>
      </c>
      <c r="L72" s="659">
        <f t="shared" si="30"/>
        <v>0</v>
      </c>
      <c r="M72" s="660">
        <f>IFERROR((_xlfn.XLOOKUP(I72,_REGIONALIZACAO_SOJA!$A$6:$A$20,_REGIONALIZACAO_SOJA!$BE$6:$BE$20)),0)</f>
        <v>0</v>
      </c>
      <c r="N72" s="657">
        <f>IFERROR((_xlfn.XLOOKUP(I72,_REGIONALIZACAO_SOJA!$A$6:$A$20,_REGIONALIZACAO_SOJA!$BF$6:$BF$20)),0)</f>
        <v>0</v>
      </c>
      <c r="O72" s="657">
        <f>IFERROR((_xlfn.XLOOKUP(I72,_REGIONALIZACAO_SOJA!$A$6:$A$20,_REGIONALIZACAO_SOJA!$BG$6:$BG$20)),0)</f>
        <v>0</v>
      </c>
      <c r="P72" s="413">
        <f t="shared" si="31"/>
        <v>0</v>
      </c>
      <c r="Q72" s="406">
        <f>IFERROR(P72*1000*_DADOSAUXILIARES!$D$8,0)</f>
        <v>0</v>
      </c>
      <c r="R72" s="405">
        <f t="shared" si="32"/>
        <v>0</v>
      </c>
      <c r="S72" s="661">
        <f t="shared" si="33"/>
        <v>0</v>
      </c>
      <c r="T72" s="653">
        <f>IFERROR((_xlfn.XLOOKUP(I72,_REGIONALIZACAO_SOJA!$A$6:$A$20,_REGIONALIZACAO_SOJA!$DN$6:$DN$20))*$S$3,0)</f>
        <v>0</v>
      </c>
      <c r="U72" s="653">
        <f>IFERROR((_xlfn.XLOOKUP(I72,_REGIONALIZACAO_SOJA!$A$6:$A$20,_REGIONALIZACAO_SOJA!$DO$6:$DO$20))*$S$3,0)</f>
        <v>0</v>
      </c>
      <c r="V72" s="404">
        <f t="shared" si="34"/>
        <v>0</v>
      </c>
      <c r="W72" s="403">
        <f t="shared" si="35"/>
        <v>0</v>
      </c>
      <c r="X72" s="415">
        <f t="shared" si="36"/>
        <v>1</v>
      </c>
      <c r="Y72" s="419">
        <f t="shared" si="37"/>
        <v>0</v>
      </c>
      <c r="Z72" s="419">
        <f t="shared" si="38"/>
        <v>0</v>
      </c>
      <c r="AA72" s="419">
        <f t="shared" si="39"/>
        <v>0</v>
      </c>
      <c r="AB72" s="641">
        <f t="shared" si="43"/>
        <v>8.0000000000000002E-3</v>
      </c>
      <c r="AC72" s="641">
        <f t="shared" si="44"/>
        <v>0</v>
      </c>
      <c r="AD72" s="641">
        <f t="shared" si="45"/>
        <v>0.19</v>
      </c>
      <c r="AE72" s="641">
        <f t="shared" si="46"/>
        <v>8.0000000000000002E-3</v>
      </c>
      <c r="AF72" s="413">
        <f t="shared" si="40"/>
        <v>0</v>
      </c>
      <c r="AG72" s="409"/>
      <c r="AH72" s="409">
        <f t="shared" si="41"/>
        <v>0</v>
      </c>
      <c r="AI72" s="418">
        <f t="shared" si="42"/>
        <v>0</v>
      </c>
      <c r="AJ72" s="155"/>
      <c r="AK72" s="155"/>
      <c r="AL72" s="155"/>
      <c r="AM72" s="155"/>
      <c r="AN72" s="155"/>
      <c r="AO72" s="155"/>
      <c r="AP72" s="155"/>
      <c r="AQ72" s="155"/>
      <c r="AR72" s="155"/>
      <c r="AS72" s="155"/>
      <c r="AT72" s="155"/>
      <c r="AU72" s="155"/>
      <c r="AV72" s="155"/>
      <c r="AW72" s="155"/>
      <c r="AX72" s="155"/>
      <c r="AY72" s="155"/>
      <c r="AZ72" s="155"/>
      <c r="BA72" s="155"/>
      <c r="BB72" s="155"/>
      <c r="BC72" s="155"/>
      <c r="BD72" s="155"/>
      <c r="BE72" s="155"/>
      <c r="BF72" s="155"/>
      <c r="BG72" s="155"/>
      <c r="BH72" s="155"/>
      <c r="BI72" s="155"/>
    </row>
    <row r="73" spans="1:61" s="195" customFormat="1" x14ac:dyDescent="0.25">
      <c r="A73" s="173"/>
      <c r="B73" s="173"/>
      <c r="C73" s="1053"/>
      <c r="D73" s="174"/>
      <c r="E73" s="414"/>
      <c r="F73" s="407"/>
      <c r="G73" s="420"/>
      <c r="H73" s="33" t="s">
        <v>507</v>
      </c>
      <c r="I73" s="571"/>
      <c r="J73" s="416">
        <f t="shared" si="28"/>
        <v>0</v>
      </c>
      <c r="K73" s="664">
        <f t="shared" si="29"/>
        <v>0</v>
      </c>
      <c r="L73" s="659">
        <f t="shared" si="30"/>
        <v>0</v>
      </c>
      <c r="M73" s="660">
        <f>IFERROR((_xlfn.XLOOKUP(I73,_REGIONALIZACAO_SOJA!$A$6:$A$20,_REGIONALIZACAO_SOJA!$BE$6:$BE$20)),0)</f>
        <v>0</v>
      </c>
      <c r="N73" s="657">
        <f>IFERROR((_xlfn.XLOOKUP(I73,_REGIONALIZACAO_SOJA!$A$6:$A$20,_REGIONALIZACAO_SOJA!$BF$6:$BF$20)),0)</f>
        <v>0</v>
      </c>
      <c r="O73" s="657">
        <f>IFERROR((_xlfn.XLOOKUP(I73,_REGIONALIZACAO_SOJA!$A$6:$A$20,_REGIONALIZACAO_SOJA!$BG$6:$BG$20)),0)</f>
        <v>0</v>
      </c>
      <c r="P73" s="413">
        <f t="shared" si="31"/>
        <v>0</v>
      </c>
      <c r="Q73" s="406">
        <f>IFERROR(P73*1000*_DADOSAUXILIARES!$D$8,0)</f>
        <v>0</v>
      </c>
      <c r="R73" s="405">
        <f t="shared" si="32"/>
        <v>0</v>
      </c>
      <c r="S73" s="661">
        <f t="shared" si="33"/>
        <v>0</v>
      </c>
      <c r="T73" s="653">
        <f>IFERROR((_xlfn.XLOOKUP(I73,_REGIONALIZACAO_SOJA!$A$6:$A$20,_REGIONALIZACAO_SOJA!$DN$6:$DN$20))*$S$3,0)</f>
        <v>0</v>
      </c>
      <c r="U73" s="653">
        <f>IFERROR((_xlfn.XLOOKUP(I73,_REGIONALIZACAO_SOJA!$A$6:$A$20,_REGIONALIZACAO_SOJA!$DO$6:$DO$20))*$S$3,0)</f>
        <v>0</v>
      </c>
      <c r="V73" s="404">
        <f t="shared" si="34"/>
        <v>0</v>
      </c>
      <c r="W73" s="403">
        <f t="shared" si="35"/>
        <v>0</v>
      </c>
      <c r="X73" s="415">
        <f t="shared" si="36"/>
        <v>1</v>
      </c>
      <c r="Y73" s="419">
        <f t="shared" si="37"/>
        <v>0</v>
      </c>
      <c r="Z73" s="419">
        <f t="shared" si="38"/>
        <v>0</v>
      </c>
      <c r="AA73" s="419">
        <f t="shared" si="39"/>
        <v>0</v>
      </c>
      <c r="AB73" s="641">
        <f t="shared" si="43"/>
        <v>8.0000000000000002E-3</v>
      </c>
      <c r="AC73" s="641">
        <f t="shared" si="44"/>
        <v>0</v>
      </c>
      <c r="AD73" s="641">
        <f t="shared" si="45"/>
        <v>0.19</v>
      </c>
      <c r="AE73" s="641">
        <f t="shared" si="46"/>
        <v>8.0000000000000002E-3</v>
      </c>
      <c r="AF73" s="413">
        <f t="shared" si="40"/>
        <v>0</v>
      </c>
      <c r="AG73" s="409"/>
      <c r="AH73" s="409">
        <f t="shared" si="41"/>
        <v>0</v>
      </c>
      <c r="AI73" s="418">
        <f t="shared" si="42"/>
        <v>0</v>
      </c>
      <c r="AJ73" s="155"/>
      <c r="AK73" s="155"/>
      <c r="AL73" s="155"/>
      <c r="AM73" s="155"/>
      <c r="AN73" s="155"/>
      <c r="AO73" s="155"/>
      <c r="AP73" s="155"/>
      <c r="AQ73" s="155"/>
      <c r="AR73" s="155"/>
      <c r="AS73" s="155"/>
      <c r="AT73" s="155"/>
      <c r="AU73" s="155"/>
      <c r="AV73" s="155"/>
      <c r="AW73" s="155"/>
      <c r="AX73" s="155"/>
      <c r="AY73" s="155"/>
      <c r="AZ73" s="155"/>
      <c r="BA73" s="155"/>
      <c r="BB73" s="155"/>
      <c r="BC73" s="155"/>
      <c r="BD73" s="155"/>
      <c r="BE73" s="155"/>
      <c r="BF73" s="155"/>
      <c r="BG73" s="155"/>
      <c r="BH73" s="155"/>
      <c r="BI73" s="155"/>
    </row>
    <row r="74" spans="1:61" s="195" customFormat="1" x14ac:dyDescent="0.25">
      <c r="A74" s="173"/>
      <c r="B74" s="173"/>
      <c r="C74" s="1053"/>
      <c r="D74" s="174"/>
      <c r="E74" s="414"/>
      <c r="F74" s="407"/>
      <c r="G74" s="420"/>
      <c r="H74" s="33" t="s">
        <v>507</v>
      </c>
      <c r="I74" s="571"/>
      <c r="J74" s="416">
        <f t="shared" si="28"/>
        <v>0</v>
      </c>
      <c r="K74" s="664">
        <f t="shared" si="29"/>
        <v>0</v>
      </c>
      <c r="L74" s="659">
        <f t="shared" si="30"/>
        <v>0</v>
      </c>
      <c r="M74" s="660">
        <f>IFERROR((_xlfn.XLOOKUP(I74,_REGIONALIZACAO_SOJA!$A$6:$A$20,_REGIONALIZACAO_SOJA!$BE$6:$BE$20)),0)</f>
        <v>0</v>
      </c>
      <c r="N74" s="657">
        <f>IFERROR((_xlfn.XLOOKUP(I74,_REGIONALIZACAO_SOJA!$A$6:$A$20,_REGIONALIZACAO_SOJA!$BF$6:$BF$20)),0)</f>
        <v>0</v>
      </c>
      <c r="O74" s="657">
        <f>IFERROR((_xlfn.XLOOKUP(I74,_REGIONALIZACAO_SOJA!$A$6:$A$20,_REGIONALIZACAO_SOJA!$BG$6:$BG$20)),0)</f>
        <v>0</v>
      </c>
      <c r="P74" s="413">
        <f t="shared" si="31"/>
        <v>0</v>
      </c>
      <c r="Q74" s="406">
        <f>IFERROR(P74*1000*_DADOSAUXILIARES!$D$8,0)</f>
        <v>0</v>
      </c>
      <c r="R74" s="405">
        <f t="shared" si="32"/>
        <v>0</v>
      </c>
      <c r="S74" s="661">
        <f t="shared" si="33"/>
        <v>0</v>
      </c>
      <c r="T74" s="653">
        <f>IFERROR((_xlfn.XLOOKUP(I74,_REGIONALIZACAO_SOJA!$A$6:$A$20,_REGIONALIZACAO_SOJA!$DN$6:$DN$20))*$S$3,0)</f>
        <v>0</v>
      </c>
      <c r="U74" s="653">
        <f>IFERROR((_xlfn.XLOOKUP(I74,_REGIONALIZACAO_SOJA!$A$6:$A$20,_REGIONALIZACAO_SOJA!$DO$6:$DO$20))*$S$3,0)</f>
        <v>0</v>
      </c>
      <c r="V74" s="404">
        <f t="shared" si="34"/>
        <v>0</v>
      </c>
      <c r="W74" s="403">
        <f t="shared" si="35"/>
        <v>0</v>
      </c>
      <c r="X74" s="415">
        <f t="shared" si="36"/>
        <v>1</v>
      </c>
      <c r="Y74" s="419">
        <f t="shared" si="37"/>
        <v>0</v>
      </c>
      <c r="Z74" s="419">
        <f t="shared" si="38"/>
        <v>0</v>
      </c>
      <c r="AA74" s="419">
        <f t="shared" si="39"/>
        <v>0</v>
      </c>
      <c r="AB74" s="641">
        <f t="shared" si="43"/>
        <v>8.0000000000000002E-3</v>
      </c>
      <c r="AC74" s="641">
        <f t="shared" si="44"/>
        <v>0</v>
      </c>
      <c r="AD74" s="641">
        <f t="shared" si="45"/>
        <v>0.19</v>
      </c>
      <c r="AE74" s="641">
        <f t="shared" si="46"/>
        <v>8.0000000000000002E-3</v>
      </c>
      <c r="AF74" s="413">
        <f t="shared" si="40"/>
        <v>0</v>
      </c>
      <c r="AG74" s="409"/>
      <c r="AH74" s="409">
        <f t="shared" si="41"/>
        <v>0</v>
      </c>
      <c r="AI74" s="418">
        <f t="shared" si="42"/>
        <v>0</v>
      </c>
      <c r="AJ74" s="155"/>
      <c r="AK74" s="155"/>
      <c r="AL74" s="155"/>
      <c r="AM74" s="155"/>
      <c r="AN74" s="155"/>
      <c r="AO74" s="155"/>
      <c r="AP74" s="155"/>
      <c r="AQ74" s="155"/>
      <c r="AR74" s="155"/>
      <c r="AS74" s="155"/>
      <c r="AT74" s="155"/>
      <c r="AU74" s="155"/>
      <c r="AV74" s="155"/>
      <c r="AW74" s="155"/>
      <c r="AX74" s="155"/>
      <c r="AY74" s="155"/>
      <c r="AZ74" s="155"/>
      <c r="BA74" s="155"/>
      <c r="BB74" s="155"/>
      <c r="BC74" s="155"/>
      <c r="BD74" s="155"/>
      <c r="BE74" s="155"/>
      <c r="BF74" s="155"/>
      <c r="BG74" s="155"/>
      <c r="BH74" s="155"/>
      <c r="BI74" s="155"/>
    </row>
    <row r="75" spans="1:61" s="195" customFormat="1" x14ac:dyDescent="0.25">
      <c r="A75" s="173"/>
      <c r="B75" s="173"/>
      <c r="C75" s="1053"/>
      <c r="D75" s="174"/>
      <c r="E75" s="414"/>
      <c r="F75" s="407"/>
      <c r="G75" s="420"/>
      <c r="H75" s="33" t="s">
        <v>507</v>
      </c>
      <c r="I75" s="571"/>
      <c r="J75" s="416">
        <f t="shared" si="28"/>
        <v>0</v>
      </c>
      <c r="K75" s="664">
        <f t="shared" si="29"/>
        <v>0</v>
      </c>
      <c r="L75" s="659">
        <f t="shared" si="30"/>
        <v>0</v>
      </c>
      <c r="M75" s="660">
        <f>IFERROR((_xlfn.XLOOKUP(I75,_REGIONALIZACAO_SOJA!$A$6:$A$20,_REGIONALIZACAO_SOJA!$BE$6:$BE$20)),0)</f>
        <v>0</v>
      </c>
      <c r="N75" s="657">
        <f>IFERROR((_xlfn.XLOOKUP(I75,_REGIONALIZACAO_SOJA!$A$6:$A$20,_REGIONALIZACAO_SOJA!$BF$6:$BF$20)),0)</f>
        <v>0</v>
      </c>
      <c r="O75" s="657">
        <f>IFERROR((_xlfn.XLOOKUP(I75,_REGIONALIZACAO_SOJA!$A$6:$A$20,_REGIONALIZACAO_SOJA!$BG$6:$BG$20)),0)</f>
        <v>0</v>
      </c>
      <c r="P75" s="413">
        <f t="shared" si="31"/>
        <v>0</v>
      </c>
      <c r="Q75" s="406">
        <f>IFERROR(P75*1000*_DADOSAUXILIARES!$D$8,0)</f>
        <v>0</v>
      </c>
      <c r="R75" s="405">
        <f t="shared" si="32"/>
        <v>0</v>
      </c>
      <c r="S75" s="661">
        <f t="shared" si="33"/>
        <v>0</v>
      </c>
      <c r="T75" s="653">
        <f>IFERROR((_xlfn.XLOOKUP(I75,_REGIONALIZACAO_SOJA!$A$6:$A$20,_REGIONALIZACAO_SOJA!$DN$6:$DN$20))*$S$3,0)</f>
        <v>0</v>
      </c>
      <c r="U75" s="653">
        <f>IFERROR((_xlfn.XLOOKUP(I75,_REGIONALIZACAO_SOJA!$A$6:$A$20,_REGIONALIZACAO_SOJA!$DO$6:$DO$20))*$S$3,0)</f>
        <v>0</v>
      </c>
      <c r="V75" s="404">
        <f t="shared" si="34"/>
        <v>0</v>
      </c>
      <c r="W75" s="403">
        <f t="shared" si="35"/>
        <v>0</v>
      </c>
      <c r="X75" s="415">
        <f t="shared" si="36"/>
        <v>1</v>
      </c>
      <c r="Y75" s="419">
        <f t="shared" si="37"/>
        <v>0</v>
      </c>
      <c r="Z75" s="419">
        <f t="shared" si="38"/>
        <v>0</v>
      </c>
      <c r="AA75" s="419">
        <f t="shared" si="39"/>
        <v>0</v>
      </c>
      <c r="AB75" s="641">
        <f t="shared" si="43"/>
        <v>8.0000000000000002E-3</v>
      </c>
      <c r="AC75" s="641">
        <f t="shared" si="44"/>
        <v>0</v>
      </c>
      <c r="AD75" s="641">
        <f t="shared" si="45"/>
        <v>0.19</v>
      </c>
      <c r="AE75" s="641">
        <f t="shared" si="46"/>
        <v>8.0000000000000002E-3</v>
      </c>
      <c r="AF75" s="413">
        <f t="shared" si="40"/>
        <v>0</v>
      </c>
      <c r="AG75" s="409"/>
      <c r="AH75" s="409">
        <f t="shared" si="41"/>
        <v>0</v>
      </c>
      <c r="AI75" s="418">
        <f t="shared" si="42"/>
        <v>0</v>
      </c>
      <c r="AJ75" s="155"/>
      <c r="AK75" s="155"/>
      <c r="AL75" s="155"/>
      <c r="AM75" s="155"/>
      <c r="AN75" s="155"/>
      <c r="AO75" s="155"/>
      <c r="AP75" s="155"/>
      <c r="AQ75" s="155"/>
      <c r="AR75" s="155"/>
      <c r="AS75" s="155"/>
      <c r="AT75" s="155"/>
      <c r="AU75" s="155"/>
      <c r="AV75" s="155"/>
      <c r="AW75" s="155"/>
      <c r="AX75" s="155"/>
      <c r="AY75" s="155"/>
      <c r="AZ75" s="155"/>
      <c r="BA75" s="155"/>
      <c r="BB75" s="155"/>
      <c r="BC75" s="155"/>
      <c r="BD75" s="155"/>
      <c r="BE75" s="155"/>
      <c r="BF75" s="155"/>
      <c r="BG75" s="155"/>
      <c r="BH75" s="155"/>
      <c r="BI75" s="155"/>
    </row>
    <row r="76" spans="1:61" s="195" customFormat="1" x14ac:dyDescent="0.25">
      <c r="A76" s="173"/>
      <c r="B76" s="173"/>
      <c r="C76" s="1053"/>
      <c r="D76" s="174"/>
      <c r="E76" s="414"/>
      <c r="F76" s="407"/>
      <c r="G76" s="420"/>
      <c r="H76" s="33" t="s">
        <v>507</v>
      </c>
      <c r="I76" s="571"/>
      <c r="J76" s="416">
        <f t="shared" si="28"/>
        <v>0</v>
      </c>
      <c r="K76" s="664">
        <f t="shared" si="29"/>
        <v>0</v>
      </c>
      <c r="L76" s="659">
        <f t="shared" si="30"/>
        <v>0</v>
      </c>
      <c r="M76" s="660">
        <f>IFERROR((_xlfn.XLOOKUP(I76,_REGIONALIZACAO_SOJA!$A$6:$A$20,_REGIONALIZACAO_SOJA!$BE$6:$BE$20)),0)</f>
        <v>0</v>
      </c>
      <c r="N76" s="657">
        <f>IFERROR((_xlfn.XLOOKUP(I76,_REGIONALIZACAO_SOJA!$A$6:$A$20,_REGIONALIZACAO_SOJA!$BF$6:$BF$20)),0)</f>
        <v>0</v>
      </c>
      <c r="O76" s="657">
        <f>IFERROR((_xlfn.XLOOKUP(I76,_REGIONALIZACAO_SOJA!$A$6:$A$20,_REGIONALIZACAO_SOJA!$BG$6:$BG$20)),0)</f>
        <v>0</v>
      </c>
      <c r="P76" s="413">
        <f t="shared" si="31"/>
        <v>0</v>
      </c>
      <c r="Q76" s="406">
        <f>IFERROR(P76*1000*_DADOSAUXILIARES!$D$8,0)</f>
        <v>0</v>
      </c>
      <c r="R76" s="405">
        <f t="shared" si="32"/>
        <v>0</v>
      </c>
      <c r="S76" s="661">
        <f t="shared" si="33"/>
        <v>0</v>
      </c>
      <c r="T76" s="653">
        <f>IFERROR((_xlfn.XLOOKUP(I76,_REGIONALIZACAO_SOJA!$A$6:$A$20,_REGIONALIZACAO_SOJA!$DN$6:$DN$20))*$S$3,0)</f>
        <v>0</v>
      </c>
      <c r="U76" s="653">
        <f>IFERROR((_xlfn.XLOOKUP(I76,_REGIONALIZACAO_SOJA!$A$6:$A$20,_REGIONALIZACAO_SOJA!$DO$6:$DO$20))*$S$3,0)</f>
        <v>0</v>
      </c>
      <c r="V76" s="404">
        <f t="shared" si="34"/>
        <v>0</v>
      </c>
      <c r="W76" s="403">
        <f t="shared" si="35"/>
        <v>0</v>
      </c>
      <c r="X76" s="415">
        <f t="shared" si="36"/>
        <v>1</v>
      </c>
      <c r="Y76" s="419">
        <f t="shared" si="37"/>
        <v>0</v>
      </c>
      <c r="Z76" s="419">
        <f t="shared" si="38"/>
        <v>0</v>
      </c>
      <c r="AA76" s="419">
        <f t="shared" si="39"/>
        <v>0</v>
      </c>
      <c r="AB76" s="641">
        <f t="shared" si="43"/>
        <v>8.0000000000000002E-3</v>
      </c>
      <c r="AC76" s="641">
        <f t="shared" si="44"/>
        <v>0</v>
      </c>
      <c r="AD76" s="641">
        <f t="shared" si="45"/>
        <v>0.19</v>
      </c>
      <c r="AE76" s="641">
        <f t="shared" si="46"/>
        <v>8.0000000000000002E-3</v>
      </c>
      <c r="AF76" s="413">
        <f t="shared" si="40"/>
        <v>0</v>
      </c>
      <c r="AG76" s="409"/>
      <c r="AH76" s="409">
        <f t="shared" si="41"/>
        <v>0</v>
      </c>
      <c r="AI76" s="418">
        <f t="shared" si="42"/>
        <v>0</v>
      </c>
      <c r="AJ76" s="155"/>
      <c r="AK76" s="155"/>
      <c r="AL76" s="155"/>
      <c r="AM76" s="155"/>
      <c r="AN76" s="155"/>
      <c r="AO76" s="155"/>
      <c r="AP76" s="155"/>
      <c r="AQ76" s="155"/>
      <c r="AR76" s="155"/>
      <c r="AS76" s="155"/>
      <c r="AT76" s="155"/>
      <c r="AU76" s="155"/>
      <c r="AV76" s="155"/>
      <c r="AW76" s="155"/>
      <c r="AX76" s="155"/>
      <c r="AY76" s="155"/>
      <c r="AZ76" s="155"/>
      <c r="BA76" s="155"/>
      <c r="BB76" s="155"/>
      <c r="BC76" s="155"/>
      <c r="BD76" s="155"/>
      <c r="BE76" s="155"/>
      <c r="BF76" s="155"/>
      <c r="BG76" s="155"/>
      <c r="BH76" s="155"/>
      <c r="BI76" s="155"/>
    </row>
    <row r="77" spans="1:61" s="195" customFormat="1" x14ac:dyDescent="0.25">
      <c r="A77" s="173"/>
      <c r="B77" s="173"/>
      <c r="C77" s="1053"/>
      <c r="D77" s="174"/>
      <c r="E77" s="414"/>
      <c r="F77" s="407"/>
      <c r="G77" s="420"/>
      <c r="H77" s="33" t="s">
        <v>507</v>
      </c>
      <c r="I77" s="571"/>
      <c r="J77" s="416">
        <f t="shared" si="28"/>
        <v>0</v>
      </c>
      <c r="K77" s="664">
        <f t="shared" si="29"/>
        <v>0</v>
      </c>
      <c r="L77" s="659">
        <f t="shared" si="30"/>
        <v>0</v>
      </c>
      <c r="M77" s="660">
        <f>IFERROR((_xlfn.XLOOKUP(I77,_REGIONALIZACAO_SOJA!$A$6:$A$20,_REGIONALIZACAO_SOJA!$BE$6:$BE$20)),0)</f>
        <v>0</v>
      </c>
      <c r="N77" s="657">
        <f>IFERROR((_xlfn.XLOOKUP(I77,_REGIONALIZACAO_SOJA!$A$6:$A$20,_REGIONALIZACAO_SOJA!$BF$6:$BF$20)),0)</f>
        <v>0</v>
      </c>
      <c r="O77" s="657">
        <f>IFERROR((_xlfn.XLOOKUP(I77,_REGIONALIZACAO_SOJA!$A$6:$A$20,_REGIONALIZACAO_SOJA!$BG$6:$BG$20)),0)</f>
        <v>0</v>
      </c>
      <c r="P77" s="413">
        <f t="shared" si="31"/>
        <v>0</v>
      </c>
      <c r="Q77" s="406">
        <f>IFERROR(P77*1000*_DADOSAUXILIARES!$D$8,0)</f>
        <v>0</v>
      </c>
      <c r="R77" s="405">
        <f t="shared" si="32"/>
        <v>0</v>
      </c>
      <c r="S77" s="661">
        <f t="shared" si="33"/>
        <v>0</v>
      </c>
      <c r="T77" s="653">
        <f>IFERROR((_xlfn.XLOOKUP(I77,_REGIONALIZACAO_SOJA!$A$6:$A$20,_REGIONALIZACAO_SOJA!$DN$6:$DN$20))*$S$3,0)</f>
        <v>0</v>
      </c>
      <c r="U77" s="653">
        <f>IFERROR((_xlfn.XLOOKUP(I77,_REGIONALIZACAO_SOJA!$A$6:$A$20,_REGIONALIZACAO_SOJA!$DO$6:$DO$20))*$S$3,0)</f>
        <v>0</v>
      </c>
      <c r="V77" s="404">
        <f t="shared" si="34"/>
        <v>0</v>
      </c>
      <c r="W77" s="403">
        <f t="shared" si="35"/>
        <v>0</v>
      </c>
      <c r="X77" s="415">
        <f t="shared" si="36"/>
        <v>1</v>
      </c>
      <c r="Y77" s="419">
        <f t="shared" si="37"/>
        <v>0</v>
      </c>
      <c r="Z77" s="419">
        <f t="shared" si="38"/>
        <v>0</v>
      </c>
      <c r="AA77" s="419">
        <f t="shared" si="39"/>
        <v>0</v>
      </c>
      <c r="AB77" s="641">
        <f t="shared" si="43"/>
        <v>8.0000000000000002E-3</v>
      </c>
      <c r="AC77" s="641">
        <f t="shared" si="44"/>
        <v>0</v>
      </c>
      <c r="AD77" s="641">
        <f t="shared" si="45"/>
        <v>0.19</v>
      </c>
      <c r="AE77" s="641">
        <f t="shared" si="46"/>
        <v>8.0000000000000002E-3</v>
      </c>
      <c r="AF77" s="413">
        <f t="shared" si="40"/>
        <v>0</v>
      </c>
      <c r="AG77" s="409"/>
      <c r="AH77" s="409">
        <f t="shared" si="41"/>
        <v>0</v>
      </c>
      <c r="AI77" s="418">
        <f t="shared" si="42"/>
        <v>0</v>
      </c>
      <c r="AJ77" s="155"/>
      <c r="AK77" s="155"/>
      <c r="AL77" s="155"/>
      <c r="AM77" s="155"/>
      <c r="AN77" s="155"/>
      <c r="AO77" s="155"/>
      <c r="AP77" s="155"/>
      <c r="AQ77" s="155"/>
      <c r="AR77" s="155"/>
      <c r="AS77" s="155"/>
      <c r="AT77" s="155"/>
      <c r="AU77" s="155"/>
      <c r="AV77" s="155"/>
      <c r="AW77" s="155"/>
      <c r="AX77" s="155"/>
      <c r="AY77" s="155"/>
      <c r="AZ77" s="155"/>
      <c r="BA77" s="155"/>
      <c r="BB77" s="155"/>
      <c r="BC77" s="155"/>
      <c r="BD77" s="155"/>
      <c r="BE77" s="155"/>
      <c r="BF77" s="155"/>
      <c r="BG77" s="155"/>
      <c r="BH77" s="155"/>
      <c r="BI77" s="155"/>
    </row>
    <row r="78" spans="1:61" s="195" customFormat="1" x14ac:dyDescent="0.25">
      <c r="A78" s="173"/>
      <c r="B78" s="173"/>
      <c r="C78" s="1053"/>
      <c r="D78" s="174"/>
      <c r="E78" s="414"/>
      <c r="F78" s="407"/>
      <c r="G78" s="420"/>
      <c r="H78" s="33" t="s">
        <v>507</v>
      </c>
      <c r="I78" s="571"/>
      <c r="J78" s="416">
        <f t="shared" si="28"/>
        <v>0</v>
      </c>
      <c r="K78" s="664">
        <f t="shared" si="29"/>
        <v>0</v>
      </c>
      <c r="L78" s="659">
        <f t="shared" si="30"/>
        <v>0</v>
      </c>
      <c r="M78" s="660">
        <f>IFERROR((_xlfn.XLOOKUP(I78,_REGIONALIZACAO_SOJA!$A$6:$A$20,_REGIONALIZACAO_SOJA!$BE$6:$BE$20)),0)</f>
        <v>0</v>
      </c>
      <c r="N78" s="657">
        <f>IFERROR((_xlfn.XLOOKUP(I78,_REGIONALIZACAO_SOJA!$A$6:$A$20,_REGIONALIZACAO_SOJA!$BF$6:$BF$20)),0)</f>
        <v>0</v>
      </c>
      <c r="O78" s="657">
        <f>IFERROR((_xlfn.XLOOKUP(I78,_REGIONALIZACAO_SOJA!$A$6:$A$20,_REGIONALIZACAO_SOJA!$BG$6:$BG$20)),0)</f>
        <v>0</v>
      </c>
      <c r="P78" s="413">
        <f t="shared" si="31"/>
        <v>0</v>
      </c>
      <c r="Q78" s="406">
        <f>IFERROR(P78*1000*_DADOSAUXILIARES!$D$8,0)</f>
        <v>0</v>
      </c>
      <c r="R78" s="405">
        <f t="shared" si="32"/>
        <v>0</v>
      </c>
      <c r="S78" s="661">
        <f t="shared" si="33"/>
        <v>0</v>
      </c>
      <c r="T78" s="653">
        <f>IFERROR((_xlfn.XLOOKUP(I78,_REGIONALIZACAO_SOJA!$A$6:$A$20,_REGIONALIZACAO_SOJA!$DN$6:$DN$20))*$S$3,0)</f>
        <v>0</v>
      </c>
      <c r="U78" s="653">
        <f>IFERROR((_xlfn.XLOOKUP(I78,_REGIONALIZACAO_SOJA!$A$6:$A$20,_REGIONALIZACAO_SOJA!$DO$6:$DO$20))*$S$3,0)</f>
        <v>0</v>
      </c>
      <c r="V78" s="404">
        <f t="shared" si="34"/>
        <v>0</v>
      </c>
      <c r="W78" s="403">
        <f t="shared" si="35"/>
        <v>0</v>
      </c>
      <c r="X78" s="415">
        <f t="shared" si="36"/>
        <v>1</v>
      </c>
      <c r="Y78" s="419">
        <f t="shared" si="37"/>
        <v>0</v>
      </c>
      <c r="Z78" s="419">
        <f t="shared" si="38"/>
        <v>0</v>
      </c>
      <c r="AA78" s="419">
        <f t="shared" si="39"/>
        <v>0</v>
      </c>
      <c r="AB78" s="641">
        <f t="shared" si="43"/>
        <v>8.0000000000000002E-3</v>
      </c>
      <c r="AC78" s="641">
        <f t="shared" si="44"/>
        <v>0</v>
      </c>
      <c r="AD78" s="641">
        <f t="shared" si="45"/>
        <v>0.19</v>
      </c>
      <c r="AE78" s="641">
        <f t="shared" si="46"/>
        <v>8.0000000000000002E-3</v>
      </c>
      <c r="AF78" s="413">
        <f t="shared" si="40"/>
        <v>0</v>
      </c>
      <c r="AG78" s="409"/>
      <c r="AH78" s="409">
        <f t="shared" si="41"/>
        <v>0</v>
      </c>
      <c r="AI78" s="418">
        <f t="shared" si="42"/>
        <v>0</v>
      </c>
      <c r="AJ78" s="155"/>
      <c r="AK78" s="155"/>
      <c r="AL78" s="155"/>
      <c r="AM78" s="155"/>
      <c r="AN78" s="155"/>
      <c r="AO78" s="155"/>
      <c r="AP78" s="155"/>
      <c r="AQ78" s="155"/>
      <c r="AR78" s="155"/>
      <c r="AS78" s="155"/>
      <c r="AT78" s="155"/>
      <c r="AU78" s="155"/>
      <c r="AV78" s="155"/>
      <c r="AW78" s="155"/>
      <c r="AX78" s="155"/>
      <c r="AY78" s="155"/>
      <c r="AZ78" s="155"/>
      <c r="BA78" s="155"/>
      <c r="BB78" s="155"/>
      <c r="BC78" s="155"/>
      <c r="BD78" s="155"/>
      <c r="BE78" s="155"/>
      <c r="BF78" s="155"/>
      <c r="BG78" s="155"/>
      <c r="BH78" s="155"/>
      <c r="BI78" s="155"/>
    </row>
    <row r="79" spans="1:61" s="195" customFormat="1" x14ac:dyDescent="0.25">
      <c r="A79" s="173"/>
      <c r="B79" s="173"/>
      <c r="C79" s="1053"/>
      <c r="D79" s="174"/>
      <c r="E79" s="414"/>
      <c r="F79" s="407"/>
      <c r="G79" s="420"/>
      <c r="H79" s="33" t="s">
        <v>507</v>
      </c>
      <c r="I79" s="571"/>
      <c r="J79" s="416">
        <f t="shared" si="28"/>
        <v>0</v>
      </c>
      <c r="K79" s="664">
        <f t="shared" si="29"/>
        <v>0</v>
      </c>
      <c r="L79" s="659">
        <f t="shared" si="30"/>
        <v>0</v>
      </c>
      <c r="M79" s="660">
        <f>IFERROR((_xlfn.XLOOKUP(I79,_REGIONALIZACAO_SOJA!$A$6:$A$20,_REGIONALIZACAO_SOJA!$BE$6:$BE$20)),0)</f>
        <v>0</v>
      </c>
      <c r="N79" s="657">
        <f>IFERROR((_xlfn.XLOOKUP(I79,_REGIONALIZACAO_SOJA!$A$6:$A$20,_REGIONALIZACAO_SOJA!$BF$6:$BF$20)),0)</f>
        <v>0</v>
      </c>
      <c r="O79" s="657">
        <f>IFERROR((_xlfn.XLOOKUP(I79,_REGIONALIZACAO_SOJA!$A$6:$A$20,_REGIONALIZACAO_SOJA!$BG$6:$BG$20)),0)</f>
        <v>0</v>
      </c>
      <c r="P79" s="413">
        <f t="shared" si="31"/>
        <v>0</v>
      </c>
      <c r="Q79" s="406">
        <f>IFERROR(P79*1000*_DADOSAUXILIARES!$D$8,0)</f>
        <v>0</v>
      </c>
      <c r="R79" s="405">
        <f t="shared" si="32"/>
        <v>0</v>
      </c>
      <c r="S79" s="661">
        <f t="shared" si="33"/>
        <v>0</v>
      </c>
      <c r="T79" s="653">
        <f>IFERROR((_xlfn.XLOOKUP(I79,_REGIONALIZACAO_SOJA!$A$6:$A$20,_REGIONALIZACAO_SOJA!$DN$6:$DN$20))*$S$3,0)</f>
        <v>0</v>
      </c>
      <c r="U79" s="653">
        <f>IFERROR((_xlfn.XLOOKUP(I79,_REGIONALIZACAO_SOJA!$A$6:$A$20,_REGIONALIZACAO_SOJA!$DO$6:$DO$20))*$S$3,0)</f>
        <v>0</v>
      </c>
      <c r="V79" s="404">
        <f t="shared" si="34"/>
        <v>0</v>
      </c>
      <c r="W79" s="403">
        <f t="shared" si="35"/>
        <v>0</v>
      </c>
      <c r="X79" s="415">
        <f t="shared" si="36"/>
        <v>1</v>
      </c>
      <c r="Y79" s="419">
        <f t="shared" si="37"/>
        <v>0</v>
      </c>
      <c r="Z79" s="419">
        <f t="shared" si="38"/>
        <v>0</v>
      </c>
      <c r="AA79" s="419">
        <f t="shared" si="39"/>
        <v>0</v>
      </c>
      <c r="AB79" s="641">
        <f t="shared" si="43"/>
        <v>8.0000000000000002E-3</v>
      </c>
      <c r="AC79" s="641">
        <f t="shared" si="44"/>
        <v>0</v>
      </c>
      <c r="AD79" s="641">
        <f t="shared" si="45"/>
        <v>0.19</v>
      </c>
      <c r="AE79" s="641">
        <f t="shared" si="46"/>
        <v>8.0000000000000002E-3</v>
      </c>
      <c r="AF79" s="413">
        <f t="shared" si="40"/>
        <v>0</v>
      </c>
      <c r="AG79" s="409"/>
      <c r="AH79" s="409">
        <f t="shared" si="41"/>
        <v>0</v>
      </c>
      <c r="AI79" s="418">
        <f t="shared" si="42"/>
        <v>0</v>
      </c>
      <c r="AJ79" s="155"/>
      <c r="AK79" s="155"/>
      <c r="AL79" s="155"/>
      <c r="AM79" s="155"/>
      <c r="AN79" s="155"/>
      <c r="AO79" s="155"/>
      <c r="AP79" s="155"/>
      <c r="AQ79" s="155"/>
      <c r="AR79" s="155"/>
      <c r="AS79" s="155"/>
      <c r="AT79" s="155"/>
      <c r="AU79" s="155"/>
      <c r="AV79" s="155"/>
      <c r="AW79" s="155"/>
      <c r="AX79" s="155"/>
      <c r="AY79" s="155"/>
      <c r="AZ79" s="155"/>
      <c r="BA79" s="155"/>
      <c r="BB79" s="155"/>
      <c r="BC79" s="155"/>
      <c r="BD79" s="155"/>
      <c r="BE79" s="155"/>
      <c r="BF79" s="155"/>
      <c r="BG79" s="155"/>
      <c r="BH79" s="155"/>
      <c r="BI79" s="155"/>
    </row>
    <row r="80" spans="1:61" s="195" customFormat="1" x14ac:dyDescent="0.25">
      <c r="A80" s="173"/>
      <c r="B80" s="173"/>
      <c r="C80" s="1053"/>
      <c r="D80" s="174"/>
      <c r="E80" s="414"/>
      <c r="F80" s="407"/>
      <c r="G80" s="420"/>
      <c r="H80" s="33" t="s">
        <v>507</v>
      </c>
      <c r="I80" s="571"/>
      <c r="J80" s="416">
        <f t="shared" si="28"/>
        <v>0</v>
      </c>
      <c r="K80" s="664">
        <f t="shared" si="29"/>
        <v>0</v>
      </c>
      <c r="L80" s="659">
        <f t="shared" si="30"/>
        <v>0</v>
      </c>
      <c r="M80" s="660">
        <f>IFERROR((_xlfn.XLOOKUP(I80,_REGIONALIZACAO_SOJA!$A$6:$A$20,_REGIONALIZACAO_SOJA!$BE$6:$BE$20)),0)</f>
        <v>0</v>
      </c>
      <c r="N80" s="657">
        <f>IFERROR((_xlfn.XLOOKUP(I80,_REGIONALIZACAO_SOJA!$A$6:$A$20,_REGIONALIZACAO_SOJA!$BF$6:$BF$20)),0)</f>
        <v>0</v>
      </c>
      <c r="O80" s="657">
        <f>IFERROR((_xlfn.XLOOKUP(I80,_REGIONALIZACAO_SOJA!$A$6:$A$20,_REGIONALIZACAO_SOJA!$BG$6:$BG$20)),0)</f>
        <v>0</v>
      </c>
      <c r="P80" s="413">
        <f t="shared" si="31"/>
        <v>0</v>
      </c>
      <c r="Q80" s="406">
        <f>IFERROR(P80*1000*_DADOSAUXILIARES!$D$8,0)</f>
        <v>0</v>
      </c>
      <c r="R80" s="405">
        <f t="shared" si="32"/>
        <v>0</v>
      </c>
      <c r="S80" s="661">
        <f t="shared" si="33"/>
        <v>0</v>
      </c>
      <c r="T80" s="653">
        <f>IFERROR((_xlfn.XLOOKUP(I80,_REGIONALIZACAO_SOJA!$A$6:$A$20,_REGIONALIZACAO_SOJA!$DN$6:$DN$20))*$S$3,0)</f>
        <v>0</v>
      </c>
      <c r="U80" s="653">
        <f>IFERROR((_xlfn.XLOOKUP(I80,_REGIONALIZACAO_SOJA!$A$6:$A$20,_REGIONALIZACAO_SOJA!$DO$6:$DO$20))*$S$3,0)</f>
        <v>0</v>
      </c>
      <c r="V80" s="404">
        <f t="shared" si="34"/>
        <v>0</v>
      </c>
      <c r="W80" s="403">
        <f t="shared" si="35"/>
        <v>0</v>
      </c>
      <c r="X80" s="415">
        <f t="shared" si="36"/>
        <v>1</v>
      </c>
      <c r="Y80" s="419">
        <f t="shared" si="37"/>
        <v>0</v>
      </c>
      <c r="Z80" s="419">
        <f t="shared" si="38"/>
        <v>0</v>
      </c>
      <c r="AA80" s="419">
        <f t="shared" si="39"/>
        <v>0</v>
      </c>
      <c r="AB80" s="641">
        <f t="shared" si="43"/>
        <v>8.0000000000000002E-3</v>
      </c>
      <c r="AC80" s="641">
        <f t="shared" si="44"/>
        <v>0</v>
      </c>
      <c r="AD80" s="641">
        <f t="shared" si="45"/>
        <v>0.19</v>
      </c>
      <c r="AE80" s="641">
        <f t="shared" si="46"/>
        <v>8.0000000000000002E-3</v>
      </c>
      <c r="AF80" s="413">
        <f t="shared" si="40"/>
        <v>0</v>
      </c>
      <c r="AG80" s="409"/>
      <c r="AH80" s="409">
        <f t="shared" si="41"/>
        <v>0</v>
      </c>
      <c r="AI80" s="418">
        <f t="shared" si="42"/>
        <v>0</v>
      </c>
      <c r="AJ80" s="155"/>
      <c r="AK80" s="155"/>
      <c r="AL80" s="155"/>
      <c r="AM80" s="155"/>
      <c r="AN80" s="155"/>
      <c r="AO80" s="155"/>
      <c r="AP80" s="155"/>
      <c r="AQ80" s="155"/>
      <c r="AR80" s="155"/>
      <c r="AS80" s="155"/>
      <c r="AT80" s="155"/>
      <c r="AU80" s="155"/>
      <c r="AV80" s="155"/>
      <c r="AW80" s="155"/>
      <c r="AX80" s="155"/>
      <c r="AY80" s="155"/>
      <c r="AZ80" s="155"/>
      <c r="BA80" s="155"/>
      <c r="BB80" s="155"/>
      <c r="BC80" s="155"/>
      <c r="BD80" s="155"/>
      <c r="BE80" s="155"/>
      <c r="BF80" s="155"/>
      <c r="BG80" s="155"/>
      <c r="BH80" s="155"/>
      <c r="BI80" s="155"/>
    </row>
    <row r="81" spans="1:61" s="195" customFormat="1" x14ac:dyDescent="0.25">
      <c r="A81" s="173"/>
      <c r="B81" s="173"/>
      <c r="C81" s="1053"/>
      <c r="D81" s="174"/>
      <c r="E81" s="414"/>
      <c r="F81" s="407"/>
      <c r="G81" s="420"/>
      <c r="H81" s="33" t="s">
        <v>507</v>
      </c>
      <c r="I81" s="571"/>
      <c r="J81" s="416">
        <f t="shared" si="28"/>
        <v>0</v>
      </c>
      <c r="K81" s="664">
        <f t="shared" si="29"/>
        <v>0</v>
      </c>
      <c r="L81" s="659">
        <f t="shared" si="30"/>
        <v>0</v>
      </c>
      <c r="M81" s="660">
        <f>IFERROR((_xlfn.XLOOKUP(I81,_REGIONALIZACAO_SOJA!$A$6:$A$20,_REGIONALIZACAO_SOJA!$BE$6:$BE$20)),0)</f>
        <v>0</v>
      </c>
      <c r="N81" s="657">
        <f>IFERROR((_xlfn.XLOOKUP(I81,_REGIONALIZACAO_SOJA!$A$6:$A$20,_REGIONALIZACAO_SOJA!$BF$6:$BF$20)),0)</f>
        <v>0</v>
      </c>
      <c r="O81" s="657">
        <f>IFERROR((_xlfn.XLOOKUP(I81,_REGIONALIZACAO_SOJA!$A$6:$A$20,_REGIONALIZACAO_SOJA!$BG$6:$BG$20)),0)</f>
        <v>0</v>
      </c>
      <c r="P81" s="413">
        <f t="shared" si="31"/>
        <v>0</v>
      </c>
      <c r="Q81" s="406">
        <f>IFERROR(P81*1000*_DADOSAUXILIARES!$D$8,0)</f>
        <v>0</v>
      </c>
      <c r="R81" s="405">
        <f t="shared" si="32"/>
        <v>0</v>
      </c>
      <c r="S81" s="661">
        <f t="shared" si="33"/>
        <v>0</v>
      </c>
      <c r="T81" s="653">
        <f>IFERROR((_xlfn.XLOOKUP(I81,_REGIONALIZACAO_SOJA!$A$6:$A$20,_REGIONALIZACAO_SOJA!$DN$6:$DN$20))*$S$3,0)</f>
        <v>0</v>
      </c>
      <c r="U81" s="653">
        <f>IFERROR((_xlfn.XLOOKUP(I81,_REGIONALIZACAO_SOJA!$A$6:$A$20,_REGIONALIZACAO_SOJA!$DO$6:$DO$20))*$S$3,0)</f>
        <v>0</v>
      </c>
      <c r="V81" s="404">
        <f t="shared" si="34"/>
        <v>0</v>
      </c>
      <c r="W81" s="403">
        <f t="shared" si="35"/>
        <v>0</v>
      </c>
      <c r="X81" s="415">
        <f t="shared" si="36"/>
        <v>1</v>
      </c>
      <c r="Y81" s="419">
        <f t="shared" si="37"/>
        <v>0</v>
      </c>
      <c r="Z81" s="419">
        <f t="shared" si="38"/>
        <v>0</v>
      </c>
      <c r="AA81" s="419">
        <f t="shared" si="39"/>
        <v>0</v>
      </c>
      <c r="AB81" s="641">
        <f t="shared" si="43"/>
        <v>8.0000000000000002E-3</v>
      </c>
      <c r="AC81" s="641">
        <f t="shared" si="44"/>
        <v>0</v>
      </c>
      <c r="AD81" s="641">
        <f t="shared" si="45"/>
        <v>0.19</v>
      </c>
      <c r="AE81" s="641">
        <f t="shared" si="46"/>
        <v>8.0000000000000002E-3</v>
      </c>
      <c r="AF81" s="413">
        <f t="shared" si="40"/>
        <v>0</v>
      </c>
      <c r="AG81" s="409"/>
      <c r="AH81" s="409">
        <f t="shared" si="41"/>
        <v>0</v>
      </c>
      <c r="AI81" s="418">
        <f t="shared" si="42"/>
        <v>0</v>
      </c>
      <c r="AJ81" s="155"/>
      <c r="AK81" s="155"/>
      <c r="AL81" s="155"/>
      <c r="AM81" s="155"/>
      <c r="AN81" s="155"/>
      <c r="AO81" s="155"/>
      <c r="AP81" s="155"/>
      <c r="AQ81" s="155"/>
      <c r="AR81" s="155"/>
      <c r="AS81" s="155"/>
      <c r="AT81" s="155"/>
      <c r="AU81" s="155"/>
      <c r="AV81" s="155"/>
      <c r="AW81" s="155"/>
      <c r="AX81" s="155"/>
      <c r="AY81" s="155"/>
      <c r="AZ81" s="155"/>
      <c r="BA81" s="155"/>
      <c r="BB81" s="155"/>
      <c r="BC81" s="155"/>
      <c r="BD81" s="155"/>
      <c r="BE81" s="155"/>
      <c r="BF81" s="155"/>
      <c r="BG81" s="155"/>
      <c r="BH81" s="155"/>
      <c r="BI81" s="155"/>
    </row>
    <row r="82" spans="1:61" s="195" customFormat="1" x14ac:dyDescent="0.25">
      <c r="A82" s="173"/>
      <c r="B82" s="173"/>
      <c r="C82" s="1053"/>
      <c r="D82" s="174"/>
      <c r="E82" s="414"/>
      <c r="F82" s="407"/>
      <c r="G82" s="420"/>
      <c r="H82" s="33" t="s">
        <v>507</v>
      </c>
      <c r="I82" s="571"/>
      <c r="J82" s="416">
        <f t="shared" si="28"/>
        <v>0</v>
      </c>
      <c r="K82" s="664">
        <f t="shared" si="29"/>
        <v>0</v>
      </c>
      <c r="L82" s="659">
        <f t="shared" si="30"/>
        <v>0</v>
      </c>
      <c r="M82" s="660">
        <f>IFERROR((_xlfn.XLOOKUP(I82,_REGIONALIZACAO_SOJA!$A$6:$A$20,_REGIONALIZACAO_SOJA!$BE$6:$BE$20)),0)</f>
        <v>0</v>
      </c>
      <c r="N82" s="657">
        <f>IFERROR((_xlfn.XLOOKUP(I82,_REGIONALIZACAO_SOJA!$A$6:$A$20,_REGIONALIZACAO_SOJA!$BF$6:$BF$20)),0)</f>
        <v>0</v>
      </c>
      <c r="O82" s="657">
        <f>IFERROR((_xlfn.XLOOKUP(I82,_REGIONALIZACAO_SOJA!$A$6:$A$20,_REGIONALIZACAO_SOJA!$BG$6:$BG$20)),0)</f>
        <v>0</v>
      </c>
      <c r="P82" s="413">
        <f t="shared" si="31"/>
        <v>0</v>
      </c>
      <c r="Q82" s="406">
        <f>IFERROR(P82*1000*_DADOSAUXILIARES!$D$8,0)</f>
        <v>0</v>
      </c>
      <c r="R82" s="405">
        <f t="shared" si="32"/>
        <v>0</v>
      </c>
      <c r="S82" s="661">
        <f t="shared" si="33"/>
        <v>0</v>
      </c>
      <c r="T82" s="653">
        <f>IFERROR((_xlfn.XLOOKUP(I82,_REGIONALIZACAO_SOJA!$A$6:$A$20,_REGIONALIZACAO_SOJA!$DN$6:$DN$20))*$S$3,0)</f>
        <v>0</v>
      </c>
      <c r="U82" s="653">
        <f>IFERROR((_xlfn.XLOOKUP(I82,_REGIONALIZACAO_SOJA!$A$6:$A$20,_REGIONALIZACAO_SOJA!$DO$6:$DO$20))*$S$3,0)</f>
        <v>0</v>
      </c>
      <c r="V82" s="404">
        <f t="shared" si="34"/>
        <v>0</v>
      </c>
      <c r="W82" s="403">
        <f t="shared" si="35"/>
        <v>0</v>
      </c>
      <c r="X82" s="415">
        <f t="shared" si="36"/>
        <v>1</v>
      </c>
      <c r="Y82" s="419">
        <f t="shared" si="37"/>
        <v>0</v>
      </c>
      <c r="Z82" s="419">
        <f t="shared" si="38"/>
        <v>0</v>
      </c>
      <c r="AA82" s="419">
        <f t="shared" si="39"/>
        <v>0</v>
      </c>
      <c r="AB82" s="641">
        <f t="shared" si="43"/>
        <v>8.0000000000000002E-3</v>
      </c>
      <c r="AC82" s="641">
        <f t="shared" si="44"/>
        <v>0</v>
      </c>
      <c r="AD82" s="641">
        <f t="shared" si="45"/>
        <v>0.19</v>
      </c>
      <c r="AE82" s="641">
        <f t="shared" si="46"/>
        <v>8.0000000000000002E-3</v>
      </c>
      <c r="AF82" s="413">
        <f t="shared" si="40"/>
        <v>0</v>
      </c>
      <c r="AG82" s="409"/>
      <c r="AH82" s="409">
        <f t="shared" si="41"/>
        <v>0</v>
      </c>
      <c r="AI82" s="418">
        <f t="shared" si="42"/>
        <v>0</v>
      </c>
      <c r="AJ82" s="155"/>
      <c r="AK82" s="155"/>
      <c r="AL82" s="155"/>
      <c r="AM82" s="155"/>
      <c r="AN82" s="155"/>
      <c r="AO82" s="155"/>
      <c r="AP82" s="155"/>
      <c r="AQ82" s="155"/>
      <c r="AR82" s="155"/>
      <c r="AS82" s="155"/>
      <c r="AT82" s="155"/>
      <c r="AU82" s="155"/>
      <c r="AV82" s="155"/>
      <c r="AW82" s="155"/>
      <c r="AX82" s="155"/>
      <c r="AY82" s="155"/>
      <c r="AZ82" s="155"/>
      <c r="BA82" s="155"/>
      <c r="BB82" s="155"/>
      <c r="BC82" s="155"/>
      <c r="BD82" s="155"/>
      <c r="BE82" s="155"/>
      <c r="BF82" s="155"/>
      <c r="BG82" s="155"/>
      <c r="BH82" s="155"/>
      <c r="BI82" s="155"/>
    </row>
    <row r="83" spans="1:61" s="195" customFormat="1" x14ac:dyDescent="0.25">
      <c r="A83" s="173"/>
      <c r="B83" s="173"/>
      <c r="C83" s="1053"/>
      <c r="D83" s="174"/>
      <c r="E83" s="414"/>
      <c r="F83" s="407"/>
      <c r="G83" s="420"/>
      <c r="H83" s="33" t="s">
        <v>507</v>
      </c>
      <c r="I83" s="571"/>
      <c r="J83" s="416">
        <f t="shared" si="28"/>
        <v>0</v>
      </c>
      <c r="K83" s="664">
        <f t="shared" si="29"/>
        <v>0</v>
      </c>
      <c r="L83" s="659">
        <f t="shared" si="30"/>
        <v>0</v>
      </c>
      <c r="M83" s="660">
        <f>IFERROR((_xlfn.XLOOKUP(I83,_REGIONALIZACAO_SOJA!$A$6:$A$20,_REGIONALIZACAO_SOJA!$BE$6:$BE$20)),0)</f>
        <v>0</v>
      </c>
      <c r="N83" s="657">
        <f>IFERROR((_xlfn.XLOOKUP(I83,_REGIONALIZACAO_SOJA!$A$6:$A$20,_REGIONALIZACAO_SOJA!$BF$6:$BF$20)),0)</f>
        <v>0</v>
      </c>
      <c r="O83" s="657">
        <f>IFERROR((_xlfn.XLOOKUP(I83,_REGIONALIZACAO_SOJA!$A$6:$A$20,_REGIONALIZACAO_SOJA!$BG$6:$BG$20)),0)</f>
        <v>0</v>
      </c>
      <c r="P83" s="413">
        <f t="shared" si="31"/>
        <v>0</v>
      </c>
      <c r="Q83" s="406">
        <f>IFERROR(P83*1000*_DADOSAUXILIARES!$D$8,0)</f>
        <v>0</v>
      </c>
      <c r="R83" s="405">
        <f t="shared" si="32"/>
        <v>0</v>
      </c>
      <c r="S83" s="661">
        <f t="shared" si="33"/>
        <v>0</v>
      </c>
      <c r="T83" s="653">
        <f>IFERROR((_xlfn.XLOOKUP(I83,_REGIONALIZACAO_SOJA!$A$6:$A$20,_REGIONALIZACAO_SOJA!$DN$6:$DN$20))*$S$3,0)</f>
        <v>0</v>
      </c>
      <c r="U83" s="653">
        <f>IFERROR((_xlfn.XLOOKUP(I83,_REGIONALIZACAO_SOJA!$A$6:$A$20,_REGIONALIZACAO_SOJA!$DO$6:$DO$20))*$S$3,0)</f>
        <v>0</v>
      </c>
      <c r="V83" s="404">
        <f t="shared" si="34"/>
        <v>0</v>
      </c>
      <c r="W83" s="403">
        <f t="shared" si="35"/>
        <v>0</v>
      </c>
      <c r="X83" s="415">
        <f t="shared" si="36"/>
        <v>1</v>
      </c>
      <c r="Y83" s="419">
        <f t="shared" si="37"/>
        <v>0</v>
      </c>
      <c r="Z83" s="419">
        <f t="shared" si="38"/>
        <v>0</v>
      </c>
      <c r="AA83" s="419">
        <f t="shared" si="39"/>
        <v>0</v>
      </c>
      <c r="AB83" s="641">
        <f t="shared" si="43"/>
        <v>8.0000000000000002E-3</v>
      </c>
      <c r="AC83" s="641">
        <f t="shared" si="44"/>
        <v>0</v>
      </c>
      <c r="AD83" s="641">
        <f t="shared" si="45"/>
        <v>0.19</v>
      </c>
      <c r="AE83" s="641">
        <f t="shared" si="46"/>
        <v>8.0000000000000002E-3</v>
      </c>
      <c r="AF83" s="413">
        <f t="shared" si="40"/>
        <v>0</v>
      </c>
      <c r="AG83" s="409"/>
      <c r="AH83" s="409">
        <f t="shared" si="41"/>
        <v>0</v>
      </c>
      <c r="AI83" s="418">
        <f t="shared" si="42"/>
        <v>0</v>
      </c>
      <c r="AJ83" s="155"/>
      <c r="AK83" s="155"/>
      <c r="AL83" s="155"/>
      <c r="AM83" s="155"/>
      <c r="AN83" s="155"/>
      <c r="AO83" s="155"/>
      <c r="AP83" s="155"/>
      <c r="AQ83" s="155"/>
      <c r="AR83" s="155"/>
      <c r="AS83" s="155"/>
      <c r="AT83" s="155"/>
      <c r="AU83" s="155"/>
      <c r="AV83" s="155"/>
      <c r="AW83" s="155"/>
      <c r="AX83" s="155"/>
      <c r="AY83" s="155"/>
      <c r="AZ83" s="155"/>
      <c r="BA83" s="155"/>
      <c r="BB83" s="155"/>
      <c r="BC83" s="155"/>
      <c r="BD83" s="155"/>
      <c r="BE83" s="155"/>
      <c r="BF83" s="155"/>
      <c r="BG83" s="155"/>
      <c r="BH83" s="155"/>
      <c r="BI83" s="155"/>
    </row>
    <row r="84" spans="1:61" s="195" customFormat="1" x14ac:dyDescent="0.25">
      <c r="A84" s="173"/>
      <c r="B84" s="173"/>
      <c r="C84" s="1053"/>
      <c r="D84" s="174"/>
      <c r="E84" s="414"/>
      <c r="F84" s="407"/>
      <c r="G84" s="420"/>
      <c r="H84" s="33" t="s">
        <v>507</v>
      </c>
      <c r="I84" s="571"/>
      <c r="J84" s="416">
        <f t="shared" si="28"/>
        <v>0</v>
      </c>
      <c r="K84" s="664">
        <f t="shared" si="29"/>
        <v>0</v>
      </c>
      <c r="L84" s="659">
        <f t="shared" si="30"/>
        <v>0</v>
      </c>
      <c r="M84" s="660">
        <f>IFERROR((_xlfn.XLOOKUP(I84,_REGIONALIZACAO_SOJA!$A$6:$A$20,_REGIONALIZACAO_SOJA!$BE$6:$BE$20)),0)</f>
        <v>0</v>
      </c>
      <c r="N84" s="657">
        <f>IFERROR((_xlfn.XLOOKUP(I84,_REGIONALIZACAO_SOJA!$A$6:$A$20,_REGIONALIZACAO_SOJA!$BF$6:$BF$20)),0)</f>
        <v>0</v>
      </c>
      <c r="O84" s="657">
        <f>IFERROR((_xlfn.XLOOKUP(I84,_REGIONALIZACAO_SOJA!$A$6:$A$20,_REGIONALIZACAO_SOJA!$BG$6:$BG$20)),0)</f>
        <v>0</v>
      </c>
      <c r="P84" s="413">
        <f t="shared" si="31"/>
        <v>0</v>
      </c>
      <c r="Q84" s="406">
        <f>IFERROR(P84*1000*_DADOSAUXILIARES!$D$8,0)</f>
        <v>0</v>
      </c>
      <c r="R84" s="405">
        <f t="shared" si="32"/>
        <v>0</v>
      </c>
      <c r="S84" s="661">
        <f t="shared" si="33"/>
        <v>0</v>
      </c>
      <c r="T84" s="653">
        <f>IFERROR((_xlfn.XLOOKUP(I84,_REGIONALIZACAO_SOJA!$A$6:$A$20,_REGIONALIZACAO_SOJA!$DN$6:$DN$20))*$S$3,0)</f>
        <v>0</v>
      </c>
      <c r="U84" s="653">
        <f>IFERROR((_xlfn.XLOOKUP(I84,_REGIONALIZACAO_SOJA!$A$6:$A$20,_REGIONALIZACAO_SOJA!$DO$6:$DO$20))*$S$3,0)</f>
        <v>0</v>
      </c>
      <c r="V84" s="404">
        <f t="shared" si="34"/>
        <v>0</v>
      </c>
      <c r="W84" s="403">
        <f t="shared" si="35"/>
        <v>0</v>
      </c>
      <c r="X84" s="415">
        <f t="shared" si="36"/>
        <v>1</v>
      </c>
      <c r="Y84" s="419">
        <f t="shared" si="37"/>
        <v>0</v>
      </c>
      <c r="Z84" s="419">
        <f t="shared" si="38"/>
        <v>0</v>
      </c>
      <c r="AA84" s="419">
        <f t="shared" si="39"/>
        <v>0</v>
      </c>
      <c r="AB84" s="641">
        <f t="shared" si="43"/>
        <v>8.0000000000000002E-3</v>
      </c>
      <c r="AC84" s="641">
        <f t="shared" si="44"/>
        <v>0</v>
      </c>
      <c r="AD84" s="641">
        <f t="shared" si="45"/>
        <v>0.19</v>
      </c>
      <c r="AE84" s="641">
        <f t="shared" si="46"/>
        <v>8.0000000000000002E-3</v>
      </c>
      <c r="AF84" s="413">
        <f t="shared" si="40"/>
        <v>0</v>
      </c>
      <c r="AG84" s="409"/>
      <c r="AH84" s="409">
        <f t="shared" si="41"/>
        <v>0</v>
      </c>
      <c r="AI84" s="418">
        <f t="shared" si="42"/>
        <v>0</v>
      </c>
      <c r="AJ84" s="155"/>
      <c r="AK84" s="155"/>
      <c r="AL84" s="155"/>
      <c r="AM84" s="155"/>
      <c r="AN84" s="155"/>
      <c r="AO84" s="155"/>
      <c r="AP84" s="155"/>
      <c r="AQ84" s="155"/>
      <c r="AR84" s="155"/>
      <c r="AS84" s="155"/>
      <c r="AT84" s="155"/>
      <c r="AU84" s="155"/>
      <c r="AV84" s="155"/>
      <c r="AW84" s="155"/>
      <c r="AX84" s="155"/>
      <c r="AY84" s="155"/>
      <c r="AZ84" s="155"/>
      <c r="BA84" s="155"/>
      <c r="BB84" s="155"/>
      <c r="BC84" s="155"/>
      <c r="BD84" s="155"/>
      <c r="BE84" s="155"/>
      <c r="BF84" s="155"/>
      <c r="BG84" s="155"/>
      <c r="BH84" s="155"/>
      <c r="BI84" s="155"/>
    </row>
    <row r="85" spans="1:61" s="195" customFormat="1" x14ac:dyDescent="0.25">
      <c r="A85" s="173"/>
      <c r="B85" s="173"/>
      <c r="C85" s="1053"/>
      <c r="D85" s="174"/>
      <c r="E85" s="414"/>
      <c r="F85" s="407"/>
      <c r="G85" s="420"/>
      <c r="H85" s="33" t="s">
        <v>507</v>
      </c>
      <c r="I85" s="571"/>
      <c r="J85" s="416">
        <f t="shared" si="28"/>
        <v>0</v>
      </c>
      <c r="K85" s="664">
        <f t="shared" si="29"/>
        <v>0</v>
      </c>
      <c r="L85" s="659">
        <f t="shared" si="30"/>
        <v>0</v>
      </c>
      <c r="M85" s="660">
        <f>IFERROR((_xlfn.XLOOKUP(I85,_REGIONALIZACAO_SOJA!$A$6:$A$20,_REGIONALIZACAO_SOJA!$BE$6:$BE$20)),0)</f>
        <v>0</v>
      </c>
      <c r="N85" s="657">
        <f>IFERROR((_xlfn.XLOOKUP(I85,_REGIONALIZACAO_SOJA!$A$6:$A$20,_REGIONALIZACAO_SOJA!$BF$6:$BF$20)),0)</f>
        <v>0</v>
      </c>
      <c r="O85" s="657">
        <f>IFERROR((_xlfn.XLOOKUP(I85,_REGIONALIZACAO_SOJA!$A$6:$A$20,_REGIONALIZACAO_SOJA!$BG$6:$BG$20)),0)</f>
        <v>0</v>
      </c>
      <c r="P85" s="413">
        <f t="shared" si="31"/>
        <v>0</v>
      </c>
      <c r="Q85" s="406">
        <f>IFERROR(P85*1000*_DADOSAUXILIARES!$D$8,0)</f>
        <v>0</v>
      </c>
      <c r="R85" s="405">
        <f t="shared" si="32"/>
        <v>0</v>
      </c>
      <c r="S85" s="661">
        <f t="shared" si="33"/>
        <v>0</v>
      </c>
      <c r="T85" s="653">
        <f>IFERROR((_xlfn.XLOOKUP(I85,_REGIONALIZACAO_SOJA!$A$6:$A$20,_REGIONALIZACAO_SOJA!$DN$6:$DN$20))*$S$3,0)</f>
        <v>0</v>
      </c>
      <c r="U85" s="653">
        <f>IFERROR((_xlfn.XLOOKUP(I85,_REGIONALIZACAO_SOJA!$A$6:$A$20,_REGIONALIZACAO_SOJA!$DO$6:$DO$20))*$S$3,0)</f>
        <v>0</v>
      </c>
      <c r="V85" s="404">
        <f t="shared" si="34"/>
        <v>0</v>
      </c>
      <c r="W85" s="403">
        <f t="shared" si="35"/>
        <v>0</v>
      </c>
      <c r="X85" s="415">
        <f t="shared" si="36"/>
        <v>1</v>
      </c>
      <c r="Y85" s="419">
        <f t="shared" si="37"/>
        <v>0</v>
      </c>
      <c r="Z85" s="419">
        <f t="shared" si="38"/>
        <v>0</v>
      </c>
      <c r="AA85" s="419">
        <f t="shared" si="39"/>
        <v>0</v>
      </c>
      <c r="AB85" s="641">
        <f t="shared" si="43"/>
        <v>8.0000000000000002E-3</v>
      </c>
      <c r="AC85" s="641">
        <f t="shared" si="44"/>
        <v>0</v>
      </c>
      <c r="AD85" s="641">
        <f t="shared" si="45"/>
        <v>0.19</v>
      </c>
      <c r="AE85" s="641">
        <f t="shared" si="46"/>
        <v>8.0000000000000002E-3</v>
      </c>
      <c r="AF85" s="413">
        <f t="shared" si="40"/>
        <v>0</v>
      </c>
      <c r="AG85" s="409"/>
      <c r="AH85" s="409">
        <f t="shared" si="41"/>
        <v>0</v>
      </c>
      <c r="AI85" s="418">
        <f t="shared" si="42"/>
        <v>0</v>
      </c>
      <c r="AJ85" s="155"/>
      <c r="AK85" s="155"/>
      <c r="AL85" s="155"/>
      <c r="AM85" s="155"/>
      <c r="AN85" s="155"/>
      <c r="AO85" s="155"/>
      <c r="AP85" s="155"/>
      <c r="AQ85" s="155"/>
      <c r="AR85" s="155"/>
      <c r="AS85" s="155"/>
      <c r="AT85" s="155"/>
      <c r="AU85" s="155"/>
      <c r="AV85" s="155"/>
      <c r="AW85" s="155"/>
      <c r="AX85" s="155"/>
      <c r="AY85" s="155"/>
      <c r="AZ85" s="155"/>
      <c r="BA85" s="155"/>
      <c r="BB85" s="155"/>
      <c r="BC85" s="155"/>
      <c r="BD85" s="155"/>
      <c r="BE85" s="155"/>
      <c r="BF85" s="155"/>
      <c r="BG85" s="155"/>
      <c r="BH85" s="155"/>
      <c r="BI85" s="155"/>
    </row>
    <row r="86" spans="1:61" s="195" customFormat="1" x14ac:dyDescent="0.25">
      <c r="A86" s="173"/>
      <c r="B86" s="173"/>
      <c r="C86" s="1053"/>
      <c r="D86" s="174"/>
      <c r="E86" s="414"/>
      <c r="F86" s="407"/>
      <c r="G86" s="420"/>
      <c r="H86" s="33" t="s">
        <v>507</v>
      </c>
      <c r="I86" s="571"/>
      <c r="J86" s="416">
        <f t="shared" si="28"/>
        <v>0</v>
      </c>
      <c r="K86" s="664">
        <f t="shared" si="29"/>
        <v>0</v>
      </c>
      <c r="L86" s="659">
        <f t="shared" si="30"/>
        <v>0</v>
      </c>
      <c r="M86" s="660">
        <f>IFERROR((_xlfn.XLOOKUP(I86,_REGIONALIZACAO_SOJA!$A$6:$A$20,_REGIONALIZACAO_SOJA!$BE$6:$BE$20)),0)</f>
        <v>0</v>
      </c>
      <c r="N86" s="657">
        <f>IFERROR((_xlfn.XLOOKUP(I86,_REGIONALIZACAO_SOJA!$A$6:$A$20,_REGIONALIZACAO_SOJA!$BF$6:$BF$20)),0)</f>
        <v>0</v>
      </c>
      <c r="O86" s="657">
        <f>IFERROR((_xlfn.XLOOKUP(I86,_REGIONALIZACAO_SOJA!$A$6:$A$20,_REGIONALIZACAO_SOJA!$BG$6:$BG$20)),0)</f>
        <v>0</v>
      </c>
      <c r="P86" s="413">
        <f t="shared" si="31"/>
        <v>0</v>
      </c>
      <c r="Q86" s="406">
        <f>IFERROR(P86*1000*_DADOSAUXILIARES!$D$8,0)</f>
        <v>0</v>
      </c>
      <c r="R86" s="405">
        <f t="shared" si="32"/>
        <v>0</v>
      </c>
      <c r="S86" s="661">
        <f t="shared" si="33"/>
        <v>0</v>
      </c>
      <c r="T86" s="653">
        <f>IFERROR((_xlfn.XLOOKUP(I86,_REGIONALIZACAO_SOJA!$A$6:$A$20,_REGIONALIZACAO_SOJA!$DN$6:$DN$20))*$S$3,0)</f>
        <v>0</v>
      </c>
      <c r="U86" s="653">
        <f>IFERROR((_xlfn.XLOOKUP(I86,_REGIONALIZACAO_SOJA!$A$6:$A$20,_REGIONALIZACAO_SOJA!$DO$6:$DO$20))*$S$3,0)</f>
        <v>0</v>
      </c>
      <c r="V86" s="404">
        <f t="shared" si="34"/>
        <v>0</v>
      </c>
      <c r="W86" s="403">
        <f t="shared" si="35"/>
        <v>0</v>
      </c>
      <c r="X86" s="415">
        <f t="shared" si="36"/>
        <v>1</v>
      </c>
      <c r="Y86" s="419">
        <f t="shared" si="37"/>
        <v>0</v>
      </c>
      <c r="Z86" s="419">
        <f t="shared" si="38"/>
        <v>0</v>
      </c>
      <c r="AA86" s="419">
        <f t="shared" si="39"/>
        <v>0</v>
      </c>
      <c r="AB86" s="641">
        <f t="shared" si="43"/>
        <v>8.0000000000000002E-3</v>
      </c>
      <c r="AC86" s="641">
        <f t="shared" si="44"/>
        <v>0</v>
      </c>
      <c r="AD86" s="641">
        <f t="shared" si="45"/>
        <v>0.19</v>
      </c>
      <c r="AE86" s="641">
        <f t="shared" si="46"/>
        <v>8.0000000000000002E-3</v>
      </c>
      <c r="AF86" s="413">
        <f t="shared" si="40"/>
        <v>0</v>
      </c>
      <c r="AG86" s="409"/>
      <c r="AH86" s="409">
        <f t="shared" si="41"/>
        <v>0</v>
      </c>
      <c r="AI86" s="418">
        <f t="shared" si="42"/>
        <v>0</v>
      </c>
      <c r="AJ86" s="155"/>
      <c r="AK86" s="155"/>
      <c r="AL86" s="155"/>
      <c r="AM86" s="155"/>
      <c r="AN86" s="155"/>
      <c r="AO86" s="155"/>
      <c r="AP86" s="155"/>
      <c r="AQ86" s="155"/>
      <c r="AR86" s="155"/>
      <c r="AS86" s="155"/>
      <c r="AT86" s="155"/>
      <c r="AU86" s="155"/>
      <c r="AV86" s="155"/>
      <c r="AW86" s="155"/>
      <c r="AX86" s="155"/>
      <c r="AY86" s="155"/>
      <c r="AZ86" s="155"/>
      <c r="BA86" s="155"/>
      <c r="BB86" s="155"/>
      <c r="BC86" s="155"/>
      <c r="BD86" s="155"/>
      <c r="BE86" s="155"/>
      <c r="BF86" s="155"/>
      <c r="BG86" s="155"/>
      <c r="BH86" s="155"/>
      <c r="BI86" s="155"/>
    </row>
    <row r="87" spans="1:61" s="195" customFormat="1" x14ac:dyDescent="0.25">
      <c r="A87" s="173"/>
      <c r="B87" s="173"/>
      <c r="C87" s="1053"/>
      <c r="D87" s="174"/>
      <c r="E87" s="414"/>
      <c r="F87" s="407"/>
      <c r="G87" s="420"/>
      <c r="H87" s="33" t="s">
        <v>507</v>
      </c>
      <c r="I87" s="571"/>
      <c r="J87" s="416">
        <f t="shared" si="28"/>
        <v>0</v>
      </c>
      <c r="K87" s="664">
        <f t="shared" si="29"/>
        <v>0</v>
      </c>
      <c r="L87" s="659">
        <f t="shared" si="30"/>
        <v>0</v>
      </c>
      <c r="M87" s="660">
        <f>IFERROR((_xlfn.XLOOKUP(I87,_REGIONALIZACAO_SOJA!$A$6:$A$20,_REGIONALIZACAO_SOJA!$BE$6:$BE$20)),0)</f>
        <v>0</v>
      </c>
      <c r="N87" s="657">
        <f>IFERROR((_xlfn.XLOOKUP(I87,_REGIONALIZACAO_SOJA!$A$6:$A$20,_REGIONALIZACAO_SOJA!$BF$6:$BF$20)),0)</f>
        <v>0</v>
      </c>
      <c r="O87" s="657">
        <f>IFERROR((_xlfn.XLOOKUP(I87,_REGIONALIZACAO_SOJA!$A$6:$A$20,_REGIONALIZACAO_SOJA!$BG$6:$BG$20)),0)</f>
        <v>0</v>
      </c>
      <c r="P87" s="413">
        <f t="shared" si="31"/>
        <v>0</v>
      </c>
      <c r="Q87" s="406">
        <f>IFERROR(P87*1000*_DADOSAUXILIARES!$D$8,0)</f>
        <v>0</v>
      </c>
      <c r="R87" s="405">
        <f t="shared" si="32"/>
        <v>0</v>
      </c>
      <c r="S87" s="661">
        <f t="shared" si="33"/>
        <v>0</v>
      </c>
      <c r="T87" s="653">
        <f>IFERROR((_xlfn.XLOOKUP(I87,_REGIONALIZACAO_SOJA!$A$6:$A$20,_REGIONALIZACAO_SOJA!$DN$6:$DN$20))*$S$3,0)</f>
        <v>0</v>
      </c>
      <c r="U87" s="653">
        <f>IFERROR((_xlfn.XLOOKUP(I87,_REGIONALIZACAO_SOJA!$A$6:$A$20,_REGIONALIZACAO_SOJA!$DO$6:$DO$20))*$S$3,0)</f>
        <v>0</v>
      </c>
      <c r="V87" s="404">
        <f t="shared" si="34"/>
        <v>0</v>
      </c>
      <c r="W87" s="403">
        <f t="shared" si="35"/>
        <v>0</v>
      </c>
      <c r="X87" s="415">
        <f t="shared" si="36"/>
        <v>1</v>
      </c>
      <c r="Y87" s="419">
        <f t="shared" si="37"/>
        <v>0</v>
      </c>
      <c r="Z87" s="419">
        <f t="shared" si="38"/>
        <v>0</v>
      </c>
      <c r="AA87" s="419">
        <f t="shared" si="39"/>
        <v>0</v>
      </c>
      <c r="AB87" s="641">
        <f t="shared" si="43"/>
        <v>8.0000000000000002E-3</v>
      </c>
      <c r="AC87" s="641">
        <f t="shared" si="44"/>
        <v>0</v>
      </c>
      <c r="AD87" s="641">
        <f t="shared" si="45"/>
        <v>0.19</v>
      </c>
      <c r="AE87" s="641">
        <f t="shared" si="46"/>
        <v>8.0000000000000002E-3</v>
      </c>
      <c r="AF87" s="413">
        <f t="shared" si="40"/>
        <v>0</v>
      </c>
      <c r="AG87" s="409"/>
      <c r="AH87" s="409">
        <f t="shared" si="41"/>
        <v>0</v>
      </c>
      <c r="AI87" s="418">
        <f t="shared" si="42"/>
        <v>0</v>
      </c>
      <c r="AJ87" s="155"/>
      <c r="AK87" s="155"/>
      <c r="AL87" s="155"/>
      <c r="AM87" s="155"/>
      <c r="AN87" s="155"/>
      <c r="AO87" s="155"/>
      <c r="AP87" s="155"/>
      <c r="AQ87" s="155"/>
      <c r="AR87" s="155"/>
      <c r="AS87" s="155"/>
      <c r="AT87" s="155"/>
      <c r="AU87" s="155"/>
      <c r="AV87" s="155"/>
      <c r="AW87" s="155"/>
      <c r="AX87" s="155"/>
      <c r="AY87" s="155"/>
      <c r="AZ87" s="155"/>
      <c r="BA87" s="155"/>
      <c r="BB87" s="155"/>
      <c r="BC87" s="155"/>
      <c r="BD87" s="155"/>
      <c r="BE87" s="155"/>
      <c r="BF87" s="155"/>
      <c r="BG87" s="155"/>
      <c r="BH87" s="155"/>
      <c r="BI87" s="155"/>
    </row>
    <row r="88" spans="1:61" s="195" customFormat="1" x14ac:dyDescent="0.25">
      <c r="A88" s="173"/>
      <c r="B88" s="173"/>
      <c r="C88" s="1053"/>
      <c r="D88" s="174"/>
      <c r="E88" s="414"/>
      <c r="F88" s="407"/>
      <c r="G88" s="420"/>
      <c r="H88" s="33" t="s">
        <v>507</v>
      </c>
      <c r="I88" s="571"/>
      <c r="J88" s="416">
        <f t="shared" si="28"/>
        <v>0</v>
      </c>
      <c r="K88" s="664">
        <f t="shared" si="29"/>
        <v>0</v>
      </c>
      <c r="L88" s="659">
        <f t="shared" si="30"/>
        <v>0</v>
      </c>
      <c r="M88" s="660">
        <f>IFERROR((_xlfn.XLOOKUP(I88,_REGIONALIZACAO_SOJA!$A$6:$A$20,_REGIONALIZACAO_SOJA!$BE$6:$BE$20)),0)</f>
        <v>0</v>
      </c>
      <c r="N88" s="657">
        <f>IFERROR((_xlfn.XLOOKUP(I88,_REGIONALIZACAO_SOJA!$A$6:$A$20,_REGIONALIZACAO_SOJA!$BF$6:$BF$20)),0)</f>
        <v>0</v>
      </c>
      <c r="O88" s="657">
        <f>IFERROR((_xlfn.XLOOKUP(I88,_REGIONALIZACAO_SOJA!$A$6:$A$20,_REGIONALIZACAO_SOJA!$BG$6:$BG$20)),0)</f>
        <v>0</v>
      </c>
      <c r="P88" s="413">
        <f t="shared" si="31"/>
        <v>0</v>
      </c>
      <c r="Q88" s="406">
        <f>IFERROR(P88*1000*_DADOSAUXILIARES!$D$8,0)</f>
        <v>0</v>
      </c>
      <c r="R88" s="405">
        <f t="shared" si="32"/>
        <v>0</v>
      </c>
      <c r="S88" s="661">
        <f t="shared" si="33"/>
        <v>0</v>
      </c>
      <c r="T88" s="653">
        <f>IFERROR((_xlfn.XLOOKUP(I88,_REGIONALIZACAO_SOJA!$A$6:$A$20,_REGIONALIZACAO_SOJA!$DN$6:$DN$20))*$S$3,0)</f>
        <v>0</v>
      </c>
      <c r="U88" s="653">
        <f>IFERROR((_xlfn.XLOOKUP(I88,_REGIONALIZACAO_SOJA!$A$6:$A$20,_REGIONALIZACAO_SOJA!$DO$6:$DO$20))*$S$3,0)</f>
        <v>0</v>
      </c>
      <c r="V88" s="404">
        <f t="shared" si="34"/>
        <v>0</v>
      </c>
      <c r="W88" s="403">
        <f t="shared" si="35"/>
        <v>0</v>
      </c>
      <c r="X88" s="415">
        <f t="shared" si="36"/>
        <v>1</v>
      </c>
      <c r="Y88" s="419">
        <f t="shared" si="37"/>
        <v>0</v>
      </c>
      <c r="Z88" s="419">
        <f t="shared" si="38"/>
        <v>0</v>
      </c>
      <c r="AA88" s="419">
        <f t="shared" si="39"/>
        <v>0</v>
      </c>
      <c r="AB88" s="641">
        <f t="shared" si="43"/>
        <v>8.0000000000000002E-3</v>
      </c>
      <c r="AC88" s="641">
        <f t="shared" si="44"/>
        <v>0</v>
      </c>
      <c r="AD88" s="641">
        <f t="shared" si="45"/>
        <v>0.19</v>
      </c>
      <c r="AE88" s="641">
        <f t="shared" si="46"/>
        <v>8.0000000000000002E-3</v>
      </c>
      <c r="AF88" s="413">
        <f t="shared" si="40"/>
        <v>0</v>
      </c>
      <c r="AG88" s="409"/>
      <c r="AH88" s="409">
        <f t="shared" si="41"/>
        <v>0</v>
      </c>
      <c r="AI88" s="418">
        <f t="shared" si="42"/>
        <v>0</v>
      </c>
      <c r="AJ88" s="155"/>
      <c r="AK88" s="155"/>
      <c r="AL88" s="155"/>
      <c r="AM88" s="155"/>
      <c r="AN88" s="155"/>
      <c r="AO88" s="155"/>
      <c r="AP88" s="155"/>
      <c r="AQ88" s="155"/>
      <c r="AR88" s="155"/>
      <c r="AS88" s="155"/>
      <c r="AT88" s="155"/>
      <c r="AU88" s="155"/>
      <c r="AV88" s="155"/>
      <c r="AW88" s="155"/>
      <c r="AX88" s="155"/>
      <c r="AY88" s="155"/>
      <c r="AZ88" s="155"/>
      <c r="BA88" s="155"/>
      <c r="BB88" s="155"/>
      <c r="BC88" s="155"/>
      <c r="BD88" s="155"/>
      <c r="BE88" s="155"/>
      <c r="BF88" s="155"/>
      <c r="BG88" s="155"/>
      <c r="BH88" s="155"/>
      <c r="BI88" s="155"/>
    </row>
    <row r="89" spans="1:61" s="195" customFormat="1" x14ac:dyDescent="0.25">
      <c r="A89" s="173"/>
      <c r="B89" s="173"/>
      <c r="C89" s="1053"/>
      <c r="D89" s="174"/>
      <c r="E89" s="414"/>
      <c r="F89" s="407"/>
      <c r="G89" s="420"/>
      <c r="H89" s="33" t="s">
        <v>507</v>
      </c>
      <c r="I89" s="571"/>
      <c r="J89" s="416">
        <f t="shared" si="28"/>
        <v>0</v>
      </c>
      <c r="K89" s="664">
        <f t="shared" si="29"/>
        <v>0</v>
      </c>
      <c r="L89" s="659">
        <f t="shared" si="30"/>
        <v>0</v>
      </c>
      <c r="M89" s="660">
        <f>IFERROR((_xlfn.XLOOKUP(I89,_REGIONALIZACAO_SOJA!$A$6:$A$20,_REGIONALIZACAO_SOJA!$BE$6:$BE$20)),0)</f>
        <v>0</v>
      </c>
      <c r="N89" s="657">
        <f>IFERROR((_xlfn.XLOOKUP(I89,_REGIONALIZACAO_SOJA!$A$6:$A$20,_REGIONALIZACAO_SOJA!$BF$6:$BF$20)),0)</f>
        <v>0</v>
      </c>
      <c r="O89" s="657">
        <f>IFERROR((_xlfn.XLOOKUP(I89,_REGIONALIZACAO_SOJA!$A$6:$A$20,_REGIONALIZACAO_SOJA!$BG$6:$BG$20)),0)</f>
        <v>0</v>
      </c>
      <c r="P89" s="413">
        <f t="shared" si="31"/>
        <v>0</v>
      </c>
      <c r="Q89" s="406">
        <f>IFERROR(P89*1000*_DADOSAUXILIARES!$D$8,0)</f>
        <v>0</v>
      </c>
      <c r="R89" s="405">
        <f t="shared" si="32"/>
        <v>0</v>
      </c>
      <c r="S89" s="661">
        <f t="shared" si="33"/>
        <v>0</v>
      </c>
      <c r="T89" s="653">
        <f>IFERROR((_xlfn.XLOOKUP(I89,_REGIONALIZACAO_SOJA!$A$6:$A$20,_REGIONALIZACAO_SOJA!$DN$6:$DN$20))*$S$3,0)</f>
        <v>0</v>
      </c>
      <c r="U89" s="653">
        <f>IFERROR((_xlfn.XLOOKUP(I89,_REGIONALIZACAO_SOJA!$A$6:$A$20,_REGIONALIZACAO_SOJA!$DO$6:$DO$20))*$S$3,0)</f>
        <v>0</v>
      </c>
      <c r="V89" s="404">
        <f t="shared" si="34"/>
        <v>0</v>
      </c>
      <c r="W89" s="403">
        <f t="shared" si="35"/>
        <v>0</v>
      </c>
      <c r="X89" s="415">
        <f t="shared" si="36"/>
        <v>1</v>
      </c>
      <c r="Y89" s="419">
        <f t="shared" si="37"/>
        <v>0</v>
      </c>
      <c r="Z89" s="419">
        <f t="shared" si="38"/>
        <v>0</v>
      </c>
      <c r="AA89" s="419">
        <f t="shared" si="39"/>
        <v>0</v>
      </c>
      <c r="AB89" s="641">
        <f t="shared" si="43"/>
        <v>8.0000000000000002E-3</v>
      </c>
      <c r="AC89" s="641">
        <f t="shared" si="44"/>
        <v>0</v>
      </c>
      <c r="AD89" s="641">
        <f t="shared" si="45"/>
        <v>0.19</v>
      </c>
      <c r="AE89" s="641">
        <f t="shared" si="46"/>
        <v>8.0000000000000002E-3</v>
      </c>
      <c r="AF89" s="413">
        <f t="shared" si="40"/>
        <v>0</v>
      </c>
      <c r="AG89" s="409"/>
      <c r="AH89" s="409">
        <f t="shared" si="41"/>
        <v>0</v>
      </c>
      <c r="AI89" s="418">
        <f t="shared" si="42"/>
        <v>0</v>
      </c>
      <c r="AJ89" s="155"/>
      <c r="AK89" s="155"/>
      <c r="AL89" s="155"/>
      <c r="AM89" s="155"/>
      <c r="AN89" s="155"/>
      <c r="AO89" s="155"/>
      <c r="AP89" s="155"/>
      <c r="AQ89" s="155"/>
      <c r="AR89" s="155"/>
      <c r="AS89" s="155"/>
      <c r="AT89" s="155"/>
      <c r="AU89" s="155"/>
      <c r="AV89" s="155"/>
      <c r="AW89" s="155"/>
      <c r="AX89" s="155"/>
      <c r="AY89" s="155"/>
      <c r="AZ89" s="155"/>
      <c r="BA89" s="155"/>
      <c r="BB89" s="155"/>
      <c r="BC89" s="155"/>
      <c r="BD89" s="155"/>
      <c r="BE89" s="155"/>
      <c r="BF89" s="155"/>
      <c r="BG89" s="155"/>
      <c r="BH89" s="155"/>
      <c r="BI89" s="155"/>
    </row>
    <row r="90" spans="1:61" s="195" customFormat="1" x14ac:dyDescent="0.25">
      <c r="A90" s="173"/>
      <c r="B90" s="173"/>
      <c r="C90" s="1053"/>
      <c r="D90" s="174"/>
      <c r="E90" s="414"/>
      <c r="F90" s="407"/>
      <c r="G90" s="420"/>
      <c r="H90" s="33" t="s">
        <v>507</v>
      </c>
      <c r="I90" s="571"/>
      <c r="J90" s="416">
        <f t="shared" si="28"/>
        <v>0</v>
      </c>
      <c r="K90" s="664">
        <f t="shared" si="29"/>
        <v>0</v>
      </c>
      <c r="L90" s="659">
        <f t="shared" si="30"/>
        <v>0</v>
      </c>
      <c r="M90" s="660">
        <f>IFERROR((_xlfn.XLOOKUP(I90,_REGIONALIZACAO_SOJA!$A$6:$A$20,_REGIONALIZACAO_SOJA!$BE$6:$BE$20)),0)</f>
        <v>0</v>
      </c>
      <c r="N90" s="657">
        <f>IFERROR((_xlfn.XLOOKUP(I90,_REGIONALIZACAO_SOJA!$A$6:$A$20,_REGIONALIZACAO_SOJA!$BF$6:$BF$20)),0)</f>
        <v>0</v>
      </c>
      <c r="O90" s="657">
        <f>IFERROR((_xlfn.XLOOKUP(I90,_REGIONALIZACAO_SOJA!$A$6:$A$20,_REGIONALIZACAO_SOJA!$BG$6:$BG$20)),0)</f>
        <v>0</v>
      </c>
      <c r="P90" s="413">
        <f t="shared" si="31"/>
        <v>0</v>
      </c>
      <c r="Q90" s="406">
        <f>IFERROR(P90*1000*_DADOSAUXILIARES!$D$8,0)</f>
        <v>0</v>
      </c>
      <c r="R90" s="405">
        <f t="shared" si="32"/>
        <v>0</v>
      </c>
      <c r="S90" s="661">
        <f t="shared" si="33"/>
        <v>0</v>
      </c>
      <c r="T90" s="653">
        <f>IFERROR((_xlfn.XLOOKUP(I90,_REGIONALIZACAO_SOJA!$A$6:$A$20,_REGIONALIZACAO_SOJA!$DN$6:$DN$20))*$S$3,0)</f>
        <v>0</v>
      </c>
      <c r="U90" s="653">
        <f>IFERROR((_xlfn.XLOOKUP(I90,_REGIONALIZACAO_SOJA!$A$6:$A$20,_REGIONALIZACAO_SOJA!$DO$6:$DO$20))*$S$3,0)</f>
        <v>0</v>
      </c>
      <c r="V90" s="404">
        <f t="shared" si="34"/>
        <v>0</v>
      </c>
      <c r="W90" s="403">
        <f t="shared" si="35"/>
        <v>0</v>
      </c>
      <c r="X90" s="415">
        <f t="shared" si="36"/>
        <v>1</v>
      </c>
      <c r="Y90" s="419">
        <f t="shared" si="37"/>
        <v>0</v>
      </c>
      <c r="Z90" s="419">
        <f t="shared" si="38"/>
        <v>0</v>
      </c>
      <c r="AA90" s="419">
        <f t="shared" si="39"/>
        <v>0</v>
      </c>
      <c r="AB90" s="641">
        <f t="shared" si="43"/>
        <v>8.0000000000000002E-3</v>
      </c>
      <c r="AC90" s="641">
        <f t="shared" si="44"/>
        <v>0</v>
      </c>
      <c r="AD90" s="641">
        <f t="shared" si="45"/>
        <v>0.19</v>
      </c>
      <c r="AE90" s="641">
        <f t="shared" si="46"/>
        <v>8.0000000000000002E-3</v>
      </c>
      <c r="AF90" s="413">
        <f t="shared" si="40"/>
        <v>0</v>
      </c>
      <c r="AG90" s="409"/>
      <c r="AH90" s="409">
        <f t="shared" si="41"/>
        <v>0</v>
      </c>
      <c r="AI90" s="418">
        <f t="shared" si="42"/>
        <v>0</v>
      </c>
      <c r="AJ90" s="155"/>
      <c r="AK90" s="155"/>
      <c r="AL90" s="155"/>
      <c r="AM90" s="155"/>
      <c r="AN90" s="155"/>
      <c r="AO90" s="155"/>
      <c r="AP90" s="155"/>
      <c r="AQ90" s="155"/>
      <c r="AR90" s="155"/>
      <c r="AS90" s="155"/>
      <c r="AT90" s="155"/>
      <c r="AU90" s="155"/>
      <c r="AV90" s="155"/>
      <c r="AW90" s="155"/>
      <c r="AX90" s="155"/>
      <c r="AY90" s="155"/>
      <c r="AZ90" s="155"/>
      <c r="BA90" s="155"/>
      <c r="BB90" s="155"/>
      <c r="BC90" s="155"/>
      <c r="BD90" s="155"/>
      <c r="BE90" s="155"/>
      <c r="BF90" s="155"/>
      <c r="BG90" s="155"/>
      <c r="BH90" s="155"/>
      <c r="BI90" s="155"/>
    </row>
    <row r="91" spans="1:61" s="195" customFormat="1" x14ac:dyDescent="0.25">
      <c r="A91" s="173"/>
      <c r="B91" s="173"/>
      <c r="C91" s="1053"/>
      <c r="D91" s="174"/>
      <c r="E91" s="414"/>
      <c r="F91" s="407"/>
      <c r="G91" s="420"/>
      <c r="H91" s="33" t="s">
        <v>507</v>
      </c>
      <c r="I91" s="571"/>
      <c r="J91" s="416">
        <f t="shared" si="28"/>
        <v>0</v>
      </c>
      <c r="K91" s="664">
        <f t="shared" si="29"/>
        <v>0</v>
      </c>
      <c r="L91" s="659">
        <f t="shared" si="30"/>
        <v>0</v>
      </c>
      <c r="M91" s="660">
        <f>IFERROR((_xlfn.XLOOKUP(I91,_REGIONALIZACAO_SOJA!$A$6:$A$20,_REGIONALIZACAO_SOJA!$BE$6:$BE$20)),0)</f>
        <v>0</v>
      </c>
      <c r="N91" s="657">
        <f>IFERROR((_xlfn.XLOOKUP(I91,_REGIONALIZACAO_SOJA!$A$6:$A$20,_REGIONALIZACAO_SOJA!$BF$6:$BF$20)),0)</f>
        <v>0</v>
      </c>
      <c r="O91" s="657">
        <f>IFERROR((_xlfn.XLOOKUP(I91,_REGIONALIZACAO_SOJA!$A$6:$A$20,_REGIONALIZACAO_SOJA!$BG$6:$BG$20)),0)</f>
        <v>0</v>
      </c>
      <c r="P91" s="413">
        <f t="shared" si="31"/>
        <v>0</v>
      </c>
      <c r="Q91" s="406">
        <f>IFERROR(P91*1000*_DADOSAUXILIARES!$D$8,0)</f>
        <v>0</v>
      </c>
      <c r="R91" s="405">
        <f t="shared" si="32"/>
        <v>0</v>
      </c>
      <c r="S91" s="661">
        <f t="shared" si="33"/>
        <v>0</v>
      </c>
      <c r="T91" s="653">
        <f>IFERROR((_xlfn.XLOOKUP(I91,_REGIONALIZACAO_SOJA!$A$6:$A$20,_REGIONALIZACAO_SOJA!$DN$6:$DN$20))*$S$3,0)</f>
        <v>0</v>
      </c>
      <c r="U91" s="653">
        <f>IFERROR((_xlfn.XLOOKUP(I91,_REGIONALIZACAO_SOJA!$A$6:$A$20,_REGIONALIZACAO_SOJA!$DO$6:$DO$20))*$S$3,0)</f>
        <v>0</v>
      </c>
      <c r="V91" s="404">
        <f t="shared" si="34"/>
        <v>0</v>
      </c>
      <c r="W91" s="403">
        <f t="shared" si="35"/>
        <v>0</v>
      </c>
      <c r="X91" s="415">
        <f t="shared" si="36"/>
        <v>1</v>
      </c>
      <c r="Y91" s="419">
        <f t="shared" si="37"/>
        <v>0</v>
      </c>
      <c r="Z91" s="419">
        <f t="shared" si="38"/>
        <v>0</v>
      </c>
      <c r="AA91" s="419">
        <f t="shared" si="39"/>
        <v>0</v>
      </c>
      <c r="AB91" s="641">
        <f t="shared" si="43"/>
        <v>8.0000000000000002E-3</v>
      </c>
      <c r="AC91" s="641">
        <f t="shared" si="44"/>
        <v>0</v>
      </c>
      <c r="AD91" s="641">
        <f t="shared" si="45"/>
        <v>0.19</v>
      </c>
      <c r="AE91" s="641">
        <f t="shared" si="46"/>
        <v>8.0000000000000002E-3</v>
      </c>
      <c r="AF91" s="413">
        <f t="shared" si="40"/>
        <v>0</v>
      </c>
      <c r="AG91" s="409"/>
      <c r="AH91" s="409">
        <f t="shared" si="41"/>
        <v>0</v>
      </c>
      <c r="AI91" s="418">
        <f t="shared" si="42"/>
        <v>0</v>
      </c>
      <c r="AJ91" s="155"/>
      <c r="AK91" s="155"/>
      <c r="AL91" s="155"/>
      <c r="AM91" s="155"/>
      <c r="AN91" s="155"/>
      <c r="AO91" s="155"/>
      <c r="AP91" s="155"/>
      <c r="AQ91" s="155"/>
      <c r="AR91" s="155"/>
      <c r="AS91" s="155"/>
      <c r="AT91" s="155"/>
      <c r="AU91" s="155"/>
      <c r="AV91" s="155"/>
      <c r="AW91" s="155"/>
      <c r="AX91" s="155"/>
      <c r="AY91" s="155"/>
      <c r="AZ91" s="155"/>
      <c r="BA91" s="155"/>
      <c r="BB91" s="155"/>
      <c r="BC91" s="155"/>
      <c r="BD91" s="155"/>
      <c r="BE91" s="155"/>
      <c r="BF91" s="155"/>
      <c r="BG91" s="155"/>
      <c r="BH91" s="155"/>
      <c r="BI91" s="155"/>
    </row>
    <row r="92" spans="1:61" s="195" customFormat="1" x14ac:dyDescent="0.25">
      <c r="A92" s="173"/>
      <c r="B92" s="173"/>
      <c r="C92" s="1053"/>
      <c r="D92" s="174"/>
      <c r="E92" s="414"/>
      <c r="F92" s="407"/>
      <c r="G92" s="420"/>
      <c r="H92" s="33" t="s">
        <v>507</v>
      </c>
      <c r="I92" s="571"/>
      <c r="J92" s="416">
        <f t="shared" si="28"/>
        <v>0</v>
      </c>
      <c r="K92" s="664">
        <f t="shared" si="29"/>
        <v>0</v>
      </c>
      <c r="L92" s="659">
        <f t="shared" si="30"/>
        <v>0</v>
      </c>
      <c r="M92" s="660">
        <f>IFERROR((_xlfn.XLOOKUP(I92,_REGIONALIZACAO_SOJA!$A$6:$A$20,_REGIONALIZACAO_SOJA!$BE$6:$BE$20)),0)</f>
        <v>0</v>
      </c>
      <c r="N92" s="657">
        <f>IFERROR((_xlfn.XLOOKUP(I92,_REGIONALIZACAO_SOJA!$A$6:$A$20,_REGIONALIZACAO_SOJA!$BF$6:$BF$20)),0)</f>
        <v>0</v>
      </c>
      <c r="O92" s="657">
        <f>IFERROR((_xlfn.XLOOKUP(I92,_REGIONALIZACAO_SOJA!$A$6:$A$20,_REGIONALIZACAO_SOJA!$BG$6:$BG$20)),0)</f>
        <v>0</v>
      </c>
      <c r="P92" s="413">
        <f t="shared" si="31"/>
        <v>0</v>
      </c>
      <c r="Q92" s="406">
        <f>IFERROR(P92*1000*_DADOSAUXILIARES!$D$8,0)</f>
        <v>0</v>
      </c>
      <c r="R92" s="405">
        <f t="shared" si="32"/>
        <v>0</v>
      </c>
      <c r="S92" s="661">
        <f t="shared" si="33"/>
        <v>0</v>
      </c>
      <c r="T92" s="653">
        <f>IFERROR((_xlfn.XLOOKUP(I92,_REGIONALIZACAO_SOJA!$A$6:$A$20,_REGIONALIZACAO_SOJA!$DN$6:$DN$20))*$S$3,0)</f>
        <v>0</v>
      </c>
      <c r="U92" s="653">
        <f>IFERROR((_xlfn.XLOOKUP(I92,_REGIONALIZACAO_SOJA!$A$6:$A$20,_REGIONALIZACAO_SOJA!$DO$6:$DO$20))*$S$3,0)</f>
        <v>0</v>
      </c>
      <c r="V92" s="404">
        <f t="shared" si="34"/>
        <v>0</v>
      </c>
      <c r="W92" s="403">
        <f t="shared" si="35"/>
        <v>0</v>
      </c>
      <c r="X92" s="415">
        <f t="shared" si="36"/>
        <v>1</v>
      </c>
      <c r="Y92" s="419">
        <f t="shared" si="37"/>
        <v>0</v>
      </c>
      <c r="Z92" s="419">
        <f t="shared" si="38"/>
        <v>0</v>
      </c>
      <c r="AA92" s="419">
        <f t="shared" si="39"/>
        <v>0</v>
      </c>
      <c r="AB92" s="641">
        <f t="shared" si="43"/>
        <v>8.0000000000000002E-3</v>
      </c>
      <c r="AC92" s="641">
        <f t="shared" si="44"/>
        <v>0</v>
      </c>
      <c r="AD92" s="641">
        <f t="shared" si="45"/>
        <v>0.19</v>
      </c>
      <c r="AE92" s="641">
        <f t="shared" si="46"/>
        <v>8.0000000000000002E-3</v>
      </c>
      <c r="AF92" s="413">
        <f t="shared" si="40"/>
        <v>0</v>
      </c>
      <c r="AG92" s="409"/>
      <c r="AH92" s="409">
        <f t="shared" si="41"/>
        <v>0</v>
      </c>
      <c r="AI92" s="418">
        <f t="shared" si="42"/>
        <v>0</v>
      </c>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row>
    <row r="93" spans="1:61" s="195" customFormat="1" x14ac:dyDescent="0.25">
      <c r="A93" s="173"/>
      <c r="B93" s="173"/>
      <c r="C93" s="1053"/>
      <c r="D93" s="174"/>
      <c r="E93" s="414"/>
      <c r="F93" s="407"/>
      <c r="G93" s="420"/>
      <c r="H93" s="33" t="s">
        <v>507</v>
      </c>
      <c r="I93" s="571"/>
      <c r="J93" s="416">
        <f t="shared" si="28"/>
        <v>0</v>
      </c>
      <c r="K93" s="664">
        <f t="shared" si="29"/>
        <v>0</v>
      </c>
      <c r="L93" s="659">
        <f t="shared" si="30"/>
        <v>0</v>
      </c>
      <c r="M93" s="660">
        <f>IFERROR((_xlfn.XLOOKUP(I93,_REGIONALIZACAO_SOJA!$A$6:$A$20,_REGIONALIZACAO_SOJA!$BE$6:$BE$20)),0)</f>
        <v>0</v>
      </c>
      <c r="N93" s="657">
        <f>IFERROR((_xlfn.XLOOKUP(I93,_REGIONALIZACAO_SOJA!$A$6:$A$20,_REGIONALIZACAO_SOJA!$BF$6:$BF$20)),0)</f>
        <v>0</v>
      </c>
      <c r="O93" s="657">
        <f>IFERROR((_xlfn.XLOOKUP(I93,_REGIONALIZACAO_SOJA!$A$6:$A$20,_REGIONALIZACAO_SOJA!$BG$6:$BG$20)),0)</f>
        <v>0</v>
      </c>
      <c r="P93" s="413">
        <f t="shared" si="31"/>
        <v>0</v>
      </c>
      <c r="Q93" s="406">
        <f>IFERROR(P93*1000*_DADOSAUXILIARES!$D$8,0)</f>
        <v>0</v>
      </c>
      <c r="R93" s="405">
        <f t="shared" si="32"/>
        <v>0</v>
      </c>
      <c r="S93" s="661">
        <f t="shared" si="33"/>
        <v>0</v>
      </c>
      <c r="T93" s="653">
        <f>IFERROR((_xlfn.XLOOKUP(I93,_REGIONALIZACAO_SOJA!$A$6:$A$20,_REGIONALIZACAO_SOJA!$DN$6:$DN$20))*$S$3,0)</f>
        <v>0</v>
      </c>
      <c r="U93" s="653">
        <f>IFERROR((_xlfn.XLOOKUP(I93,_REGIONALIZACAO_SOJA!$A$6:$A$20,_REGIONALIZACAO_SOJA!$DO$6:$DO$20))*$S$3,0)</f>
        <v>0</v>
      </c>
      <c r="V93" s="404">
        <f t="shared" si="34"/>
        <v>0</v>
      </c>
      <c r="W93" s="403">
        <f t="shared" si="35"/>
        <v>0</v>
      </c>
      <c r="X93" s="415">
        <f t="shared" si="36"/>
        <v>1</v>
      </c>
      <c r="Y93" s="419">
        <f t="shared" si="37"/>
        <v>0</v>
      </c>
      <c r="Z93" s="419">
        <f t="shared" si="38"/>
        <v>0</v>
      </c>
      <c r="AA93" s="419">
        <f t="shared" si="39"/>
        <v>0</v>
      </c>
      <c r="AB93" s="641">
        <f t="shared" si="43"/>
        <v>8.0000000000000002E-3</v>
      </c>
      <c r="AC93" s="641">
        <f t="shared" si="44"/>
        <v>0</v>
      </c>
      <c r="AD93" s="641">
        <f t="shared" si="45"/>
        <v>0.19</v>
      </c>
      <c r="AE93" s="641">
        <f t="shared" si="46"/>
        <v>8.0000000000000002E-3</v>
      </c>
      <c r="AF93" s="413">
        <f t="shared" si="40"/>
        <v>0</v>
      </c>
      <c r="AG93" s="409"/>
      <c r="AH93" s="409">
        <f t="shared" si="41"/>
        <v>0</v>
      </c>
      <c r="AI93" s="418">
        <f t="shared" si="42"/>
        <v>0</v>
      </c>
      <c r="AJ93" s="155"/>
      <c r="AK93" s="155"/>
      <c r="AL93" s="155"/>
      <c r="AM93" s="155"/>
      <c r="AN93" s="155"/>
      <c r="AO93" s="155"/>
      <c r="AP93" s="155"/>
      <c r="AQ93" s="155"/>
      <c r="AR93" s="155"/>
      <c r="AS93" s="155"/>
      <c r="AT93" s="155"/>
      <c r="AU93" s="155"/>
      <c r="AV93" s="155"/>
      <c r="AW93" s="155"/>
      <c r="AX93" s="155"/>
      <c r="AY93" s="155"/>
      <c r="AZ93" s="155"/>
      <c r="BA93" s="155"/>
      <c r="BB93" s="155"/>
      <c r="BC93" s="155"/>
      <c r="BD93" s="155"/>
      <c r="BE93" s="155"/>
      <c r="BF93" s="155"/>
      <c r="BG93" s="155"/>
      <c r="BH93" s="155"/>
      <c r="BI93" s="155"/>
    </row>
    <row r="94" spans="1:61" s="195" customFormat="1" x14ac:dyDescent="0.25">
      <c r="A94" s="173"/>
      <c r="B94" s="173"/>
      <c r="C94" s="1053"/>
      <c r="D94" s="174"/>
      <c r="E94" s="414"/>
      <c r="F94" s="407"/>
      <c r="G94" s="420"/>
      <c r="H94" s="33" t="s">
        <v>507</v>
      </c>
      <c r="I94" s="571"/>
      <c r="J94" s="416">
        <f t="shared" si="28"/>
        <v>0</v>
      </c>
      <c r="K94" s="664">
        <f t="shared" si="29"/>
        <v>0</v>
      </c>
      <c r="L94" s="659">
        <f t="shared" si="30"/>
        <v>0</v>
      </c>
      <c r="M94" s="660">
        <f>IFERROR((_xlfn.XLOOKUP(I94,_REGIONALIZACAO_SOJA!$A$6:$A$20,_REGIONALIZACAO_SOJA!$BE$6:$BE$20)),0)</f>
        <v>0</v>
      </c>
      <c r="N94" s="657">
        <f>IFERROR((_xlfn.XLOOKUP(I94,_REGIONALIZACAO_SOJA!$A$6:$A$20,_REGIONALIZACAO_SOJA!$BF$6:$BF$20)),0)</f>
        <v>0</v>
      </c>
      <c r="O94" s="657">
        <f>IFERROR((_xlfn.XLOOKUP(I94,_REGIONALIZACAO_SOJA!$A$6:$A$20,_REGIONALIZACAO_SOJA!$BG$6:$BG$20)),0)</f>
        <v>0</v>
      </c>
      <c r="P94" s="413">
        <f t="shared" si="31"/>
        <v>0</v>
      </c>
      <c r="Q94" s="406">
        <f>IFERROR(P94*1000*_DADOSAUXILIARES!$D$8,0)</f>
        <v>0</v>
      </c>
      <c r="R94" s="405">
        <f t="shared" si="32"/>
        <v>0</v>
      </c>
      <c r="S94" s="661">
        <f t="shared" si="33"/>
        <v>0</v>
      </c>
      <c r="T94" s="653">
        <f>IFERROR((_xlfn.XLOOKUP(I94,_REGIONALIZACAO_SOJA!$A$6:$A$20,_REGIONALIZACAO_SOJA!$DN$6:$DN$20))*$S$3,0)</f>
        <v>0</v>
      </c>
      <c r="U94" s="653">
        <f>IFERROR((_xlfn.XLOOKUP(I94,_REGIONALIZACAO_SOJA!$A$6:$A$20,_REGIONALIZACAO_SOJA!$DO$6:$DO$20))*$S$3,0)</f>
        <v>0</v>
      </c>
      <c r="V94" s="404">
        <f t="shared" si="34"/>
        <v>0</v>
      </c>
      <c r="W94" s="403">
        <f t="shared" si="35"/>
        <v>0</v>
      </c>
      <c r="X94" s="415">
        <f t="shared" si="36"/>
        <v>1</v>
      </c>
      <c r="Y94" s="419">
        <f t="shared" si="37"/>
        <v>0</v>
      </c>
      <c r="Z94" s="419">
        <f t="shared" si="38"/>
        <v>0</v>
      </c>
      <c r="AA94" s="419">
        <f t="shared" si="39"/>
        <v>0</v>
      </c>
      <c r="AB94" s="641">
        <f t="shared" si="43"/>
        <v>8.0000000000000002E-3</v>
      </c>
      <c r="AC94" s="641">
        <f t="shared" si="44"/>
        <v>0</v>
      </c>
      <c r="AD94" s="641">
        <f t="shared" si="45"/>
        <v>0.19</v>
      </c>
      <c r="AE94" s="641">
        <f t="shared" si="46"/>
        <v>8.0000000000000002E-3</v>
      </c>
      <c r="AF94" s="413">
        <f t="shared" si="40"/>
        <v>0</v>
      </c>
      <c r="AG94" s="409"/>
      <c r="AH94" s="409">
        <f t="shared" si="41"/>
        <v>0</v>
      </c>
      <c r="AI94" s="418">
        <f t="shared" si="42"/>
        <v>0</v>
      </c>
      <c r="AJ94" s="155"/>
      <c r="AK94" s="155"/>
      <c r="AL94" s="155"/>
      <c r="AM94" s="155"/>
      <c r="AN94" s="155"/>
      <c r="AO94" s="155"/>
      <c r="AP94" s="155"/>
      <c r="AQ94" s="155"/>
      <c r="AR94" s="155"/>
      <c r="AS94" s="155"/>
      <c r="AT94" s="155"/>
      <c r="AU94" s="155"/>
      <c r="AV94" s="155"/>
      <c r="AW94" s="155"/>
      <c r="AX94" s="155"/>
      <c r="AY94" s="155"/>
      <c r="AZ94" s="155"/>
      <c r="BA94" s="155"/>
      <c r="BB94" s="155"/>
      <c r="BC94" s="155"/>
      <c r="BD94" s="155"/>
      <c r="BE94" s="155"/>
      <c r="BF94" s="155"/>
      <c r="BG94" s="155"/>
      <c r="BH94" s="155"/>
      <c r="BI94" s="155"/>
    </row>
    <row r="95" spans="1:61" s="195" customFormat="1" x14ac:dyDescent="0.25">
      <c r="A95" s="173"/>
      <c r="B95" s="173"/>
      <c r="C95" s="1053"/>
      <c r="D95" s="174"/>
      <c r="E95" s="414"/>
      <c r="F95" s="407"/>
      <c r="G95" s="420"/>
      <c r="H95" s="33" t="s">
        <v>507</v>
      </c>
      <c r="I95" s="571"/>
      <c r="J95" s="416">
        <f t="shared" ref="J95:J158" si="47">IFERROR((E95/D95)*1000,0)</f>
        <v>0</v>
      </c>
      <c r="K95" s="664">
        <f t="shared" ref="K95:K158" si="48">IFERROR(1/J95*1000,0)</f>
        <v>0</v>
      </c>
      <c r="L95" s="659">
        <f t="shared" ref="L95:L158" si="49">SUM(M95:O95)*K95</f>
        <v>0</v>
      </c>
      <c r="M95" s="660">
        <f>IFERROR((_xlfn.XLOOKUP(I95,_REGIONALIZACAO_SOJA!$A$6:$A$20,_REGIONALIZACAO_SOJA!$BE$6:$BE$20)),0)</f>
        <v>0</v>
      </c>
      <c r="N95" s="657">
        <f>IFERROR((_xlfn.XLOOKUP(I95,_REGIONALIZACAO_SOJA!$A$6:$A$20,_REGIONALIZACAO_SOJA!$BF$6:$BF$20)),0)</f>
        <v>0</v>
      </c>
      <c r="O95" s="657">
        <f>IFERROR((_xlfn.XLOOKUP(I95,_REGIONALIZACAO_SOJA!$A$6:$A$20,_REGIONALIZACAO_SOJA!$BG$6:$BG$20)),0)</f>
        <v>0</v>
      </c>
      <c r="P95" s="413">
        <f t="shared" ref="P95:P158" si="50">IFERROR(AI95*K95,0)</f>
        <v>0</v>
      </c>
      <c r="Q95" s="406">
        <f>IFERROR(P95*1000*_DADOSAUXILIARES!$D$8,0)</f>
        <v>0</v>
      </c>
      <c r="R95" s="405">
        <f t="shared" ref="R95:R158" si="51">IFERROR(Q95*$S$3,0)</f>
        <v>0</v>
      </c>
      <c r="S95" s="661">
        <f t="shared" ref="S95:S158" si="52">IFERROR(L95*$S$3,0)</f>
        <v>0</v>
      </c>
      <c r="T95" s="653">
        <f>IFERROR((_xlfn.XLOOKUP(I95,_REGIONALIZACAO_SOJA!$A$6:$A$20,_REGIONALIZACAO_SOJA!$DN$6:$DN$20))*$S$3,0)</f>
        <v>0</v>
      </c>
      <c r="U95" s="653">
        <f>IFERROR((_xlfn.XLOOKUP(I95,_REGIONALIZACAO_SOJA!$A$6:$A$20,_REGIONALIZACAO_SOJA!$DO$6:$DO$20))*$S$3,0)</f>
        <v>0</v>
      </c>
      <c r="V95" s="404">
        <f t="shared" ref="V95:V158" si="53">IFERROR(SUM(R95:U95),0)</f>
        <v>0</v>
      </c>
      <c r="W95" s="403">
        <f t="shared" ref="W95:W158" si="54">IFERROR(V95/1000,)</f>
        <v>0</v>
      </c>
      <c r="X95" s="415">
        <f t="shared" ref="X95:X158" si="55">IFERROR((1-G95),0)</f>
        <v>1</v>
      </c>
      <c r="Y95" s="419">
        <f t="shared" ref="Y95:Y158" si="56">IFERROR(J95/1000,0)</f>
        <v>0</v>
      </c>
      <c r="Z95" s="419">
        <f t="shared" ref="Z95:Z158" si="57">IFERROR(Y95*X95,0)</f>
        <v>0</v>
      </c>
      <c r="AA95" s="419">
        <f t="shared" ref="AA95:AA158" si="58">IFERROR((Z95*2.1),0)</f>
        <v>0</v>
      </c>
      <c r="AB95" s="641">
        <f t="shared" si="43"/>
        <v>8.0000000000000002E-3</v>
      </c>
      <c r="AC95" s="641">
        <f t="shared" si="44"/>
        <v>0</v>
      </c>
      <c r="AD95" s="641">
        <f t="shared" si="45"/>
        <v>0.19</v>
      </c>
      <c r="AE95" s="641">
        <f t="shared" si="46"/>
        <v>8.0000000000000002E-3</v>
      </c>
      <c r="AF95" s="413">
        <f t="shared" ref="AF95:AF158" si="59">IFERROR(AA95*1000*AB95*(1-AC95)+(AA95*1000+Z95*1000)*AD95*AE95,0)</f>
        <v>0</v>
      </c>
      <c r="AG95" s="409"/>
      <c r="AH95" s="409">
        <f t="shared" ref="AH95:AH158" si="60">IFERROR(AF95*0.24*(62/14),0)</f>
        <v>0</v>
      </c>
      <c r="AI95" s="418">
        <f t="shared" ref="AI95:AI158" si="61">IFERROR((44/28)*(0.01*(AF95)+(0.01*(14/17)*AG95+(0.011*(14/62)*AH95))),0)</f>
        <v>0</v>
      </c>
      <c r="AJ95" s="155"/>
      <c r="AK95" s="155"/>
      <c r="AL95" s="155"/>
      <c r="AM95" s="155"/>
      <c r="AN95" s="155"/>
      <c r="AO95" s="155"/>
      <c r="AP95" s="155"/>
      <c r="AQ95" s="155"/>
      <c r="AR95" s="155"/>
      <c r="AS95" s="155"/>
      <c r="AT95" s="155"/>
      <c r="AU95" s="155"/>
      <c r="AV95" s="155"/>
      <c r="AW95" s="155"/>
      <c r="AX95" s="155"/>
      <c r="AY95" s="155"/>
      <c r="AZ95" s="155"/>
      <c r="BA95" s="155"/>
      <c r="BB95" s="155"/>
      <c r="BC95" s="155"/>
      <c r="BD95" s="155"/>
      <c r="BE95" s="155"/>
      <c r="BF95" s="155"/>
      <c r="BG95" s="155"/>
      <c r="BH95" s="155"/>
      <c r="BI95" s="155"/>
    </row>
    <row r="96" spans="1:61" s="195" customFormat="1" x14ac:dyDescent="0.25">
      <c r="A96" s="173"/>
      <c r="B96" s="173"/>
      <c r="C96" s="1053"/>
      <c r="D96" s="174"/>
      <c r="E96" s="414"/>
      <c r="F96" s="407"/>
      <c r="G96" s="420"/>
      <c r="H96" s="33" t="s">
        <v>507</v>
      </c>
      <c r="I96" s="571"/>
      <c r="J96" s="416">
        <f t="shared" si="47"/>
        <v>0</v>
      </c>
      <c r="K96" s="664">
        <f t="shared" si="48"/>
        <v>0</v>
      </c>
      <c r="L96" s="659">
        <f t="shared" si="49"/>
        <v>0</v>
      </c>
      <c r="M96" s="660">
        <f>IFERROR((_xlfn.XLOOKUP(I96,_REGIONALIZACAO_SOJA!$A$6:$A$20,_REGIONALIZACAO_SOJA!$BE$6:$BE$20)),0)</f>
        <v>0</v>
      </c>
      <c r="N96" s="657">
        <f>IFERROR((_xlfn.XLOOKUP(I96,_REGIONALIZACAO_SOJA!$A$6:$A$20,_REGIONALIZACAO_SOJA!$BF$6:$BF$20)),0)</f>
        <v>0</v>
      </c>
      <c r="O96" s="657">
        <f>IFERROR((_xlfn.XLOOKUP(I96,_REGIONALIZACAO_SOJA!$A$6:$A$20,_REGIONALIZACAO_SOJA!$BG$6:$BG$20)),0)</f>
        <v>0</v>
      </c>
      <c r="P96" s="413">
        <f t="shared" si="50"/>
        <v>0</v>
      </c>
      <c r="Q96" s="406">
        <f>IFERROR(P96*1000*_DADOSAUXILIARES!$D$8,0)</f>
        <v>0</v>
      </c>
      <c r="R96" s="405">
        <f t="shared" si="51"/>
        <v>0</v>
      </c>
      <c r="S96" s="661">
        <f t="shared" si="52"/>
        <v>0</v>
      </c>
      <c r="T96" s="653">
        <f>IFERROR((_xlfn.XLOOKUP(I96,_REGIONALIZACAO_SOJA!$A$6:$A$20,_REGIONALIZACAO_SOJA!$DN$6:$DN$20))*$S$3,0)</f>
        <v>0</v>
      </c>
      <c r="U96" s="653">
        <f>IFERROR((_xlfn.XLOOKUP(I96,_REGIONALIZACAO_SOJA!$A$6:$A$20,_REGIONALIZACAO_SOJA!$DO$6:$DO$20))*$S$3,0)</f>
        <v>0</v>
      </c>
      <c r="V96" s="404">
        <f t="shared" si="53"/>
        <v>0</v>
      </c>
      <c r="W96" s="403">
        <f t="shared" si="54"/>
        <v>0</v>
      </c>
      <c r="X96" s="415">
        <f t="shared" si="55"/>
        <v>1</v>
      </c>
      <c r="Y96" s="419">
        <f t="shared" si="56"/>
        <v>0</v>
      </c>
      <c r="Z96" s="419">
        <f t="shared" si="57"/>
        <v>0</v>
      </c>
      <c r="AA96" s="419">
        <f t="shared" si="58"/>
        <v>0</v>
      </c>
      <c r="AB96" s="641">
        <f t="shared" si="43"/>
        <v>8.0000000000000002E-3</v>
      </c>
      <c r="AC96" s="641">
        <f t="shared" si="44"/>
        <v>0</v>
      </c>
      <c r="AD96" s="641">
        <f t="shared" si="45"/>
        <v>0.19</v>
      </c>
      <c r="AE96" s="641">
        <f t="shared" si="46"/>
        <v>8.0000000000000002E-3</v>
      </c>
      <c r="AF96" s="413">
        <f t="shared" si="59"/>
        <v>0</v>
      </c>
      <c r="AG96" s="409"/>
      <c r="AH96" s="409">
        <f t="shared" si="60"/>
        <v>0</v>
      </c>
      <c r="AI96" s="418">
        <f t="shared" si="61"/>
        <v>0</v>
      </c>
      <c r="AJ96" s="155"/>
      <c r="AK96" s="155"/>
      <c r="AL96" s="155"/>
      <c r="AM96" s="155"/>
      <c r="AN96" s="155"/>
      <c r="AO96" s="155"/>
      <c r="AP96" s="155"/>
      <c r="AQ96" s="155"/>
      <c r="AR96" s="155"/>
      <c r="AS96" s="155"/>
      <c r="AT96" s="155"/>
      <c r="AU96" s="155"/>
      <c r="AV96" s="155"/>
      <c r="AW96" s="155"/>
      <c r="AX96" s="155"/>
      <c r="AY96" s="155"/>
      <c r="AZ96" s="155"/>
      <c r="BA96" s="155"/>
      <c r="BB96" s="155"/>
      <c r="BC96" s="155"/>
      <c r="BD96" s="155"/>
      <c r="BE96" s="155"/>
      <c r="BF96" s="155"/>
      <c r="BG96" s="155"/>
      <c r="BH96" s="155"/>
      <c r="BI96" s="155"/>
    </row>
    <row r="97" spans="1:61" s="195" customFormat="1" x14ac:dyDescent="0.25">
      <c r="A97" s="173"/>
      <c r="B97" s="173"/>
      <c r="C97" s="1053"/>
      <c r="D97" s="174"/>
      <c r="E97" s="414"/>
      <c r="F97" s="407"/>
      <c r="G97" s="420"/>
      <c r="H97" s="33" t="s">
        <v>507</v>
      </c>
      <c r="I97" s="571"/>
      <c r="J97" s="416">
        <f t="shared" si="47"/>
        <v>0</v>
      </c>
      <c r="K97" s="664">
        <f t="shared" si="48"/>
        <v>0</v>
      </c>
      <c r="L97" s="659">
        <f t="shared" si="49"/>
        <v>0</v>
      </c>
      <c r="M97" s="660">
        <f>IFERROR((_xlfn.XLOOKUP(I97,_REGIONALIZACAO_SOJA!$A$6:$A$20,_REGIONALIZACAO_SOJA!$BE$6:$BE$20)),0)</f>
        <v>0</v>
      </c>
      <c r="N97" s="657">
        <f>IFERROR((_xlfn.XLOOKUP(I97,_REGIONALIZACAO_SOJA!$A$6:$A$20,_REGIONALIZACAO_SOJA!$BF$6:$BF$20)),0)</f>
        <v>0</v>
      </c>
      <c r="O97" s="657">
        <f>IFERROR((_xlfn.XLOOKUP(I97,_REGIONALIZACAO_SOJA!$A$6:$A$20,_REGIONALIZACAO_SOJA!$BG$6:$BG$20)),0)</f>
        <v>0</v>
      </c>
      <c r="P97" s="413">
        <f t="shared" si="50"/>
        <v>0</v>
      </c>
      <c r="Q97" s="406">
        <f>IFERROR(P97*1000*_DADOSAUXILIARES!$D$8,0)</f>
        <v>0</v>
      </c>
      <c r="R97" s="405">
        <f t="shared" si="51"/>
        <v>0</v>
      </c>
      <c r="S97" s="661">
        <f t="shared" si="52"/>
        <v>0</v>
      </c>
      <c r="T97" s="653">
        <f>IFERROR((_xlfn.XLOOKUP(I97,_REGIONALIZACAO_SOJA!$A$6:$A$20,_REGIONALIZACAO_SOJA!$DN$6:$DN$20))*$S$3,0)</f>
        <v>0</v>
      </c>
      <c r="U97" s="653">
        <f>IFERROR((_xlfn.XLOOKUP(I97,_REGIONALIZACAO_SOJA!$A$6:$A$20,_REGIONALIZACAO_SOJA!$DO$6:$DO$20))*$S$3,0)</f>
        <v>0</v>
      </c>
      <c r="V97" s="404">
        <f t="shared" si="53"/>
        <v>0</v>
      </c>
      <c r="W97" s="403">
        <f t="shared" si="54"/>
        <v>0</v>
      </c>
      <c r="X97" s="415">
        <f t="shared" si="55"/>
        <v>1</v>
      </c>
      <c r="Y97" s="419">
        <f t="shared" si="56"/>
        <v>0</v>
      </c>
      <c r="Z97" s="419">
        <f t="shared" si="57"/>
        <v>0</v>
      </c>
      <c r="AA97" s="419">
        <f t="shared" si="58"/>
        <v>0</v>
      </c>
      <c r="AB97" s="641">
        <f t="shared" si="43"/>
        <v>8.0000000000000002E-3</v>
      </c>
      <c r="AC97" s="641">
        <f t="shared" si="44"/>
        <v>0</v>
      </c>
      <c r="AD97" s="641">
        <f t="shared" si="45"/>
        <v>0.19</v>
      </c>
      <c r="AE97" s="641">
        <f t="shared" si="46"/>
        <v>8.0000000000000002E-3</v>
      </c>
      <c r="AF97" s="413">
        <f t="shared" si="59"/>
        <v>0</v>
      </c>
      <c r="AG97" s="409"/>
      <c r="AH97" s="409">
        <f t="shared" si="60"/>
        <v>0</v>
      </c>
      <c r="AI97" s="418">
        <f t="shared" si="61"/>
        <v>0</v>
      </c>
      <c r="AJ97" s="155"/>
      <c r="AK97" s="155"/>
      <c r="AL97" s="155"/>
      <c r="AM97" s="155"/>
      <c r="AN97" s="155"/>
      <c r="AO97" s="155"/>
      <c r="AP97" s="155"/>
      <c r="AQ97" s="155"/>
      <c r="AR97" s="155"/>
      <c r="AS97" s="155"/>
      <c r="AT97" s="155"/>
      <c r="AU97" s="155"/>
      <c r="AV97" s="155"/>
      <c r="AW97" s="155"/>
      <c r="AX97" s="155"/>
      <c r="AY97" s="155"/>
      <c r="AZ97" s="155"/>
      <c r="BA97" s="155"/>
      <c r="BB97" s="155"/>
      <c r="BC97" s="155"/>
      <c r="BD97" s="155"/>
      <c r="BE97" s="155"/>
      <c r="BF97" s="155"/>
      <c r="BG97" s="155"/>
      <c r="BH97" s="155"/>
      <c r="BI97" s="155"/>
    </row>
    <row r="98" spans="1:61" s="195" customFormat="1" x14ac:dyDescent="0.25">
      <c r="A98" s="173"/>
      <c r="B98" s="173"/>
      <c r="C98" s="1053"/>
      <c r="D98" s="174"/>
      <c r="E98" s="414"/>
      <c r="F98" s="407"/>
      <c r="G98" s="420"/>
      <c r="H98" s="33" t="s">
        <v>507</v>
      </c>
      <c r="I98" s="571"/>
      <c r="J98" s="416">
        <f t="shared" si="47"/>
        <v>0</v>
      </c>
      <c r="K98" s="664">
        <f t="shared" si="48"/>
        <v>0</v>
      </c>
      <c r="L98" s="659">
        <f t="shared" si="49"/>
        <v>0</v>
      </c>
      <c r="M98" s="660">
        <f>IFERROR((_xlfn.XLOOKUP(I98,_REGIONALIZACAO_SOJA!$A$6:$A$20,_REGIONALIZACAO_SOJA!$BE$6:$BE$20)),0)</f>
        <v>0</v>
      </c>
      <c r="N98" s="657">
        <f>IFERROR((_xlfn.XLOOKUP(I98,_REGIONALIZACAO_SOJA!$A$6:$A$20,_REGIONALIZACAO_SOJA!$BF$6:$BF$20)),0)</f>
        <v>0</v>
      </c>
      <c r="O98" s="657">
        <f>IFERROR((_xlfn.XLOOKUP(I98,_REGIONALIZACAO_SOJA!$A$6:$A$20,_REGIONALIZACAO_SOJA!$BG$6:$BG$20)),0)</f>
        <v>0</v>
      </c>
      <c r="P98" s="413">
        <f t="shared" si="50"/>
        <v>0</v>
      </c>
      <c r="Q98" s="406">
        <f>IFERROR(P98*1000*_DADOSAUXILIARES!$D$8,0)</f>
        <v>0</v>
      </c>
      <c r="R98" s="405">
        <f t="shared" si="51"/>
        <v>0</v>
      </c>
      <c r="S98" s="661">
        <f t="shared" si="52"/>
        <v>0</v>
      </c>
      <c r="T98" s="653">
        <f>IFERROR((_xlfn.XLOOKUP(I98,_REGIONALIZACAO_SOJA!$A$6:$A$20,_REGIONALIZACAO_SOJA!$DN$6:$DN$20))*$S$3,0)</f>
        <v>0</v>
      </c>
      <c r="U98" s="653">
        <f>IFERROR((_xlfn.XLOOKUP(I98,_REGIONALIZACAO_SOJA!$A$6:$A$20,_REGIONALIZACAO_SOJA!$DO$6:$DO$20))*$S$3,0)</f>
        <v>0</v>
      </c>
      <c r="V98" s="404">
        <f t="shared" si="53"/>
        <v>0</v>
      </c>
      <c r="W98" s="403">
        <f t="shared" si="54"/>
        <v>0</v>
      </c>
      <c r="X98" s="415">
        <f t="shared" si="55"/>
        <v>1</v>
      </c>
      <c r="Y98" s="419">
        <f t="shared" si="56"/>
        <v>0</v>
      </c>
      <c r="Z98" s="419">
        <f t="shared" si="57"/>
        <v>0</v>
      </c>
      <c r="AA98" s="419">
        <f t="shared" si="58"/>
        <v>0</v>
      </c>
      <c r="AB98" s="641">
        <f t="shared" si="43"/>
        <v>8.0000000000000002E-3</v>
      </c>
      <c r="AC98" s="641">
        <f t="shared" si="44"/>
        <v>0</v>
      </c>
      <c r="AD98" s="641">
        <f t="shared" si="45"/>
        <v>0.19</v>
      </c>
      <c r="AE98" s="641">
        <f t="shared" si="46"/>
        <v>8.0000000000000002E-3</v>
      </c>
      <c r="AF98" s="413">
        <f t="shared" si="59"/>
        <v>0</v>
      </c>
      <c r="AG98" s="409"/>
      <c r="AH98" s="409">
        <f t="shared" si="60"/>
        <v>0</v>
      </c>
      <c r="AI98" s="418">
        <f t="shared" si="61"/>
        <v>0</v>
      </c>
      <c r="AJ98" s="155"/>
      <c r="AK98" s="155"/>
      <c r="AL98" s="155"/>
      <c r="AM98" s="155"/>
      <c r="AN98" s="155"/>
      <c r="AO98" s="155"/>
      <c r="AP98" s="155"/>
      <c r="AQ98" s="155"/>
      <c r="AR98" s="155"/>
      <c r="AS98" s="155"/>
      <c r="AT98" s="155"/>
      <c r="AU98" s="155"/>
      <c r="AV98" s="155"/>
      <c r="AW98" s="155"/>
      <c r="AX98" s="155"/>
      <c r="AY98" s="155"/>
      <c r="AZ98" s="155"/>
      <c r="BA98" s="155"/>
      <c r="BB98" s="155"/>
      <c r="BC98" s="155"/>
      <c r="BD98" s="155"/>
      <c r="BE98" s="155"/>
      <c r="BF98" s="155"/>
      <c r="BG98" s="155"/>
      <c r="BH98" s="155"/>
      <c r="BI98" s="155"/>
    </row>
    <row r="99" spans="1:61" s="195" customFormat="1" x14ac:dyDescent="0.25">
      <c r="A99" s="173"/>
      <c r="B99" s="173"/>
      <c r="C99" s="1053"/>
      <c r="D99" s="174"/>
      <c r="E99" s="414"/>
      <c r="F99" s="407"/>
      <c r="G99" s="420"/>
      <c r="H99" s="33" t="s">
        <v>507</v>
      </c>
      <c r="I99" s="571"/>
      <c r="J99" s="416">
        <f t="shared" si="47"/>
        <v>0</v>
      </c>
      <c r="K99" s="664">
        <f t="shared" si="48"/>
        <v>0</v>
      </c>
      <c r="L99" s="659">
        <f t="shared" si="49"/>
        <v>0</v>
      </c>
      <c r="M99" s="660">
        <f>IFERROR((_xlfn.XLOOKUP(I99,_REGIONALIZACAO_SOJA!$A$6:$A$20,_REGIONALIZACAO_SOJA!$BE$6:$BE$20)),0)</f>
        <v>0</v>
      </c>
      <c r="N99" s="657">
        <f>IFERROR((_xlfn.XLOOKUP(I99,_REGIONALIZACAO_SOJA!$A$6:$A$20,_REGIONALIZACAO_SOJA!$BF$6:$BF$20)),0)</f>
        <v>0</v>
      </c>
      <c r="O99" s="657">
        <f>IFERROR((_xlfn.XLOOKUP(I99,_REGIONALIZACAO_SOJA!$A$6:$A$20,_REGIONALIZACAO_SOJA!$BG$6:$BG$20)),0)</f>
        <v>0</v>
      </c>
      <c r="P99" s="413">
        <f t="shared" si="50"/>
        <v>0</v>
      </c>
      <c r="Q99" s="406">
        <f>IFERROR(P99*1000*_DADOSAUXILIARES!$D$8,0)</f>
        <v>0</v>
      </c>
      <c r="R99" s="405">
        <f t="shared" si="51"/>
        <v>0</v>
      </c>
      <c r="S99" s="661">
        <f t="shared" si="52"/>
        <v>0</v>
      </c>
      <c r="T99" s="653">
        <f>IFERROR((_xlfn.XLOOKUP(I99,_REGIONALIZACAO_SOJA!$A$6:$A$20,_REGIONALIZACAO_SOJA!$DN$6:$DN$20))*$S$3,0)</f>
        <v>0</v>
      </c>
      <c r="U99" s="653">
        <f>IFERROR((_xlfn.XLOOKUP(I99,_REGIONALIZACAO_SOJA!$A$6:$A$20,_REGIONALIZACAO_SOJA!$DO$6:$DO$20))*$S$3,0)</f>
        <v>0</v>
      </c>
      <c r="V99" s="404">
        <f t="shared" si="53"/>
        <v>0</v>
      </c>
      <c r="W99" s="403">
        <f t="shared" si="54"/>
        <v>0</v>
      </c>
      <c r="X99" s="415">
        <f t="shared" si="55"/>
        <v>1</v>
      </c>
      <c r="Y99" s="419">
        <f t="shared" si="56"/>
        <v>0</v>
      </c>
      <c r="Z99" s="419">
        <f t="shared" si="57"/>
        <v>0</v>
      </c>
      <c r="AA99" s="419">
        <f t="shared" si="58"/>
        <v>0</v>
      </c>
      <c r="AB99" s="641">
        <f t="shared" si="43"/>
        <v>8.0000000000000002E-3</v>
      </c>
      <c r="AC99" s="641">
        <f t="shared" si="44"/>
        <v>0</v>
      </c>
      <c r="AD99" s="641">
        <f t="shared" si="45"/>
        <v>0.19</v>
      </c>
      <c r="AE99" s="641">
        <f t="shared" si="46"/>
        <v>8.0000000000000002E-3</v>
      </c>
      <c r="AF99" s="413">
        <f t="shared" si="59"/>
        <v>0</v>
      </c>
      <c r="AG99" s="409"/>
      <c r="AH99" s="409">
        <f t="shared" si="60"/>
        <v>0</v>
      </c>
      <c r="AI99" s="418">
        <f t="shared" si="61"/>
        <v>0</v>
      </c>
      <c r="AJ99" s="155"/>
      <c r="AK99" s="155"/>
      <c r="AL99" s="155"/>
      <c r="AM99" s="155"/>
      <c r="AN99" s="155"/>
      <c r="AO99" s="155"/>
      <c r="AP99" s="155"/>
      <c r="AQ99" s="155"/>
      <c r="AR99" s="155"/>
      <c r="AS99" s="155"/>
      <c r="AT99" s="155"/>
      <c r="AU99" s="155"/>
      <c r="AV99" s="155"/>
      <c r="AW99" s="155"/>
      <c r="AX99" s="155"/>
      <c r="AY99" s="155"/>
      <c r="AZ99" s="155"/>
      <c r="BA99" s="155"/>
      <c r="BB99" s="155"/>
      <c r="BC99" s="155"/>
      <c r="BD99" s="155"/>
      <c r="BE99" s="155"/>
      <c r="BF99" s="155"/>
      <c r="BG99" s="155"/>
      <c r="BH99" s="155"/>
      <c r="BI99" s="155"/>
    </row>
    <row r="100" spans="1:61" s="195" customFormat="1" x14ac:dyDescent="0.25">
      <c r="A100" s="173"/>
      <c r="B100" s="173"/>
      <c r="C100" s="1053"/>
      <c r="D100" s="174"/>
      <c r="E100" s="414"/>
      <c r="F100" s="407"/>
      <c r="G100" s="420"/>
      <c r="H100" s="33" t="s">
        <v>507</v>
      </c>
      <c r="I100" s="571"/>
      <c r="J100" s="416">
        <f t="shared" si="47"/>
        <v>0</v>
      </c>
      <c r="K100" s="664">
        <f t="shared" si="48"/>
        <v>0</v>
      </c>
      <c r="L100" s="659">
        <f t="shared" si="49"/>
        <v>0</v>
      </c>
      <c r="M100" s="660">
        <f>IFERROR((_xlfn.XLOOKUP(I100,_REGIONALIZACAO_SOJA!$A$6:$A$20,_REGIONALIZACAO_SOJA!$BE$6:$BE$20)),0)</f>
        <v>0</v>
      </c>
      <c r="N100" s="657">
        <f>IFERROR((_xlfn.XLOOKUP(I100,_REGIONALIZACAO_SOJA!$A$6:$A$20,_REGIONALIZACAO_SOJA!$BF$6:$BF$20)),0)</f>
        <v>0</v>
      </c>
      <c r="O100" s="657">
        <f>IFERROR((_xlfn.XLOOKUP(I100,_REGIONALIZACAO_SOJA!$A$6:$A$20,_REGIONALIZACAO_SOJA!$BG$6:$BG$20)),0)</f>
        <v>0</v>
      </c>
      <c r="P100" s="413">
        <f t="shared" si="50"/>
        <v>0</v>
      </c>
      <c r="Q100" s="406">
        <f>IFERROR(P100*1000*_DADOSAUXILIARES!$D$8,0)</f>
        <v>0</v>
      </c>
      <c r="R100" s="405">
        <f t="shared" si="51"/>
        <v>0</v>
      </c>
      <c r="S100" s="661">
        <f t="shared" si="52"/>
        <v>0</v>
      </c>
      <c r="T100" s="653">
        <f>IFERROR((_xlfn.XLOOKUP(I100,_REGIONALIZACAO_SOJA!$A$6:$A$20,_REGIONALIZACAO_SOJA!$DN$6:$DN$20))*$S$3,0)</f>
        <v>0</v>
      </c>
      <c r="U100" s="653">
        <f>IFERROR((_xlfn.XLOOKUP(I100,_REGIONALIZACAO_SOJA!$A$6:$A$20,_REGIONALIZACAO_SOJA!$DO$6:$DO$20))*$S$3,0)</f>
        <v>0</v>
      </c>
      <c r="V100" s="404">
        <f t="shared" si="53"/>
        <v>0</v>
      </c>
      <c r="W100" s="403">
        <f t="shared" si="54"/>
        <v>0</v>
      </c>
      <c r="X100" s="415">
        <f t="shared" si="55"/>
        <v>1</v>
      </c>
      <c r="Y100" s="419">
        <f t="shared" si="56"/>
        <v>0</v>
      </c>
      <c r="Z100" s="419">
        <f t="shared" si="57"/>
        <v>0</v>
      </c>
      <c r="AA100" s="419">
        <f t="shared" si="58"/>
        <v>0</v>
      </c>
      <c r="AB100" s="641">
        <f t="shared" si="43"/>
        <v>8.0000000000000002E-3</v>
      </c>
      <c r="AC100" s="641">
        <f t="shared" si="44"/>
        <v>0</v>
      </c>
      <c r="AD100" s="641">
        <f t="shared" si="45"/>
        <v>0.19</v>
      </c>
      <c r="AE100" s="641">
        <f t="shared" si="46"/>
        <v>8.0000000000000002E-3</v>
      </c>
      <c r="AF100" s="413">
        <f t="shared" si="59"/>
        <v>0</v>
      </c>
      <c r="AG100" s="409"/>
      <c r="AH100" s="409">
        <f t="shared" si="60"/>
        <v>0</v>
      </c>
      <c r="AI100" s="418">
        <f t="shared" si="61"/>
        <v>0</v>
      </c>
      <c r="AJ100" s="155"/>
      <c r="AK100" s="155"/>
      <c r="AL100" s="155"/>
      <c r="AM100" s="155"/>
      <c r="AN100" s="155"/>
      <c r="AO100" s="155"/>
      <c r="AP100" s="155"/>
      <c r="AQ100" s="155"/>
      <c r="AR100" s="155"/>
      <c r="AS100" s="155"/>
      <c r="AT100" s="155"/>
      <c r="AU100" s="155"/>
      <c r="AV100" s="155"/>
      <c r="AW100" s="155"/>
      <c r="AX100" s="155"/>
      <c r="AY100" s="155"/>
      <c r="AZ100" s="155"/>
      <c r="BA100" s="155"/>
      <c r="BB100" s="155"/>
      <c r="BC100" s="155"/>
      <c r="BD100" s="155"/>
      <c r="BE100" s="155"/>
      <c r="BF100" s="155"/>
      <c r="BG100" s="155"/>
      <c r="BH100" s="155"/>
      <c r="BI100" s="155"/>
    </row>
    <row r="101" spans="1:61" s="195" customFormat="1" x14ac:dyDescent="0.25">
      <c r="A101" s="173"/>
      <c r="B101" s="173"/>
      <c r="C101" s="1053"/>
      <c r="D101" s="174"/>
      <c r="E101" s="414"/>
      <c r="F101" s="407"/>
      <c r="G101" s="420"/>
      <c r="H101" s="33" t="s">
        <v>507</v>
      </c>
      <c r="I101" s="571"/>
      <c r="J101" s="416">
        <f t="shared" si="47"/>
        <v>0</v>
      </c>
      <c r="K101" s="664">
        <f t="shared" si="48"/>
        <v>0</v>
      </c>
      <c r="L101" s="659">
        <f t="shared" si="49"/>
        <v>0</v>
      </c>
      <c r="M101" s="660">
        <f>IFERROR((_xlfn.XLOOKUP(I101,_REGIONALIZACAO_SOJA!$A$6:$A$20,_REGIONALIZACAO_SOJA!$BE$6:$BE$20)),0)</f>
        <v>0</v>
      </c>
      <c r="N101" s="657">
        <f>IFERROR((_xlfn.XLOOKUP(I101,_REGIONALIZACAO_SOJA!$A$6:$A$20,_REGIONALIZACAO_SOJA!$BF$6:$BF$20)),0)</f>
        <v>0</v>
      </c>
      <c r="O101" s="657">
        <f>IFERROR((_xlfn.XLOOKUP(I101,_REGIONALIZACAO_SOJA!$A$6:$A$20,_REGIONALIZACAO_SOJA!$BG$6:$BG$20)),0)</f>
        <v>0</v>
      </c>
      <c r="P101" s="413">
        <f t="shared" si="50"/>
        <v>0</v>
      </c>
      <c r="Q101" s="406">
        <f>IFERROR(P101*1000*_DADOSAUXILIARES!$D$8,0)</f>
        <v>0</v>
      </c>
      <c r="R101" s="405">
        <f t="shared" si="51"/>
        <v>0</v>
      </c>
      <c r="S101" s="661">
        <f t="shared" si="52"/>
        <v>0</v>
      </c>
      <c r="T101" s="653">
        <f>IFERROR((_xlfn.XLOOKUP(I101,_REGIONALIZACAO_SOJA!$A$6:$A$20,_REGIONALIZACAO_SOJA!$DN$6:$DN$20))*$S$3,0)</f>
        <v>0</v>
      </c>
      <c r="U101" s="653">
        <f>IFERROR((_xlfn.XLOOKUP(I101,_REGIONALIZACAO_SOJA!$A$6:$A$20,_REGIONALIZACAO_SOJA!$DO$6:$DO$20))*$S$3,0)</f>
        <v>0</v>
      </c>
      <c r="V101" s="404">
        <f t="shared" si="53"/>
        <v>0</v>
      </c>
      <c r="W101" s="403">
        <f t="shared" si="54"/>
        <v>0</v>
      </c>
      <c r="X101" s="415">
        <f t="shared" si="55"/>
        <v>1</v>
      </c>
      <c r="Y101" s="419">
        <f t="shared" si="56"/>
        <v>0</v>
      </c>
      <c r="Z101" s="419">
        <f t="shared" si="57"/>
        <v>0</v>
      </c>
      <c r="AA101" s="419">
        <f t="shared" si="58"/>
        <v>0</v>
      </c>
      <c r="AB101" s="641">
        <f t="shared" si="43"/>
        <v>8.0000000000000002E-3</v>
      </c>
      <c r="AC101" s="641">
        <f t="shared" si="44"/>
        <v>0</v>
      </c>
      <c r="AD101" s="641">
        <f t="shared" si="45"/>
        <v>0.19</v>
      </c>
      <c r="AE101" s="641">
        <f t="shared" si="46"/>
        <v>8.0000000000000002E-3</v>
      </c>
      <c r="AF101" s="413">
        <f t="shared" si="59"/>
        <v>0</v>
      </c>
      <c r="AG101" s="409"/>
      <c r="AH101" s="409">
        <f t="shared" si="60"/>
        <v>0</v>
      </c>
      <c r="AI101" s="418">
        <f t="shared" si="61"/>
        <v>0</v>
      </c>
      <c r="AJ101" s="155"/>
      <c r="AK101" s="155"/>
      <c r="AL101" s="155"/>
      <c r="AM101" s="155"/>
      <c r="AN101" s="155"/>
      <c r="AO101" s="155"/>
      <c r="AP101" s="155"/>
      <c r="AQ101" s="155"/>
      <c r="AR101" s="155"/>
      <c r="AS101" s="155"/>
      <c r="AT101" s="155"/>
      <c r="AU101" s="155"/>
      <c r="AV101" s="155"/>
      <c r="AW101" s="155"/>
      <c r="AX101" s="155"/>
      <c r="AY101" s="155"/>
      <c r="AZ101" s="155"/>
      <c r="BA101" s="155"/>
      <c r="BB101" s="155"/>
      <c r="BC101" s="155"/>
      <c r="BD101" s="155"/>
      <c r="BE101" s="155"/>
      <c r="BF101" s="155"/>
      <c r="BG101" s="155"/>
      <c r="BH101" s="155"/>
      <c r="BI101" s="155"/>
    </row>
    <row r="102" spans="1:61" s="195" customFormat="1" x14ac:dyDescent="0.25">
      <c r="A102" s="173"/>
      <c r="B102" s="173"/>
      <c r="C102" s="1053"/>
      <c r="D102" s="174"/>
      <c r="E102" s="414"/>
      <c r="F102" s="407"/>
      <c r="G102" s="420"/>
      <c r="H102" s="33" t="s">
        <v>507</v>
      </c>
      <c r="I102" s="571"/>
      <c r="J102" s="416">
        <f t="shared" si="47"/>
        <v>0</v>
      </c>
      <c r="K102" s="664">
        <f t="shared" si="48"/>
        <v>0</v>
      </c>
      <c r="L102" s="659">
        <f t="shared" si="49"/>
        <v>0</v>
      </c>
      <c r="M102" s="660">
        <f>IFERROR((_xlfn.XLOOKUP(I102,_REGIONALIZACAO_SOJA!$A$6:$A$20,_REGIONALIZACAO_SOJA!$BE$6:$BE$20)),0)</f>
        <v>0</v>
      </c>
      <c r="N102" s="657">
        <f>IFERROR((_xlfn.XLOOKUP(I102,_REGIONALIZACAO_SOJA!$A$6:$A$20,_REGIONALIZACAO_SOJA!$BF$6:$BF$20)),0)</f>
        <v>0</v>
      </c>
      <c r="O102" s="657">
        <f>IFERROR((_xlfn.XLOOKUP(I102,_REGIONALIZACAO_SOJA!$A$6:$A$20,_REGIONALIZACAO_SOJA!$BG$6:$BG$20)),0)</f>
        <v>0</v>
      </c>
      <c r="P102" s="413">
        <f t="shared" si="50"/>
        <v>0</v>
      </c>
      <c r="Q102" s="406">
        <f>IFERROR(P102*1000*_DADOSAUXILIARES!$D$8,0)</f>
        <v>0</v>
      </c>
      <c r="R102" s="405">
        <f t="shared" si="51"/>
        <v>0</v>
      </c>
      <c r="S102" s="661">
        <f t="shared" si="52"/>
        <v>0</v>
      </c>
      <c r="T102" s="653">
        <f>IFERROR((_xlfn.XLOOKUP(I102,_REGIONALIZACAO_SOJA!$A$6:$A$20,_REGIONALIZACAO_SOJA!$DN$6:$DN$20))*$S$3,0)</f>
        <v>0</v>
      </c>
      <c r="U102" s="653">
        <f>IFERROR((_xlfn.XLOOKUP(I102,_REGIONALIZACAO_SOJA!$A$6:$A$20,_REGIONALIZACAO_SOJA!$DO$6:$DO$20))*$S$3,0)</f>
        <v>0</v>
      </c>
      <c r="V102" s="404">
        <f t="shared" si="53"/>
        <v>0</v>
      </c>
      <c r="W102" s="403">
        <f t="shared" si="54"/>
        <v>0</v>
      </c>
      <c r="X102" s="415">
        <f t="shared" si="55"/>
        <v>1</v>
      </c>
      <c r="Y102" s="419">
        <f t="shared" si="56"/>
        <v>0</v>
      </c>
      <c r="Z102" s="419">
        <f t="shared" si="57"/>
        <v>0</v>
      </c>
      <c r="AA102" s="419">
        <f t="shared" si="58"/>
        <v>0</v>
      </c>
      <c r="AB102" s="641">
        <f t="shared" si="43"/>
        <v>8.0000000000000002E-3</v>
      </c>
      <c r="AC102" s="641">
        <f t="shared" si="44"/>
        <v>0</v>
      </c>
      <c r="AD102" s="641">
        <f t="shared" si="45"/>
        <v>0.19</v>
      </c>
      <c r="AE102" s="641">
        <f t="shared" si="46"/>
        <v>8.0000000000000002E-3</v>
      </c>
      <c r="AF102" s="413">
        <f t="shared" si="59"/>
        <v>0</v>
      </c>
      <c r="AG102" s="409"/>
      <c r="AH102" s="409">
        <f t="shared" si="60"/>
        <v>0</v>
      </c>
      <c r="AI102" s="418">
        <f t="shared" si="61"/>
        <v>0</v>
      </c>
      <c r="AJ102" s="155"/>
      <c r="AK102" s="155"/>
      <c r="AL102" s="155"/>
      <c r="AM102" s="155"/>
      <c r="AN102" s="155"/>
      <c r="AO102" s="155"/>
      <c r="AP102" s="155"/>
      <c r="AQ102" s="155"/>
      <c r="AR102" s="155"/>
      <c r="AS102" s="155"/>
      <c r="AT102" s="155"/>
      <c r="AU102" s="155"/>
      <c r="AV102" s="155"/>
      <c r="AW102" s="155"/>
      <c r="AX102" s="155"/>
      <c r="AY102" s="155"/>
      <c r="AZ102" s="155"/>
      <c r="BA102" s="155"/>
      <c r="BB102" s="155"/>
      <c r="BC102" s="155"/>
      <c r="BD102" s="155"/>
      <c r="BE102" s="155"/>
      <c r="BF102" s="155"/>
      <c r="BG102" s="155"/>
      <c r="BH102" s="155"/>
      <c r="BI102" s="155"/>
    </row>
    <row r="103" spans="1:61" s="195" customFormat="1" x14ac:dyDescent="0.25">
      <c r="A103" s="173"/>
      <c r="B103" s="173"/>
      <c r="C103" s="1053"/>
      <c r="D103" s="174"/>
      <c r="E103" s="414"/>
      <c r="F103" s="407"/>
      <c r="G103" s="420"/>
      <c r="H103" s="33" t="s">
        <v>507</v>
      </c>
      <c r="I103" s="571"/>
      <c r="J103" s="416">
        <f t="shared" si="47"/>
        <v>0</v>
      </c>
      <c r="K103" s="664">
        <f t="shared" si="48"/>
        <v>0</v>
      </c>
      <c r="L103" s="659">
        <f t="shared" si="49"/>
        <v>0</v>
      </c>
      <c r="M103" s="660">
        <f>IFERROR((_xlfn.XLOOKUP(I103,_REGIONALIZACAO_SOJA!$A$6:$A$20,_REGIONALIZACAO_SOJA!$BE$6:$BE$20)),0)</f>
        <v>0</v>
      </c>
      <c r="N103" s="657">
        <f>IFERROR((_xlfn.XLOOKUP(I103,_REGIONALIZACAO_SOJA!$A$6:$A$20,_REGIONALIZACAO_SOJA!$BF$6:$BF$20)),0)</f>
        <v>0</v>
      </c>
      <c r="O103" s="657">
        <f>IFERROR((_xlfn.XLOOKUP(I103,_REGIONALIZACAO_SOJA!$A$6:$A$20,_REGIONALIZACAO_SOJA!$BG$6:$BG$20)),0)</f>
        <v>0</v>
      </c>
      <c r="P103" s="413">
        <f t="shared" si="50"/>
        <v>0</v>
      </c>
      <c r="Q103" s="406">
        <f>IFERROR(P103*1000*_DADOSAUXILIARES!$D$8,0)</f>
        <v>0</v>
      </c>
      <c r="R103" s="405">
        <f t="shared" si="51"/>
        <v>0</v>
      </c>
      <c r="S103" s="661">
        <f t="shared" si="52"/>
        <v>0</v>
      </c>
      <c r="T103" s="653">
        <f>IFERROR((_xlfn.XLOOKUP(I103,_REGIONALIZACAO_SOJA!$A$6:$A$20,_REGIONALIZACAO_SOJA!$DN$6:$DN$20))*$S$3,0)</f>
        <v>0</v>
      </c>
      <c r="U103" s="653">
        <f>IFERROR((_xlfn.XLOOKUP(I103,_REGIONALIZACAO_SOJA!$A$6:$A$20,_REGIONALIZACAO_SOJA!$DO$6:$DO$20))*$S$3,0)</f>
        <v>0</v>
      </c>
      <c r="V103" s="404">
        <f t="shared" si="53"/>
        <v>0</v>
      </c>
      <c r="W103" s="403">
        <f t="shared" si="54"/>
        <v>0</v>
      </c>
      <c r="X103" s="415">
        <f t="shared" si="55"/>
        <v>1</v>
      </c>
      <c r="Y103" s="419">
        <f t="shared" si="56"/>
        <v>0</v>
      </c>
      <c r="Z103" s="419">
        <f t="shared" si="57"/>
        <v>0</v>
      </c>
      <c r="AA103" s="419">
        <f t="shared" si="58"/>
        <v>0</v>
      </c>
      <c r="AB103" s="641">
        <f t="shared" si="43"/>
        <v>8.0000000000000002E-3</v>
      </c>
      <c r="AC103" s="641">
        <f t="shared" si="44"/>
        <v>0</v>
      </c>
      <c r="AD103" s="641">
        <f t="shared" si="45"/>
        <v>0.19</v>
      </c>
      <c r="AE103" s="641">
        <f t="shared" si="46"/>
        <v>8.0000000000000002E-3</v>
      </c>
      <c r="AF103" s="413">
        <f t="shared" si="59"/>
        <v>0</v>
      </c>
      <c r="AG103" s="409"/>
      <c r="AH103" s="409">
        <f t="shared" si="60"/>
        <v>0</v>
      </c>
      <c r="AI103" s="418">
        <f t="shared" si="61"/>
        <v>0</v>
      </c>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c r="BI103" s="155"/>
    </row>
    <row r="104" spans="1:61" s="195" customFormat="1" x14ac:dyDescent="0.25">
      <c r="A104" s="173"/>
      <c r="B104" s="173"/>
      <c r="C104" s="1053"/>
      <c r="D104" s="174"/>
      <c r="E104" s="414"/>
      <c r="F104" s="407"/>
      <c r="G104" s="420"/>
      <c r="H104" s="33" t="s">
        <v>507</v>
      </c>
      <c r="I104" s="571"/>
      <c r="J104" s="416">
        <f t="shared" si="47"/>
        <v>0</v>
      </c>
      <c r="K104" s="664">
        <f t="shared" si="48"/>
        <v>0</v>
      </c>
      <c r="L104" s="659">
        <f t="shared" si="49"/>
        <v>0</v>
      </c>
      <c r="M104" s="660">
        <f>IFERROR((_xlfn.XLOOKUP(I104,_REGIONALIZACAO_SOJA!$A$6:$A$20,_REGIONALIZACAO_SOJA!$BE$6:$BE$20)),0)</f>
        <v>0</v>
      </c>
      <c r="N104" s="657">
        <f>IFERROR((_xlfn.XLOOKUP(I104,_REGIONALIZACAO_SOJA!$A$6:$A$20,_REGIONALIZACAO_SOJA!$BF$6:$BF$20)),0)</f>
        <v>0</v>
      </c>
      <c r="O104" s="657">
        <f>IFERROR((_xlfn.XLOOKUP(I104,_REGIONALIZACAO_SOJA!$A$6:$A$20,_REGIONALIZACAO_SOJA!$BG$6:$BG$20)),0)</f>
        <v>0</v>
      </c>
      <c r="P104" s="413">
        <f t="shared" si="50"/>
        <v>0</v>
      </c>
      <c r="Q104" s="406">
        <f>IFERROR(P104*1000*_DADOSAUXILIARES!$D$8,0)</f>
        <v>0</v>
      </c>
      <c r="R104" s="405">
        <f t="shared" si="51"/>
        <v>0</v>
      </c>
      <c r="S104" s="661">
        <f t="shared" si="52"/>
        <v>0</v>
      </c>
      <c r="T104" s="653">
        <f>IFERROR((_xlfn.XLOOKUP(I104,_REGIONALIZACAO_SOJA!$A$6:$A$20,_REGIONALIZACAO_SOJA!$DN$6:$DN$20))*$S$3,0)</f>
        <v>0</v>
      </c>
      <c r="U104" s="653">
        <f>IFERROR((_xlfn.XLOOKUP(I104,_REGIONALIZACAO_SOJA!$A$6:$A$20,_REGIONALIZACAO_SOJA!$DO$6:$DO$20))*$S$3,0)</f>
        <v>0</v>
      </c>
      <c r="V104" s="404">
        <f t="shared" si="53"/>
        <v>0</v>
      </c>
      <c r="W104" s="403">
        <f t="shared" si="54"/>
        <v>0</v>
      </c>
      <c r="X104" s="415">
        <f t="shared" si="55"/>
        <v>1</v>
      </c>
      <c r="Y104" s="419">
        <f t="shared" si="56"/>
        <v>0</v>
      </c>
      <c r="Z104" s="419">
        <f t="shared" si="57"/>
        <v>0</v>
      </c>
      <c r="AA104" s="419">
        <f t="shared" si="58"/>
        <v>0</v>
      </c>
      <c r="AB104" s="641">
        <f t="shared" si="43"/>
        <v>8.0000000000000002E-3</v>
      </c>
      <c r="AC104" s="641">
        <f t="shared" si="44"/>
        <v>0</v>
      </c>
      <c r="AD104" s="641">
        <f t="shared" si="45"/>
        <v>0.19</v>
      </c>
      <c r="AE104" s="641">
        <f t="shared" si="46"/>
        <v>8.0000000000000002E-3</v>
      </c>
      <c r="AF104" s="413">
        <f t="shared" si="59"/>
        <v>0</v>
      </c>
      <c r="AG104" s="409"/>
      <c r="AH104" s="409">
        <f t="shared" si="60"/>
        <v>0</v>
      </c>
      <c r="AI104" s="418">
        <f t="shared" si="61"/>
        <v>0</v>
      </c>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row>
    <row r="105" spans="1:61" s="195" customFormat="1" x14ac:dyDescent="0.25">
      <c r="A105" s="173"/>
      <c r="B105" s="173"/>
      <c r="C105" s="1053"/>
      <c r="D105" s="174"/>
      <c r="E105" s="414"/>
      <c r="F105" s="407"/>
      <c r="G105" s="420"/>
      <c r="H105" s="33" t="s">
        <v>507</v>
      </c>
      <c r="I105" s="571"/>
      <c r="J105" s="416">
        <f t="shared" si="47"/>
        <v>0</v>
      </c>
      <c r="K105" s="664">
        <f t="shared" si="48"/>
        <v>0</v>
      </c>
      <c r="L105" s="659">
        <f t="shared" si="49"/>
        <v>0</v>
      </c>
      <c r="M105" s="660">
        <f>IFERROR((_xlfn.XLOOKUP(I105,_REGIONALIZACAO_SOJA!$A$6:$A$20,_REGIONALIZACAO_SOJA!$BE$6:$BE$20)),0)</f>
        <v>0</v>
      </c>
      <c r="N105" s="657">
        <f>IFERROR((_xlfn.XLOOKUP(I105,_REGIONALIZACAO_SOJA!$A$6:$A$20,_REGIONALIZACAO_SOJA!$BF$6:$BF$20)),0)</f>
        <v>0</v>
      </c>
      <c r="O105" s="657">
        <f>IFERROR((_xlfn.XLOOKUP(I105,_REGIONALIZACAO_SOJA!$A$6:$A$20,_REGIONALIZACAO_SOJA!$BG$6:$BG$20)),0)</f>
        <v>0</v>
      </c>
      <c r="P105" s="413">
        <f t="shared" si="50"/>
        <v>0</v>
      </c>
      <c r="Q105" s="406">
        <f>IFERROR(P105*1000*_DADOSAUXILIARES!$D$8,0)</f>
        <v>0</v>
      </c>
      <c r="R105" s="405">
        <f t="shared" si="51"/>
        <v>0</v>
      </c>
      <c r="S105" s="661">
        <f t="shared" si="52"/>
        <v>0</v>
      </c>
      <c r="T105" s="653">
        <f>IFERROR((_xlfn.XLOOKUP(I105,_REGIONALIZACAO_SOJA!$A$6:$A$20,_REGIONALIZACAO_SOJA!$DN$6:$DN$20))*$S$3,0)</f>
        <v>0</v>
      </c>
      <c r="U105" s="653">
        <f>IFERROR((_xlfn.XLOOKUP(I105,_REGIONALIZACAO_SOJA!$A$6:$A$20,_REGIONALIZACAO_SOJA!$DO$6:$DO$20))*$S$3,0)</f>
        <v>0</v>
      </c>
      <c r="V105" s="404">
        <f t="shared" si="53"/>
        <v>0</v>
      </c>
      <c r="W105" s="403">
        <f t="shared" si="54"/>
        <v>0</v>
      </c>
      <c r="X105" s="415">
        <f t="shared" si="55"/>
        <v>1</v>
      </c>
      <c r="Y105" s="419">
        <f t="shared" si="56"/>
        <v>0</v>
      </c>
      <c r="Z105" s="419">
        <f t="shared" si="57"/>
        <v>0</v>
      </c>
      <c r="AA105" s="419">
        <f t="shared" si="58"/>
        <v>0</v>
      </c>
      <c r="AB105" s="641">
        <f t="shared" si="43"/>
        <v>8.0000000000000002E-3</v>
      </c>
      <c r="AC105" s="641">
        <f t="shared" si="44"/>
        <v>0</v>
      </c>
      <c r="AD105" s="641">
        <f t="shared" si="45"/>
        <v>0.19</v>
      </c>
      <c r="AE105" s="641">
        <f t="shared" si="46"/>
        <v>8.0000000000000002E-3</v>
      </c>
      <c r="AF105" s="413">
        <f t="shared" si="59"/>
        <v>0</v>
      </c>
      <c r="AG105" s="409"/>
      <c r="AH105" s="409">
        <f t="shared" si="60"/>
        <v>0</v>
      </c>
      <c r="AI105" s="418">
        <f t="shared" si="61"/>
        <v>0</v>
      </c>
      <c r="AJ105" s="155"/>
      <c r="AK105" s="155"/>
      <c r="AL105" s="155"/>
      <c r="AM105" s="155"/>
      <c r="AN105" s="155"/>
      <c r="AO105" s="155"/>
      <c r="AP105" s="155"/>
      <c r="AQ105" s="155"/>
      <c r="AR105" s="155"/>
      <c r="AS105" s="155"/>
      <c r="AT105" s="155"/>
      <c r="AU105" s="155"/>
      <c r="AV105" s="155"/>
      <c r="AW105" s="155"/>
      <c r="AX105" s="155"/>
      <c r="AY105" s="155"/>
      <c r="AZ105" s="155"/>
      <c r="BA105" s="155"/>
      <c r="BB105" s="155"/>
      <c r="BC105" s="155"/>
      <c r="BD105" s="155"/>
      <c r="BE105" s="155"/>
      <c r="BF105" s="155"/>
      <c r="BG105" s="155"/>
      <c r="BH105" s="155"/>
      <c r="BI105" s="155"/>
    </row>
    <row r="106" spans="1:61" s="195" customFormat="1" x14ac:dyDescent="0.25">
      <c r="A106" s="173"/>
      <c r="B106" s="173"/>
      <c r="C106" s="1053"/>
      <c r="D106" s="174"/>
      <c r="E106" s="414"/>
      <c r="F106" s="407"/>
      <c r="G106" s="420"/>
      <c r="H106" s="33" t="s">
        <v>507</v>
      </c>
      <c r="I106" s="571"/>
      <c r="J106" s="416">
        <f t="shared" si="47"/>
        <v>0</v>
      </c>
      <c r="K106" s="664">
        <f t="shared" si="48"/>
        <v>0</v>
      </c>
      <c r="L106" s="659">
        <f t="shared" si="49"/>
        <v>0</v>
      </c>
      <c r="M106" s="660">
        <f>IFERROR((_xlfn.XLOOKUP(I106,_REGIONALIZACAO_SOJA!$A$6:$A$20,_REGIONALIZACAO_SOJA!$BE$6:$BE$20)),0)</f>
        <v>0</v>
      </c>
      <c r="N106" s="657">
        <f>IFERROR((_xlfn.XLOOKUP(I106,_REGIONALIZACAO_SOJA!$A$6:$A$20,_REGIONALIZACAO_SOJA!$BF$6:$BF$20)),0)</f>
        <v>0</v>
      </c>
      <c r="O106" s="657">
        <f>IFERROR((_xlfn.XLOOKUP(I106,_REGIONALIZACAO_SOJA!$A$6:$A$20,_REGIONALIZACAO_SOJA!$BG$6:$BG$20)),0)</f>
        <v>0</v>
      </c>
      <c r="P106" s="413">
        <f t="shared" si="50"/>
        <v>0</v>
      </c>
      <c r="Q106" s="406">
        <f>IFERROR(P106*1000*_DADOSAUXILIARES!$D$8,0)</f>
        <v>0</v>
      </c>
      <c r="R106" s="405">
        <f t="shared" si="51"/>
        <v>0</v>
      </c>
      <c r="S106" s="661">
        <f t="shared" si="52"/>
        <v>0</v>
      </c>
      <c r="T106" s="653">
        <f>IFERROR((_xlfn.XLOOKUP(I106,_REGIONALIZACAO_SOJA!$A$6:$A$20,_REGIONALIZACAO_SOJA!$DN$6:$DN$20))*$S$3,0)</f>
        <v>0</v>
      </c>
      <c r="U106" s="653">
        <f>IFERROR((_xlfn.XLOOKUP(I106,_REGIONALIZACAO_SOJA!$A$6:$A$20,_REGIONALIZACAO_SOJA!$DO$6:$DO$20))*$S$3,0)</f>
        <v>0</v>
      </c>
      <c r="V106" s="404">
        <f t="shared" si="53"/>
        <v>0</v>
      </c>
      <c r="W106" s="403">
        <f t="shared" si="54"/>
        <v>0</v>
      </c>
      <c r="X106" s="415">
        <f t="shared" si="55"/>
        <v>1</v>
      </c>
      <c r="Y106" s="419">
        <f t="shared" si="56"/>
        <v>0</v>
      </c>
      <c r="Z106" s="419">
        <f t="shared" si="57"/>
        <v>0</v>
      </c>
      <c r="AA106" s="419">
        <f t="shared" si="58"/>
        <v>0</v>
      </c>
      <c r="AB106" s="641">
        <f t="shared" si="43"/>
        <v>8.0000000000000002E-3</v>
      </c>
      <c r="AC106" s="641">
        <f t="shared" si="44"/>
        <v>0</v>
      </c>
      <c r="AD106" s="641">
        <f t="shared" si="45"/>
        <v>0.19</v>
      </c>
      <c r="AE106" s="641">
        <f t="shared" si="46"/>
        <v>8.0000000000000002E-3</v>
      </c>
      <c r="AF106" s="413">
        <f t="shared" si="59"/>
        <v>0</v>
      </c>
      <c r="AG106" s="409"/>
      <c r="AH106" s="409">
        <f t="shared" si="60"/>
        <v>0</v>
      </c>
      <c r="AI106" s="418">
        <f t="shared" si="61"/>
        <v>0</v>
      </c>
      <c r="AJ106" s="155"/>
      <c r="AK106" s="155"/>
      <c r="AL106" s="155"/>
      <c r="AM106" s="155"/>
      <c r="AN106" s="155"/>
      <c r="AO106" s="155"/>
      <c r="AP106" s="155"/>
      <c r="AQ106" s="155"/>
      <c r="AR106" s="155"/>
      <c r="AS106" s="155"/>
      <c r="AT106" s="155"/>
      <c r="AU106" s="155"/>
      <c r="AV106" s="155"/>
      <c r="AW106" s="155"/>
      <c r="AX106" s="155"/>
      <c r="AY106" s="155"/>
      <c r="AZ106" s="155"/>
      <c r="BA106" s="155"/>
      <c r="BB106" s="155"/>
      <c r="BC106" s="155"/>
      <c r="BD106" s="155"/>
      <c r="BE106" s="155"/>
      <c r="BF106" s="155"/>
      <c r="BG106" s="155"/>
      <c r="BH106" s="155"/>
      <c r="BI106" s="155"/>
    </row>
    <row r="107" spans="1:61" s="195" customFormat="1" x14ac:dyDescent="0.25">
      <c r="A107" s="173"/>
      <c r="B107" s="173"/>
      <c r="C107" s="1053"/>
      <c r="D107" s="174"/>
      <c r="E107" s="414"/>
      <c r="F107" s="407"/>
      <c r="G107" s="420"/>
      <c r="H107" s="33" t="s">
        <v>507</v>
      </c>
      <c r="I107" s="571"/>
      <c r="J107" s="416">
        <f t="shared" si="47"/>
        <v>0</v>
      </c>
      <c r="K107" s="664">
        <f t="shared" si="48"/>
        <v>0</v>
      </c>
      <c r="L107" s="659">
        <f t="shared" si="49"/>
        <v>0</v>
      </c>
      <c r="M107" s="660">
        <f>IFERROR((_xlfn.XLOOKUP(I107,_REGIONALIZACAO_SOJA!$A$6:$A$20,_REGIONALIZACAO_SOJA!$BE$6:$BE$20)),0)</f>
        <v>0</v>
      </c>
      <c r="N107" s="657">
        <f>IFERROR((_xlfn.XLOOKUP(I107,_REGIONALIZACAO_SOJA!$A$6:$A$20,_REGIONALIZACAO_SOJA!$BF$6:$BF$20)),0)</f>
        <v>0</v>
      </c>
      <c r="O107" s="657">
        <f>IFERROR((_xlfn.XLOOKUP(I107,_REGIONALIZACAO_SOJA!$A$6:$A$20,_REGIONALIZACAO_SOJA!$BG$6:$BG$20)),0)</f>
        <v>0</v>
      </c>
      <c r="P107" s="413">
        <f t="shared" si="50"/>
        <v>0</v>
      </c>
      <c r="Q107" s="406">
        <f>IFERROR(P107*1000*_DADOSAUXILIARES!$D$8,0)</f>
        <v>0</v>
      </c>
      <c r="R107" s="405">
        <f t="shared" si="51"/>
        <v>0</v>
      </c>
      <c r="S107" s="661">
        <f t="shared" si="52"/>
        <v>0</v>
      </c>
      <c r="T107" s="653">
        <f>IFERROR((_xlfn.XLOOKUP(I107,_REGIONALIZACAO_SOJA!$A$6:$A$20,_REGIONALIZACAO_SOJA!$DN$6:$DN$20))*$S$3,0)</f>
        <v>0</v>
      </c>
      <c r="U107" s="653">
        <f>IFERROR((_xlfn.XLOOKUP(I107,_REGIONALIZACAO_SOJA!$A$6:$A$20,_REGIONALIZACAO_SOJA!$DO$6:$DO$20))*$S$3,0)</f>
        <v>0</v>
      </c>
      <c r="V107" s="404">
        <f t="shared" si="53"/>
        <v>0</v>
      </c>
      <c r="W107" s="403">
        <f t="shared" si="54"/>
        <v>0</v>
      </c>
      <c r="X107" s="415">
        <f t="shared" si="55"/>
        <v>1</v>
      </c>
      <c r="Y107" s="419">
        <f t="shared" si="56"/>
        <v>0</v>
      </c>
      <c r="Z107" s="419">
        <f t="shared" si="57"/>
        <v>0</v>
      </c>
      <c r="AA107" s="419">
        <f t="shared" si="58"/>
        <v>0</v>
      </c>
      <c r="AB107" s="641">
        <f t="shared" si="43"/>
        <v>8.0000000000000002E-3</v>
      </c>
      <c r="AC107" s="641">
        <f t="shared" si="44"/>
        <v>0</v>
      </c>
      <c r="AD107" s="641">
        <f t="shared" si="45"/>
        <v>0.19</v>
      </c>
      <c r="AE107" s="641">
        <f t="shared" si="46"/>
        <v>8.0000000000000002E-3</v>
      </c>
      <c r="AF107" s="413">
        <f t="shared" si="59"/>
        <v>0</v>
      </c>
      <c r="AG107" s="409"/>
      <c r="AH107" s="409">
        <f t="shared" si="60"/>
        <v>0</v>
      </c>
      <c r="AI107" s="418">
        <f t="shared" si="61"/>
        <v>0</v>
      </c>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c r="BI107" s="155"/>
    </row>
    <row r="108" spans="1:61" s="195" customFormat="1" x14ac:dyDescent="0.25">
      <c r="A108" s="173"/>
      <c r="B108" s="173"/>
      <c r="C108" s="1053"/>
      <c r="D108" s="174"/>
      <c r="E108" s="414"/>
      <c r="F108" s="407"/>
      <c r="G108" s="420"/>
      <c r="H108" s="33" t="s">
        <v>507</v>
      </c>
      <c r="I108" s="571"/>
      <c r="J108" s="416">
        <f t="shared" si="47"/>
        <v>0</v>
      </c>
      <c r="K108" s="664">
        <f t="shared" si="48"/>
        <v>0</v>
      </c>
      <c r="L108" s="659">
        <f t="shared" si="49"/>
        <v>0</v>
      </c>
      <c r="M108" s="660">
        <f>IFERROR((_xlfn.XLOOKUP(I108,_REGIONALIZACAO_SOJA!$A$6:$A$20,_REGIONALIZACAO_SOJA!$BE$6:$BE$20)),0)</f>
        <v>0</v>
      </c>
      <c r="N108" s="657">
        <f>IFERROR((_xlfn.XLOOKUP(I108,_REGIONALIZACAO_SOJA!$A$6:$A$20,_REGIONALIZACAO_SOJA!$BF$6:$BF$20)),0)</f>
        <v>0</v>
      </c>
      <c r="O108" s="657">
        <f>IFERROR((_xlfn.XLOOKUP(I108,_REGIONALIZACAO_SOJA!$A$6:$A$20,_REGIONALIZACAO_SOJA!$BG$6:$BG$20)),0)</f>
        <v>0</v>
      </c>
      <c r="P108" s="413">
        <f t="shared" si="50"/>
        <v>0</v>
      </c>
      <c r="Q108" s="406">
        <f>IFERROR(P108*1000*_DADOSAUXILIARES!$D$8,0)</f>
        <v>0</v>
      </c>
      <c r="R108" s="405">
        <f t="shared" si="51"/>
        <v>0</v>
      </c>
      <c r="S108" s="661">
        <f t="shared" si="52"/>
        <v>0</v>
      </c>
      <c r="T108" s="653">
        <f>IFERROR((_xlfn.XLOOKUP(I108,_REGIONALIZACAO_SOJA!$A$6:$A$20,_REGIONALIZACAO_SOJA!$DN$6:$DN$20))*$S$3,0)</f>
        <v>0</v>
      </c>
      <c r="U108" s="653">
        <f>IFERROR((_xlfn.XLOOKUP(I108,_REGIONALIZACAO_SOJA!$A$6:$A$20,_REGIONALIZACAO_SOJA!$DO$6:$DO$20))*$S$3,0)</f>
        <v>0</v>
      </c>
      <c r="V108" s="404">
        <f t="shared" si="53"/>
        <v>0</v>
      </c>
      <c r="W108" s="403">
        <f t="shared" si="54"/>
        <v>0</v>
      </c>
      <c r="X108" s="415">
        <f t="shared" si="55"/>
        <v>1</v>
      </c>
      <c r="Y108" s="419">
        <f t="shared" si="56"/>
        <v>0</v>
      </c>
      <c r="Z108" s="419">
        <f t="shared" si="57"/>
        <v>0</v>
      </c>
      <c r="AA108" s="419">
        <f t="shared" si="58"/>
        <v>0</v>
      </c>
      <c r="AB108" s="641">
        <f t="shared" si="43"/>
        <v>8.0000000000000002E-3</v>
      </c>
      <c r="AC108" s="641">
        <f t="shared" si="44"/>
        <v>0</v>
      </c>
      <c r="AD108" s="641">
        <f t="shared" si="45"/>
        <v>0.19</v>
      </c>
      <c r="AE108" s="641">
        <f t="shared" si="46"/>
        <v>8.0000000000000002E-3</v>
      </c>
      <c r="AF108" s="413">
        <f t="shared" si="59"/>
        <v>0</v>
      </c>
      <c r="AG108" s="409"/>
      <c r="AH108" s="409">
        <f t="shared" si="60"/>
        <v>0</v>
      </c>
      <c r="AI108" s="418">
        <f t="shared" si="61"/>
        <v>0</v>
      </c>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c r="BI108" s="155"/>
    </row>
    <row r="109" spans="1:61" s="195" customFormat="1" x14ac:dyDescent="0.25">
      <c r="A109" s="173"/>
      <c r="B109" s="173"/>
      <c r="C109" s="1053"/>
      <c r="D109" s="174"/>
      <c r="E109" s="414"/>
      <c r="F109" s="407"/>
      <c r="G109" s="420"/>
      <c r="H109" s="33" t="s">
        <v>507</v>
      </c>
      <c r="I109" s="571"/>
      <c r="J109" s="416">
        <f t="shared" si="47"/>
        <v>0</v>
      </c>
      <c r="K109" s="664">
        <f t="shared" si="48"/>
        <v>0</v>
      </c>
      <c r="L109" s="659">
        <f t="shared" si="49"/>
        <v>0</v>
      </c>
      <c r="M109" s="660">
        <f>IFERROR((_xlfn.XLOOKUP(I109,_REGIONALIZACAO_SOJA!$A$6:$A$20,_REGIONALIZACAO_SOJA!$BE$6:$BE$20)),0)</f>
        <v>0</v>
      </c>
      <c r="N109" s="657">
        <f>IFERROR((_xlfn.XLOOKUP(I109,_REGIONALIZACAO_SOJA!$A$6:$A$20,_REGIONALIZACAO_SOJA!$BF$6:$BF$20)),0)</f>
        <v>0</v>
      </c>
      <c r="O109" s="657">
        <f>IFERROR((_xlfn.XLOOKUP(I109,_REGIONALIZACAO_SOJA!$A$6:$A$20,_REGIONALIZACAO_SOJA!$BG$6:$BG$20)),0)</f>
        <v>0</v>
      </c>
      <c r="P109" s="413">
        <f t="shared" si="50"/>
        <v>0</v>
      </c>
      <c r="Q109" s="406">
        <f>IFERROR(P109*1000*_DADOSAUXILIARES!$D$8,0)</f>
        <v>0</v>
      </c>
      <c r="R109" s="405">
        <f t="shared" si="51"/>
        <v>0</v>
      </c>
      <c r="S109" s="661">
        <f t="shared" si="52"/>
        <v>0</v>
      </c>
      <c r="T109" s="653">
        <f>IFERROR((_xlfn.XLOOKUP(I109,_REGIONALIZACAO_SOJA!$A$6:$A$20,_REGIONALIZACAO_SOJA!$DN$6:$DN$20))*$S$3,0)</f>
        <v>0</v>
      </c>
      <c r="U109" s="653">
        <f>IFERROR((_xlfn.XLOOKUP(I109,_REGIONALIZACAO_SOJA!$A$6:$A$20,_REGIONALIZACAO_SOJA!$DO$6:$DO$20))*$S$3,0)</f>
        <v>0</v>
      </c>
      <c r="V109" s="404">
        <f t="shared" si="53"/>
        <v>0</v>
      </c>
      <c r="W109" s="403">
        <f t="shared" si="54"/>
        <v>0</v>
      </c>
      <c r="X109" s="415">
        <f t="shared" si="55"/>
        <v>1</v>
      </c>
      <c r="Y109" s="419">
        <f t="shared" si="56"/>
        <v>0</v>
      </c>
      <c r="Z109" s="419">
        <f t="shared" si="57"/>
        <v>0</v>
      </c>
      <c r="AA109" s="419">
        <f t="shared" si="58"/>
        <v>0</v>
      </c>
      <c r="AB109" s="641">
        <f t="shared" si="43"/>
        <v>8.0000000000000002E-3</v>
      </c>
      <c r="AC109" s="641">
        <f t="shared" si="44"/>
        <v>0</v>
      </c>
      <c r="AD109" s="641">
        <f t="shared" si="45"/>
        <v>0.19</v>
      </c>
      <c r="AE109" s="641">
        <f t="shared" si="46"/>
        <v>8.0000000000000002E-3</v>
      </c>
      <c r="AF109" s="413">
        <f t="shared" si="59"/>
        <v>0</v>
      </c>
      <c r="AG109" s="409"/>
      <c r="AH109" s="409">
        <f t="shared" si="60"/>
        <v>0</v>
      </c>
      <c r="AI109" s="418">
        <f t="shared" si="61"/>
        <v>0</v>
      </c>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c r="BI109" s="155"/>
    </row>
    <row r="110" spans="1:61" s="195" customFormat="1" x14ac:dyDescent="0.25">
      <c r="A110" s="173"/>
      <c r="B110" s="173"/>
      <c r="C110" s="1053"/>
      <c r="D110" s="174"/>
      <c r="E110" s="414"/>
      <c r="F110" s="407"/>
      <c r="G110" s="420"/>
      <c r="H110" s="33" t="s">
        <v>507</v>
      </c>
      <c r="I110" s="571"/>
      <c r="J110" s="416">
        <f t="shared" si="47"/>
        <v>0</v>
      </c>
      <c r="K110" s="664">
        <f t="shared" si="48"/>
        <v>0</v>
      </c>
      <c r="L110" s="659">
        <f t="shared" si="49"/>
        <v>0</v>
      </c>
      <c r="M110" s="660">
        <f>IFERROR((_xlfn.XLOOKUP(I110,_REGIONALIZACAO_SOJA!$A$6:$A$20,_REGIONALIZACAO_SOJA!$BE$6:$BE$20)),0)</f>
        <v>0</v>
      </c>
      <c r="N110" s="657">
        <f>IFERROR((_xlfn.XLOOKUP(I110,_REGIONALIZACAO_SOJA!$A$6:$A$20,_REGIONALIZACAO_SOJA!$BF$6:$BF$20)),0)</f>
        <v>0</v>
      </c>
      <c r="O110" s="657">
        <f>IFERROR((_xlfn.XLOOKUP(I110,_REGIONALIZACAO_SOJA!$A$6:$A$20,_REGIONALIZACAO_SOJA!$BG$6:$BG$20)),0)</f>
        <v>0</v>
      </c>
      <c r="P110" s="413">
        <f t="shared" si="50"/>
        <v>0</v>
      </c>
      <c r="Q110" s="406">
        <f>IFERROR(P110*1000*_DADOSAUXILIARES!$D$8,0)</f>
        <v>0</v>
      </c>
      <c r="R110" s="405">
        <f t="shared" si="51"/>
        <v>0</v>
      </c>
      <c r="S110" s="661">
        <f t="shared" si="52"/>
        <v>0</v>
      </c>
      <c r="T110" s="653">
        <f>IFERROR((_xlfn.XLOOKUP(I110,_REGIONALIZACAO_SOJA!$A$6:$A$20,_REGIONALIZACAO_SOJA!$DN$6:$DN$20))*$S$3,0)</f>
        <v>0</v>
      </c>
      <c r="U110" s="653">
        <f>IFERROR((_xlfn.XLOOKUP(I110,_REGIONALIZACAO_SOJA!$A$6:$A$20,_REGIONALIZACAO_SOJA!$DO$6:$DO$20))*$S$3,0)</f>
        <v>0</v>
      </c>
      <c r="V110" s="404">
        <f t="shared" si="53"/>
        <v>0</v>
      </c>
      <c r="W110" s="403">
        <f t="shared" si="54"/>
        <v>0</v>
      </c>
      <c r="X110" s="415">
        <f t="shared" si="55"/>
        <v>1</v>
      </c>
      <c r="Y110" s="419">
        <f t="shared" si="56"/>
        <v>0</v>
      </c>
      <c r="Z110" s="419">
        <f t="shared" si="57"/>
        <v>0</v>
      </c>
      <c r="AA110" s="419">
        <f t="shared" si="58"/>
        <v>0</v>
      </c>
      <c r="AB110" s="641">
        <f t="shared" si="43"/>
        <v>8.0000000000000002E-3</v>
      </c>
      <c r="AC110" s="641">
        <f t="shared" si="44"/>
        <v>0</v>
      </c>
      <c r="AD110" s="641">
        <f t="shared" si="45"/>
        <v>0.19</v>
      </c>
      <c r="AE110" s="641">
        <f t="shared" si="46"/>
        <v>8.0000000000000002E-3</v>
      </c>
      <c r="AF110" s="413">
        <f t="shared" si="59"/>
        <v>0</v>
      </c>
      <c r="AG110" s="409"/>
      <c r="AH110" s="409">
        <f t="shared" si="60"/>
        <v>0</v>
      </c>
      <c r="AI110" s="418">
        <f t="shared" si="61"/>
        <v>0</v>
      </c>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row>
    <row r="111" spans="1:61" s="195" customFormat="1" x14ac:dyDescent="0.25">
      <c r="A111" s="173"/>
      <c r="B111" s="173"/>
      <c r="C111" s="1053"/>
      <c r="D111" s="174"/>
      <c r="E111" s="414"/>
      <c r="F111" s="407"/>
      <c r="G111" s="420"/>
      <c r="H111" s="33" t="s">
        <v>507</v>
      </c>
      <c r="I111" s="571"/>
      <c r="J111" s="416">
        <f t="shared" si="47"/>
        <v>0</v>
      </c>
      <c r="K111" s="664">
        <f t="shared" si="48"/>
        <v>0</v>
      </c>
      <c r="L111" s="659">
        <f t="shared" si="49"/>
        <v>0</v>
      </c>
      <c r="M111" s="660">
        <f>IFERROR((_xlfn.XLOOKUP(I111,_REGIONALIZACAO_SOJA!$A$6:$A$20,_REGIONALIZACAO_SOJA!$BE$6:$BE$20)),0)</f>
        <v>0</v>
      </c>
      <c r="N111" s="657">
        <f>IFERROR((_xlfn.XLOOKUP(I111,_REGIONALIZACAO_SOJA!$A$6:$A$20,_REGIONALIZACAO_SOJA!$BF$6:$BF$20)),0)</f>
        <v>0</v>
      </c>
      <c r="O111" s="657">
        <f>IFERROR((_xlfn.XLOOKUP(I111,_REGIONALIZACAO_SOJA!$A$6:$A$20,_REGIONALIZACAO_SOJA!$BG$6:$BG$20)),0)</f>
        <v>0</v>
      </c>
      <c r="P111" s="413">
        <f t="shared" si="50"/>
        <v>0</v>
      </c>
      <c r="Q111" s="406">
        <f>IFERROR(P111*1000*_DADOSAUXILIARES!$D$8,0)</f>
        <v>0</v>
      </c>
      <c r="R111" s="405">
        <f t="shared" si="51"/>
        <v>0</v>
      </c>
      <c r="S111" s="661">
        <f t="shared" si="52"/>
        <v>0</v>
      </c>
      <c r="T111" s="653">
        <f>IFERROR((_xlfn.XLOOKUP(I111,_REGIONALIZACAO_SOJA!$A$6:$A$20,_REGIONALIZACAO_SOJA!$DN$6:$DN$20))*$S$3,0)</f>
        <v>0</v>
      </c>
      <c r="U111" s="653">
        <f>IFERROR((_xlfn.XLOOKUP(I111,_REGIONALIZACAO_SOJA!$A$6:$A$20,_REGIONALIZACAO_SOJA!$DO$6:$DO$20))*$S$3,0)</f>
        <v>0</v>
      </c>
      <c r="V111" s="404">
        <f t="shared" si="53"/>
        <v>0</v>
      </c>
      <c r="W111" s="403">
        <f t="shared" si="54"/>
        <v>0</v>
      </c>
      <c r="X111" s="415">
        <f t="shared" si="55"/>
        <v>1</v>
      </c>
      <c r="Y111" s="419">
        <f t="shared" si="56"/>
        <v>0</v>
      </c>
      <c r="Z111" s="419">
        <f t="shared" si="57"/>
        <v>0</v>
      </c>
      <c r="AA111" s="419">
        <f t="shared" si="58"/>
        <v>0</v>
      </c>
      <c r="AB111" s="641">
        <f t="shared" si="43"/>
        <v>8.0000000000000002E-3</v>
      </c>
      <c r="AC111" s="641">
        <f t="shared" si="44"/>
        <v>0</v>
      </c>
      <c r="AD111" s="641">
        <f t="shared" si="45"/>
        <v>0.19</v>
      </c>
      <c r="AE111" s="641">
        <f t="shared" si="46"/>
        <v>8.0000000000000002E-3</v>
      </c>
      <c r="AF111" s="413">
        <f t="shared" si="59"/>
        <v>0</v>
      </c>
      <c r="AG111" s="409"/>
      <c r="AH111" s="409">
        <f t="shared" si="60"/>
        <v>0</v>
      </c>
      <c r="AI111" s="418">
        <f t="shared" si="61"/>
        <v>0</v>
      </c>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row>
    <row r="112" spans="1:61" s="195" customFormat="1" x14ac:dyDescent="0.25">
      <c r="A112" s="173"/>
      <c r="B112" s="173"/>
      <c r="C112" s="1053"/>
      <c r="D112" s="174"/>
      <c r="E112" s="414"/>
      <c r="F112" s="407"/>
      <c r="G112" s="420"/>
      <c r="H112" s="33" t="s">
        <v>507</v>
      </c>
      <c r="I112" s="571"/>
      <c r="J112" s="416">
        <f t="shared" si="47"/>
        <v>0</v>
      </c>
      <c r="K112" s="664">
        <f t="shared" si="48"/>
        <v>0</v>
      </c>
      <c r="L112" s="659">
        <f t="shared" si="49"/>
        <v>0</v>
      </c>
      <c r="M112" s="660">
        <f>IFERROR((_xlfn.XLOOKUP(I112,_REGIONALIZACAO_SOJA!$A$6:$A$20,_REGIONALIZACAO_SOJA!$BE$6:$BE$20)),0)</f>
        <v>0</v>
      </c>
      <c r="N112" s="657">
        <f>IFERROR((_xlfn.XLOOKUP(I112,_REGIONALIZACAO_SOJA!$A$6:$A$20,_REGIONALIZACAO_SOJA!$BF$6:$BF$20)),0)</f>
        <v>0</v>
      </c>
      <c r="O112" s="657">
        <f>IFERROR((_xlfn.XLOOKUP(I112,_REGIONALIZACAO_SOJA!$A$6:$A$20,_REGIONALIZACAO_SOJA!$BG$6:$BG$20)),0)</f>
        <v>0</v>
      </c>
      <c r="P112" s="413">
        <f t="shared" si="50"/>
        <v>0</v>
      </c>
      <c r="Q112" s="406">
        <f>IFERROR(P112*1000*_DADOSAUXILIARES!$D$8,0)</f>
        <v>0</v>
      </c>
      <c r="R112" s="405">
        <f t="shared" si="51"/>
        <v>0</v>
      </c>
      <c r="S112" s="661">
        <f t="shared" si="52"/>
        <v>0</v>
      </c>
      <c r="T112" s="653">
        <f>IFERROR((_xlfn.XLOOKUP(I112,_REGIONALIZACAO_SOJA!$A$6:$A$20,_REGIONALIZACAO_SOJA!$DN$6:$DN$20))*$S$3,0)</f>
        <v>0</v>
      </c>
      <c r="U112" s="653">
        <f>IFERROR((_xlfn.XLOOKUP(I112,_REGIONALIZACAO_SOJA!$A$6:$A$20,_REGIONALIZACAO_SOJA!$DO$6:$DO$20))*$S$3,0)</f>
        <v>0</v>
      </c>
      <c r="V112" s="404">
        <f t="shared" si="53"/>
        <v>0</v>
      </c>
      <c r="W112" s="403">
        <f t="shared" si="54"/>
        <v>0</v>
      </c>
      <c r="X112" s="415">
        <f t="shared" si="55"/>
        <v>1</v>
      </c>
      <c r="Y112" s="419">
        <f t="shared" si="56"/>
        <v>0</v>
      </c>
      <c r="Z112" s="419">
        <f t="shared" si="57"/>
        <v>0</v>
      </c>
      <c r="AA112" s="419">
        <f t="shared" si="58"/>
        <v>0</v>
      </c>
      <c r="AB112" s="641">
        <f t="shared" si="43"/>
        <v>8.0000000000000002E-3</v>
      </c>
      <c r="AC112" s="641">
        <f t="shared" si="44"/>
        <v>0</v>
      </c>
      <c r="AD112" s="641">
        <f t="shared" si="45"/>
        <v>0.19</v>
      </c>
      <c r="AE112" s="641">
        <f t="shared" si="46"/>
        <v>8.0000000000000002E-3</v>
      </c>
      <c r="AF112" s="413">
        <f t="shared" si="59"/>
        <v>0</v>
      </c>
      <c r="AG112" s="409"/>
      <c r="AH112" s="409">
        <f t="shared" si="60"/>
        <v>0</v>
      </c>
      <c r="AI112" s="418">
        <f t="shared" si="61"/>
        <v>0</v>
      </c>
      <c r="AJ112" s="155"/>
      <c r="AK112" s="155"/>
      <c r="AL112" s="155"/>
      <c r="AM112" s="155"/>
      <c r="AN112" s="155"/>
      <c r="AO112" s="155"/>
      <c r="AP112" s="155"/>
      <c r="AQ112" s="155"/>
      <c r="AR112" s="155"/>
      <c r="AS112" s="155"/>
      <c r="AT112" s="155"/>
      <c r="AU112" s="155"/>
      <c r="AV112" s="155"/>
      <c r="AW112" s="155"/>
      <c r="AX112" s="155"/>
      <c r="AY112" s="155"/>
      <c r="AZ112" s="155"/>
      <c r="BA112" s="155"/>
      <c r="BB112" s="155"/>
      <c r="BC112" s="155"/>
      <c r="BD112" s="155"/>
      <c r="BE112" s="155"/>
      <c r="BF112" s="155"/>
      <c r="BG112" s="155"/>
      <c r="BH112" s="155"/>
      <c r="BI112" s="155"/>
    </row>
    <row r="113" spans="1:61" s="195" customFormat="1" x14ac:dyDescent="0.25">
      <c r="A113" s="173"/>
      <c r="B113" s="173"/>
      <c r="C113" s="1053"/>
      <c r="D113" s="174"/>
      <c r="E113" s="414"/>
      <c r="F113" s="407"/>
      <c r="G113" s="420"/>
      <c r="H113" s="33" t="s">
        <v>507</v>
      </c>
      <c r="I113" s="571"/>
      <c r="J113" s="416">
        <f t="shared" si="47"/>
        <v>0</v>
      </c>
      <c r="K113" s="664">
        <f t="shared" si="48"/>
        <v>0</v>
      </c>
      <c r="L113" s="659">
        <f t="shared" si="49"/>
        <v>0</v>
      </c>
      <c r="M113" s="660">
        <f>IFERROR((_xlfn.XLOOKUP(I113,_REGIONALIZACAO_SOJA!$A$6:$A$20,_REGIONALIZACAO_SOJA!$BE$6:$BE$20)),0)</f>
        <v>0</v>
      </c>
      <c r="N113" s="657">
        <f>IFERROR((_xlfn.XLOOKUP(I113,_REGIONALIZACAO_SOJA!$A$6:$A$20,_REGIONALIZACAO_SOJA!$BF$6:$BF$20)),0)</f>
        <v>0</v>
      </c>
      <c r="O113" s="657">
        <f>IFERROR((_xlfn.XLOOKUP(I113,_REGIONALIZACAO_SOJA!$A$6:$A$20,_REGIONALIZACAO_SOJA!$BG$6:$BG$20)),0)</f>
        <v>0</v>
      </c>
      <c r="P113" s="413">
        <f t="shared" si="50"/>
        <v>0</v>
      </c>
      <c r="Q113" s="406">
        <f>IFERROR(P113*1000*_DADOSAUXILIARES!$D$8,0)</f>
        <v>0</v>
      </c>
      <c r="R113" s="405">
        <f t="shared" si="51"/>
        <v>0</v>
      </c>
      <c r="S113" s="661">
        <f t="shared" si="52"/>
        <v>0</v>
      </c>
      <c r="T113" s="653">
        <f>IFERROR((_xlfn.XLOOKUP(I113,_REGIONALIZACAO_SOJA!$A$6:$A$20,_REGIONALIZACAO_SOJA!$DN$6:$DN$20))*$S$3,0)</f>
        <v>0</v>
      </c>
      <c r="U113" s="653">
        <f>IFERROR((_xlfn.XLOOKUP(I113,_REGIONALIZACAO_SOJA!$A$6:$A$20,_REGIONALIZACAO_SOJA!$DO$6:$DO$20))*$S$3,0)</f>
        <v>0</v>
      </c>
      <c r="V113" s="404">
        <f t="shared" si="53"/>
        <v>0</v>
      </c>
      <c r="W113" s="403">
        <f t="shared" si="54"/>
        <v>0</v>
      </c>
      <c r="X113" s="415">
        <f t="shared" si="55"/>
        <v>1</v>
      </c>
      <c r="Y113" s="419">
        <f t="shared" si="56"/>
        <v>0</v>
      </c>
      <c r="Z113" s="419">
        <f t="shared" si="57"/>
        <v>0</v>
      </c>
      <c r="AA113" s="419">
        <f t="shared" si="58"/>
        <v>0</v>
      </c>
      <c r="AB113" s="641">
        <f t="shared" si="43"/>
        <v>8.0000000000000002E-3</v>
      </c>
      <c r="AC113" s="641">
        <f t="shared" si="44"/>
        <v>0</v>
      </c>
      <c r="AD113" s="641">
        <f t="shared" si="45"/>
        <v>0.19</v>
      </c>
      <c r="AE113" s="641">
        <f t="shared" si="46"/>
        <v>8.0000000000000002E-3</v>
      </c>
      <c r="AF113" s="413">
        <f t="shared" si="59"/>
        <v>0</v>
      </c>
      <c r="AG113" s="409"/>
      <c r="AH113" s="409">
        <f t="shared" si="60"/>
        <v>0</v>
      </c>
      <c r="AI113" s="418">
        <f t="shared" si="61"/>
        <v>0</v>
      </c>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c r="BI113" s="155"/>
    </row>
    <row r="114" spans="1:61" s="195" customFormat="1" x14ac:dyDescent="0.25">
      <c r="A114" s="173"/>
      <c r="B114" s="173"/>
      <c r="C114" s="1053"/>
      <c r="D114" s="174"/>
      <c r="E114" s="414"/>
      <c r="F114" s="407"/>
      <c r="G114" s="420"/>
      <c r="H114" s="33" t="s">
        <v>507</v>
      </c>
      <c r="I114" s="571"/>
      <c r="J114" s="416">
        <f t="shared" si="47"/>
        <v>0</v>
      </c>
      <c r="K114" s="664">
        <f t="shared" si="48"/>
        <v>0</v>
      </c>
      <c r="L114" s="659">
        <f t="shared" si="49"/>
        <v>0</v>
      </c>
      <c r="M114" s="660">
        <f>IFERROR((_xlfn.XLOOKUP(I114,_REGIONALIZACAO_SOJA!$A$6:$A$20,_REGIONALIZACAO_SOJA!$BE$6:$BE$20)),0)</f>
        <v>0</v>
      </c>
      <c r="N114" s="657">
        <f>IFERROR((_xlfn.XLOOKUP(I114,_REGIONALIZACAO_SOJA!$A$6:$A$20,_REGIONALIZACAO_SOJA!$BF$6:$BF$20)),0)</f>
        <v>0</v>
      </c>
      <c r="O114" s="657">
        <f>IFERROR((_xlfn.XLOOKUP(I114,_REGIONALIZACAO_SOJA!$A$6:$A$20,_REGIONALIZACAO_SOJA!$BG$6:$BG$20)),0)</f>
        <v>0</v>
      </c>
      <c r="P114" s="413">
        <f t="shared" si="50"/>
        <v>0</v>
      </c>
      <c r="Q114" s="406">
        <f>IFERROR(P114*1000*_DADOSAUXILIARES!$D$8,0)</f>
        <v>0</v>
      </c>
      <c r="R114" s="405">
        <f t="shared" si="51"/>
        <v>0</v>
      </c>
      <c r="S114" s="661">
        <f t="shared" si="52"/>
        <v>0</v>
      </c>
      <c r="T114" s="653">
        <f>IFERROR((_xlfn.XLOOKUP(I114,_REGIONALIZACAO_SOJA!$A$6:$A$20,_REGIONALIZACAO_SOJA!$DN$6:$DN$20))*$S$3,0)</f>
        <v>0</v>
      </c>
      <c r="U114" s="653">
        <f>IFERROR((_xlfn.XLOOKUP(I114,_REGIONALIZACAO_SOJA!$A$6:$A$20,_REGIONALIZACAO_SOJA!$DO$6:$DO$20))*$S$3,0)</f>
        <v>0</v>
      </c>
      <c r="V114" s="404">
        <f t="shared" si="53"/>
        <v>0</v>
      </c>
      <c r="W114" s="403">
        <f t="shared" si="54"/>
        <v>0</v>
      </c>
      <c r="X114" s="415">
        <f t="shared" si="55"/>
        <v>1</v>
      </c>
      <c r="Y114" s="419">
        <f t="shared" si="56"/>
        <v>0</v>
      </c>
      <c r="Z114" s="419">
        <f t="shared" si="57"/>
        <v>0</v>
      </c>
      <c r="AA114" s="419">
        <f t="shared" si="58"/>
        <v>0</v>
      </c>
      <c r="AB114" s="641">
        <f t="shared" si="43"/>
        <v>8.0000000000000002E-3</v>
      </c>
      <c r="AC114" s="641">
        <f t="shared" si="44"/>
        <v>0</v>
      </c>
      <c r="AD114" s="641">
        <f t="shared" si="45"/>
        <v>0.19</v>
      </c>
      <c r="AE114" s="641">
        <f t="shared" si="46"/>
        <v>8.0000000000000002E-3</v>
      </c>
      <c r="AF114" s="413">
        <f t="shared" si="59"/>
        <v>0</v>
      </c>
      <c r="AG114" s="409"/>
      <c r="AH114" s="409">
        <f t="shared" si="60"/>
        <v>0</v>
      </c>
      <c r="AI114" s="418">
        <f t="shared" si="61"/>
        <v>0</v>
      </c>
      <c r="AJ114" s="155"/>
      <c r="AK114" s="155"/>
      <c r="AL114" s="155"/>
      <c r="AM114" s="155"/>
      <c r="AN114" s="155"/>
      <c r="AO114" s="155"/>
      <c r="AP114" s="155"/>
      <c r="AQ114" s="155"/>
      <c r="AR114" s="155"/>
      <c r="AS114" s="155"/>
      <c r="AT114" s="155"/>
      <c r="AU114" s="155"/>
      <c r="AV114" s="155"/>
      <c r="AW114" s="155"/>
      <c r="AX114" s="155"/>
      <c r="AY114" s="155"/>
      <c r="AZ114" s="155"/>
      <c r="BA114" s="155"/>
      <c r="BB114" s="155"/>
      <c r="BC114" s="155"/>
      <c r="BD114" s="155"/>
      <c r="BE114" s="155"/>
      <c r="BF114" s="155"/>
      <c r="BG114" s="155"/>
      <c r="BH114" s="155"/>
      <c r="BI114" s="155"/>
    </row>
    <row r="115" spans="1:61" s="195" customFormat="1" x14ac:dyDescent="0.25">
      <c r="A115" s="173"/>
      <c r="B115" s="173"/>
      <c r="C115" s="1053"/>
      <c r="D115" s="174"/>
      <c r="E115" s="414"/>
      <c r="F115" s="407"/>
      <c r="G115" s="420"/>
      <c r="H115" s="33" t="s">
        <v>507</v>
      </c>
      <c r="I115" s="571"/>
      <c r="J115" s="416">
        <f t="shared" si="47"/>
        <v>0</v>
      </c>
      <c r="K115" s="664">
        <f t="shared" si="48"/>
        <v>0</v>
      </c>
      <c r="L115" s="659">
        <f t="shared" si="49"/>
        <v>0</v>
      </c>
      <c r="M115" s="660">
        <f>IFERROR((_xlfn.XLOOKUP(I115,_REGIONALIZACAO_SOJA!$A$6:$A$20,_REGIONALIZACAO_SOJA!$BE$6:$BE$20)),0)</f>
        <v>0</v>
      </c>
      <c r="N115" s="657">
        <f>IFERROR((_xlfn.XLOOKUP(I115,_REGIONALIZACAO_SOJA!$A$6:$A$20,_REGIONALIZACAO_SOJA!$BF$6:$BF$20)),0)</f>
        <v>0</v>
      </c>
      <c r="O115" s="657">
        <f>IFERROR((_xlfn.XLOOKUP(I115,_REGIONALIZACAO_SOJA!$A$6:$A$20,_REGIONALIZACAO_SOJA!$BG$6:$BG$20)),0)</f>
        <v>0</v>
      </c>
      <c r="P115" s="413">
        <f t="shared" si="50"/>
        <v>0</v>
      </c>
      <c r="Q115" s="406">
        <f>IFERROR(P115*1000*_DADOSAUXILIARES!$D$8,0)</f>
        <v>0</v>
      </c>
      <c r="R115" s="405">
        <f t="shared" si="51"/>
        <v>0</v>
      </c>
      <c r="S115" s="661">
        <f t="shared" si="52"/>
        <v>0</v>
      </c>
      <c r="T115" s="653">
        <f>IFERROR((_xlfn.XLOOKUP(I115,_REGIONALIZACAO_SOJA!$A$6:$A$20,_REGIONALIZACAO_SOJA!$DN$6:$DN$20))*$S$3,0)</f>
        <v>0</v>
      </c>
      <c r="U115" s="653">
        <f>IFERROR((_xlfn.XLOOKUP(I115,_REGIONALIZACAO_SOJA!$A$6:$A$20,_REGIONALIZACAO_SOJA!$DO$6:$DO$20))*$S$3,0)</f>
        <v>0</v>
      </c>
      <c r="V115" s="404">
        <f t="shared" si="53"/>
        <v>0</v>
      </c>
      <c r="W115" s="403">
        <f t="shared" si="54"/>
        <v>0</v>
      </c>
      <c r="X115" s="415">
        <f t="shared" si="55"/>
        <v>1</v>
      </c>
      <c r="Y115" s="419">
        <f t="shared" si="56"/>
        <v>0</v>
      </c>
      <c r="Z115" s="419">
        <f t="shared" si="57"/>
        <v>0</v>
      </c>
      <c r="AA115" s="419">
        <f t="shared" si="58"/>
        <v>0</v>
      </c>
      <c r="AB115" s="641">
        <f t="shared" si="43"/>
        <v>8.0000000000000002E-3</v>
      </c>
      <c r="AC115" s="641">
        <f t="shared" si="44"/>
        <v>0</v>
      </c>
      <c r="AD115" s="641">
        <f t="shared" si="45"/>
        <v>0.19</v>
      </c>
      <c r="AE115" s="641">
        <f t="shared" si="46"/>
        <v>8.0000000000000002E-3</v>
      </c>
      <c r="AF115" s="413">
        <f t="shared" si="59"/>
        <v>0</v>
      </c>
      <c r="AG115" s="409"/>
      <c r="AH115" s="409">
        <f t="shared" si="60"/>
        <v>0</v>
      </c>
      <c r="AI115" s="418">
        <f t="shared" si="61"/>
        <v>0</v>
      </c>
      <c r="AJ115" s="155"/>
      <c r="AK115" s="155"/>
      <c r="AL115" s="155"/>
      <c r="AM115" s="155"/>
      <c r="AN115" s="155"/>
      <c r="AO115" s="155"/>
      <c r="AP115" s="155"/>
      <c r="AQ115" s="155"/>
      <c r="AR115" s="155"/>
      <c r="AS115" s="155"/>
      <c r="AT115" s="155"/>
      <c r="AU115" s="155"/>
      <c r="AV115" s="155"/>
      <c r="AW115" s="155"/>
      <c r="AX115" s="155"/>
      <c r="AY115" s="155"/>
      <c r="AZ115" s="155"/>
      <c r="BA115" s="155"/>
      <c r="BB115" s="155"/>
      <c r="BC115" s="155"/>
      <c r="BD115" s="155"/>
      <c r="BE115" s="155"/>
      <c r="BF115" s="155"/>
      <c r="BG115" s="155"/>
      <c r="BH115" s="155"/>
      <c r="BI115" s="155"/>
    </row>
    <row r="116" spans="1:61" s="195" customFormat="1" x14ac:dyDescent="0.25">
      <c r="A116" s="173"/>
      <c r="B116" s="173"/>
      <c r="C116" s="1053"/>
      <c r="D116" s="174"/>
      <c r="E116" s="414"/>
      <c r="F116" s="407"/>
      <c r="G116" s="420"/>
      <c r="H116" s="33" t="s">
        <v>507</v>
      </c>
      <c r="I116" s="571"/>
      <c r="J116" s="416">
        <f t="shared" si="47"/>
        <v>0</v>
      </c>
      <c r="K116" s="664">
        <f t="shared" si="48"/>
        <v>0</v>
      </c>
      <c r="L116" s="659">
        <f t="shared" si="49"/>
        <v>0</v>
      </c>
      <c r="M116" s="660">
        <f>IFERROR((_xlfn.XLOOKUP(I116,_REGIONALIZACAO_SOJA!$A$6:$A$20,_REGIONALIZACAO_SOJA!$BE$6:$BE$20)),0)</f>
        <v>0</v>
      </c>
      <c r="N116" s="657">
        <f>IFERROR((_xlfn.XLOOKUP(I116,_REGIONALIZACAO_SOJA!$A$6:$A$20,_REGIONALIZACAO_SOJA!$BF$6:$BF$20)),0)</f>
        <v>0</v>
      </c>
      <c r="O116" s="657">
        <f>IFERROR((_xlfn.XLOOKUP(I116,_REGIONALIZACAO_SOJA!$A$6:$A$20,_REGIONALIZACAO_SOJA!$BG$6:$BG$20)),0)</f>
        <v>0</v>
      </c>
      <c r="P116" s="413">
        <f t="shared" si="50"/>
        <v>0</v>
      </c>
      <c r="Q116" s="406">
        <f>IFERROR(P116*1000*_DADOSAUXILIARES!$D$8,0)</f>
        <v>0</v>
      </c>
      <c r="R116" s="405">
        <f t="shared" si="51"/>
        <v>0</v>
      </c>
      <c r="S116" s="661">
        <f t="shared" si="52"/>
        <v>0</v>
      </c>
      <c r="T116" s="653">
        <f>IFERROR((_xlfn.XLOOKUP(I116,_REGIONALIZACAO_SOJA!$A$6:$A$20,_REGIONALIZACAO_SOJA!$DN$6:$DN$20))*$S$3,0)</f>
        <v>0</v>
      </c>
      <c r="U116" s="653">
        <f>IFERROR((_xlfn.XLOOKUP(I116,_REGIONALIZACAO_SOJA!$A$6:$A$20,_REGIONALIZACAO_SOJA!$DO$6:$DO$20))*$S$3,0)</f>
        <v>0</v>
      </c>
      <c r="V116" s="404">
        <f t="shared" si="53"/>
        <v>0</v>
      </c>
      <c r="W116" s="403">
        <f t="shared" si="54"/>
        <v>0</v>
      </c>
      <c r="X116" s="415">
        <f t="shared" si="55"/>
        <v>1</v>
      </c>
      <c r="Y116" s="419">
        <f t="shared" si="56"/>
        <v>0</v>
      </c>
      <c r="Z116" s="419">
        <f t="shared" si="57"/>
        <v>0</v>
      </c>
      <c r="AA116" s="419">
        <f t="shared" si="58"/>
        <v>0</v>
      </c>
      <c r="AB116" s="641">
        <f t="shared" si="43"/>
        <v>8.0000000000000002E-3</v>
      </c>
      <c r="AC116" s="641">
        <f t="shared" si="44"/>
        <v>0</v>
      </c>
      <c r="AD116" s="641">
        <f t="shared" si="45"/>
        <v>0.19</v>
      </c>
      <c r="AE116" s="641">
        <f t="shared" si="46"/>
        <v>8.0000000000000002E-3</v>
      </c>
      <c r="AF116" s="413">
        <f t="shared" si="59"/>
        <v>0</v>
      </c>
      <c r="AG116" s="409"/>
      <c r="AH116" s="409">
        <f t="shared" si="60"/>
        <v>0</v>
      </c>
      <c r="AI116" s="418">
        <f t="shared" si="61"/>
        <v>0</v>
      </c>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c r="BE116" s="155"/>
      <c r="BF116" s="155"/>
      <c r="BG116" s="155"/>
      <c r="BH116" s="155"/>
      <c r="BI116" s="155"/>
    </row>
    <row r="117" spans="1:61" s="195" customFormat="1" x14ac:dyDescent="0.25">
      <c r="A117" s="173"/>
      <c r="B117" s="173"/>
      <c r="C117" s="1053"/>
      <c r="D117" s="174"/>
      <c r="E117" s="414"/>
      <c r="F117" s="407"/>
      <c r="G117" s="420"/>
      <c r="H117" s="33" t="s">
        <v>507</v>
      </c>
      <c r="I117" s="571"/>
      <c r="J117" s="416">
        <f t="shared" si="47"/>
        <v>0</v>
      </c>
      <c r="K117" s="664">
        <f t="shared" si="48"/>
        <v>0</v>
      </c>
      <c r="L117" s="659">
        <f t="shared" si="49"/>
        <v>0</v>
      </c>
      <c r="M117" s="660">
        <f>IFERROR((_xlfn.XLOOKUP(I117,_REGIONALIZACAO_SOJA!$A$6:$A$20,_REGIONALIZACAO_SOJA!$BE$6:$BE$20)),0)</f>
        <v>0</v>
      </c>
      <c r="N117" s="657">
        <f>IFERROR((_xlfn.XLOOKUP(I117,_REGIONALIZACAO_SOJA!$A$6:$A$20,_REGIONALIZACAO_SOJA!$BF$6:$BF$20)),0)</f>
        <v>0</v>
      </c>
      <c r="O117" s="657">
        <f>IFERROR((_xlfn.XLOOKUP(I117,_REGIONALIZACAO_SOJA!$A$6:$A$20,_REGIONALIZACAO_SOJA!$BG$6:$BG$20)),0)</f>
        <v>0</v>
      </c>
      <c r="P117" s="413">
        <f t="shared" si="50"/>
        <v>0</v>
      </c>
      <c r="Q117" s="406">
        <f>IFERROR(P117*1000*_DADOSAUXILIARES!$D$8,0)</f>
        <v>0</v>
      </c>
      <c r="R117" s="405">
        <f t="shared" si="51"/>
        <v>0</v>
      </c>
      <c r="S117" s="661">
        <f t="shared" si="52"/>
        <v>0</v>
      </c>
      <c r="T117" s="653">
        <f>IFERROR((_xlfn.XLOOKUP(I117,_REGIONALIZACAO_SOJA!$A$6:$A$20,_REGIONALIZACAO_SOJA!$DN$6:$DN$20))*$S$3,0)</f>
        <v>0</v>
      </c>
      <c r="U117" s="653">
        <f>IFERROR((_xlfn.XLOOKUP(I117,_REGIONALIZACAO_SOJA!$A$6:$A$20,_REGIONALIZACAO_SOJA!$DO$6:$DO$20))*$S$3,0)</f>
        <v>0</v>
      </c>
      <c r="V117" s="404">
        <f t="shared" si="53"/>
        <v>0</v>
      </c>
      <c r="W117" s="403">
        <f t="shared" si="54"/>
        <v>0</v>
      </c>
      <c r="X117" s="415">
        <f t="shared" si="55"/>
        <v>1</v>
      </c>
      <c r="Y117" s="419">
        <f t="shared" si="56"/>
        <v>0</v>
      </c>
      <c r="Z117" s="419">
        <f t="shared" si="57"/>
        <v>0</v>
      </c>
      <c r="AA117" s="419">
        <f t="shared" si="58"/>
        <v>0</v>
      </c>
      <c r="AB117" s="641">
        <f t="shared" si="43"/>
        <v>8.0000000000000002E-3</v>
      </c>
      <c r="AC117" s="641">
        <f t="shared" si="44"/>
        <v>0</v>
      </c>
      <c r="AD117" s="641">
        <f t="shared" si="45"/>
        <v>0.19</v>
      </c>
      <c r="AE117" s="641">
        <f t="shared" si="46"/>
        <v>8.0000000000000002E-3</v>
      </c>
      <c r="AF117" s="413">
        <f t="shared" si="59"/>
        <v>0</v>
      </c>
      <c r="AG117" s="409"/>
      <c r="AH117" s="409">
        <f t="shared" si="60"/>
        <v>0</v>
      </c>
      <c r="AI117" s="418">
        <f t="shared" si="61"/>
        <v>0</v>
      </c>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155"/>
    </row>
    <row r="118" spans="1:61" s="195" customFormat="1" x14ac:dyDescent="0.25">
      <c r="A118" s="173"/>
      <c r="B118" s="173"/>
      <c r="C118" s="1053"/>
      <c r="D118" s="174"/>
      <c r="E118" s="414"/>
      <c r="F118" s="407"/>
      <c r="G118" s="420"/>
      <c r="H118" s="33" t="s">
        <v>507</v>
      </c>
      <c r="I118" s="571"/>
      <c r="J118" s="416">
        <f t="shared" si="47"/>
        <v>0</v>
      </c>
      <c r="K118" s="664">
        <f t="shared" si="48"/>
        <v>0</v>
      </c>
      <c r="L118" s="659">
        <f t="shared" si="49"/>
        <v>0</v>
      </c>
      <c r="M118" s="660">
        <f>IFERROR((_xlfn.XLOOKUP(I118,_REGIONALIZACAO_SOJA!$A$6:$A$20,_REGIONALIZACAO_SOJA!$BE$6:$BE$20)),0)</f>
        <v>0</v>
      </c>
      <c r="N118" s="657">
        <f>IFERROR((_xlfn.XLOOKUP(I118,_REGIONALIZACAO_SOJA!$A$6:$A$20,_REGIONALIZACAO_SOJA!$BF$6:$BF$20)),0)</f>
        <v>0</v>
      </c>
      <c r="O118" s="657">
        <f>IFERROR((_xlfn.XLOOKUP(I118,_REGIONALIZACAO_SOJA!$A$6:$A$20,_REGIONALIZACAO_SOJA!$BG$6:$BG$20)),0)</f>
        <v>0</v>
      </c>
      <c r="P118" s="413">
        <f t="shared" si="50"/>
        <v>0</v>
      </c>
      <c r="Q118" s="406">
        <f>IFERROR(P118*1000*_DADOSAUXILIARES!$D$8,0)</f>
        <v>0</v>
      </c>
      <c r="R118" s="405">
        <f t="shared" si="51"/>
        <v>0</v>
      </c>
      <c r="S118" s="661">
        <f t="shared" si="52"/>
        <v>0</v>
      </c>
      <c r="T118" s="653">
        <f>IFERROR((_xlfn.XLOOKUP(I118,_REGIONALIZACAO_SOJA!$A$6:$A$20,_REGIONALIZACAO_SOJA!$DN$6:$DN$20))*$S$3,0)</f>
        <v>0</v>
      </c>
      <c r="U118" s="653">
        <f>IFERROR((_xlfn.XLOOKUP(I118,_REGIONALIZACAO_SOJA!$A$6:$A$20,_REGIONALIZACAO_SOJA!$DO$6:$DO$20))*$S$3,0)</f>
        <v>0</v>
      </c>
      <c r="V118" s="404">
        <f t="shared" si="53"/>
        <v>0</v>
      </c>
      <c r="W118" s="403">
        <f t="shared" si="54"/>
        <v>0</v>
      </c>
      <c r="X118" s="415">
        <f t="shared" si="55"/>
        <v>1</v>
      </c>
      <c r="Y118" s="419">
        <f t="shared" si="56"/>
        <v>0</v>
      </c>
      <c r="Z118" s="419">
        <f t="shared" si="57"/>
        <v>0</v>
      </c>
      <c r="AA118" s="419">
        <f t="shared" si="58"/>
        <v>0</v>
      </c>
      <c r="AB118" s="641">
        <f t="shared" si="43"/>
        <v>8.0000000000000002E-3</v>
      </c>
      <c r="AC118" s="641">
        <f t="shared" si="44"/>
        <v>0</v>
      </c>
      <c r="AD118" s="641">
        <f t="shared" si="45"/>
        <v>0.19</v>
      </c>
      <c r="AE118" s="641">
        <f t="shared" si="46"/>
        <v>8.0000000000000002E-3</v>
      </c>
      <c r="AF118" s="413">
        <f t="shared" si="59"/>
        <v>0</v>
      </c>
      <c r="AG118" s="409"/>
      <c r="AH118" s="409">
        <f t="shared" si="60"/>
        <v>0</v>
      </c>
      <c r="AI118" s="418">
        <f t="shared" si="61"/>
        <v>0</v>
      </c>
      <c r="AJ118" s="155"/>
      <c r="AK118" s="155"/>
      <c r="AL118" s="155"/>
      <c r="AM118" s="155"/>
      <c r="AN118" s="155"/>
      <c r="AO118" s="155"/>
      <c r="AP118" s="155"/>
      <c r="AQ118" s="155"/>
      <c r="AR118" s="155"/>
      <c r="AS118" s="155"/>
      <c r="AT118" s="155"/>
      <c r="AU118" s="155"/>
      <c r="AV118" s="155"/>
      <c r="AW118" s="155"/>
      <c r="AX118" s="155"/>
      <c r="AY118" s="155"/>
      <c r="AZ118" s="155"/>
      <c r="BA118" s="155"/>
      <c r="BB118" s="155"/>
      <c r="BC118" s="155"/>
      <c r="BD118" s="155"/>
      <c r="BE118" s="155"/>
      <c r="BF118" s="155"/>
      <c r="BG118" s="155"/>
      <c r="BH118" s="155"/>
      <c r="BI118" s="155"/>
    </row>
    <row r="119" spans="1:61" s="195" customFormat="1" x14ac:dyDescent="0.25">
      <c r="A119" s="173"/>
      <c r="B119" s="173"/>
      <c r="C119" s="1053"/>
      <c r="D119" s="174"/>
      <c r="E119" s="414"/>
      <c r="F119" s="407"/>
      <c r="G119" s="420"/>
      <c r="H119" s="33" t="s">
        <v>507</v>
      </c>
      <c r="I119" s="571"/>
      <c r="J119" s="416">
        <f t="shared" si="47"/>
        <v>0</v>
      </c>
      <c r="K119" s="664">
        <f t="shared" si="48"/>
        <v>0</v>
      </c>
      <c r="L119" s="659">
        <f t="shared" si="49"/>
        <v>0</v>
      </c>
      <c r="M119" s="660">
        <f>IFERROR((_xlfn.XLOOKUP(I119,_REGIONALIZACAO_SOJA!$A$6:$A$20,_REGIONALIZACAO_SOJA!$BE$6:$BE$20)),0)</f>
        <v>0</v>
      </c>
      <c r="N119" s="657">
        <f>IFERROR((_xlfn.XLOOKUP(I119,_REGIONALIZACAO_SOJA!$A$6:$A$20,_REGIONALIZACAO_SOJA!$BF$6:$BF$20)),0)</f>
        <v>0</v>
      </c>
      <c r="O119" s="657">
        <f>IFERROR((_xlfn.XLOOKUP(I119,_REGIONALIZACAO_SOJA!$A$6:$A$20,_REGIONALIZACAO_SOJA!$BG$6:$BG$20)),0)</f>
        <v>0</v>
      </c>
      <c r="P119" s="413">
        <f t="shared" si="50"/>
        <v>0</v>
      </c>
      <c r="Q119" s="406">
        <f>IFERROR(P119*1000*_DADOSAUXILIARES!$D$8,0)</f>
        <v>0</v>
      </c>
      <c r="R119" s="405">
        <f t="shared" si="51"/>
        <v>0</v>
      </c>
      <c r="S119" s="661">
        <f t="shared" si="52"/>
        <v>0</v>
      </c>
      <c r="T119" s="653">
        <f>IFERROR((_xlfn.XLOOKUP(I119,_REGIONALIZACAO_SOJA!$A$6:$A$20,_REGIONALIZACAO_SOJA!$DN$6:$DN$20))*$S$3,0)</f>
        <v>0</v>
      </c>
      <c r="U119" s="653">
        <f>IFERROR((_xlfn.XLOOKUP(I119,_REGIONALIZACAO_SOJA!$A$6:$A$20,_REGIONALIZACAO_SOJA!$DO$6:$DO$20))*$S$3,0)</f>
        <v>0</v>
      </c>
      <c r="V119" s="404">
        <f t="shared" si="53"/>
        <v>0</v>
      </c>
      <c r="W119" s="403">
        <f t="shared" si="54"/>
        <v>0</v>
      </c>
      <c r="X119" s="415">
        <f t="shared" si="55"/>
        <v>1</v>
      </c>
      <c r="Y119" s="419">
        <f t="shared" si="56"/>
        <v>0</v>
      </c>
      <c r="Z119" s="419">
        <f t="shared" si="57"/>
        <v>0</v>
      </c>
      <c r="AA119" s="419">
        <f t="shared" si="58"/>
        <v>0</v>
      </c>
      <c r="AB119" s="641">
        <f t="shared" si="43"/>
        <v>8.0000000000000002E-3</v>
      </c>
      <c r="AC119" s="641">
        <f t="shared" si="44"/>
        <v>0</v>
      </c>
      <c r="AD119" s="641">
        <f t="shared" si="45"/>
        <v>0.19</v>
      </c>
      <c r="AE119" s="641">
        <f t="shared" si="46"/>
        <v>8.0000000000000002E-3</v>
      </c>
      <c r="AF119" s="413">
        <f t="shared" si="59"/>
        <v>0</v>
      </c>
      <c r="AG119" s="409"/>
      <c r="AH119" s="409">
        <f t="shared" si="60"/>
        <v>0</v>
      </c>
      <c r="AI119" s="418">
        <f t="shared" si="61"/>
        <v>0</v>
      </c>
      <c r="AJ119" s="155"/>
      <c r="AK119" s="155"/>
      <c r="AL119" s="155"/>
      <c r="AM119" s="155"/>
      <c r="AN119" s="155"/>
      <c r="AO119" s="155"/>
      <c r="AP119" s="155"/>
      <c r="AQ119" s="155"/>
      <c r="AR119" s="155"/>
      <c r="AS119" s="155"/>
      <c r="AT119" s="155"/>
      <c r="AU119" s="155"/>
      <c r="AV119" s="155"/>
      <c r="AW119" s="155"/>
      <c r="AX119" s="155"/>
      <c r="AY119" s="155"/>
      <c r="AZ119" s="155"/>
      <c r="BA119" s="155"/>
      <c r="BB119" s="155"/>
      <c r="BC119" s="155"/>
      <c r="BD119" s="155"/>
      <c r="BE119" s="155"/>
      <c r="BF119" s="155"/>
      <c r="BG119" s="155"/>
      <c r="BH119" s="155"/>
      <c r="BI119" s="155"/>
    </row>
    <row r="120" spans="1:61" s="195" customFormat="1" x14ac:dyDescent="0.25">
      <c r="A120" s="173"/>
      <c r="B120" s="173"/>
      <c r="C120" s="1053"/>
      <c r="D120" s="174"/>
      <c r="E120" s="414"/>
      <c r="F120" s="407"/>
      <c r="G120" s="420"/>
      <c r="H120" s="33" t="s">
        <v>507</v>
      </c>
      <c r="I120" s="571"/>
      <c r="J120" s="416">
        <f t="shared" si="47"/>
        <v>0</v>
      </c>
      <c r="K120" s="664">
        <f t="shared" si="48"/>
        <v>0</v>
      </c>
      <c r="L120" s="659">
        <f t="shared" si="49"/>
        <v>0</v>
      </c>
      <c r="M120" s="660">
        <f>IFERROR((_xlfn.XLOOKUP(I120,_REGIONALIZACAO_SOJA!$A$6:$A$20,_REGIONALIZACAO_SOJA!$BE$6:$BE$20)),0)</f>
        <v>0</v>
      </c>
      <c r="N120" s="657">
        <f>IFERROR((_xlfn.XLOOKUP(I120,_REGIONALIZACAO_SOJA!$A$6:$A$20,_REGIONALIZACAO_SOJA!$BF$6:$BF$20)),0)</f>
        <v>0</v>
      </c>
      <c r="O120" s="657">
        <f>IFERROR((_xlfn.XLOOKUP(I120,_REGIONALIZACAO_SOJA!$A$6:$A$20,_REGIONALIZACAO_SOJA!$BG$6:$BG$20)),0)</f>
        <v>0</v>
      </c>
      <c r="P120" s="413">
        <f t="shared" si="50"/>
        <v>0</v>
      </c>
      <c r="Q120" s="406">
        <f>IFERROR(P120*1000*_DADOSAUXILIARES!$D$8,0)</f>
        <v>0</v>
      </c>
      <c r="R120" s="405">
        <f t="shared" si="51"/>
        <v>0</v>
      </c>
      <c r="S120" s="661">
        <f t="shared" si="52"/>
        <v>0</v>
      </c>
      <c r="T120" s="653">
        <f>IFERROR((_xlfn.XLOOKUP(I120,_REGIONALIZACAO_SOJA!$A$6:$A$20,_REGIONALIZACAO_SOJA!$DN$6:$DN$20))*$S$3,0)</f>
        <v>0</v>
      </c>
      <c r="U120" s="653">
        <f>IFERROR((_xlfn.XLOOKUP(I120,_REGIONALIZACAO_SOJA!$A$6:$A$20,_REGIONALIZACAO_SOJA!$DO$6:$DO$20))*$S$3,0)</f>
        <v>0</v>
      </c>
      <c r="V120" s="404">
        <f t="shared" si="53"/>
        <v>0</v>
      </c>
      <c r="W120" s="403">
        <f t="shared" si="54"/>
        <v>0</v>
      </c>
      <c r="X120" s="415">
        <f t="shared" si="55"/>
        <v>1</v>
      </c>
      <c r="Y120" s="419">
        <f t="shared" si="56"/>
        <v>0</v>
      </c>
      <c r="Z120" s="419">
        <f t="shared" si="57"/>
        <v>0</v>
      </c>
      <c r="AA120" s="419">
        <f t="shared" si="58"/>
        <v>0</v>
      </c>
      <c r="AB120" s="641">
        <f t="shared" si="43"/>
        <v>8.0000000000000002E-3</v>
      </c>
      <c r="AC120" s="641">
        <f t="shared" si="44"/>
        <v>0</v>
      </c>
      <c r="AD120" s="641">
        <f t="shared" si="45"/>
        <v>0.19</v>
      </c>
      <c r="AE120" s="641">
        <f t="shared" si="46"/>
        <v>8.0000000000000002E-3</v>
      </c>
      <c r="AF120" s="413">
        <f t="shared" si="59"/>
        <v>0</v>
      </c>
      <c r="AG120" s="409"/>
      <c r="AH120" s="409">
        <f t="shared" si="60"/>
        <v>0</v>
      </c>
      <c r="AI120" s="418">
        <f t="shared" si="61"/>
        <v>0</v>
      </c>
      <c r="AJ120" s="155"/>
      <c r="AK120" s="155"/>
      <c r="AL120" s="155"/>
      <c r="AM120" s="155"/>
      <c r="AN120" s="155"/>
      <c r="AO120" s="155"/>
      <c r="AP120" s="155"/>
      <c r="AQ120" s="155"/>
      <c r="AR120" s="155"/>
      <c r="AS120" s="155"/>
      <c r="AT120" s="155"/>
      <c r="AU120" s="155"/>
      <c r="AV120" s="155"/>
      <c r="AW120" s="155"/>
      <c r="AX120" s="155"/>
      <c r="AY120" s="155"/>
      <c r="AZ120" s="155"/>
      <c r="BA120" s="155"/>
      <c r="BB120" s="155"/>
      <c r="BC120" s="155"/>
      <c r="BD120" s="155"/>
      <c r="BE120" s="155"/>
      <c r="BF120" s="155"/>
      <c r="BG120" s="155"/>
      <c r="BH120" s="155"/>
      <c r="BI120" s="155"/>
    </row>
    <row r="121" spans="1:61" s="195" customFormat="1" x14ac:dyDescent="0.25">
      <c r="A121" s="173"/>
      <c r="B121" s="173"/>
      <c r="C121" s="1053"/>
      <c r="D121" s="174"/>
      <c r="E121" s="414"/>
      <c r="F121" s="407"/>
      <c r="G121" s="420"/>
      <c r="H121" s="33" t="s">
        <v>507</v>
      </c>
      <c r="I121" s="571"/>
      <c r="J121" s="416">
        <f t="shared" si="47"/>
        <v>0</v>
      </c>
      <c r="K121" s="664">
        <f t="shared" si="48"/>
        <v>0</v>
      </c>
      <c r="L121" s="659">
        <f t="shared" si="49"/>
        <v>0</v>
      </c>
      <c r="M121" s="660">
        <f>IFERROR((_xlfn.XLOOKUP(I121,_REGIONALIZACAO_SOJA!$A$6:$A$20,_REGIONALIZACAO_SOJA!$BE$6:$BE$20)),0)</f>
        <v>0</v>
      </c>
      <c r="N121" s="657">
        <f>IFERROR((_xlfn.XLOOKUP(I121,_REGIONALIZACAO_SOJA!$A$6:$A$20,_REGIONALIZACAO_SOJA!$BF$6:$BF$20)),0)</f>
        <v>0</v>
      </c>
      <c r="O121" s="657">
        <f>IFERROR((_xlfn.XLOOKUP(I121,_REGIONALIZACAO_SOJA!$A$6:$A$20,_REGIONALIZACAO_SOJA!$BG$6:$BG$20)),0)</f>
        <v>0</v>
      </c>
      <c r="P121" s="413">
        <f t="shared" si="50"/>
        <v>0</v>
      </c>
      <c r="Q121" s="406">
        <f>IFERROR(P121*1000*_DADOSAUXILIARES!$D$8,0)</f>
        <v>0</v>
      </c>
      <c r="R121" s="405">
        <f t="shared" si="51"/>
        <v>0</v>
      </c>
      <c r="S121" s="661">
        <f t="shared" si="52"/>
        <v>0</v>
      </c>
      <c r="T121" s="653">
        <f>IFERROR((_xlfn.XLOOKUP(I121,_REGIONALIZACAO_SOJA!$A$6:$A$20,_REGIONALIZACAO_SOJA!$DN$6:$DN$20))*$S$3,0)</f>
        <v>0</v>
      </c>
      <c r="U121" s="653">
        <f>IFERROR((_xlfn.XLOOKUP(I121,_REGIONALIZACAO_SOJA!$A$6:$A$20,_REGIONALIZACAO_SOJA!$DO$6:$DO$20))*$S$3,0)</f>
        <v>0</v>
      </c>
      <c r="V121" s="404">
        <f t="shared" si="53"/>
        <v>0</v>
      </c>
      <c r="W121" s="403">
        <f t="shared" si="54"/>
        <v>0</v>
      </c>
      <c r="X121" s="415">
        <f t="shared" si="55"/>
        <v>1</v>
      </c>
      <c r="Y121" s="419">
        <f t="shared" si="56"/>
        <v>0</v>
      </c>
      <c r="Z121" s="419">
        <f t="shared" si="57"/>
        <v>0</v>
      </c>
      <c r="AA121" s="419">
        <f t="shared" si="58"/>
        <v>0</v>
      </c>
      <c r="AB121" s="641">
        <f t="shared" si="43"/>
        <v>8.0000000000000002E-3</v>
      </c>
      <c r="AC121" s="641">
        <f t="shared" si="44"/>
        <v>0</v>
      </c>
      <c r="AD121" s="641">
        <f t="shared" si="45"/>
        <v>0.19</v>
      </c>
      <c r="AE121" s="641">
        <f t="shared" si="46"/>
        <v>8.0000000000000002E-3</v>
      </c>
      <c r="AF121" s="413">
        <f t="shared" si="59"/>
        <v>0</v>
      </c>
      <c r="AG121" s="409"/>
      <c r="AH121" s="409">
        <f t="shared" si="60"/>
        <v>0</v>
      </c>
      <c r="AI121" s="418">
        <f t="shared" si="61"/>
        <v>0</v>
      </c>
      <c r="AJ121" s="155"/>
      <c r="AK121" s="155"/>
      <c r="AL121" s="155"/>
      <c r="AM121" s="155"/>
      <c r="AN121" s="155"/>
      <c r="AO121" s="155"/>
      <c r="AP121" s="155"/>
      <c r="AQ121" s="155"/>
      <c r="AR121" s="155"/>
      <c r="AS121" s="155"/>
      <c r="AT121" s="155"/>
      <c r="AU121" s="155"/>
      <c r="AV121" s="155"/>
      <c r="AW121" s="155"/>
      <c r="AX121" s="155"/>
      <c r="AY121" s="155"/>
      <c r="AZ121" s="155"/>
      <c r="BA121" s="155"/>
      <c r="BB121" s="155"/>
      <c r="BC121" s="155"/>
      <c r="BD121" s="155"/>
      <c r="BE121" s="155"/>
      <c r="BF121" s="155"/>
      <c r="BG121" s="155"/>
      <c r="BH121" s="155"/>
      <c r="BI121" s="155"/>
    </row>
    <row r="122" spans="1:61" s="195" customFormat="1" x14ac:dyDescent="0.25">
      <c r="A122" s="173"/>
      <c r="B122" s="173"/>
      <c r="C122" s="1053"/>
      <c r="D122" s="174"/>
      <c r="E122" s="414"/>
      <c r="F122" s="407"/>
      <c r="G122" s="420"/>
      <c r="H122" s="33" t="s">
        <v>507</v>
      </c>
      <c r="I122" s="571"/>
      <c r="J122" s="416">
        <f t="shared" si="47"/>
        <v>0</v>
      </c>
      <c r="K122" s="664">
        <f t="shared" si="48"/>
        <v>0</v>
      </c>
      <c r="L122" s="659">
        <f t="shared" si="49"/>
        <v>0</v>
      </c>
      <c r="M122" s="660">
        <f>IFERROR((_xlfn.XLOOKUP(I122,_REGIONALIZACAO_SOJA!$A$6:$A$20,_REGIONALIZACAO_SOJA!$BE$6:$BE$20)),0)</f>
        <v>0</v>
      </c>
      <c r="N122" s="657">
        <f>IFERROR((_xlfn.XLOOKUP(I122,_REGIONALIZACAO_SOJA!$A$6:$A$20,_REGIONALIZACAO_SOJA!$BF$6:$BF$20)),0)</f>
        <v>0</v>
      </c>
      <c r="O122" s="657">
        <f>IFERROR((_xlfn.XLOOKUP(I122,_REGIONALIZACAO_SOJA!$A$6:$A$20,_REGIONALIZACAO_SOJA!$BG$6:$BG$20)),0)</f>
        <v>0</v>
      </c>
      <c r="P122" s="413">
        <f t="shared" si="50"/>
        <v>0</v>
      </c>
      <c r="Q122" s="406">
        <f>IFERROR(P122*1000*_DADOSAUXILIARES!$D$8,0)</f>
        <v>0</v>
      </c>
      <c r="R122" s="405">
        <f t="shared" si="51"/>
        <v>0</v>
      </c>
      <c r="S122" s="661">
        <f t="shared" si="52"/>
        <v>0</v>
      </c>
      <c r="T122" s="653">
        <f>IFERROR((_xlfn.XLOOKUP(I122,_REGIONALIZACAO_SOJA!$A$6:$A$20,_REGIONALIZACAO_SOJA!$DN$6:$DN$20))*$S$3,0)</f>
        <v>0</v>
      </c>
      <c r="U122" s="653">
        <f>IFERROR((_xlfn.XLOOKUP(I122,_REGIONALIZACAO_SOJA!$A$6:$A$20,_REGIONALIZACAO_SOJA!$DO$6:$DO$20))*$S$3,0)</f>
        <v>0</v>
      </c>
      <c r="V122" s="404">
        <f t="shared" si="53"/>
        <v>0</v>
      </c>
      <c r="W122" s="403">
        <f t="shared" si="54"/>
        <v>0</v>
      </c>
      <c r="X122" s="415">
        <f t="shared" si="55"/>
        <v>1</v>
      </c>
      <c r="Y122" s="419">
        <f t="shared" si="56"/>
        <v>0</v>
      </c>
      <c r="Z122" s="419">
        <f t="shared" si="57"/>
        <v>0</v>
      </c>
      <c r="AA122" s="419">
        <f t="shared" si="58"/>
        <v>0</v>
      </c>
      <c r="AB122" s="641">
        <f t="shared" si="43"/>
        <v>8.0000000000000002E-3</v>
      </c>
      <c r="AC122" s="641">
        <f t="shared" si="44"/>
        <v>0</v>
      </c>
      <c r="AD122" s="641">
        <f t="shared" si="45"/>
        <v>0.19</v>
      </c>
      <c r="AE122" s="641">
        <f t="shared" si="46"/>
        <v>8.0000000000000002E-3</v>
      </c>
      <c r="AF122" s="413">
        <f t="shared" si="59"/>
        <v>0</v>
      </c>
      <c r="AG122" s="409"/>
      <c r="AH122" s="409">
        <f t="shared" si="60"/>
        <v>0</v>
      </c>
      <c r="AI122" s="418">
        <f t="shared" si="61"/>
        <v>0</v>
      </c>
      <c r="AJ122" s="155"/>
      <c r="AK122" s="155"/>
      <c r="AL122" s="155"/>
      <c r="AM122" s="155"/>
      <c r="AN122" s="155"/>
      <c r="AO122" s="155"/>
      <c r="AP122" s="155"/>
      <c r="AQ122" s="155"/>
      <c r="AR122" s="155"/>
      <c r="AS122" s="155"/>
      <c r="AT122" s="155"/>
      <c r="AU122" s="155"/>
      <c r="AV122" s="155"/>
      <c r="AW122" s="155"/>
      <c r="AX122" s="155"/>
      <c r="AY122" s="155"/>
      <c r="AZ122" s="155"/>
      <c r="BA122" s="155"/>
      <c r="BB122" s="155"/>
      <c r="BC122" s="155"/>
      <c r="BD122" s="155"/>
      <c r="BE122" s="155"/>
      <c r="BF122" s="155"/>
      <c r="BG122" s="155"/>
      <c r="BH122" s="155"/>
      <c r="BI122" s="155"/>
    </row>
    <row r="123" spans="1:61" s="195" customFormat="1" x14ac:dyDescent="0.25">
      <c r="A123" s="173"/>
      <c r="B123" s="173"/>
      <c r="C123" s="1053"/>
      <c r="D123" s="174"/>
      <c r="E123" s="414"/>
      <c r="F123" s="407"/>
      <c r="G123" s="420"/>
      <c r="H123" s="33" t="s">
        <v>507</v>
      </c>
      <c r="I123" s="571"/>
      <c r="J123" s="416">
        <f t="shared" si="47"/>
        <v>0</v>
      </c>
      <c r="K123" s="664">
        <f t="shared" si="48"/>
        <v>0</v>
      </c>
      <c r="L123" s="659">
        <f t="shared" si="49"/>
        <v>0</v>
      </c>
      <c r="M123" s="660">
        <f>IFERROR((_xlfn.XLOOKUP(I123,_REGIONALIZACAO_SOJA!$A$6:$A$20,_REGIONALIZACAO_SOJA!$BE$6:$BE$20)),0)</f>
        <v>0</v>
      </c>
      <c r="N123" s="657">
        <f>IFERROR((_xlfn.XLOOKUP(I123,_REGIONALIZACAO_SOJA!$A$6:$A$20,_REGIONALIZACAO_SOJA!$BF$6:$BF$20)),0)</f>
        <v>0</v>
      </c>
      <c r="O123" s="657">
        <f>IFERROR((_xlfn.XLOOKUP(I123,_REGIONALIZACAO_SOJA!$A$6:$A$20,_REGIONALIZACAO_SOJA!$BG$6:$BG$20)),0)</f>
        <v>0</v>
      </c>
      <c r="P123" s="413">
        <f t="shared" si="50"/>
        <v>0</v>
      </c>
      <c r="Q123" s="406">
        <f>IFERROR(P123*1000*_DADOSAUXILIARES!$D$8,0)</f>
        <v>0</v>
      </c>
      <c r="R123" s="405">
        <f t="shared" si="51"/>
        <v>0</v>
      </c>
      <c r="S123" s="661">
        <f t="shared" si="52"/>
        <v>0</v>
      </c>
      <c r="T123" s="653">
        <f>IFERROR((_xlfn.XLOOKUP(I123,_REGIONALIZACAO_SOJA!$A$6:$A$20,_REGIONALIZACAO_SOJA!$DN$6:$DN$20))*$S$3,0)</f>
        <v>0</v>
      </c>
      <c r="U123" s="653">
        <f>IFERROR((_xlfn.XLOOKUP(I123,_REGIONALIZACAO_SOJA!$A$6:$A$20,_REGIONALIZACAO_SOJA!$DO$6:$DO$20))*$S$3,0)</f>
        <v>0</v>
      </c>
      <c r="V123" s="404">
        <f t="shared" si="53"/>
        <v>0</v>
      </c>
      <c r="W123" s="403">
        <f t="shared" si="54"/>
        <v>0</v>
      </c>
      <c r="X123" s="415">
        <f t="shared" si="55"/>
        <v>1</v>
      </c>
      <c r="Y123" s="419">
        <f t="shared" si="56"/>
        <v>0</v>
      </c>
      <c r="Z123" s="419">
        <f t="shared" si="57"/>
        <v>0</v>
      </c>
      <c r="AA123" s="419">
        <f t="shared" si="58"/>
        <v>0</v>
      </c>
      <c r="AB123" s="641">
        <f t="shared" si="43"/>
        <v>8.0000000000000002E-3</v>
      </c>
      <c r="AC123" s="641">
        <f t="shared" si="44"/>
        <v>0</v>
      </c>
      <c r="AD123" s="641">
        <f t="shared" si="45"/>
        <v>0.19</v>
      </c>
      <c r="AE123" s="641">
        <f t="shared" si="46"/>
        <v>8.0000000000000002E-3</v>
      </c>
      <c r="AF123" s="413">
        <f t="shared" si="59"/>
        <v>0</v>
      </c>
      <c r="AG123" s="409"/>
      <c r="AH123" s="409">
        <f t="shared" si="60"/>
        <v>0</v>
      </c>
      <c r="AI123" s="418">
        <f t="shared" si="61"/>
        <v>0</v>
      </c>
      <c r="AJ123" s="155"/>
      <c r="AK123" s="155"/>
      <c r="AL123" s="155"/>
      <c r="AM123" s="155"/>
      <c r="AN123" s="155"/>
      <c r="AO123" s="155"/>
      <c r="AP123" s="155"/>
      <c r="AQ123" s="155"/>
      <c r="AR123" s="155"/>
      <c r="AS123" s="155"/>
      <c r="AT123" s="155"/>
      <c r="AU123" s="155"/>
      <c r="AV123" s="155"/>
      <c r="AW123" s="155"/>
      <c r="AX123" s="155"/>
      <c r="AY123" s="155"/>
      <c r="AZ123" s="155"/>
      <c r="BA123" s="155"/>
      <c r="BB123" s="155"/>
      <c r="BC123" s="155"/>
      <c r="BD123" s="155"/>
      <c r="BE123" s="155"/>
      <c r="BF123" s="155"/>
      <c r="BG123" s="155"/>
      <c r="BH123" s="155"/>
      <c r="BI123" s="155"/>
    </row>
    <row r="124" spans="1:61" s="195" customFormat="1" x14ac:dyDescent="0.25">
      <c r="A124" s="173"/>
      <c r="B124" s="173"/>
      <c r="C124" s="1053"/>
      <c r="D124" s="174"/>
      <c r="E124" s="414"/>
      <c r="F124" s="407"/>
      <c r="G124" s="420"/>
      <c r="H124" s="33" t="s">
        <v>507</v>
      </c>
      <c r="I124" s="571"/>
      <c r="J124" s="416">
        <f t="shared" si="47"/>
        <v>0</v>
      </c>
      <c r="K124" s="664">
        <f t="shared" si="48"/>
        <v>0</v>
      </c>
      <c r="L124" s="659">
        <f t="shared" si="49"/>
        <v>0</v>
      </c>
      <c r="M124" s="660">
        <f>IFERROR((_xlfn.XLOOKUP(I124,_REGIONALIZACAO_SOJA!$A$6:$A$20,_REGIONALIZACAO_SOJA!$BE$6:$BE$20)),0)</f>
        <v>0</v>
      </c>
      <c r="N124" s="657">
        <f>IFERROR((_xlfn.XLOOKUP(I124,_REGIONALIZACAO_SOJA!$A$6:$A$20,_REGIONALIZACAO_SOJA!$BF$6:$BF$20)),0)</f>
        <v>0</v>
      </c>
      <c r="O124" s="657">
        <f>IFERROR((_xlfn.XLOOKUP(I124,_REGIONALIZACAO_SOJA!$A$6:$A$20,_REGIONALIZACAO_SOJA!$BG$6:$BG$20)),0)</f>
        <v>0</v>
      </c>
      <c r="P124" s="413">
        <f t="shared" si="50"/>
        <v>0</v>
      </c>
      <c r="Q124" s="406">
        <f>IFERROR(P124*1000*_DADOSAUXILIARES!$D$8,0)</f>
        <v>0</v>
      </c>
      <c r="R124" s="405">
        <f t="shared" si="51"/>
        <v>0</v>
      </c>
      <c r="S124" s="661">
        <f t="shared" si="52"/>
        <v>0</v>
      </c>
      <c r="T124" s="653">
        <f>IFERROR((_xlfn.XLOOKUP(I124,_REGIONALIZACAO_SOJA!$A$6:$A$20,_REGIONALIZACAO_SOJA!$DN$6:$DN$20))*$S$3,0)</f>
        <v>0</v>
      </c>
      <c r="U124" s="653">
        <f>IFERROR((_xlfn.XLOOKUP(I124,_REGIONALIZACAO_SOJA!$A$6:$A$20,_REGIONALIZACAO_SOJA!$DO$6:$DO$20))*$S$3,0)</f>
        <v>0</v>
      </c>
      <c r="V124" s="404">
        <f t="shared" si="53"/>
        <v>0</v>
      </c>
      <c r="W124" s="403">
        <f t="shared" si="54"/>
        <v>0</v>
      </c>
      <c r="X124" s="415">
        <f t="shared" si="55"/>
        <v>1</v>
      </c>
      <c r="Y124" s="419">
        <f t="shared" si="56"/>
        <v>0</v>
      </c>
      <c r="Z124" s="419">
        <f t="shared" si="57"/>
        <v>0</v>
      </c>
      <c r="AA124" s="419">
        <f t="shared" si="58"/>
        <v>0</v>
      </c>
      <c r="AB124" s="641">
        <f t="shared" si="43"/>
        <v>8.0000000000000002E-3</v>
      </c>
      <c r="AC124" s="641">
        <f t="shared" si="44"/>
        <v>0</v>
      </c>
      <c r="AD124" s="641">
        <f t="shared" si="45"/>
        <v>0.19</v>
      </c>
      <c r="AE124" s="641">
        <f t="shared" si="46"/>
        <v>8.0000000000000002E-3</v>
      </c>
      <c r="AF124" s="413">
        <f t="shared" si="59"/>
        <v>0</v>
      </c>
      <c r="AG124" s="409"/>
      <c r="AH124" s="409">
        <f t="shared" si="60"/>
        <v>0</v>
      </c>
      <c r="AI124" s="418">
        <f t="shared" si="61"/>
        <v>0</v>
      </c>
      <c r="AJ124" s="155"/>
      <c r="AK124" s="155"/>
      <c r="AL124" s="155"/>
      <c r="AM124" s="155"/>
      <c r="AN124" s="155"/>
      <c r="AO124" s="155"/>
      <c r="AP124" s="155"/>
      <c r="AQ124" s="155"/>
      <c r="AR124" s="155"/>
      <c r="AS124" s="155"/>
      <c r="AT124" s="155"/>
      <c r="AU124" s="155"/>
      <c r="AV124" s="155"/>
      <c r="AW124" s="155"/>
      <c r="AX124" s="155"/>
      <c r="AY124" s="155"/>
      <c r="AZ124" s="155"/>
      <c r="BA124" s="155"/>
      <c r="BB124" s="155"/>
      <c r="BC124" s="155"/>
      <c r="BD124" s="155"/>
      <c r="BE124" s="155"/>
      <c r="BF124" s="155"/>
      <c r="BG124" s="155"/>
      <c r="BH124" s="155"/>
      <c r="BI124" s="155"/>
    </row>
    <row r="125" spans="1:61" s="195" customFormat="1" x14ac:dyDescent="0.25">
      <c r="A125" s="173"/>
      <c r="B125" s="173"/>
      <c r="C125" s="1053"/>
      <c r="D125" s="174"/>
      <c r="E125" s="414"/>
      <c r="F125" s="407"/>
      <c r="G125" s="420"/>
      <c r="H125" s="33" t="s">
        <v>507</v>
      </c>
      <c r="I125" s="571"/>
      <c r="J125" s="416">
        <f t="shared" si="47"/>
        <v>0</v>
      </c>
      <c r="K125" s="664">
        <f t="shared" si="48"/>
        <v>0</v>
      </c>
      <c r="L125" s="659">
        <f t="shared" si="49"/>
        <v>0</v>
      </c>
      <c r="M125" s="660">
        <f>IFERROR((_xlfn.XLOOKUP(I125,_REGIONALIZACAO_SOJA!$A$6:$A$20,_REGIONALIZACAO_SOJA!$BE$6:$BE$20)),0)</f>
        <v>0</v>
      </c>
      <c r="N125" s="657">
        <f>IFERROR((_xlfn.XLOOKUP(I125,_REGIONALIZACAO_SOJA!$A$6:$A$20,_REGIONALIZACAO_SOJA!$BF$6:$BF$20)),0)</f>
        <v>0</v>
      </c>
      <c r="O125" s="657">
        <f>IFERROR((_xlfn.XLOOKUP(I125,_REGIONALIZACAO_SOJA!$A$6:$A$20,_REGIONALIZACAO_SOJA!$BG$6:$BG$20)),0)</f>
        <v>0</v>
      </c>
      <c r="P125" s="413">
        <f t="shared" si="50"/>
        <v>0</v>
      </c>
      <c r="Q125" s="406">
        <f>IFERROR(P125*1000*_DADOSAUXILIARES!$D$8,0)</f>
        <v>0</v>
      </c>
      <c r="R125" s="405">
        <f t="shared" si="51"/>
        <v>0</v>
      </c>
      <c r="S125" s="661">
        <f t="shared" si="52"/>
        <v>0</v>
      </c>
      <c r="T125" s="653">
        <f>IFERROR((_xlfn.XLOOKUP(I125,_REGIONALIZACAO_SOJA!$A$6:$A$20,_REGIONALIZACAO_SOJA!$DN$6:$DN$20))*$S$3,0)</f>
        <v>0</v>
      </c>
      <c r="U125" s="653">
        <f>IFERROR((_xlfn.XLOOKUP(I125,_REGIONALIZACAO_SOJA!$A$6:$A$20,_REGIONALIZACAO_SOJA!$DO$6:$DO$20))*$S$3,0)</f>
        <v>0</v>
      </c>
      <c r="V125" s="404">
        <f t="shared" si="53"/>
        <v>0</v>
      </c>
      <c r="W125" s="403">
        <f t="shared" si="54"/>
        <v>0</v>
      </c>
      <c r="X125" s="415">
        <f t="shared" si="55"/>
        <v>1</v>
      </c>
      <c r="Y125" s="419">
        <f t="shared" si="56"/>
        <v>0</v>
      </c>
      <c r="Z125" s="419">
        <f t="shared" si="57"/>
        <v>0</v>
      </c>
      <c r="AA125" s="419">
        <f t="shared" si="58"/>
        <v>0</v>
      </c>
      <c r="AB125" s="641">
        <f t="shared" si="43"/>
        <v>8.0000000000000002E-3</v>
      </c>
      <c r="AC125" s="641">
        <f t="shared" si="44"/>
        <v>0</v>
      </c>
      <c r="AD125" s="641">
        <f t="shared" si="45"/>
        <v>0.19</v>
      </c>
      <c r="AE125" s="641">
        <f t="shared" si="46"/>
        <v>8.0000000000000002E-3</v>
      </c>
      <c r="AF125" s="413">
        <f t="shared" si="59"/>
        <v>0</v>
      </c>
      <c r="AG125" s="409"/>
      <c r="AH125" s="409">
        <f t="shared" si="60"/>
        <v>0</v>
      </c>
      <c r="AI125" s="418">
        <f t="shared" si="61"/>
        <v>0</v>
      </c>
      <c r="AJ125" s="155"/>
      <c r="AK125" s="155"/>
      <c r="AL125" s="155"/>
      <c r="AM125" s="155"/>
      <c r="AN125" s="155"/>
      <c r="AO125" s="155"/>
      <c r="AP125" s="155"/>
      <c r="AQ125" s="155"/>
      <c r="AR125" s="155"/>
      <c r="AS125" s="155"/>
      <c r="AT125" s="155"/>
      <c r="AU125" s="155"/>
      <c r="AV125" s="155"/>
      <c r="AW125" s="155"/>
      <c r="AX125" s="155"/>
      <c r="AY125" s="155"/>
      <c r="AZ125" s="155"/>
      <c r="BA125" s="155"/>
      <c r="BB125" s="155"/>
      <c r="BC125" s="155"/>
      <c r="BD125" s="155"/>
      <c r="BE125" s="155"/>
      <c r="BF125" s="155"/>
      <c r="BG125" s="155"/>
      <c r="BH125" s="155"/>
      <c r="BI125" s="155"/>
    </row>
    <row r="126" spans="1:61" s="195" customFormat="1" x14ac:dyDescent="0.25">
      <c r="A126" s="173"/>
      <c r="B126" s="173"/>
      <c r="C126" s="1053"/>
      <c r="D126" s="174"/>
      <c r="E126" s="414"/>
      <c r="F126" s="407"/>
      <c r="G126" s="420"/>
      <c r="H126" s="33" t="s">
        <v>507</v>
      </c>
      <c r="I126" s="571"/>
      <c r="J126" s="416">
        <f t="shared" si="47"/>
        <v>0</v>
      </c>
      <c r="K126" s="664">
        <f t="shared" si="48"/>
        <v>0</v>
      </c>
      <c r="L126" s="659">
        <f t="shared" si="49"/>
        <v>0</v>
      </c>
      <c r="M126" s="660">
        <f>IFERROR((_xlfn.XLOOKUP(I126,_REGIONALIZACAO_SOJA!$A$6:$A$20,_REGIONALIZACAO_SOJA!$BE$6:$BE$20)),0)</f>
        <v>0</v>
      </c>
      <c r="N126" s="657">
        <f>IFERROR((_xlfn.XLOOKUP(I126,_REGIONALIZACAO_SOJA!$A$6:$A$20,_REGIONALIZACAO_SOJA!$BF$6:$BF$20)),0)</f>
        <v>0</v>
      </c>
      <c r="O126" s="657">
        <f>IFERROR((_xlfn.XLOOKUP(I126,_REGIONALIZACAO_SOJA!$A$6:$A$20,_REGIONALIZACAO_SOJA!$BG$6:$BG$20)),0)</f>
        <v>0</v>
      </c>
      <c r="P126" s="413">
        <f t="shared" si="50"/>
        <v>0</v>
      </c>
      <c r="Q126" s="406">
        <f>IFERROR(P126*1000*_DADOSAUXILIARES!$D$8,0)</f>
        <v>0</v>
      </c>
      <c r="R126" s="405">
        <f t="shared" si="51"/>
        <v>0</v>
      </c>
      <c r="S126" s="661">
        <f t="shared" si="52"/>
        <v>0</v>
      </c>
      <c r="T126" s="653">
        <f>IFERROR((_xlfn.XLOOKUP(I126,_REGIONALIZACAO_SOJA!$A$6:$A$20,_REGIONALIZACAO_SOJA!$DN$6:$DN$20))*$S$3,0)</f>
        <v>0</v>
      </c>
      <c r="U126" s="653">
        <f>IFERROR((_xlfn.XLOOKUP(I126,_REGIONALIZACAO_SOJA!$A$6:$A$20,_REGIONALIZACAO_SOJA!$DO$6:$DO$20))*$S$3,0)</f>
        <v>0</v>
      </c>
      <c r="V126" s="404">
        <f t="shared" si="53"/>
        <v>0</v>
      </c>
      <c r="W126" s="403">
        <f t="shared" si="54"/>
        <v>0</v>
      </c>
      <c r="X126" s="415">
        <f t="shared" si="55"/>
        <v>1</v>
      </c>
      <c r="Y126" s="419">
        <f t="shared" si="56"/>
        <v>0</v>
      </c>
      <c r="Z126" s="419">
        <f t="shared" si="57"/>
        <v>0</v>
      </c>
      <c r="AA126" s="419">
        <f t="shared" si="58"/>
        <v>0</v>
      </c>
      <c r="AB126" s="641">
        <f t="shared" si="43"/>
        <v>8.0000000000000002E-3</v>
      </c>
      <c r="AC126" s="641">
        <f t="shared" si="44"/>
        <v>0</v>
      </c>
      <c r="AD126" s="641">
        <f t="shared" si="45"/>
        <v>0.19</v>
      </c>
      <c r="AE126" s="641">
        <f t="shared" si="46"/>
        <v>8.0000000000000002E-3</v>
      </c>
      <c r="AF126" s="413">
        <f t="shared" si="59"/>
        <v>0</v>
      </c>
      <c r="AG126" s="409"/>
      <c r="AH126" s="409">
        <f t="shared" si="60"/>
        <v>0</v>
      </c>
      <c r="AI126" s="418">
        <f t="shared" si="61"/>
        <v>0</v>
      </c>
      <c r="AJ126" s="155"/>
      <c r="AK126" s="155"/>
      <c r="AL126" s="155"/>
      <c r="AM126" s="155"/>
      <c r="AN126" s="155"/>
      <c r="AO126" s="155"/>
      <c r="AP126" s="155"/>
      <c r="AQ126" s="155"/>
      <c r="AR126" s="155"/>
      <c r="AS126" s="155"/>
      <c r="AT126" s="155"/>
      <c r="AU126" s="155"/>
      <c r="AV126" s="155"/>
      <c r="AW126" s="155"/>
      <c r="AX126" s="155"/>
      <c r="AY126" s="155"/>
      <c r="AZ126" s="155"/>
      <c r="BA126" s="155"/>
      <c r="BB126" s="155"/>
      <c r="BC126" s="155"/>
      <c r="BD126" s="155"/>
      <c r="BE126" s="155"/>
      <c r="BF126" s="155"/>
      <c r="BG126" s="155"/>
      <c r="BH126" s="155"/>
      <c r="BI126" s="155"/>
    </row>
    <row r="127" spans="1:61" s="195" customFormat="1" x14ac:dyDescent="0.25">
      <c r="A127" s="173"/>
      <c r="B127" s="173"/>
      <c r="C127" s="1053"/>
      <c r="D127" s="174"/>
      <c r="E127" s="414"/>
      <c r="F127" s="407"/>
      <c r="G127" s="420"/>
      <c r="H127" s="33" t="s">
        <v>507</v>
      </c>
      <c r="I127" s="571"/>
      <c r="J127" s="416">
        <f t="shared" si="47"/>
        <v>0</v>
      </c>
      <c r="K127" s="664">
        <f t="shared" si="48"/>
        <v>0</v>
      </c>
      <c r="L127" s="659">
        <f t="shared" si="49"/>
        <v>0</v>
      </c>
      <c r="M127" s="660">
        <f>IFERROR((_xlfn.XLOOKUP(I127,_REGIONALIZACAO_SOJA!$A$6:$A$20,_REGIONALIZACAO_SOJA!$BE$6:$BE$20)),0)</f>
        <v>0</v>
      </c>
      <c r="N127" s="657">
        <f>IFERROR((_xlfn.XLOOKUP(I127,_REGIONALIZACAO_SOJA!$A$6:$A$20,_REGIONALIZACAO_SOJA!$BF$6:$BF$20)),0)</f>
        <v>0</v>
      </c>
      <c r="O127" s="657">
        <f>IFERROR((_xlfn.XLOOKUP(I127,_REGIONALIZACAO_SOJA!$A$6:$A$20,_REGIONALIZACAO_SOJA!$BG$6:$BG$20)),0)</f>
        <v>0</v>
      </c>
      <c r="P127" s="413">
        <f t="shared" si="50"/>
        <v>0</v>
      </c>
      <c r="Q127" s="406">
        <f>IFERROR(P127*1000*_DADOSAUXILIARES!$D$8,0)</f>
        <v>0</v>
      </c>
      <c r="R127" s="405">
        <f t="shared" si="51"/>
        <v>0</v>
      </c>
      <c r="S127" s="661">
        <f t="shared" si="52"/>
        <v>0</v>
      </c>
      <c r="T127" s="653">
        <f>IFERROR((_xlfn.XLOOKUP(I127,_REGIONALIZACAO_SOJA!$A$6:$A$20,_REGIONALIZACAO_SOJA!$DN$6:$DN$20))*$S$3,0)</f>
        <v>0</v>
      </c>
      <c r="U127" s="653">
        <f>IFERROR((_xlfn.XLOOKUP(I127,_REGIONALIZACAO_SOJA!$A$6:$A$20,_REGIONALIZACAO_SOJA!$DO$6:$DO$20))*$S$3,0)</f>
        <v>0</v>
      </c>
      <c r="V127" s="404">
        <f t="shared" si="53"/>
        <v>0</v>
      </c>
      <c r="W127" s="403">
        <f t="shared" si="54"/>
        <v>0</v>
      </c>
      <c r="X127" s="415">
        <f t="shared" si="55"/>
        <v>1</v>
      </c>
      <c r="Y127" s="419">
        <f t="shared" si="56"/>
        <v>0</v>
      </c>
      <c r="Z127" s="419">
        <f t="shared" si="57"/>
        <v>0</v>
      </c>
      <c r="AA127" s="419">
        <f t="shared" si="58"/>
        <v>0</v>
      </c>
      <c r="AB127" s="641">
        <f t="shared" si="43"/>
        <v>8.0000000000000002E-3</v>
      </c>
      <c r="AC127" s="641">
        <f t="shared" si="44"/>
        <v>0</v>
      </c>
      <c r="AD127" s="641">
        <f t="shared" si="45"/>
        <v>0.19</v>
      </c>
      <c r="AE127" s="641">
        <f t="shared" si="46"/>
        <v>8.0000000000000002E-3</v>
      </c>
      <c r="AF127" s="413">
        <f t="shared" si="59"/>
        <v>0</v>
      </c>
      <c r="AG127" s="409"/>
      <c r="AH127" s="409">
        <f t="shared" si="60"/>
        <v>0</v>
      </c>
      <c r="AI127" s="418">
        <f t="shared" si="61"/>
        <v>0</v>
      </c>
      <c r="AJ127" s="155"/>
      <c r="AK127" s="155"/>
      <c r="AL127" s="155"/>
      <c r="AM127" s="155"/>
      <c r="AN127" s="155"/>
      <c r="AO127" s="155"/>
      <c r="AP127" s="155"/>
      <c r="AQ127" s="155"/>
      <c r="AR127" s="155"/>
      <c r="AS127" s="155"/>
      <c r="AT127" s="155"/>
      <c r="AU127" s="155"/>
      <c r="AV127" s="155"/>
      <c r="AW127" s="155"/>
      <c r="AX127" s="155"/>
      <c r="AY127" s="155"/>
      <c r="AZ127" s="155"/>
      <c r="BA127" s="155"/>
      <c r="BB127" s="155"/>
      <c r="BC127" s="155"/>
      <c r="BD127" s="155"/>
      <c r="BE127" s="155"/>
      <c r="BF127" s="155"/>
      <c r="BG127" s="155"/>
      <c r="BH127" s="155"/>
      <c r="BI127" s="155"/>
    </row>
    <row r="128" spans="1:61" s="195" customFormat="1" x14ac:dyDescent="0.25">
      <c r="A128" s="173"/>
      <c r="B128" s="173"/>
      <c r="C128" s="1053"/>
      <c r="D128" s="174"/>
      <c r="E128" s="414"/>
      <c r="F128" s="407"/>
      <c r="G128" s="420"/>
      <c r="H128" s="33" t="s">
        <v>507</v>
      </c>
      <c r="I128" s="571"/>
      <c r="J128" s="416">
        <f t="shared" si="47"/>
        <v>0</v>
      </c>
      <c r="K128" s="664">
        <f t="shared" si="48"/>
        <v>0</v>
      </c>
      <c r="L128" s="659">
        <f t="shared" si="49"/>
        <v>0</v>
      </c>
      <c r="M128" s="660">
        <f>IFERROR((_xlfn.XLOOKUP(I128,_REGIONALIZACAO_SOJA!$A$6:$A$20,_REGIONALIZACAO_SOJA!$BE$6:$BE$20)),0)</f>
        <v>0</v>
      </c>
      <c r="N128" s="657">
        <f>IFERROR((_xlfn.XLOOKUP(I128,_REGIONALIZACAO_SOJA!$A$6:$A$20,_REGIONALIZACAO_SOJA!$BF$6:$BF$20)),0)</f>
        <v>0</v>
      </c>
      <c r="O128" s="657">
        <f>IFERROR((_xlfn.XLOOKUP(I128,_REGIONALIZACAO_SOJA!$A$6:$A$20,_REGIONALIZACAO_SOJA!$BG$6:$BG$20)),0)</f>
        <v>0</v>
      </c>
      <c r="P128" s="413">
        <f t="shared" si="50"/>
        <v>0</v>
      </c>
      <c r="Q128" s="406">
        <f>IFERROR(P128*1000*_DADOSAUXILIARES!$D$8,0)</f>
        <v>0</v>
      </c>
      <c r="R128" s="405">
        <f t="shared" si="51"/>
        <v>0</v>
      </c>
      <c r="S128" s="661">
        <f t="shared" si="52"/>
        <v>0</v>
      </c>
      <c r="T128" s="653">
        <f>IFERROR((_xlfn.XLOOKUP(I128,_REGIONALIZACAO_SOJA!$A$6:$A$20,_REGIONALIZACAO_SOJA!$DN$6:$DN$20))*$S$3,0)</f>
        <v>0</v>
      </c>
      <c r="U128" s="653">
        <f>IFERROR((_xlfn.XLOOKUP(I128,_REGIONALIZACAO_SOJA!$A$6:$A$20,_REGIONALIZACAO_SOJA!$DO$6:$DO$20))*$S$3,0)</f>
        <v>0</v>
      </c>
      <c r="V128" s="404">
        <f t="shared" si="53"/>
        <v>0</v>
      </c>
      <c r="W128" s="403">
        <f t="shared" si="54"/>
        <v>0</v>
      </c>
      <c r="X128" s="415">
        <f t="shared" si="55"/>
        <v>1</v>
      </c>
      <c r="Y128" s="419">
        <f t="shared" si="56"/>
        <v>0</v>
      </c>
      <c r="Z128" s="419">
        <f t="shared" si="57"/>
        <v>0</v>
      </c>
      <c r="AA128" s="419">
        <f t="shared" si="58"/>
        <v>0</v>
      </c>
      <c r="AB128" s="641">
        <f t="shared" si="43"/>
        <v>8.0000000000000002E-3</v>
      </c>
      <c r="AC128" s="641">
        <f t="shared" si="44"/>
        <v>0</v>
      </c>
      <c r="AD128" s="641">
        <f t="shared" si="45"/>
        <v>0.19</v>
      </c>
      <c r="AE128" s="641">
        <f t="shared" si="46"/>
        <v>8.0000000000000002E-3</v>
      </c>
      <c r="AF128" s="413">
        <f t="shared" si="59"/>
        <v>0</v>
      </c>
      <c r="AG128" s="409"/>
      <c r="AH128" s="409">
        <f t="shared" si="60"/>
        <v>0</v>
      </c>
      <c r="AI128" s="418">
        <f t="shared" si="61"/>
        <v>0</v>
      </c>
      <c r="AJ128" s="155"/>
      <c r="AK128" s="155"/>
      <c r="AL128" s="155"/>
      <c r="AM128" s="155"/>
      <c r="AN128" s="155"/>
      <c r="AO128" s="155"/>
      <c r="AP128" s="155"/>
      <c r="AQ128" s="155"/>
      <c r="AR128" s="155"/>
      <c r="AS128" s="155"/>
      <c r="AT128" s="155"/>
      <c r="AU128" s="155"/>
      <c r="AV128" s="155"/>
      <c r="AW128" s="155"/>
      <c r="AX128" s="155"/>
      <c r="AY128" s="155"/>
      <c r="AZ128" s="155"/>
      <c r="BA128" s="155"/>
      <c r="BB128" s="155"/>
      <c r="BC128" s="155"/>
      <c r="BD128" s="155"/>
      <c r="BE128" s="155"/>
      <c r="BF128" s="155"/>
      <c r="BG128" s="155"/>
      <c r="BH128" s="155"/>
      <c r="BI128" s="155"/>
    </row>
    <row r="129" spans="1:61" s="195" customFormat="1" x14ac:dyDescent="0.25">
      <c r="A129" s="173"/>
      <c r="B129" s="173"/>
      <c r="C129" s="1053"/>
      <c r="D129" s="174"/>
      <c r="E129" s="414"/>
      <c r="F129" s="407"/>
      <c r="G129" s="420"/>
      <c r="H129" s="33" t="s">
        <v>507</v>
      </c>
      <c r="I129" s="571"/>
      <c r="J129" s="416">
        <f t="shared" si="47"/>
        <v>0</v>
      </c>
      <c r="K129" s="664">
        <f t="shared" si="48"/>
        <v>0</v>
      </c>
      <c r="L129" s="659">
        <f t="shared" si="49"/>
        <v>0</v>
      </c>
      <c r="M129" s="660">
        <f>IFERROR((_xlfn.XLOOKUP(I129,_REGIONALIZACAO_SOJA!$A$6:$A$20,_REGIONALIZACAO_SOJA!$BE$6:$BE$20)),0)</f>
        <v>0</v>
      </c>
      <c r="N129" s="657">
        <f>IFERROR((_xlfn.XLOOKUP(I129,_REGIONALIZACAO_SOJA!$A$6:$A$20,_REGIONALIZACAO_SOJA!$BF$6:$BF$20)),0)</f>
        <v>0</v>
      </c>
      <c r="O129" s="657">
        <f>IFERROR((_xlfn.XLOOKUP(I129,_REGIONALIZACAO_SOJA!$A$6:$A$20,_REGIONALIZACAO_SOJA!$BG$6:$BG$20)),0)</f>
        <v>0</v>
      </c>
      <c r="P129" s="413">
        <f t="shared" si="50"/>
        <v>0</v>
      </c>
      <c r="Q129" s="406">
        <f>IFERROR(P129*1000*_DADOSAUXILIARES!$D$8,0)</f>
        <v>0</v>
      </c>
      <c r="R129" s="405">
        <f t="shared" si="51"/>
        <v>0</v>
      </c>
      <c r="S129" s="661">
        <f t="shared" si="52"/>
        <v>0</v>
      </c>
      <c r="T129" s="653">
        <f>IFERROR((_xlfn.XLOOKUP(I129,_REGIONALIZACAO_SOJA!$A$6:$A$20,_REGIONALIZACAO_SOJA!$DN$6:$DN$20))*$S$3,0)</f>
        <v>0</v>
      </c>
      <c r="U129" s="653">
        <f>IFERROR((_xlfn.XLOOKUP(I129,_REGIONALIZACAO_SOJA!$A$6:$A$20,_REGIONALIZACAO_SOJA!$DO$6:$DO$20))*$S$3,0)</f>
        <v>0</v>
      </c>
      <c r="V129" s="404">
        <f t="shared" si="53"/>
        <v>0</v>
      </c>
      <c r="W129" s="403">
        <f t="shared" si="54"/>
        <v>0</v>
      </c>
      <c r="X129" s="415">
        <f t="shared" si="55"/>
        <v>1</v>
      </c>
      <c r="Y129" s="419">
        <f t="shared" si="56"/>
        <v>0</v>
      </c>
      <c r="Z129" s="419">
        <f t="shared" si="57"/>
        <v>0</v>
      </c>
      <c r="AA129" s="419">
        <f t="shared" si="58"/>
        <v>0</v>
      </c>
      <c r="AB129" s="641">
        <f t="shared" si="43"/>
        <v>8.0000000000000002E-3</v>
      </c>
      <c r="AC129" s="641">
        <f t="shared" si="44"/>
        <v>0</v>
      </c>
      <c r="AD129" s="641">
        <f t="shared" si="45"/>
        <v>0.19</v>
      </c>
      <c r="AE129" s="641">
        <f t="shared" si="46"/>
        <v>8.0000000000000002E-3</v>
      </c>
      <c r="AF129" s="413">
        <f t="shared" si="59"/>
        <v>0</v>
      </c>
      <c r="AG129" s="409"/>
      <c r="AH129" s="409">
        <f t="shared" si="60"/>
        <v>0</v>
      </c>
      <c r="AI129" s="418">
        <f t="shared" si="61"/>
        <v>0</v>
      </c>
      <c r="AJ129" s="155"/>
      <c r="AK129" s="155"/>
      <c r="AL129" s="155"/>
      <c r="AM129" s="155"/>
      <c r="AN129" s="155"/>
      <c r="AO129" s="155"/>
      <c r="AP129" s="155"/>
      <c r="AQ129" s="155"/>
      <c r="AR129" s="155"/>
      <c r="AS129" s="155"/>
      <c r="AT129" s="155"/>
      <c r="AU129" s="155"/>
      <c r="AV129" s="155"/>
      <c r="AW129" s="155"/>
      <c r="AX129" s="155"/>
      <c r="AY129" s="155"/>
      <c r="AZ129" s="155"/>
      <c r="BA129" s="155"/>
      <c r="BB129" s="155"/>
      <c r="BC129" s="155"/>
      <c r="BD129" s="155"/>
      <c r="BE129" s="155"/>
      <c r="BF129" s="155"/>
      <c r="BG129" s="155"/>
      <c r="BH129" s="155"/>
      <c r="BI129" s="155"/>
    </row>
    <row r="130" spans="1:61" s="195" customFormat="1" x14ac:dyDescent="0.25">
      <c r="A130" s="173"/>
      <c r="B130" s="173"/>
      <c r="C130" s="1053"/>
      <c r="D130" s="174"/>
      <c r="E130" s="414"/>
      <c r="F130" s="407"/>
      <c r="G130" s="420"/>
      <c r="H130" s="33" t="s">
        <v>507</v>
      </c>
      <c r="I130" s="571"/>
      <c r="J130" s="416">
        <f t="shared" si="47"/>
        <v>0</v>
      </c>
      <c r="K130" s="664">
        <f t="shared" si="48"/>
        <v>0</v>
      </c>
      <c r="L130" s="659">
        <f t="shared" si="49"/>
        <v>0</v>
      </c>
      <c r="M130" s="660">
        <f>IFERROR((_xlfn.XLOOKUP(I130,_REGIONALIZACAO_SOJA!$A$6:$A$20,_REGIONALIZACAO_SOJA!$BE$6:$BE$20)),0)</f>
        <v>0</v>
      </c>
      <c r="N130" s="657">
        <f>IFERROR((_xlfn.XLOOKUP(I130,_REGIONALIZACAO_SOJA!$A$6:$A$20,_REGIONALIZACAO_SOJA!$BF$6:$BF$20)),0)</f>
        <v>0</v>
      </c>
      <c r="O130" s="657">
        <f>IFERROR((_xlfn.XLOOKUP(I130,_REGIONALIZACAO_SOJA!$A$6:$A$20,_REGIONALIZACAO_SOJA!$BG$6:$BG$20)),0)</f>
        <v>0</v>
      </c>
      <c r="P130" s="413">
        <f t="shared" si="50"/>
        <v>0</v>
      </c>
      <c r="Q130" s="406">
        <f>IFERROR(P130*1000*_DADOSAUXILIARES!$D$8,0)</f>
        <v>0</v>
      </c>
      <c r="R130" s="405">
        <f t="shared" si="51"/>
        <v>0</v>
      </c>
      <c r="S130" s="661">
        <f t="shared" si="52"/>
        <v>0</v>
      </c>
      <c r="T130" s="653">
        <f>IFERROR((_xlfn.XLOOKUP(I130,_REGIONALIZACAO_SOJA!$A$6:$A$20,_REGIONALIZACAO_SOJA!$DN$6:$DN$20))*$S$3,0)</f>
        <v>0</v>
      </c>
      <c r="U130" s="653">
        <f>IFERROR((_xlfn.XLOOKUP(I130,_REGIONALIZACAO_SOJA!$A$6:$A$20,_REGIONALIZACAO_SOJA!$DO$6:$DO$20))*$S$3,0)</f>
        <v>0</v>
      </c>
      <c r="V130" s="404">
        <f t="shared" si="53"/>
        <v>0</v>
      </c>
      <c r="W130" s="403">
        <f t="shared" si="54"/>
        <v>0</v>
      </c>
      <c r="X130" s="415">
        <f t="shared" si="55"/>
        <v>1</v>
      </c>
      <c r="Y130" s="419">
        <f t="shared" si="56"/>
        <v>0</v>
      </c>
      <c r="Z130" s="419">
        <f t="shared" si="57"/>
        <v>0</v>
      </c>
      <c r="AA130" s="419">
        <f t="shared" si="58"/>
        <v>0</v>
      </c>
      <c r="AB130" s="641">
        <f t="shared" si="43"/>
        <v>8.0000000000000002E-3</v>
      </c>
      <c r="AC130" s="641">
        <f t="shared" si="44"/>
        <v>0</v>
      </c>
      <c r="AD130" s="641">
        <f t="shared" si="45"/>
        <v>0.19</v>
      </c>
      <c r="AE130" s="641">
        <f t="shared" si="46"/>
        <v>8.0000000000000002E-3</v>
      </c>
      <c r="AF130" s="413">
        <f t="shared" si="59"/>
        <v>0</v>
      </c>
      <c r="AG130" s="409"/>
      <c r="AH130" s="409">
        <f t="shared" si="60"/>
        <v>0</v>
      </c>
      <c r="AI130" s="418">
        <f t="shared" si="61"/>
        <v>0</v>
      </c>
      <c r="AJ130" s="155"/>
      <c r="AK130" s="155"/>
      <c r="AL130" s="155"/>
      <c r="AM130" s="155"/>
      <c r="AN130" s="155"/>
      <c r="AO130" s="155"/>
      <c r="AP130" s="155"/>
      <c r="AQ130" s="155"/>
      <c r="AR130" s="155"/>
      <c r="AS130" s="155"/>
      <c r="AT130" s="155"/>
      <c r="AU130" s="155"/>
      <c r="AV130" s="155"/>
      <c r="AW130" s="155"/>
      <c r="AX130" s="155"/>
      <c r="AY130" s="155"/>
      <c r="AZ130" s="155"/>
      <c r="BA130" s="155"/>
      <c r="BB130" s="155"/>
      <c r="BC130" s="155"/>
      <c r="BD130" s="155"/>
      <c r="BE130" s="155"/>
      <c r="BF130" s="155"/>
      <c r="BG130" s="155"/>
      <c r="BH130" s="155"/>
      <c r="BI130" s="155"/>
    </row>
    <row r="131" spans="1:61" s="195" customFormat="1" x14ac:dyDescent="0.25">
      <c r="A131" s="173"/>
      <c r="B131" s="173"/>
      <c r="C131" s="1053"/>
      <c r="D131" s="174"/>
      <c r="E131" s="414"/>
      <c r="F131" s="407"/>
      <c r="G131" s="420"/>
      <c r="H131" s="33" t="s">
        <v>507</v>
      </c>
      <c r="I131" s="571"/>
      <c r="J131" s="416">
        <f t="shared" si="47"/>
        <v>0</v>
      </c>
      <c r="K131" s="664">
        <f t="shared" si="48"/>
        <v>0</v>
      </c>
      <c r="L131" s="659">
        <f t="shared" si="49"/>
        <v>0</v>
      </c>
      <c r="M131" s="660">
        <f>IFERROR((_xlfn.XLOOKUP(I131,_REGIONALIZACAO_SOJA!$A$6:$A$20,_REGIONALIZACAO_SOJA!$BE$6:$BE$20)),0)</f>
        <v>0</v>
      </c>
      <c r="N131" s="657">
        <f>IFERROR((_xlfn.XLOOKUP(I131,_REGIONALIZACAO_SOJA!$A$6:$A$20,_REGIONALIZACAO_SOJA!$BF$6:$BF$20)),0)</f>
        <v>0</v>
      </c>
      <c r="O131" s="657">
        <f>IFERROR((_xlfn.XLOOKUP(I131,_REGIONALIZACAO_SOJA!$A$6:$A$20,_REGIONALIZACAO_SOJA!$BG$6:$BG$20)),0)</f>
        <v>0</v>
      </c>
      <c r="P131" s="413">
        <f t="shared" si="50"/>
        <v>0</v>
      </c>
      <c r="Q131" s="406">
        <f>IFERROR(P131*1000*_DADOSAUXILIARES!$D$8,0)</f>
        <v>0</v>
      </c>
      <c r="R131" s="405">
        <f t="shared" si="51"/>
        <v>0</v>
      </c>
      <c r="S131" s="661">
        <f t="shared" si="52"/>
        <v>0</v>
      </c>
      <c r="T131" s="653">
        <f>IFERROR((_xlfn.XLOOKUP(I131,_REGIONALIZACAO_SOJA!$A$6:$A$20,_REGIONALIZACAO_SOJA!$DN$6:$DN$20))*$S$3,0)</f>
        <v>0</v>
      </c>
      <c r="U131" s="653">
        <f>IFERROR((_xlfn.XLOOKUP(I131,_REGIONALIZACAO_SOJA!$A$6:$A$20,_REGIONALIZACAO_SOJA!$DO$6:$DO$20))*$S$3,0)</f>
        <v>0</v>
      </c>
      <c r="V131" s="404">
        <f t="shared" si="53"/>
        <v>0</v>
      </c>
      <c r="W131" s="403">
        <f t="shared" si="54"/>
        <v>0</v>
      </c>
      <c r="X131" s="415">
        <f t="shared" si="55"/>
        <v>1</v>
      </c>
      <c r="Y131" s="419">
        <f t="shared" si="56"/>
        <v>0</v>
      </c>
      <c r="Z131" s="419">
        <f t="shared" si="57"/>
        <v>0</v>
      </c>
      <c r="AA131" s="419">
        <f t="shared" si="58"/>
        <v>0</v>
      </c>
      <c r="AB131" s="641">
        <f t="shared" si="43"/>
        <v>8.0000000000000002E-3</v>
      </c>
      <c r="AC131" s="641">
        <f t="shared" si="44"/>
        <v>0</v>
      </c>
      <c r="AD131" s="641">
        <f t="shared" si="45"/>
        <v>0.19</v>
      </c>
      <c r="AE131" s="641">
        <f t="shared" si="46"/>
        <v>8.0000000000000002E-3</v>
      </c>
      <c r="AF131" s="413">
        <f t="shared" si="59"/>
        <v>0</v>
      </c>
      <c r="AG131" s="409"/>
      <c r="AH131" s="409">
        <f t="shared" si="60"/>
        <v>0</v>
      </c>
      <c r="AI131" s="418">
        <f t="shared" si="61"/>
        <v>0</v>
      </c>
      <c r="AJ131" s="155"/>
      <c r="AK131" s="155"/>
      <c r="AL131" s="155"/>
      <c r="AM131" s="155"/>
      <c r="AN131" s="155"/>
      <c r="AO131" s="155"/>
      <c r="AP131" s="155"/>
      <c r="AQ131" s="155"/>
      <c r="AR131" s="155"/>
      <c r="AS131" s="155"/>
      <c r="AT131" s="155"/>
      <c r="AU131" s="155"/>
      <c r="AV131" s="155"/>
      <c r="AW131" s="155"/>
      <c r="AX131" s="155"/>
      <c r="AY131" s="155"/>
      <c r="AZ131" s="155"/>
      <c r="BA131" s="155"/>
      <c r="BB131" s="155"/>
      <c r="BC131" s="155"/>
      <c r="BD131" s="155"/>
      <c r="BE131" s="155"/>
      <c r="BF131" s="155"/>
      <c r="BG131" s="155"/>
      <c r="BH131" s="155"/>
      <c r="BI131" s="155"/>
    </row>
    <row r="132" spans="1:61" s="195" customFormat="1" x14ac:dyDescent="0.25">
      <c r="A132" s="173"/>
      <c r="B132" s="173"/>
      <c r="C132" s="1053"/>
      <c r="D132" s="174"/>
      <c r="E132" s="414"/>
      <c r="F132" s="407"/>
      <c r="G132" s="420"/>
      <c r="H132" s="33" t="s">
        <v>507</v>
      </c>
      <c r="I132" s="571"/>
      <c r="J132" s="416">
        <f t="shared" si="47"/>
        <v>0</v>
      </c>
      <c r="K132" s="664">
        <f t="shared" si="48"/>
        <v>0</v>
      </c>
      <c r="L132" s="659">
        <f t="shared" si="49"/>
        <v>0</v>
      </c>
      <c r="M132" s="660">
        <f>IFERROR((_xlfn.XLOOKUP(I132,_REGIONALIZACAO_SOJA!$A$6:$A$20,_REGIONALIZACAO_SOJA!$BE$6:$BE$20)),0)</f>
        <v>0</v>
      </c>
      <c r="N132" s="657">
        <f>IFERROR((_xlfn.XLOOKUP(I132,_REGIONALIZACAO_SOJA!$A$6:$A$20,_REGIONALIZACAO_SOJA!$BF$6:$BF$20)),0)</f>
        <v>0</v>
      </c>
      <c r="O132" s="657">
        <f>IFERROR((_xlfn.XLOOKUP(I132,_REGIONALIZACAO_SOJA!$A$6:$A$20,_REGIONALIZACAO_SOJA!$BG$6:$BG$20)),0)</f>
        <v>0</v>
      </c>
      <c r="P132" s="413">
        <f t="shared" si="50"/>
        <v>0</v>
      </c>
      <c r="Q132" s="406">
        <f>IFERROR(P132*1000*_DADOSAUXILIARES!$D$8,0)</f>
        <v>0</v>
      </c>
      <c r="R132" s="405">
        <f t="shared" si="51"/>
        <v>0</v>
      </c>
      <c r="S132" s="661">
        <f t="shared" si="52"/>
        <v>0</v>
      </c>
      <c r="T132" s="653">
        <f>IFERROR((_xlfn.XLOOKUP(I132,_REGIONALIZACAO_SOJA!$A$6:$A$20,_REGIONALIZACAO_SOJA!$DN$6:$DN$20))*$S$3,0)</f>
        <v>0</v>
      </c>
      <c r="U132" s="653">
        <f>IFERROR((_xlfn.XLOOKUP(I132,_REGIONALIZACAO_SOJA!$A$6:$A$20,_REGIONALIZACAO_SOJA!$DO$6:$DO$20))*$S$3,0)</f>
        <v>0</v>
      </c>
      <c r="V132" s="404">
        <f t="shared" si="53"/>
        <v>0</v>
      </c>
      <c r="W132" s="403">
        <f t="shared" si="54"/>
        <v>0</v>
      </c>
      <c r="X132" s="415">
        <f t="shared" si="55"/>
        <v>1</v>
      </c>
      <c r="Y132" s="419">
        <f t="shared" si="56"/>
        <v>0</v>
      </c>
      <c r="Z132" s="419">
        <f t="shared" si="57"/>
        <v>0</v>
      </c>
      <c r="AA132" s="419">
        <f t="shared" si="58"/>
        <v>0</v>
      </c>
      <c r="AB132" s="641">
        <f t="shared" si="43"/>
        <v>8.0000000000000002E-3</v>
      </c>
      <c r="AC132" s="641">
        <f t="shared" si="44"/>
        <v>0</v>
      </c>
      <c r="AD132" s="641">
        <f t="shared" si="45"/>
        <v>0.19</v>
      </c>
      <c r="AE132" s="641">
        <f t="shared" si="46"/>
        <v>8.0000000000000002E-3</v>
      </c>
      <c r="AF132" s="413">
        <f t="shared" si="59"/>
        <v>0</v>
      </c>
      <c r="AG132" s="409"/>
      <c r="AH132" s="409">
        <f t="shared" si="60"/>
        <v>0</v>
      </c>
      <c r="AI132" s="418">
        <f t="shared" si="61"/>
        <v>0</v>
      </c>
      <c r="AJ132" s="155"/>
      <c r="AK132" s="155"/>
      <c r="AL132" s="155"/>
      <c r="AM132" s="155"/>
      <c r="AN132" s="155"/>
      <c r="AO132" s="155"/>
      <c r="AP132" s="155"/>
      <c r="AQ132" s="155"/>
      <c r="AR132" s="155"/>
      <c r="AS132" s="155"/>
      <c r="AT132" s="155"/>
      <c r="AU132" s="155"/>
      <c r="AV132" s="155"/>
      <c r="AW132" s="155"/>
      <c r="AX132" s="155"/>
      <c r="AY132" s="155"/>
      <c r="AZ132" s="155"/>
      <c r="BA132" s="155"/>
      <c r="BB132" s="155"/>
      <c r="BC132" s="155"/>
      <c r="BD132" s="155"/>
      <c r="BE132" s="155"/>
      <c r="BF132" s="155"/>
      <c r="BG132" s="155"/>
      <c r="BH132" s="155"/>
      <c r="BI132" s="155"/>
    </row>
    <row r="133" spans="1:61" s="195" customFormat="1" x14ac:dyDescent="0.25">
      <c r="A133" s="173"/>
      <c r="B133" s="173"/>
      <c r="C133" s="1053"/>
      <c r="D133" s="174"/>
      <c r="E133" s="414"/>
      <c r="F133" s="407"/>
      <c r="G133" s="420"/>
      <c r="H133" s="33" t="s">
        <v>507</v>
      </c>
      <c r="I133" s="571"/>
      <c r="J133" s="416">
        <f t="shared" si="47"/>
        <v>0</v>
      </c>
      <c r="K133" s="664">
        <f t="shared" si="48"/>
        <v>0</v>
      </c>
      <c r="L133" s="659">
        <f t="shared" si="49"/>
        <v>0</v>
      </c>
      <c r="M133" s="660">
        <f>IFERROR((_xlfn.XLOOKUP(I133,_REGIONALIZACAO_SOJA!$A$6:$A$20,_REGIONALIZACAO_SOJA!$BE$6:$BE$20)),0)</f>
        <v>0</v>
      </c>
      <c r="N133" s="657">
        <f>IFERROR((_xlfn.XLOOKUP(I133,_REGIONALIZACAO_SOJA!$A$6:$A$20,_REGIONALIZACAO_SOJA!$BF$6:$BF$20)),0)</f>
        <v>0</v>
      </c>
      <c r="O133" s="657">
        <f>IFERROR((_xlfn.XLOOKUP(I133,_REGIONALIZACAO_SOJA!$A$6:$A$20,_REGIONALIZACAO_SOJA!$BG$6:$BG$20)),0)</f>
        <v>0</v>
      </c>
      <c r="P133" s="413">
        <f t="shared" si="50"/>
        <v>0</v>
      </c>
      <c r="Q133" s="406">
        <f>IFERROR(P133*1000*_DADOSAUXILIARES!$D$8,0)</f>
        <v>0</v>
      </c>
      <c r="R133" s="405">
        <f t="shared" si="51"/>
        <v>0</v>
      </c>
      <c r="S133" s="661">
        <f t="shared" si="52"/>
        <v>0</v>
      </c>
      <c r="T133" s="653">
        <f>IFERROR((_xlfn.XLOOKUP(I133,_REGIONALIZACAO_SOJA!$A$6:$A$20,_REGIONALIZACAO_SOJA!$DN$6:$DN$20))*$S$3,0)</f>
        <v>0</v>
      </c>
      <c r="U133" s="653">
        <f>IFERROR((_xlfn.XLOOKUP(I133,_REGIONALIZACAO_SOJA!$A$6:$A$20,_REGIONALIZACAO_SOJA!$DO$6:$DO$20))*$S$3,0)</f>
        <v>0</v>
      </c>
      <c r="V133" s="404">
        <f t="shared" si="53"/>
        <v>0</v>
      </c>
      <c r="W133" s="403">
        <f t="shared" si="54"/>
        <v>0</v>
      </c>
      <c r="X133" s="415">
        <f t="shared" si="55"/>
        <v>1</v>
      </c>
      <c r="Y133" s="419">
        <f t="shared" si="56"/>
        <v>0</v>
      </c>
      <c r="Z133" s="419">
        <f t="shared" si="57"/>
        <v>0</v>
      </c>
      <c r="AA133" s="419">
        <f t="shared" si="58"/>
        <v>0</v>
      </c>
      <c r="AB133" s="641">
        <f t="shared" si="43"/>
        <v>8.0000000000000002E-3</v>
      </c>
      <c r="AC133" s="641">
        <f t="shared" si="44"/>
        <v>0</v>
      </c>
      <c r="AD133" s="641">
        <f t="shared" si="45"/>
        <v>0.19</v>
      </c>
      <c r="AE133" s="641">
        <f t="shared" si="46"/>
        <v>8.0000000000000002E-3</v>
      </c>
      <c r="AF133" s="413">
        <f t="shared" si="59"/>
        <v>0</v>
      </c>
      <c r="AG133" s="409"/>
      <c r="AH133" s="409">
        <f t="shared" si="60"/>
        <v>0</v>
      </c>
      <c r="AI133" s="418">
        <f t="shared" si="61"/>
        <v>0</v>
      </c>
      <c r="AJ133" s="155"/>
      <c r="AK133" s="155"/>
      <c r="AL133" s="155"/>
      <c r="AM133" s="155"/>
      <c r="AN133" s="155"/>
      <c r="AO133" s="155"/>
      <c r="AP133" s="155"/>
      <c r="AQ133" s="155"/>
      <c r="AR133" s="155"/>
      <c r="AS133" s="155"/>
      <c r="AT133" s="155"/>
      <c r="AU133" s="155"/>
      <c r="AV133" s="155"/>
      <c r="AW133" s="155"/>
      <c r="AX133" s="155"/>
      <c r="AY133" s="155"/>
      <c r="AZ133" s="155"/>
      <c r="BA133" s="155"/>
      <c r="BB133" s="155"/>
      <c r="BC133" s="155"/>
      <c r="BD133" s="155"/>
      <c r="BE133" s="155"/>
      <c r="BF133" s="155"/>
      <c r="BG133" s="155"/>
      <c r="BH133" s="155"/>
      <c r="BI133" s="155"/>
    </row>
    <row r="134" spans="1:61" s="195" customFormat="1" x14ac:dyDescent="0.25">
      <c r="A134" s="173"/>
      <c r="B134" s="173"/>
      <c r="C134" s="1053"/>
      <c r="D134" s="174"/>
      <c r="E134" s="414"/>
      <c r="F134" s="407"/>
      <c r="G134" s="420"/>
      <c r="H134" s="33" t="s">
        <v>507</v>
      </c>
      <c r="I134" s="571"/>
      <c r="J134" s="416">
        <f t="shared" si="47"/>
        <v>0</v>
      </c>
      <c r="K134" s="664">
        <f t="shared" si="48"/>
        <v>0</v>
      </c>
      <c r="L134" s="659">
        <f t="shared" si="49"/>
        <v>0</v>
      </c>
      <c r="M134" s="660">
        <f>IFERROR((_xlfn.XLOOKUP(I134,_REGIONALIZACAO_SOJA!$A$6:$A$20,_REGIONALIZACAO_SOJA!$BE$6:$BE$20)),0)</f>
        <v>0</v>
      </c>
      <c r="N134" s="657">
        <f>IFERROR((_xlfn.XLOOKUP(I134,_REGIONALIZACAO_SOJA!$A$6:$A$20,_REGIONALIZACAO_SOJA!$BF$6:$BF$20)),0)</f>
        <v>0</v>
      </c>
      <c r="O134" s="657">
        <f>IFERROR((_xlfn.XLOOKUP(I134,_REGIONALIZACAO_SOJA!$A$6:$A$20,_REGIONALIZACAO_SOJA!$BG$6:$BG$20)),0)</f>
        <v>0</v>
      </c>
      <c r="P134" s="413">
        <f t="shared" si="50"/>
        <v>0</v>
      </c>
      <c r="Q134" s="406">
        <f>IFERROR(P134*1000*_DADOSAUXILIARES!$D$8,0)</f>
        <v>0</v>
      </c>
      <c r="R134" s="405">
        <f t="shared" si="51"/>
        <v>0</v>
      </c>
      <c r="S134" s="661">
        <f t="shared" si="52"/>
        <v>0</v>
      </c>
      <c r="T134" s="653">
        <f>IFERROR((_xlfn.XLOOKUP(I134,_REGIONALIZACAO_SOJA!$A$6:$A$20,_REGIONALIZACAO_SOJA!$DN$6:$DN$20))*$S$3,0)</f>
        <v>0</v>
      </c>
      <c r="U134" s="653">
        <f>IFERROR((_xlfn.XLOOKUP(I134,_REGIONALIZACAO_SOJA!$A$6:$A$20,_REGIONALIZACAO_SOJA!$DO$6:$DO$20))*$S$3,0)</f>
        <v>0</v>
      </c>
      <c r="V134" s="404">
        <f t="shared" si="53"/>
        <v>0</v>
      </c>
      <c r="W134" s="403">
        <f t="shared" si="54"/>
        <v>0</v>
      </c>
      <c r="X134" s="415">
        <f t="shared" si="55"/>
        <v>1</v>
      </c>
      <c r="Y134" s="419">
        <f t="shared" si="56"/>
        <v>0</v>
      </c>
      <c r="Z134" s="419">
        <f t="shared" si="57"/>
        <v>0</v>
      </c>
      <c r="AA134" s="419">
        <f t="shared" si="58"/>
        <v>0</v>
      </c>
      <c r="AB134" s="641">
        <f t="shared" ref="AB134:AB197" si="62">IFERROR($AB$5,)</f>
        <v>8.0000000000000002E-3</v>
      </c>
      <c r="AC134" s="641">
        <f t="shared" ref="AC134:AC197" si="63">IFERROR($AC$5,)</f>
        <v>0</v>
      </c>
      <c r="AD134" s="641">
        <f t="shared" ref="AD134:AD197" si="64">IFERROR($AD$5,)</f>
        <v>0.19</v>
      </c>
      <c r="AE134" s="641">
        <f t="shared" ref="AE134:AE197" si="65">IFERROR($AE$5,)</f>
        <v>8.0000000000000002E-3</v>
      </c>
      <c r="AF134" s="413">
        <f t="shared" si="59"/>
        <v>0</v>
      </c>
      <c r="AG134" s="409"/>
      <c r="AH134" s="409">
        <f t="shared" si="60"/>
        <v>0</v>
      </c>
      <c r="AI134" s="418">
        <f t="shared" si="61"/>
        <v>0</v>
      </c>
      <c r="AJ134" s="155"/>
      <c r="AK134" s="155"/>
      <c r="AL134" s="155"/>
      <c r="AM134" s="155"/>
      <c r="AN134" s="155"/>
      <c r="AO134" s="155"/>
      <c r="AP134" s="155"/>
      <c r="AQ134" s="155"/>
      <c r="AR134" s="155"/>
      <c r="AS134" s="155"/>
      <c r="AT134" s="155"/>
      <c r="AU134" s="155"/>
      <c r="AV134" s="155"/>
      <c r="AW134" s="155"/>
      <c r="AX134" s="155"/>
      <c r="AY134" s="155"/>
      <c r="AZ134" s="155"/>
      <c r="BA134" s="155"/>
      <c r="BB134" s="155"/>
      <c r="BC134" s="155"/>
      <c r="BD134" s="155"/>
      <c r="BE134" s="155"/>
      <c r="BF134" s="155"/>
      <c r="BG134" s="155"/>
      <c r="BH134" s="155"/>
      <c r="BI134" s="155"/>
    </row>
    <row r="135" spans="1:61" s="195" customFormat="1" x14ac:dyDescent="0.25">
      <c r="A135" s="173"/>
      <c r="B135" s="173"/>
      <c r="C135" s="1053"/>
      <c r="D135" s="174"/>
      <c r="E135" s="414"/>
      <c r="F135" s="407"/>
      <c r="G135" s="420"/>
      <c r="H135" s="33" t="s">
        <v>507</v>
      </c>
      <c r="I135" s="571"/>
      <c r="J135" s="416">
        <f t="shared" si="47"/>
        <v>0</v>
      </c>
      <c r="K135" s="664">
        <f t="shared" si="48"/>
        <v>0</v>
      </c>
      <c r="L135" s="659">
        <f t="shared" si="49"/>
        <v>0</v>
      </c>
      <c r="M135" s="660">
        <f>IFERROR((_xlfn.XLOOKUP(I135,_REGIONALIZACAO_SOJA!$A$6:$A$20,_REGIONALIZACAO_SOJA!$BE$6:$BE$20)),0)</f>
        <v>0</v>
      </c>
      <c r="N135" s="657">
        <f>IFERROR((_xlfn.XLOOKUP(I135,_REGIONALIZACAO_SOJA!$A$6:$A$20,_REGIONALIZACAO_SOJA!$BF$6:$BF$20)),0)</f>
        <v>0</v>
      </c>
      <c r="O135" s="657">
        <f>IFERROR((_xlfn.XLOOKUP(I135,_REGIONALIZACAO_SOJA!$A$6:$A$20,_REGIONALIZACAO_SOJA!$BG$6:$BG$20)),0)</f>
        <v>0</v>
      </c>
      <c r="P135" s="413">
        <f t="shared" si="50"/>
        <v>0</v>
      </c>
      <c r="Q135" s="406">
        <f>IFERROR(P135*1000*_DADOSAUXILIARES!$D$8,0)</f>
        <v>0</v>
      </c>
      <c r="R135" s="405">
        <f t="shared" si="51"/>
        <v>0</v>
      </c>
      <c r="S135" s="661">
        <f t="shared" si="52"/>
        <v>0</v>
      </c>
      <c r="T135" s="653">
        <f>IFERROR((_xlfn.XLOOKUP(I135,_REGIONALIZACAO_SOJA!$A$6:$A$20,_REGIONALIZACAO_SOJA!$DN$6:$DN$20))*$S$3,0)</f>
        <v>0</v>
      </c>
      <c r="U135" s="653">
        <f>IFERROR((_xlfn.XLOOKUP(I135,_REGIONALIZACAO_SOJA!$A$6:$A$20,_REGIONALIZACAO_SOJA!$DO$6:$DO$20))*$S$3,0)</f>
        <v>0</v>
      </c>
      <c r="V135" s="404">
        <f t="shared" si="53"/>
        <v>0</v>
      </c>
      <c r="W135" s="403">
        <f t="shared" si="54"/>
        <v>0</v>
      </c>
      <c r="X135" s="415">
        <f t="shared" si="55"/>
        <v>1</v>
      </c>
      <c r="Y135" s="419">
        <f t="shared" si="56"/>
        <v>0</v>
      </c>
      <c r="Z135" s="419">
        <f t="shared" si="57"/>
        <v>0</v>
      </c>
      <c r="AA135" s="419">
        <f t="shared" si="58"/>
        <v>0</v>
      </c>
      <c r="AB135" s="641">
        <f t="shared" si="62"/>
        <v>8.0000000000000002E-3</v>
      </c>
      <c r="AC135" s="641">
        <f t="shared" si="63"/>
        <v>0</v>
      </c>
      <c r="AD135" s="641">
        <f t="shared" si="64"/>
        <v>0.19</v>
      </c>
      <c r="AE135" s="641">
        <f t="shared" si="65"/>
        <v>8.0000000000000002E-3</v>
      </c>
      <c r="AF135" s="413">
        <f t="shared" si="59"/>
        <v>0</v>
      </c>
      <c r="AG135" s="409"/>
      <c r="AH135" s="409">
        <f t="shared" si="60"/>
        <v>0</v>
      </c>
      <c r="AI135" s="418">
        <f t="shared" si="61"/>
        <v>0</v>
      </c>
      <c r="AJ135" s="155"/>
      <c r="AK135" s="155"/>
      <c r="AL135" s="155"/>
      <c r="AM135" s="155"/>
      <c r="AN135" s="155"/>
      <c r="AO135" s="155"/>
      <c r="AP135" s="155"/>
      <c r="AQ135" s="155"/>
      <c r="AR135" s="155"/>
      <c r="AS135" s="155"/>
      <c r="AT135" s="155"/>
      <c r="AU135" s="155"/>
      <c r="AV135" s="155"/>
      <c r="AW135" s="155"/>
      <c r="AX135" s="155"/>
      <c r="AY135" s="155"/>
      <c r="AZ135" s="155"/>
      <c r="BA135" s="155"/>
      <c r="BB135" s="155"/>
      <c r="BC135" s="155"/>
      <c r="BD135" s="155"/>
      <c r="BE135" s="155"/>
      <c r="BF135" s="155"/>
      <c r="BG135" s="155"/>
      <c r="BH135" s="155"/>
      <c r="BI135" s="155"/>
    </row>
    <row r="136" spans="1:61" s="195" customFormat="1" x14ac:dyDescent="0.25">
      <c r="A136" s="173"/>
      <c r="B136" s="173"/>
      <c r="C136" s="1053"/>
      <c r="D136" s="174"/>
      <c r="E136" s="414"/>
      <c r="F136" s="407"/>
      <c r="G136" s="420"/>
      <c r="H136" s="33" t="s">
        <v>507</v>
      </c>
      <c r="I136" s="571"/>
      <c r="J136" s="416">
        <f t="shared" si="47"/>
        <v>0</v>
      </c>
      <c r="K136" s="664">
        <f t="shared" si="48"/>
        <v>0</v>
      </c>
      <c r="L136" s="659">
        <f t="shared" si="49"/>
        <v>0</v>
      </c>
      <c r="M136" s="660">
        <f>IFERROR((_xlfn.XLOOKUP(I136,_REGIONALIZACAO_SOJA!$A$6:$A$20,_REGIONALIZACAO_SOJA!$BE$6:$BE$20)),0)</f>
        <v>0</v>
      </c>
      <c r="N136" s="657">
        <f>IFERROR((_xlfn.XLOOKUP(I136,_REGIONALIZACAO_SOJA!$A$6:$A$20,_REGIONALIZACAO_SOJA!$BF$6:$BF$20)),0)</f>
        <v>0</v>
      </c>
      <c r="O136" s="657">
        <f>IFERROR((_xlfn.XLOOKUP(I136,_REGIONALIZACAO_SOJA!$A$6:$A$20,_REGIONALIZACAO_SOJA!$BG$6:$BG$20)),0)</f>
        <v>0</v>
      </c>
      <c r="P136" s="413">
        <f t="shared" si="50"/>
        <v>0</v>
      </c>
      <c r="Q136" s="406">
        <f>IFERROR(P136*1000*_DADOSAUXILIARES!$D$8,0)</f>
        <v>0</v>
      </c>
      <c r="R136" s="405">
        <f t="shared" si="51"/>
        <v>0</v>
      </c>
      <c r="S136" s="661">
        <f t="shared" si="52"/>
        <v>0</v>
      </c>
      <c r="T136" s="653">
        <f>IFERROR((_xlfn.XLOOKUP(I136,_REGIONALIZACAO_SOJA!$A$6:$A$20,_REGIONALIZACAO_SOJA!$DN$6:$DN$20))*$S$3,0)</f>
        <v>0</v>
      </c>
      <c r="U136" s="653">
        <f>IFERROR((_xlfn.XLOOKUP(I136,_REGIONALIZACAO_SOJA!$A$6:$A$20,_REGIONALIZACAO_SOJA!$DO$6:$DO$20))*$S$3,0)</f>
        <v>0</v>
      </c>
      <c r="V136" s="404">
        <f t="shared" si="53"/>
        <v>0</v>
      </c>
      <c r="W136" s="403">
        <f t="shared" si="54"/>
        <v>0</v>
      </c>
      <c r="X136" s="415">
        <f t="shared" si="55"/>
        <v>1</v>
      </c>
      <c r="Y136" s="419">
        <f t="shared" si="56"/>
        <v>0</v>
      </c>
      <c r="Z136" s="419">
        <f t="shared" si="57"/>
        <v>0</v>
      </c>
      <c r="AA136" s="419">
        <f t="shared" si="58"/>
        <v>0</v>
      </c>
      <c r="AB136" s="641">
        <f t="shared" si="62"/>
        <v>8.0000000000000002E-3</v>
      </c>
      <c r="AC136" s="641">
        <f t="shared" si="63"/>
        <v>0</v>
      </c>
      <c r="AD136" s="641">
        <f t="shared" si="64"/>
        <v>0.19</v>
      </c>
      <c r="AE136" s="641">
        <f t="shared" si="65"/>
        <v>8.0000000000000002E-3</v>
      </c>
      <c r="AF136" s="413">
        <f t="shared" si="59"/>
        <v>0</v>
      </c>
      <c r="AG136" s="409"/>
      <c r="AH136" s="409">
        <f t="shared" si="60"/>
        <v>0</v>
      </c>
      <c r="AI136" s="418">
        <f t="shared" si="61"/>
        <v>0</v>
      </c>
      <c r="AJ136" s="155"/>
      <c r="AK136" s="155"/>
      <c r="AL136" s="155"/>
      <c r="AM136" s="155"/>
      <c r="AN136" s="155"/>
      <c r="AO136" s="155"/>
      <c r="AP136" s="155"/>
      <c r="AQ136" s="155"/>
      <c r="AR136" s="155"/>
      <c r="AS136" s="155"/>
      <c r="AT136" s="155"/>
      <c r="AU136" s="155"/>
      <c r="AV136" s="155"/>
      <c r="AW136" s="155"/>
      <c r="AX136" s="155"/>
      <c r="AY136" s="155"/>
      <c r="AZ136" s="155"/>
      <c r="BA136" s="155"/>
      <c r="BB136" s="155"/>
      <c r="BC136" s="155"/>
      <c r="BD136" s="155"/>
      <c r="BE136" s="155"/>
      <c r="BF136" s="155"/>
      <c r="BG136" s="155"/>
      <c r="BH136" s="155"/>
      <c r="BI136" s="155"/>
    </row>
    <row r="137" spans="1:61" s="195" customFormat="1" x14ac:dyDescent="0.25">
      <c r="A137" s="173"/>
      <c r="B137" s="173"/>
      <c r="C137" s="1053"/>
      <c r="D137" s="174"/>
      <c r="E137" s="414"/>
      <c r="F137" s="407"/>
      <c r="G137" s="420"/>
      <c r="H137" s="33" t="s">
        <v>507</v>
      </c>
      <c r="I137" s="571"/>
      <c r="J137" s="416">
        <f t="shared" si="47"/>
        <v>0</v>
      </c>
      <c r="K137" s="664">
        <f t="shared" si="48"/>
        <v>0</v>
      </c>
      <c r="L137" s="659">
        <f t="shared" si="49"/>
        <v>0</v>
      </c>
      <c r="M137" s="660">
        <f>IFERROR((_xlfn.XLOOKUP(I137,_REGIONALIZACAO_SOJA!$A$6:$A$20,_REGIONALIZACAO_SOJA!$BE$6:$BE$20)),0)</f>
        <v>0</v>
      </c>
      <c r="N137" s="657">
        <f>IFERROR((_xlfn.XLOOKUP(I137,_REGIONALIZACAO_SOJA!$A$6:$A$20,_REGIONALIZACAO_SOJA!$BF$6:$BF$20)),0)</f>
        <v>0</v>
      </c>
      <c r="O137" s="657">
        <f>IFERROR((_xlfn.XLOOKUP(I137,_REGIONALIZACAO_SOJA!$A$6:$A$20,_REGIONALIZACAO_SOJA!$BG$6:$BG$20)),0)</f>
        <v>0</v>
      </c>
      <c r="P137" s="413">
        <f t="shared" si="50"/>
        <v>0</v>
      </c>
      <c r="Q137" s="406">
        <f>IFERROR(P137*1000*_DADOSAUXILIARES!$D$8,0)</f>
        <v>0</v>
      </c>
      <c r="R137" s="405">
        <f t="shared" si="51"/>
        <v>0</v>
      </c>
      <c r="S137" s="661">
        <f t="shared" si="52"/>
        <v>0</v>
      </c>
      <c r="T137" s="653">
        <f>IFERROR((_xlfn.XLOOKUP(I137,_REGIONALIZACAO_SOJA!$A$6:$A$20,_REGIONALIZACAO_SOJA!$DN$6:$DN$20))*$S$3,0)</f>
        <v>0</v>
      </c>
      <c r="U137" s="653">
        <f>IFERROR((_xlfn.XLOOKUP(I137,_REGIONALIZACAO_SOJA!$A$6:$A$20,_REGIONALIZACAO_SOJA!$DO$6:$DO$20))*$S$3,0)</f>
        <v>0</v>
      </c>
      <c r="V137" s="404">
        <f t="shared" si="53"/>
        <v>0</v>
      </c>
      <c r="W137" s="403">
        <f t="shared" si="54"/>
        <v>0</v>
      </c>
      <c r="X137" s="415">
        <f t="shared" si="55"/>
        <v>1</v>
      </c>
      <c r="Y137" s="419">
        <f t="shared" si="56"/>
        <v>0</v>
      </c>
      <c r="Z137" s="419">
        <f t="shared" si="57"/>
        <v>0</v>
      </c>
      <c r="AA137" s="419">
        <f t="shared" si="58"/>
        <v>0</v>
      </c>
      <c r="AB137" s="641">
        <f t="shared" si="62"/>
        <v>8.0000000000000002E-3</v>
      </c>
      <c r="AC137" s="641">
        <f t="shared" si="63"/>
        <v>0</v>
      </c>
      <c r="AD137" s="641">
        <f t="shared" si="64"/>
        <v>0.19</v>
      </c>
      <c r="AE137" s="641">
        <f t="shared" si="65"/>
        <v>8.0000000000000002E-3</v>
      </c>
      <c r="AF137" s="413">
        <f t="shared" si="59"/>
        <v>0</v>
      </c>
      <c r="AG137" s="409"/>
      <c r="AH137" s="409">
        <f t="shared" si="60"/>
        <v>0</v>
      </c>
      <c r="AI137" s="418">
        <f t="shared" si="61"/>
        <v>0</v>
      </c>
      <c r="AJ137" s="155"/>
      <c r="AK137" s="155"/>
      <c r="AL137" s="155"/>
      <c r="AM137" s="155"/>
      <c r="AN137" s="155"/>
      <c r="AO137" s="155"/>
      <c r="AP137" s="155"/>
      <c r="AQ137" s="155"/>
      <c r="AR137" s="155"/>
      <c r="AS137" s="155"/>
      <c r="AT137" s="155"/>
      <c r="AU137" s="155"/>
      <c r="AV137" s="155"/>
      <c r="AW137" s="155"/>
      <c r="AX137" s="155"/>
      <c r="AY137" s="155"/>
      <c r="AZ137" s="155"/>
      <c r="BA137" s="155"/>
      <c r="BB137" s="155"/>
      <c r="BC137" s="155"/>
      <c r="BD137" s="155"/>
      <c r="BE137" s="155"/>
      <c r="BF137" s="155"/>
      <c r="BG137" s="155"/>
      <c r="BH137" s="155"/>
      <c r="BI137" s="155"/>
    </row>
    <row r="138" spans="1:61" s="195" customFormat="1" x14ac:dyDescent="0.25">
      <c r="A138" s="173"/>
      <c r="B138" s="173"/>
      <c r="C138" s="1053"/>
      <c r="D138" s="174"/>
      <c r="E138" s="414"/>
      <c r="F138" s="407"/>
      <c r="G138" s="420"/>
      <c r="H138" s="33" t="s">
        <v>507</v>
      </c>
      <c r="I138" s="571"/>
      <c r="J138" s="416">
        <f t="shared" si="47"/>
        <v>0</v>
      </c>
      <c r="K138" s="664">
        <f t="shared" si="48"/>
        <v>0</v>
      </c>
      <c r="L138" s="659">
        <f t="shared" si="49"/>
        <v>0</v>
      </c>
      <c r="M138" s="660">
        <f>IFERROR((_xlfn.XLOOKUP(I138,_REGIONALIZACAO_SOJA!$A$6:$A$20,_REGIONALIZACAO_SOJA!$BE$6:$BE$20)),0)</f>
        <v>0</v>
      </c>
      <c r="N138" s="657">
        <f>IFERROR((_xlfn.XLOOKUP(I138,_REGIONALIZACAO_SOJA!$A$6:$A$20,_REGIONALIZACAO_SOJA!$BF$6:$BF$20)),0)</f>
        <v>0</v>
      </c>
      <c r="O138" s="657">
        <f>IFERROR((_xlfn.XLOOKUP(I138,_REGIONALIZACAO_SOJA!$A$6:$A$20,_REGIONALIZACAO_SOJA!$BG$6:$BG$20)),0)</f>
        <v>0</v>
      </c>
      <c r="P138" s="413">
        <f t="shared" si="50"/>
        <v>0</v>
      </c>
      <c r="Q138" s="406">
        <f>IFERROR(P138*1000*_DADOSAUXILIARES!$D$8,0)</f>
        <v>0</v>
      </c>
      <c r="R138" s="405">
        <f t="shared" si="51"/>
        <v>0</v>
      </c>
      <c r="S138" s="661">
        <f t="shared" si="52"/>
        <v>0</v>
      </c>
      <c r="T138" s="653">
        <f>IFERROR((_xlfn.XLOOKUP(I138,_REGIONALIZACAO_SOJA!$A$6:$A$20,_REGIONALIZACAO_SOJA!$DN$6:$DN$20))*$S$3,0)</f>
        <v>0</v>
      </c>
      <c r="U138" s="653">
        <f>IFERROR((_xlfn.XLOOKUP(I138,_REGIONALIZACAO_SOJA!$A$6:$A$20,_REGIONALIZACAO_SOJA!$DO$6:$DO$20))*$S$3,0)</f>
        <v>0</v>
      </c>
      <c r="V138" s="404">
        <f t="shared" si="53"/>
        <v>0</v>
      </c>
      <c r="W138" s="403">
        <f t="shared" si="54"/>
        <v>0</v>
      </c>
      <c r="X138" s="415">
        <f t="shared" si="55"/>
        <v>1</v>
      </c>
      <c r="Y138" s="419">
        <f t="shared" si="56"/>
        <v>0</v>
      </c>
      <c r="Z138" s="419">
        <f t="shared" si="57"/>
        <v>0</v>
      </c>
      <c r="AA138" s="419">
        <f t="shared" si="58"/>
        <v>0</v>
      </c>
      <c r="AB138" s="641">
        <f t="shared" si="62"/>
        <v>8.0000000000000002E-3</v>
      </c>
      <c r="AC138" s="641">
        <f t="shared" si="63"/>
        <v>0</v>
      </c>
      <c r="AD138" s="641">
        <f t="shared" si="64"/>
        <v>0.19</v>
      </c>
      <c r="AE138" s="641">
        <f t="shared" si="65"/>
        <v>8.0000000000000002E-3</v>
      </c>
      <c r="AF138" s="413">
        <f t="shared" si="59"/>
        <v>0</v>
      </c>
      <c r="AG138" s="409"/>
      <c r="AH138" s="409">
        <f t="shared" si="60"/>
        <v>0</v>
      </c>
      <c r="AI138" s="418">
        <f t="shared" si="61"/>
        <v>0</v>
      </c>
      <c r="AJ138" s="155"/>
      <c r="AK138" s="155"/>
      <c r="AL138" s="155"/>
      <c r="AM138" s="155"/>
      <c r="AN138" s="155"/>
      <c r="AO138" s="155"/>
      <c r="AP138" s="155"/>
      <c r="AQ138" s="155"/>
      <c r="AR138" s="155"/>
      <c r="AS138" s="155"/>
      <c r="AT138" s="155"/>
      <c r="AU138" s="155"/>
      <c r="AV138" s="155"/>
      <c r="AW138" s="155"/>
      <c r="AX138" s="155"/>
      <c r="AY138" s="155"/>
      <c r="AZ138" s="155"/>
      <c r="BA138" s="155"/>
      <c r="BB138" s="155"/>
      <c r="BC138" s="155"/>
      <c r="BD138" s="155"/>
      <c r="BE138" s="155"/>
      <c r="BF138" s="155"/>
      <c r="BG138" s="155"/>
      <c r="BH138" s="155"/>
      <c r="BI138" s="155"/>
    </row>
    <row r="139" spans="1:61" s="195" customFormat="1" x14ac:dyDescent="0.25">
      <c r="A139" s="173"/>
      <c r="B139" s="173"/>
      <c r="C139" s="1053"/>
      <c r="D139" s="174"/>
      <c r="E139" s="414"/>
      <c r="F139" s="407"/>
      <c r="G139" s="420"/>
      <c r="H139" s="33" t="s">
        <v>507</v>
      </c>
      <c r="I139" s="571"/>
      <c r="J139" s="416">
        <f t="shared" si="47"/>
        <v>0</v>
      </c>
      <c r="K139" s="664">
        <f t="shared" si="48"/>
        <v>0</v>
      </c>
      <c r="L139" s="659">
        <f t="shared" si="49"/>
        <v>0</v>
      </c>
      <c r="M139" s="660">
        <f>IFERROR((_xlfn.XLOOKUP(I139,_REGIONALIZACAO_SOJA!$A$6:$A$20,_REGIONALIZACAO_SOJA!$BE$6:$BE$20)),0)</f>
        <v>0</v>
      </c>
      <c r="N139" s="657">
        <f>IFERROR((_xlfn.XLOOKUP(I139,_REGIONALIZACAO_SOJA!$A$6:$A$20,_REGIONALIZACAO_SOJA!$BF$6:$BF$20)),0)</f>
        <v>0</v>
      </c>
      <c r="O139" s="657">
        <f>IFERROR((_xlfn.XLOOKUP(I139,_REGIONALIZACAO_SOJA!$A$6:$A$20,_REGIONALIZACAO_SOJA!$BG$6:$BG$20)),0)</f>
        <v>0</v>
      </c>
      <c r="P139" s="413">
        <f t="shared" si="50"/>
        <v>0</v>
      </c>
      <c r="Q139" s="406">
        <f>IFERROR(P139*1000*_DADOSAUXILIARES!$D$8,0)</f>
        <v>0</v>
      </c>
      <c r="R139" s="405">
        <f t="shared" si="51"/>
        <v>0</v>
      </c>
      <c r="S139" s="661">
        <f t="shared" si="52"/>
        <v>0</v>
      </c>
      <c r="T139" s="653">
        <f>IFERROR((_xlfn.XLOOKUP(I139,_REGIONALIZACAO_SOJA!$A$6:$A$20,_REGIONALIZACAO_SOJA!$DN$6:$DN$20))*$S$3,0)</f>
        <v>0</v>
      </c>
      <c r="U139" s="653">
        <f>IFERROR((_xlfn.XLOOKUP(I139,_REGIONALIZACAO_SOJA!$A$6:$A$20,_REGIONALIZACAO_SOJA!$DO$6:$DO$20))*$S$3,0)</f>
        <v>0</v>
      </c>
      <c r="V139" s="404">
        <f t="shared" si="53"/>
        <v>0</v>
      </c>
      <c r="W139" s="403">
        <f t="shared" si="54"/>
        <v>0</v>
      </c>
      <c r="X139" s="415">
        <f t="shared" si="55"/>
        <v>1</v>
      </c>
      <c r="Y139" s="419">
        <f t="shared" si="56"/>
        <v>0</v>
      </c>
      <c r="Z139" s="419">
        <f t="shared" si="57"/>
        <v>0</v>
      </c>
      <c r="AA139" s="419">
        <f t="shared" si="58"/>
        <v>0</v>
      </c>
      <c r="AB139" s="641">
        <f t="shared" si="62"/>
        <v>8.0000000000000002E-3</v>
      </c>
      <c r="AC139" s="641">
        <f t="shared" si="63"/>
        <v>0</v>
      </c>
      <c r="AD139" s="641">
        <f t="shared" si="64"/>
        <v>0.19</v>
      </c>
      <c r="AE139" s="641">
        <f t="shared" si="65"/>
        <v>8.0000000000000002E-3</v>
      </c>
      <c r="AF139" s="413">
        <f t="shared" si="59"/>
        <v>0</v>
      </c>
      <c r="AG139" s="409"/>
      <c r="AH139" s="409">
        <f t="shared" si="60"/>
        <v>0</v>
      </c>
      <c r="AI139" s="418">
        <f t="shared" si="61"/>
        <v>0</v>
      </c>
      <c r="AJ139" s="155"/>
      <c r="AK139" s="155"/>
      <c r="AL139" s="155"/>
      <c r="AM139" s="155"/>
      <c r="AN139" s="155"/>
      <c r="AO139" s="155"/>
      <c r="AP139" s="155"/>
      <c r="AQ139" s="155"/>
      <c r="AR139" s="155"/>
      <c r="AS139" s="155"/>
      <c r="AT139" s="155"/>
      <c r="AU139" s="155"/>
      <c r="AV139" s="155"/>
      <c r="AW139" s="155"/>
      <c r="AX139" s="155"/>
      <c r="AY139" s="155"/>
      <c r="AZ139" s="155"/>
      <c r="BA139" s="155"/>
      <c r="BB139" s="155"/>
      <c r="BC139" s="155"/>
      <c r="BD139" s="155"/>
      <c r="BE139" s="155"/>
      <c r="BF139" s="155"/>
      <c r="BG139" s="155"/>
      <c r="BH139" s="155"/>
      <c r="BI139" s="155"/>
    </row>
    <row r="140" spans="1:61" s="195" customFormat="1" x14ac:dyDescent="0.25">
      <c r="A140" s="173"/>
      <c r="B140" s="173"/>
      <c r="C140" s="1053"/>
      <c r="D140" s="174"/>
      <c r="E140" s="414"/>
      <c r="F140" s="407"/>
      <c r="G140" s="420"/>
      <c r="H140" s="33" t="s">
        <v>507</v>
      </c>
      <c r="I140" s="571"/>
      <c r="J140" s="416">
        <f t="shared" si="47"/>
        <v>0</v>
      </c>
      <c r="K140" s="664">
        <f t="shared" si="48"/>
        <v>0</v>
      </c>
      <c r="L140" s="659">
        <f t="shared" si="49"/>
        <v>0</v>
      </c>
      <c r="M140" s="660">
        <f>IFERROR((_xlfn.XLOOKUP(I140,_REGIONALIZACAO_SOJA!$A$6:$A$20,_REGIONALIZACAO_SOJA!$BE$6:$BE$20)),0)</f>
        <v>0</v>
      </c>
      <c r="N140" s="657">
        <f>IFERROR((_xlfn.XLOOKUP(I140,_REGIONALIZACAO_SOJA!$A$6:$A$20,_REGIONALIZACAO_SOJA!$BF$6:$BF$20)),0)</f>
        <v>0</v>
      </c>
      <c r="O140" s="657">
        <f>IFERROR((_xlfn.XLOOKUP(I140,_REGIONALIZACAO_SOJA!$A$6:$A$20,_REGIONALIZACAO_SOJA!$BG$6:$BG$20)),0)</f>
        <v>0</v>
      </c>
      <c r="P140" s="413">
        <f t="shared" si="50"/>
        <v>0</v>
      </c>
      <c r="Q140" s="406">
        <f>IFERROR(P140*1000*_DADOSAUXILIARES!$D$8,0)</f>
        <v>0</v>
      </c>
      <c r="R140" s="405">
        <f t="shared" si="51"/>
        <v>0</v>
      </c>
      <c r="S140" s="661">
        <f t="shared" si="52"/>
        <v>0</v>
      </c>
      <c r="T140" s="653">
        <f>IFERROR((_xlfn.XLOOKUP(I140,_REGIONALIZACAO_SOJA!$A$6:$A$20,_REGIONALIZACAO_SOJA!$DN$6:$DN$20))*$S$3,0)</f>
        <v>0</v>
      </c>
      <c r="U140" s="653">
        <f>IFERROR((_xlfn.XLOOKUP(I140,_REGIONALIZACAO_SOJA!$A$6:$A$20,_REGIONALIZACAO_SOJA!$DO$6:$DO$20))*$S$3,0)</f>
        <v>0</v>
      </c>
      <c r="V140" s="404">
        <f t="shared" si="53"/>
        <v>0</v>
      </c>
      <c r="W140" s="403">
        <f t="shared" si="54"/>
        <v>0</v>
      </c>
      <c r="X140" s="415">
        <f t="shared" si="55"/>
        <v>1</v>
      </c>
      <c r="Y140" s="419">
        <f t="shared" si="56"/>
        <v>0</v>
      </c>
      <c r="Z140" s="419">
        <f t="shared" si="57"/>
        <v>0</v>
      </c>
      <c r="AA140" s="419">
        <f t="shared" si="58"/>
        <v>0</v>
      </c>
      <c r="AB140" s="641">
        <f t="shared" si="62"/>
        <v>8.0000000000000002E-3</v>
      </c>
      <c r="AC140" s="641">
        <f t="shared" si="63"/>
        <v>0</v>
      </c>
      <c r="AD140" s="641">
        <f t="shared" si="64"/>
        <v>0.19</v>
      </c>
      <c r="AE140" s="641">
        <f t="shared" si="65"/>
        <v>8.0000000000000002E-3</v>
      </c>
      <c r="AF140" s="413">
        <f t="shared" si="59"/>
        <v>0</v>
      </c>
      <c r="AG140" s="409"/>
      <c r="AH140" s="409">
        <f t="shared" si="60"/>
        <v>0</v>
      </c>
      <c r="AI140" s="418">
        <f t="shared" si="61"/>
        <v>0</v>
      </c>
      <c r="AJ140" s="155"/>
      <c r="AK140" s="155"/>
      <c r="AL140" s="155"/>
      <c r="AM140" s="155"/>
      <c r="AN140" s="155"/>
      <c r="AO140" s="155"/>
      <c r="AP140" s="155"/>
      <c r="AQ140" s="155"/>
      <c r="AR140" s="155"/>
      <c r="AS140" s="155"/>
      <c r="AT140" s="155"/>
      <c r="AU140" s="155"/>
      <c r="AV140" s="155"/>
      <c r="AW140" s="155"/>
      <c r="AX140" s="155"/>
      <c r="AY140" s="155"/>
      <c r="AZ140" s="155"/>
      <c r="BA140" s="155"/>
      <c r="BB140" s="155"/>
      <c r="BC140" s="155"/>
      <c r="BD140" s="155"/>
      <c r="BE140" s="155"/>
      <c r="BF140" s="155"/>
      <c r="BG140" s="155"/>
      <c r="BH140" s="155"/>
      <c r="BI140" s="155"/>
    </row>
    <row r="141" spans="1:61" s="195" customFormat="1" x14ac:dyDescent="0.25">
      <c r="A141" s="173"/>
      <c r="B141" s="173"/>
      <c r="C141" s="1053"/>
      <c r="D141" s="174"/>
      <c r="E141" s="414"/>
      <c r="F141" s="407"/>
      <c r="G141" s="420"/>
      <c r="H141" s="33" t="s">
        <v>507</v>
      </c>
      <c r="I141" s="571"/>
      <c r="J141" s="416">
        <f t="shared" si="47"/>
        <v>0</v>
      </c>
      <c r="K141" s="664">
        <f t="shared" si="48"/>
        <v>0</v>
      </c>
      <c r="L141" s="659">
        <f t="shared" si="49"/>
        <v>0</v>
      </c>
      <c r="M141" s="660">
        <f>IFERROR((_xlfn.XLOOKUP(I141,_REGIONALIZACAO_SOJA!$A$6:$A$20,_REGIONALIZACAO_SOJA!$BE$6:$BE$20)),0)</f>
        <v>0</v>
      </c>
      <c r="N141" s="657">
        <f>IFERROR((_xlfn.XLOOKUP(I141,_REGIONALIZACAO_SOJA!$A$6:$A$20,_REGIONALIZACAO_SOJA!$BF$6:$BF$20)),0)</f>
        <v>0</v>
      </c>
      <c r="O141" s="657">
        <f>IFERROR((_xlfn.XLOOKUP(I141,_REGIONALIZACAO_SOJA!$A$6:$A$20,_REGIONALIZACAO_SOJA!$BG$6:$BG$20)),0)</f>
        <v>0</v>
      </c>
      <c r="P141" s="413">
        <f t="shared" si="50"/>
        <v>0</v>
      </c>
      <c r="Q141" s="406">
        <f>IFERROR(P141*1000*_DADOSAUXILIARES!$D$8,0)</f>
        <v>0</v>
      </c>
      <c r="R141" s="405">
        <f t="shared" si="51"/>
        <v>0</v>
      </c>
      <c r="S141" s="661">
        <f t="shared" si="52"/>
        <v>0</v>
      </c>
      <c r="T141" s="653">
        <f>IFERROR((_xlfn.XLOOKUP(I141,_REGIONALIZACAO_SOJA!$A$6:$A$20,_REGIONALIZACAO_SOJA!$DN$6:$DN$20))*$S$3,0)</f>
        <v>0</v>
      </c>
      <c r="U141" s="653">
        <f>IFERROR((_xlfn.XLOOKUP(I141,_REGIONALIZACAO_SOJA!$A$6:$A$20,_REGIONALIZACAO_SOJA!$DO$6:$DO$20))*$S$3,0)</f>
        <v>0</v>
      </c>
      <c r="V141" s="404">
        <f t="shared" si="53"/>
        <v>0</v>
      </c>
      <c r="W141" s="403">
        <f t="shared" si="54"/>
        <v>0</v>
      </c>
      <c r="X141" s="415">
        <f t="shared" si="55"/>
        <v>1</v>
      </c>
      <c r="Y141" s="419">
        <f t="shared" si="56"/>
        <v>0</v>
      </c>
      <c r="Z141" s="419">
        <f t="shared" si="57"/>
        <v>0</v>
      </c>
      <c r="AA141" s="419">
        <f t="shared" si="58"/>
        <v>0</v>
      </c>
      <c r="AB141" s="641">
        <f t="shared" si="62"/>
        <v>8.0000000000000002E-3</v>
      </c>
      <c r="AC141" s="641">
        <f t="shared" si="63"/>
        <v>0</v>
      </c>
      <c r="AD141" s="641">
        <f t="shared" si="64"/>
        <v>0.19</v>
      </c>
      <c r="AE141" s="641">
        <f t="shared" si="65"/>
        <v>8.0000000000000002E-3</v>
      </c>
      <c r="AF141" s="413">
        <f t="shared" si="59"/>
        <v>0</v>
      </c>
      <c r="AG141" s="409"/>
      <c r="AH141" s="409">
        <f t="shared" si="60"/>
        <v>0</v>
      </c>
      <c r="AI141" s="418">
        <f t="shared" si="61"/>
        <v>0</v>
      </c>
      <c r="AJ141" s="155"/>
      <c r="AK141" s="155"/>
      <c r="AL141" s="155"/>
      <c r="AM141" s="155"/>
      <c r="AN141" s="155"/>
      <c r="AO141" s="155"/>
      <c r="AP141" s="155"/>
      <c r="AQ141" s="155"/>
      <c r="AR141" s="155"/>
      <c r="AS141" s="155"/>
      <c r="AT141" s="155"/>
      <c r="AU141" s="155"/>
      <c r="AV141" s="155"/>
      <c r="AW141" s="155"/>
      <c r="AX141" s="155"/>
      <c r="AY141" s="155"/>
      <c r="AZ141" s="155"/>
      <c r="BA141" s="155"/>
      <c r="BB141" s="155"/>
      <c r="BC141" s="155"/>
      <c r="BD141" s="155"/>
      <c r="BE141" s="155"/>
      <c r="BF141" s="155"/>
      <c r="BG141" s="155"/>
      <c r="BH141" s="155"/>
      <c r="BI141" s="155"/>
    </row>
    <row r="142" spans="1:61" s="195" customFormat="1" x14ac:dyDescent="0.25">
      <c r="A142" s="173"/>
      <c r="B142" s="173"/>
      <c r="C142" s="1053"/>
      <c r="D142" s="174"/>
      <c r="E142" s="414"/>
      <c r="F142" s="407"/>
      <c r="G142" s="420"/>
      <c r="H142" s="33" t="s">
        <v>507</v>
      </c>
      <c r="I142" s="571"/>
      <c r="J142" s="416">
        <f t="shared" si="47"/>
        <v>0</v>
      </c>
      <c r="K142" s="664">
        <f t="shared" si="48"/>
        <v>0</v>
      </c>
      <c r="L142" s="659">
        <f t="shared" si="49"/>
        <v>0</v>
      </c>
      <c r="M142" s="660">
        <f>IFERROR((_xlfn.XLOOKUP(I142,_REGIONALIZACAO_SOJA!$A$6:$A$20,_REGIONALIZACAO_SOJA!$BE$6:$BE$20)),0)</f>
        <v>0</v>
      </c>
      <c r="N142" s="657">
        <f>IFERROR((_xlfn.XLOOKUP(I142,_REGIONALIZACAO_SOJA!$A$6:$A$20,_REGIONALIZACAO_SOJA!$BF$6:$BF$20)),0)</f>
        <v>0</v>
      </c>
      <c r="O142" s="657">
        <f>IFERROR((_xlfn.XLOOKUP(I142,_REGIONALIZACAO_SOJA!$A$6:$A$20,_REGIONALIZACAO_SOJA!$BG$6:$BG$20)),0)</f>
        <v>0</v>
      </c>
      <c r="P142" s="413">
        <f t="shared" si="50"/>
        <v>0</v>
      </c>
      <c r="Q142" s="406">
        <f>IFERROR(P142*1000*_DADOSAUXILIARES!$D$8,0)</f>
        <v>0</v>
      </c>
      <c r="R142" s="405">
        <f t="shared" si="51"/>
        <v>0</v>
      </c>
      <c r="S142" s="661">
        <f t="shared" si="52"/>
        <v>0</v>
      </c>
      <c r="T142" s="653">
        <f>IFERROR((_xlfn.XLOOKUP(I142,_REGIONALIZACAO_SOJA!$A$6:$A$20,_REGIONALIZACAO_SOJA!$DN$6:$DN$20))*$S$3,0)</f>
        <v>0</v>
      </c>
      <c r="U142" s="653">
        <f>IFERROR((_xlfn.XLOOKUP(I142,_REGIONALIZACAO_SOJA!$A$6:$A$20,_REGIONALIZACAO_SOJA!$DO$6:$DO$20))*$S$3,0)</f>
        <v>0</v>
      </c>
      <c r="V142" s="404">
        <f t="shared" si="53"/>
        <v>0</v>
      </c>
      <c r="W142" s="403">
        <f t="shared" si="54"/>
        <v>0</v>
      </c>
      <c r="X142" s="415">
        <f t="shared" si="55"/>
        <v>1</v>
      </c>
      <c r="Y142" s="419">
        <f t="shared" si="56"/>
        <v>0</v>
      </c>
      <c r="Z142" s="419">
        <f t="shared" si="57"/>
        <v>0</v>
      </c>
      <c r="AA142" s="419">
        <f t="shared" si="58"/>
        <v>0</v>
      </c>
      <c r="AB142" s="641">
        <f t="shared" si="62"/>
        <v>8.0000000000000002E-3</v>
      </c>
      <c r="AC142" s="641">
        <f t="shared" si="63"/>
        <v>0</v>
      </c>
      <c r="AD142" s="641">
        <f t="shared" si="64"/>
        <v>0.19</v>
      </c>
      <c r="AE142" s="641">
        <f t="shared" si="65"/>
        <v>8.0000000000000002E-3</v>
      </c>
      <c r="AF142" s="413">
        <f t="shared" si="59"/>
        <v>0</v>
      </c>
      <c r="AG142" s="409"/>
      <c r="AH142" s="409">
        <f t="shared" si="60"/>
        <v>0</v>
      </c>
      <c r="AI142" s="418">
        <f t="shared" si="61"/>
        <v>0</v>
      </c>
      <c r="AJ142" s="155"/>
      <c r="AK142" s="155"/>
      <c r="AL142" s="155"/>
      <c r="AM142" s="155"/>
      <c r="AN142" s="155"/>
      <c r="AO142" s="155"/>
      <c r="AP142" s="155"/>
      <c r="AQ142" s="155"/>
      <c r="AR142" s="155"/>
      <c r="AS142" s="155"/>
      <c r="AT142" s="155"/>
      <c r="AU142" s="155"/>
      <c r="AV142" s="155"/>
      <c r="AW142" s="155"/>
      <c r="AX142" s="155"/>
      <c r="AY142" s="155"/>
      <c r="AZ142" s="155"/>
      <c r="BA142" s="155"/>
      <c r="BB142" s="155"/>
      <c r="BC142" s="155"/>
      <c r="BD142" s="155"/>
      <c r="BE142" s="155"/>
      <c r="BF142" s="155"/>
      <c r="BG142" s="155"/>
      <c r="BH142" s="155"/>
      <c r="BI142" s="155"/>
    </row>
    <row r="143" spans="1:61" s="195" customFormat="1" x14ac:dyDescent="0.25">
      <c r="A143" s="173"/>
      <c r="B143" s="173"/>
      <c r="C143" s="1053"/>
      <c r="D143" s="174"/>
      <c r="E143" s="414"/>
      <c r="F143" s="407"/>
      <c r="G143" s="420"/>
      <c r="H143" s="33" t="s">
        <v>507</v>
      </c>
      <c r="I143" s="571"/>
      <c r="J143" s="416">
        <f t="shared" si="47"/>
        <v>0</v>
      </c>
      <c r="K143" s="664">
        <f t="shared" si="48"/>
        <v>0</v>
      </c>
      <c r="L143" s="659">
        <f t="shared" si="49"/>
        <v>0</v>
      </c>
      <c r="M143" s="660">
        <f>IFERROR((_xlfn.XLOOKUP(I143,_REGIONALIZACAO_SOJA!$A$6:$A$20,_REGIONALIZACAO_SOJA!$BE$6:$BE$20)),0)</f>
        <v>0</v>
      </c>
      <c r="N143" s="657">
        <f>IFERROR((_xlfn.XLOOKUP(I143,_REGIONALIZACAO_SOJA!$A$6:$A$20,_REGIONALIZACAO_SOJA!$BF$6:$BF$20)),0)</f>
        <v>0</v>
      </c>
      <c r="O143" s="657">
        <f>IFERROR((_xlfn.XLOOKUP(I143,_REGIONALIZACAO_SOJA!$A$6:$A$20,_REGIONALIZACAO_SOJA!$BG$6:$BG$20)),0)</f>
        <v>0</v>
      </c>
      <c r="P143" s="413">
        <f t="shared" si="50"/>
        <v>0</v>
      </c>
      <c r="Q143" s="406">
        <f>IFERROR(P143*1000*_DADOSAUXILIARES!$D$8,0)</f>
        <v>0</v>
      </c>
      <c r="R143" s="405">
        <f t="shared" si="51"/>
        <v>0</v>
      </c>
      <c r="S143" s="661">
        <f t="shared" si="52"/>
        <v>0</v>
      </c>
      <c r="T143" s="653">
        <f>IFERROR((_xlfn.XLOOKUP(I143,_REGIONALIZACAO_SOJA!$A$6:$A$20,_REGIONALIZACAO_SOJA!$DN$6:$DN$20))*$S$3,0)</f>
        <v>0</v>
      </c>
      <c r="U143" s="653">
        <f>IFERROR((_xlfn.XLOOKUP(I143,_REGIONALIZACAO_SOJA!$A$6:$A$20,_REGIONALIZACAO_SOJA!$DO$6:$DO$20))*$S$3,0)</f>
        <v>0</v>
      </c>
      <c r="V143" s="404">
        <f t="shared" si="53"/>
        <v>0</v>
      </c>
      <c r="W143" s="403">
        <f t="shared" si="54"/>
        <v>0</v>
      </c>
      <c r="X143" s="415">
        <f t="shared" si="55"/>
        <v>1</v>
      </c>
      <c r="Y143" s="419">
        <f t="shared" si="56"/>
        <v>0</v>
      </c>
      <c r="Z143" s="419">
        <f t="shared" si="57"/>
        <v>0</v>
      </c>
      <c r="AA143" s="419">
        <f t="shared" si="58"/>
        <v>0</v>
      </c>
      <c r="AB143" s="641">
        <f t="shared" si="62"/>
        <v>8.0000000000000002E-3</v>
      </c>
      <c r="AC143" s="641">
        <f t="shared" si="63"/>
        <v>0</v>
      </c>
      <c r="AD143" s="641">
        <f t="shared" si="64"/>
        <v>0.19</v>
      </c>
      <c r="AE143" s="641">
        <f t="shared" si="65"/>
        <v>8.0000000000000002E-3</v>
      </c>
      <c r="AF143" s="413">
        <f t="shared" si="59"/>
        <v>0</v>
      </c>
      <c r="AG143" s="409"/>
      <c r="AH143" s="409">
        <f t="shared" si="60"/>
        <v>0</v>
      </c>
      <c r="AI143" s="418">
        <f t="shared" si="61"/>
        <v>0</v>
      </c>
      <c r="AJ143" s="155"/>
      <c r="AK143" s="155"/>
      <c r="AL143" s="155"/>
      <c r="AM143" s="155"/>
      <c r="AN143" s="155"/>
      <c r="AO143" s="155"/>
      <c r="AP143" s="155"/>
      <c r="AQ143" s="155"/>
      <c r="AR143" s="155"/>
      <c r="AS143" s="155"/>
      <c r="AT143" s="155"/>
      <c r="AU143" s="155"/>
      <c r="AV143" s="155"/>
      <c r="AW143" s="155"/>
      <c r="AX143" s="155"/>
      <c r="AY143" s="155"/>
      <c r="AZ143" s="155"/>
      <c r="BA143" s="155"/>
      <c r="BB143" s="155"/>
      <c r="BC143" s="155"/>
      <c r="BD143" s="155"/>
      <c r="BE143" s="155"/>
      <c r="BF143" s="155"/>
      <c r="BG143" s="155"/>
      <c r="BH143" s="155"/>
      <c r="BI143" s="155"/>
    </row>
    <row r="144" spans="1:61" s="195" customFormat="1" x14ac:dyDescent="0.25">
      <c r="A144" s="173"/>
      <c r="B144" s="173"/>
      <c r="C144" s="1053"/>
      <c r="D144" s="174"/>
      <c r="E144" s="414"/>
      <c r="F144" s="407"/>
      <c r="G144" s="420"/>
      <c r="H144" s="33" t="s">
        <v>507</v>
      </c>
      <c r="I144" s="571"/>
      <c r="J144" s="416">
        <f t="shared" si="47"/>
        <v>0</v>
      </c>
      <c r="K144" s="664">
        <f t="shared" si="48"/>
        <v>0</v>
      </c>
      <c r="L144" s="659">
        <f t="shared" si="49"/>
        <v>0</v>
      </c>
      <c r="M144" s="660">
        <f>IFERROR((_xlfn.XLOOKUP(I144,_REGIONALIZACAO_SOJA!$A$6:$A$20,_REGIONALIZACAO_SOJA!$BE$6:$BE$20)),0)</f>
        <v>0</v>
      </c>
      <c r="N144" s="657">
        <f>IFERROR((_xlfn.XLOOKUP(I144,_REGIONALIZACAO_SOJA!$A$6:$A$20,_REGIONALIZACAO_SOJA!$BF$6:$BF$20)),0)</f>
        <v>0</v>
      </c>
      <c r="O144" s="657">
        <f>IFERROR((_xlfn.XLOOKUP(I144,_REGIONALIZACAO_SOJA!$A$6:$A$20,_REGIONALIZACAO_SOJA!$BG$6:$BG$20)),0)</f>
        <v>0</v>
      </c>
      <c r="P144" s="413">
        <f t="shared" si="50"/>
        <v>0</v>
      </c>
      <c r="Q144" s="406">
        <f>IFERROR(P144*1000*_DADOSAUXILIARES!$D$8,0)</f>
        <v>0</v>
      </c>
      <c r="R144" s="405">
        <f t="shared" si="51"/>
        <v>0</v>
      </c>
      <c r="S144" s="661">
        <f t="shared" si="52"/>
        <v>0</v>
      </c>
      <c r="T144" s="653">
        <f>IFERROR((_xlfn.XLOOKUP(I144,_REGIONALIZACAO_SOJA!$A$6:$A$20,_REGIONALIZACAO_SOJA!$DN$6:$DN$20))*$S$3,0)</f>
        <v>0</v>
      </c>
      <c r="U144" s="653">
        <f>IFERROR((_xlfn.XLOOKUP(I144,_REGIONALIZACAO_SOJA!$A$6:$A$20,_REGIONALIZACAO_SOJA!$DO$6:$DO$20))*$S$3,0)</f>
        <v>0</v>
      </c>
      <c r="V144" s="404">
        <f t="shared" si="53"/>
        <v>0</v>
      </c>
      <c r="W144" s="403">
        <f t="shared" si="54"/>
        <v>0</v>
      </c>
      <c r="X144" s="415">
        <f t="shared" si="55"/>
        <v>1</v>
      </c>
      <c r="Y144" s="419">
        <f t="shared" si="56"/>
        <v>0</v>
      </c>
      <c r="Z144" s="419">
        <f t="shared" si="57"/>
        <v>0</v>
      </c>
      <c r="AA144" s="419">
        <f t="shared" si="58"/>
        <v>0</v>
      </c>
      <c r="AB144" s="641">
        <f t="shared" si="62"/>
        <v>8.0000000000000002E-3</v>
      </c>
      <c r="AC144" s="641">
        <f t="shared" si="63"/>
        <v>0</v>
      </c>
      <c r="AD144" s="641">
        <f t="shared" si="64"/>
        <v>0.19</v>
      </c>
      <c r="AE144" s="641">
        <f t="shared" si="65"/>
        <v>8.0000000000000002E-3</v>
      </c>
      <c r="AF144" s="413">
        <f t="shared" si="59"/>
        <v>0</v>
      </c>
      <c r="AG144" s="409"/>
      <c r="AH144" s="409">
        <f t="shared" si="60"/>
        <v>0</v>
      </c>
      <c r="AI144" s="418">
        <f t="shared" si="61"/>
        <v>0</v>
      </c>
      <c r="AJ144" s="155"/>
      <c r="AK144" s="155"/>
      <c r="AL144" s="155"/>
      <c r="AM144" s="155"/>
      <c r="AN144" s="155"/>
      <c r="AO144" s="155"/>
      <c r="AP144" s="155"/>
      <c r="AQ144" s="155"/>
      <c r="AR144" s="155"/>
      <c r="AS144" s="155"/>
      <c r="AT144" s="155"/>
      <c r="AU144" s="155"/>
      <c r="AV144" s="155"/>
      <c r="AW144" s="155"/>
      <c r="AX144" s="155"/>
      <c r="AY144" s="155"/>
      <c r="AZ144" s="155"/>
      <c r="BA144" s="155"/>
      <c r="BB144" s="155"/>
      <c r="BC144" s="155"/>
      <c r="BD144" s="155"/>
      <c r="BE144" s="155"/>
      <c r="BF144" s="155"/>
      <c r="BG144" s="155"/>
      <c r="BH144" s="155"/>
      <c r="BI144" s="155"/>
    </row>
    <row r="145" spans="1:61" s="195" customFormat="1" x14ac:dyDescent="0.25">
      <c r="A145" s="173"/>
      <c r="B145" s="173"/>
      <c r="C145" s="1053"/>
      <c r="D145" s="174"/>
      <c r="E145" s="414"/>
      <c r="F145" s="407"/>
      <c r="G145" s="420"/>
      <c r="H145" s="33" t="s">
        <v>507</v>
      </c>
      <c r="I145" s="571"/>
      <c r="J145" s="416">
        <f t="shared" si="47"/>
        <v>0</v>
      </c>
      <c r="K145" s="664">
        <f t="shared" si="48"/>
        <v>0</v>
      </c>
      <c r="L145" s="659">
        <f t="shared" si="49"/>
        <v>0</v>
      </c>
      <c r="M145" s="660">
        <f>IFERROR((_xlfn.XLOOKUP(I145,_REGIONALIZACAO_SOJA!$A$6:$A$20,_REGIONALIZACAO_SOJA!$BE$6:$BE$20)),0)</f>
        <v>0</v>
      </c>
      <c r="N145" s="657">
        <f>IFERROR((_xlfn.XLOOKUP(I145,_REGIONALIZACAO_SOJA!$A$6:$A$20,_REGIONALIZACAO_SOJA!$BF$6:$BF$20)),0)</f>
        <v>0</v>
      </c>
      <c r="O145" s="657">
        <f>IFERROR((_xlfn.XLOOKUP(I145,_REGIONALIZACAO_SOJA!$A$6:$A$20,_REGIONALIZACAO_SOJA!$BG$6:$BG$20)),0)</f>
        <v>0</v>
      </c>
      <c r="P145" s="413">
        <f t="shared" si="50"/>
        <v>0</v>
      </c>
      <c r="Q145" s="406">
        <f>IFERROR(P145*1000*_DADOSAUXILIARES!$D$8,0)</f>
        <v>0</v>
      </c>
      <c r="R145" s="405">
        <f t="shared" si="51"/>
        <v>0</v>
      </c>
      <c r="S145" s="661">
        <f t="shared" si="52"/>
        <v>0</v>
      </c>
      <c r="T145" s="653">
        <f>IFERROR((_xlfn.XLOOKUP(I145,_REGIONALIZACAO_SOJA!$A$6:$A$20,_REGIONALIZACAO_SOJA!$DN$6:$DN$20))*$S$3,0)</f>
        <v>0</v>
      </c>
      <c r="U145" s="653">
        <f>IFERROR((_xlfn.XLOOKUP(I145,_REGIONALIZACAO_SOJA!$A$6:$A$20,_REGIONALIZACAO_SOJA!$DO$6:$DO$20))*$S$3,0)</f>
        <v>0</v>
      </c>
      <c r="V145" s="404">
        <f t="shared" si="53"/>
        <v>0</v>
      </c>
      <c r="W145" s="403">
        <f t="shared" si="54"/>
        <v>0</v>
      </c>
      <c r="X145" s="415">
        <f t="shared" si="55"/>
        <v>1</v>
      </c>
      <c r="Y145" s="419">
        <f t="shared" si="56"/>
        <v>0</v>
      </c>
      <c r="Z145" s="419">
        <f t="shared" si="57"/>
        <v>0</v>
      </c>
      <c r="AA145" s="419">
        <f t="shared" si="58"/>
        <v>0</v>
      </c>
      <c r="AB145" s="641">
        <f t="shared" si="62"/>
        <v>8.0000000000000002E-3</v>
      </c>
      <c r="AC145" s="641">
        <f t="shared" si="63"/>
        <v>0</v>
      </c>
      <c r="AD145" s="641">
        <f t="shared" si="64"/>
        <v>0.19</v>
      </c>
      <c r="AE145" s="641">
        <f t="shared" si="65"/>
        <v>8.0000000000000002E-3</v>
      </c>
      <c r="AF145" s="413">
        <f t="shared" si="59"/>
        <v>0</v>
      </c>
      <c r="AG145" s="409"/>
      <c r="AH145" s="409">
        <f t="shared" si="60"/>
        <v>0</v>
      </c>
      <c r="AI145" s="418">
        <f t="shared" si="61"/>
        <v>0</v>
      </c>
      <c r="AJ145" s="155"/>
      <c r="AK145" s="155"/>
      <c r="AL145" s="155"/>
      <c r="AM145" s="155"/>
      <c r="AN145" s="155"/>
      <c r="AO145" s="155"/>
      <c r="AP145" s="155"/>
      <c r="AQ145" s="155"/>
      <c r="AR145" s="155"/>
      <c r="AS145" s="155"/>
      <c r="AT145" s="155"/>
      <c r="AU145" s="155"/>
      <c r="AV145" s="155"/>
      <c r="AW145" s="155"/>
      <c r="AX145" s="155"/>
      <c r="AY145" s="155"/>
      <c r="AZ145" s="155"/>
      <c r="BA145" s="155"/>
      <c r="BB145" s="155"/>
      <c r="BC145" s="155"/>
      <c r="BD145" s="155"/>
      <c r="BE145" s="155"/>
      <c r="BF145" s="155"/>
      <c r="BG145" s="155"/>
      <c r="BH145" s="155"/>
      <c r="BI145" s="155"/>
    </row>
    <row r="146" spans="1:61" s="195" customFormat="1" x14ac:dyDescent="0.25">
      <c r="A146" s="173"/>
      <c r="B146" s="173"/>
      <c r="C146" s="1053"/>
      <c r="D146" s="174"/>
      <c r="E146" s="414"/>
      <c r="F146" s="407"/>
      <c r="G146" s="420"/>
      <c r="H146" s="33" t="s">
        <v>507</v>
      </c>
      <c r="I146" s="571"/>
      <c r="J146" s="416">
        <f t="shared" si="47"/>
        <v>0</v>
      </c>
      <c r="K146" s="664">
        <f t="shared" si="48"/>
        <v>0</v>
      </c>
      <c r="L146" s="659">
        <f t="shared" si="49"/>
        <v>0</v>
      </c>
      <c r="M146" s="660">
        <f>IFERROR((_xlfn.XLOOKUP(I146,_REGIONALIZACAO_SOJA!$A$6:$A$20,_REGIONALIZACAO_SOJA!$BE$6:$BE$20)),0)</f>
        <v>0</v>
      </c>
      <c r="N146" s="657">
        <f>IFERROR((_xlfn.XLOOKUP(I146,_REGIONALIZACAO_SOJA!$A$6:$A$20,_REGIONALIZACAO_SOJA!$BF$6:$BF$20)),0)</f>
        <v>0</v>
      </c>
      <c r="O146" s="657">
        <f>IFERROR((_xlfn.XLOOKUP(I146,_REGIONALIZACAO_SOJA!$A$6:$A$20,_REGIONALIZACAO_SOJA!$BG$6:$BG$20)),0)</f>
        <v>0</v>
      </c>
      <c r="P146" s="413">
        <f t="shared" si="50"/>
        <v>0</v>
      </c>
      <c r="Q146" s="406">
        <f>IFERROR(P146*1000*_DADOSAUXILIARES!$D$8,0)</f>
        <v>0</v>
      </c>
      <c r="R146" s="405">
        <f t="shared" si="51"/>
        <v>0</v>
      </c>
      <c r="S146" s="661">
        <f t="shared" si="52"/>
        <v>0</v>
      </c>
      <c r="T146" s="653">
        <f>IFERROR((_xlfn.XLOOKUP(I146,_REGIONALIZACAO_SOJA!$A$6:$A$20,_REGIONALIZACAO_SOJA!$DN$6:$DN$20))*$S$3,0)</f>
        <v>0</v>
      </c>
      <c r="U146" s="653">
        <f>IFERROR((_xlfn.XLOOKUP(I146,_REGIONALIZACAO_SOJA!$A$6:$A$20,_REGIONALIZACAO_SOJA!$DO$6:$DO$20))*$S$3,0)</f>
        <v>0</v>
      </c>
      <c r="V146" s="404">
        <f t="shared" si="53"/>
        <v>0</v>
      </c>
      <c r="W146" s="403">
        <f t="shared" si="54"/>
        <v>0</v>
      </c>
      <c r="X146" s="415">
        <f t="shared" si="55"/>
        <v>1</v>
      </c>
      <c r="Y146" s="419">
        <f t="shared" si="56"/>
        <v>0</v>
      </c>
      <c r="Z146" s="419">
        <f t="shared" si="57"/>
        <v>0</v>
      </c>
      <c r="AA146" s="419">
        <f t="shared" si="58"/>
        <v>0</v>
      </c>
      <c r="AB146" s="641">
        <f t="shared" si="62"/>
        <v>8.0000000000000002E-3</v>
      </c>
      <c r="AC146" s="641">
        <f t="shared" si="63"/>
        <v>0</v>
      </c>
      <c r="AD146" s="641">
        <f t="shared" si="64"/>
        <v>0.19</v>
      </c>
      <c r="AE146" s="641">
        <f t="shared" si="65"/>
        <v>8.0000000000000002E-3</v>
      </c>
      <c r="AF146" s="413">
        <f t="shared" si="59"/>
        <v>0</v>
      </c>
      <c r="AG146" s="409"/>
      <c r="AH146" s="409">
        <f t="shared" si="60"/>
        <v>0</v>
      </c>
      <c r="AI146" s="418">
        <f t="shared" si="61"/>
        <v>0</v>
      </c>
      <c r="AJ146" s="155"/>
      <c r="AK146" s="155"/>
      <c r="AL146" s="155"/>
      <c r="AM146" s="155"/>
      <c r="AN146" s="155"/>
      <c r="AO146" s="155"/>
      <c r="AP146" s="155"/>
      <c r="AQ146" s="155"/>
      <c r="AR146" s="155"/>
      <c r="AS146" s="155"/>
      <c r="AT146" s="155"/>
      <c r="AU146" s="155"/>
      <c r="AV146" s="155"/>
      <c r="AW146" s="155"/>
      <c r="AX146" s="155"/>
      <c r="AY146" s="155"/>
      <c r="AZ146" s="155"/>
      <c r="BA146" s="155"/>
      <c r="BB146" s="155"/>
      <c r="BC146" s="155"/>
      <c r="BD146" s="155"/>
      <c r="BE146" s="155"/>
      <c r="BF146" s="155"/>
      <c r="BG146" s="155"/>
      <c r="BH146" s="155"/>
      <c r="BI146" s="155"/>
    </row>
    <row r="147" spans="1:61" s="195" customFormat="1" x14ac:dyDescent="0.25">
      <c r="A147" s="173"/>
      <c r="B147" s="173"/>
      <c r="C147" s="1053"/>
      <c r="D147" s="174"/>
      <c r="E147" s="414"/>
      <c r="F147" s="407"/>
      <c r="G147" s="420"/>
      <c r="H147" s="33" t="s">
        <v>507</v>
      </c>
      <c r="I147" s="571"/>
      <c r="J147" s="416">
        <f t="shared" si="47"/>
        <v>0</v>
      </c>
      <c r="K147" s="664">
        <f t="shared" si="48"/>
        <v>0</v>
      </c>
      <c r="L147" s="659">
        <f t="shared" si="49"/>
        <v>0</v>
      </c>
      <c r="M147" s="660">
        <f>IFERROR((_xlfn.XLOOKUP(I147,_REGIONALIZACAO_SOJA!$A$6:$A$20,_REGIONALIZACAO_SOJA!$BE$6:$BE$20)),0)</f>
        <v>0</v>
      </c>
      <c r="N147" s="657">
        <f>IFERROR((_xlfn.XLOOKUP(I147,_REGIONALIZACAO_SOJA!$A$6:$A$20,_REGIONALIZACAO_SOJA!$BF$6:$BF$20)),0)</f>
        <v>0</v>
      </c>
      <c r="O147" s="657">
        <f>IFERROR((_xlfn.XLOOKUP(I147,_REGIONALIZACAO_SOJA!$A$6:$A$20,_REGIONALIZACAO_SOJA!$BG$6:$BG$20)),0)</f>
        <v>0</v>
      </c>
      <c r="P147" s="413">
        <f t="shared" si="50"/>
        <v>0</v>
      </c>
      <c r="Q147" s="406">
        <f>IFERROR(P147*1000*_DADOSAUXILIARES!$D$8,0)</f>
        <v>0</v>
      </c>
      <c r="R147" s="405">
        <f t="shared" si="51"/>
        <v>0</v>
      </c>
      <c r="S147" s="661">
        <f t="shared" si="52"/>
        <v>0</v>
      </c>
      <c r="T147" s="653">
        <f>IFERROR((_xlfn.XLOOKUP(I147,_REGIONALIZACAO_SOJA!$A$6:$A$20,_REGIONALIZACAO_SOJA!$DN$6:$DN$20))*$S$3,0)</f>
        <v>0</v>
      </c>
      <c r="U147" s="653">
        <f>IFERROR((_xlfn.XLOOKUP(I147,_REGIONALIZACAO_SOJA!$A$6:$A$20,_REGIONALIZACAO_SOJA!$DO$6:$DO$20))*$S$3,0)</f>
        <v>0</v>
      </c>
      <c r="V147" s="404">
        <f t="shared" si="53"/>
        <v>0</v>
      </c>
      <c r="W147" s="403">
        <f t="shared" si="54"/>
        <v>0</v>
      </c>
      <c r="X147" s="415">
        <f t="shared" si="55"/>
        <v>1</v>
      </c>
      <c r="Y147" s="419">
        <f t="shared" si="56"/>
        <v>0</v>
      </c>
      <c r="Z147" s="419">
        <f t="shared" si="57"/>
        <v>0</v>
      </c>
      <c r="AA147" s="419">
        <f t="shared" si="58"/>
        <v>0</v>
      </c>
      <c r="AB147" s="641">
        <f t="shared" si="62"/>
        <v>8.0000000000000002E-3</v>
      </c>
      <c r="AC147" s="641">
        <f t="shared" si="63"/>
        <v>0</v>
      </c>
      <c r="AD147" s="641">
        <f t="shared" si="64"/>
        <v>0.19</v>
      </c>
      <c r="AE147" s="641">
        <f t="shared" si="65"/>
        <v>8.0000000000000002E-3</v>
      </c>
      <c r="AF147" s="413">
        <f t="shared" si="59"/>
        <v>0</v>
      </c>
      <c r="AG147" s="409"/>
      <c r="AH147" s="409">
        <f t="shared" si="60"/>
        <v>0</v>
      </c>
      <c r="AI147" s="418">
        <f t="shared" si="61"/>
        <v>0</v>
      </c>
      <c r="AJ147" s="155"/>
      <c r="AK147" s="155"/>
      <c r="AL147" s="155"/>
      <c r="AM147" s="155"/>
      <c r="AN147" s="155"/>
      <c r="AO147" s="155"/>
      <c r="AP147" s="155"/>
      <c r="AQ147" s="155"/>
      <c r="AR147" s="155"/>
      <c r="AS147" s="155"/>
      <c r="AT147" s="155"/>
      <c r="AU147" s="155"/>
      <c r="AV147" s="155"/>
      <c r="AW147" s="155"/>
      <c r="AX147" s="155"/>
      <c r="AY147" s="155"/>
      <c r="AZ147" s="155"/>
      <c r="BA147" s="155"/>
      <c r="BB147" s="155"/>
      <c r="BC147" s="155"/>
      <c r="BD147" s="155"/>
      <c r="BE147" s="155"/>
      <c r="BF147" s="155"/>
      <c r="BG147" s="155"/>
      <c r="BH147" s="155"/>
      <c r="BI147" s="155"/>
    </row>
    <row r="148" spans="1:61" s="195" customFormat="1" x14ac:dyDescent="0.25">
      <c r="A148" s="173"/>
      <c r="B148" s="173"/>
      <c r="C148" s="1053"/>
      <c r="D148" s="174"/>
      <c r="E148" s="414"/>
      <c r="F148" s="407"/>
      <c r="G148" s="420"/>
      <c r="H148" s="33" t="s">
        <v>507</v>
      </c>
      <c r="I148" s="571"/>
      <c r="J148" s="416">
        <f t="shared" si="47"/>
        <v>0</v>
      </c>
      <c r="K148" s="664">
        <f t="shared" si="48"/>
        <v>0</v>
      </c>
      <c r="L148" s="659">
        <f t="shared" si="49"/>
        <v>0</v>
      </c>
      <c r="M148" s="660">
        <f>IFERROR((_xlfn.XLOOKUP(I148,_REGIONALIZACAO_SOJA!$A$6:$A$20,_REGIONALIZACAO_SOJA!$BE$6:$BE$20)),0)</f>
        <v>0</v>
      </c>
      <c r="N148" s="657">
        <f>IFERROR((_xlfn.XLOOKUP(I148,_REGIONALIZACAO_SOJA!$A$6:$A$20,_REGIONALIZACAO_SOJA!$BF$6:$BF$20)),0)</f>
        <v>0</v>
      </c>
      <c r="O148" s="657">
        <f>IFERROR((_xlfn.XLOOKUP(I148,_REGIONALIZACAO_SOJA!$A$6:$A$20,_REGIONALIZACAO_SOJA!$BG$6:$BG$20)),0)</f>
        <v>0</v>
      </c>
      <c r="P148" s="413">
        <f t="shared" si="50"/>
        <v>0</v>
      </c>
      <c r="Q148" s="406">
        <f>IFERROR(P148*1000*_DADOSAUXILIARES!$D$8,0)</f>
        <v>0</v>
      </c>
      <c r="R148" s="405">
        <f t="shared" si="51"/>
        <v>0</v>
      </c>
      <c r="S148" s="661">
        <f t="shared" si="52"/>
        <v>0</v>
      </c>
      <c r="T148" s="653">
        <f>IFERROR((_xlfn.XLOOKUP(I148,_REGIONALIZACAO_SOJA!$A$6:$A$20,_REGIONALIZACAO_SOJA!$DN$6:$DN$20))*$S$3,0)</f>
        <v>0</v>
      </c>
      <c r="U148" s="653">
        <f>IFERROR((_xlfn.XLOOKUP(I148,_REGIONALIZACAO_SOJA!$A$6:$A$20,_REGIONALIZACAO_SOJA!$DO$6:$DO$20))*$S$3,0)</f>
        <v>0</v>
      </c>
      <c r="V148" s="404">
        <f t="shared" si="53"/>
        <v>0</v>
      </c>
      <c r="W148" s="403">
        <f t="shared" si="54"/>
        <v>0</v>
      </c>
      <c r="X148" s="415">
        <f t="shared" si="55"/>
        <v>1</v>
      </c>
      <c r="Y148" s="419">
        <f t="shared" si="56"/>
        <v>0</v>
      </c>
      <c r="Z148" s="419">
        <f t="shared" si="57"/>
        <v>0</v>
      </c>
      <c r="AA148" s="419">
        <f t="shared" si="58"/>
        <v>0</v>
      </c>
      <c r="AB148" s="641">
        <f t="shared" si="62"/>
        <v>8.0000000000000002E-3</v>
      </c>
      <c r="AC148" s="641">
        <f t="shared" si="63"/>
        <v>0</v>
      </c>
      <c r="AD148" s="641">
        <f t="shared" si="64"/>
        <v>0.19</v>
      </c>
      <c r="AE148" s="641">
        <f t="shared" si="65"/>
        <v>8.0000000000000002E-3</v>
      </c>
      <c r="AF148" s="413">
        <f t="shared" si="59"/>
        <v>0</v>
      </c>
      <c r="AG148" s="409"/>
      <c r="AH148" s="409">
        <f t="shared" si="60"/>
        <v>0</v>
      </c>
      <c r="AI148" s="418">
        <f t="shared" si="61"/>
        <v>0</v>
      </c>
      <c r="AJ148" s="155"/>
      <c r="AK148" s="155"/>
      <c r="AL148" s="155"/>
      <c r="AM148" s="155"/>
      <c r="AN148" s="155"/>
      <c r="AO148" s="155"/>
      <c r="AP148" s="155"/>
      <c r="AQ148" s="155"/>
      <c r="AR148" s="155"/>
      <c r="AS148" s="155"/>
      <c r="AT148" s="155"/>
      <c r="AU148" s="155"/>
      <c r="AV148" s="155"/>
      <c r="AW148" s="155"/>
      <c r="AX148" s="155"/>
      <c r="AY148" s="155"/>
      <c r="AZ148" s="155"/>
      <c r="BA148" s="155"/>
      <c r="BB148" s="155"/>
      <c r="BC148" s="155"/>
      <c r="BD148" s="155"/>
      <c r="BE148" s="155"/>
      <c r="BF148" s="155"/>
      <c r="BG148" s="155"/>
      <c r="BH148" s="155"/>
      <c r="BI148" s="155"/>
    </row>
    <row r="149" spans="1:61" s="195" customFormat="1" x14ac:dyDescent="0.25">
      <c r="A149" s="173"/>
      <c r="B149" s="173"/>
      <c r="C149" s="1053"/>
      <c r="D149" s="174"/>
      <c r="E149" s="414"/>
      <c r="F149" s="407"/>
      <c r="G149" s="420"/>
      <c r="H149" s="33" t="s">
        <v>507</v>
      </c>
      <c r="I149" s="571"/>
      <c r="J149" s="416">
        <f t="shared" si="47"/>
        <v>0</v>
      </c>
      <c r="K149" s="664">
        <f t="shared" si="48"/>
        <v>0</v>
      </c>
      <c r="L149" s="659">
        <f t="shared" si="49"/>
        <v>0</v>
      </c>
      <c r="M149" s="660">
        <f>IFERROR((_xlfn.XLOOKUP(I149,_REGIONALIZACAO_SOJA!$A$6:$A$20,_REGIONALIZACAO_SOJA!$BE$6:$BE$20)),0)</f>
        <v>0</v>
      </c>
      <c r="N149" s="657">
        <f>IFERROR((_xlfn.XLOOKUP(I149,_REGIONALIZACAO_SOJA!$A$6:$A$20,_REGIONALIZACAO_SOJA!$BF$6:$BF$20)),0)</f>
        <v>0</v>
      </c>
      <c r="O149" s="657">
        <f>IFERROR((_xlfn.XLOOKUP(I149,_REGIONALIZACAO_SOJA!$A$6:$A$20,_REGIONALIZACAO_SOJA!$BG$6:$BG$20)),0)</f>
        <v>0</v>
      </c>
      <c r="P149" s="413">
        <f t="shared" si="50"/>
        <v>0</v>
      </c>
      <c r="Q149" s="406">
        <f>IFERROR(P149*1000*_DADOSAUXILIARES!$D$8,0)</f>
        <v>0</v>
      </c>
      <c r="R149" s="405">
        <f t="shared" si="51"/>
        <v>0</v>
      </c>
      <c r="S149" s="661">
        <f t="shared" si="52"/>
        <v>0</v>
      </c>
      <c r="T149" s="653">
        <f>IFERROR((_xlfn.XLOOKUP(I149,_REGIONALIZACAO_SOJA!$A$6:$A$20,_REGIONALIZACAO_SOJA!$DN$6:$DN$20))*$S$3,0)</f>
        <v>0</v>
      </c>
      <c r="U149" s="653">
        <f>IFERROR((_xlfn.XLOOKUP(I149,_REGIONALIZACAO_SOJA!$A$6:$A$20,_REGIONALIZACAO_SOJA!$DO$6:$DO$20))*$S$3,0)</f>
        <v>0</v>
      </c>
      <c r="V149" s="404">
        <f t="shared" si="53"/>
        <v>0</v>
      </c>
      <c r="W149" s="403">
        <f t="shared" si="54"/>
        <v>0</v>
      </c>
      <c r="X149" s="415">
        <f t="shared" si="55"/>
        <v>1</v>
      </c>
      <c r="Y149" s="419">
        <f t="shared" si="56"/>
        <v>0</v>
      </c>
      <c r="Z149" s="419">
        <f t="shared" si="57"/>
        <v>0</v>
      </c>
      <c r="AA149" s="419">
        <f t="shared" si="58"/>
        <v>0</v>
      </c>
      <c r="AB149" s="641">
        <f t="shared" si="62"/>
        <v>8.0000000000000002E-3</v>
      </c>
      <c r="AC149" s="641">
        <f t="shared" si="63"/>
        <v>0</v>
      </c>
      <c r="AD149" s="641">
        <f t="shared" si="64"/>
        <v>0.19</v>
      </c>
      <c r="AE149" s="641">
        <f t="shared" si="65"/>
        <v>8.0000000000000002E-3</v>
      </c>
      <c r="AF149" s="413">
        <f t="shared" si="59"/>
        <v>0</v>
      </c>
      <c r="AG149" s="409"/>
      <c r="AH149" s="409">
        <f t="shared" si="60"/>
        <v>0</v>
      </c>
      <c r="AI149" s="418">
        <f t="shared" si="61"/>
        <v>0</v>
      </c>
      <c r="AJ149" s="155"/>
      <c r="AK149" s="155"/>
      <c r="AL149" s="155"/>
      <c r="AM149" s="155"/>
      <c r="AN149" s="155"/>
      <c r="AO149" s="155"/>
      <c r="AP149" s="155"/>
      <c r="AQ149" s="155"/>
      <c r="AR149" s="155"/>
      <c r="AS149" s="155"/>
      <c r="AT149" s="155"/>
      <c r="AU149" s="155"/>
      <c r="AV149" s="155"/>
      <c r="AW149" s="155"/>
      <c r="AX149" s="155"/>
      <c r="AY149" s="155"/>
      <c r="AZ149" s="155"/>
      <c r="BA149" s="155"/>
      <c r="BB149" s="155"/>
      <c r="BC149" s="155"/>
      <c r="BD149" s="155"/>
      <c r="BE149" s="155"/>
      <c r="BF149" s="155"/>
      <c r="BG149" s="155"/>
      <c r="BH149" s="155"/>
      <c r="BI149" s="155"/>
    </row>
    <row r="150" spans="1:61" s="195" customFormat="1" x14ac:dyDescent="0.25">
      <c r="A150" s="173"/>
      <c r="B150" s="173"/>
      <c r="C150" s="1053"/>
      <c r="D150" s="174"/>
      <c r="E150" s="414"/>
      <c r="F150" s="407"/>
      <c r="G150" s="420"/>
      <c r="H150" s="33" t="s">
        <v>507</v>
      </c>
      <c r="I150" s="571"/>
      <c r="J150" s="416">
        <f t="shared" si="47"/>
        <v>0</v>
      </c>
      <c r="K150" s="664">
        <f t="shared" si="48"/>
        <v>0</v>
      </c>
      <c r="L150" s="659">
        <f t="shared" si="49"/>
        <v>0</v>
      </c>
      <c r="M150" s="660">
        <f>IFERROR((_xlfn.XLOOKUP(I150,_REGIONALIZACAO_SOJA!$A$6:$A$20,_REGIONALIZACAO_SOJA!$BE$6:$BE$20)),0)</f>
        <v>0</v>
      </c>
      <c r="N150" s="657">
        <f>IFERROR((_xlfn.XLOOKUP(I150,_REGIONALIZACAO_SOJA!$A$6:$A$20,_REGIONALIZACAO_SOJA!$BF$6:$BF$20)),0)</f>
        <v>0</v>
      </c>
      <c r="O150" s="657">
        <f>IFERROR((_xlfn.XLOOKUP(I150,_REGIONALIZACAO_SOJA!$A$6:$A$20,_REGIONALIZACAO_SOJA!$BG$6:$BG$20)),0)</f>
        <v>0</v>
      </c>
      <c r="P150" s="413">
        <f t="shared" si="50"/>
        <v>0</v>
      </c>
      <c r="Q150" s="406">
        <f>IFERROR(P150*1000*_DADOSAUXILIARES!$D$8,0)</f>
        <v>0</v>
      </c>
      <c r="R150" s="405">
        <f t="shared" si="51"/>
        <v>0</v>
      </c>
      <c r="S150" s="661">
        <f t="shared" si="52"/>
        <v>0</v>
      </c>
      <c r="T150" s="653">
        <f>IFERROR((_xlfn.XLOOKUP(I150,_REGIONALIZACAO_SOJA!$A$6:$A$20,_REGIONALIZACAO_SOJA!$DN$6:$DN$20))*$S$3,0)</f>
        <v>0</v>
      </c>
      <c r="U150" s="653">
        <f>IFERROR((_xlfn.XLOOKUP(I150,_REGIONALIZACAO_SOJA!$A$6:$A$20,_REGIONALIZACAO_SOJA!$DO$6:$DO$20))*$S$3,0)</f>
        <v>0</v>
      </c>
      <c r="V150" s="404">
        <f t="shared" si="53"/>
        <v>0</v>
      </c>
      <c r="W150" s="403">
        <f t="shared" si="54"/>
        <v>0</v>
      </c>
      <c r="X150" s="415">
        <f t="shared" si="55"/>
        <v>1</v>
      </c>
      <c r="Y150" s="419">
        <f t="shared" si="56"/>
        <v>0</v>
      </c>
      <c r="Z150" s="419">
        <f t="shared" si="57"/>
        <v>0</v>
      </c>
      <c r="AA150" s="419">
        <f t="shared" si="58"/>
        <v>0</v>
      </c>
      <c r="AB150" s="641">
        <f t="shared" si="62"/>
        <v>8.0000000000000002E-3</v>
      </c>
      <c r="AC150" s="641">
        <f t="shared" si="63"/>
        <v>0</v>
      </c>
      <c r="AD150" s="641">
        <f t="shared" si="64"/>
        <v>0.19</v>
      </c>
      <c r="AE150" s="641">
        <f t="shared" si="65"/>
        <v>8.0000000000000002E-3</v>
      </c>
      <c r="AF150" s="413">
        <f t="shared" si="59"/>
        <v>0</v>
      </c>
      <c r="AG150" s="409"/>
      <c r="AH150" s="409">
        <f t="shared" si="60"/>
        <v>0</v>
      </c>
      <c r="AI150" s="418">
        <f t="shared" si="61"/>
        <v>0</v>
      </c>
      <c r="AJ150" s="155"/>
      <c r="AK150" s="155"/>
      <c r="AL150" s="155"/>
      <c r="AM150" s="155"/>
      <c r="AN150" s="155"/>
      <c r="AO150" s="155"/>
      <c r="AP150" s="155"/>
      <c r="AQ150" s="155"/>
      <c r="AR150" s="155"/>
      <c r="AS150" s="155"/>
      <c r="AT150" s="155"/>
      <c r="AU150" s="155"/>
      <c r="AV150" s="155"/>
      <c r="AW150" s="155"/>
      <c r="AX150" s="155"/>
      <c r="AY150" s="155"/>
      <c r="AZ150" s="155"/>
      <c r="BA150" s="155"/>
      <c r="BB150" s="155"/>
      <c r="BC150" s="155"/>
      <c r="BD150" s="155"/>
      <c r="BE150" s="155"/>
      <c r="BF150" s="155"/>
      <c r="BG150" s="155"/>
      <c r="BH150" s="155"/>
      <c r="BI150" s="155"/>
    </row>
    <row r="151" spans="1:61" s="195" customFormat="1" x14ac:dyDescent="0.25">
      <c r="A151" s="173"/>
      <c r="B151" s="173"/>
      <c r="C151" s="1053"/>
      <c r="D151" s="174"/>
      <c r="E151" s="414"/>
      <c r="F151" s="407"/>
      <c r="G151" s="420"/>
      <c r="H151" s="33" t="s">
        <v>507</v>
      </c>
      <c r="I151" s="571"/>
      <c r="J151" s="416">
        <f t="shared" si="47"/>
        <v>0</v>
      </c>
      <c r="K151" s="664">
        <f t="shared" si="48"/>
        <v>0</v>
      </c>
      <c r="L151" s="659">
        <f t="shared" si="49"/>
        <v>0</v>
      </c>
      <c r="M151" s="660">
        <f>IFERROR((_xlfn.XLOOKUP(I151,_REGIONALIZACAO_SOJA!$A$6:$A$20,_REGIONALIZACAO_SOJA!$BE$6:$BE$20)),0)</f>
        <v>0</v>
      </c>
      <c r="N151" s="657">
        <f>IFERROR((_xlfn.XLOOKUP(I151,_REGIONALIZACAO_SOJA!$A$6:$A$20,_REGIONALIZACAO_SOJA!$BF$6:$BF$20)),0)</f>
        <v>0</v>
      </c>
      <c r="O151" s="657">
        <f>IFERROR((_xlfn.XLOOKUP(I151,_REGIONALIZACAO_SOJA!$A$6:$A$20,_REGIONALIZACAO_SOJA!$BG$6:$BG$20)),0)</f>
        <v>0</v>
      </c>
      <c r="P151" s="413">
        <f t="shared" si="50"/>
        <v>0</v>
      </c>
      <c r="Q151" s="406">
        <f>IFERROR(P151*1000*_DADOSAUXILIARES!$D$8,0)</f>
        <v>0</v>
      </c>
      <c r="R151" s="405">
        <f t="shared" si="51"/>
        <v>0</v>
      </c>
      <c r="S151" s="661">
        <f t="shared" si="52"/>
        <v>0</v>
      </c>
      <c r="T151" s="653">
        <f>IFERROR((_xlfn.XLOOKUP(I151,_REGIONALIZACAO_SOJA!$A$6:$A$20,_REGIONALIZACAO_SOJA!$DN$6:$DN$20))*$S$3,0)</f>
        <v>0</v>
      </c>
      <c r="U151" s="653">
        <f>IFERROR((_xlfn.XLOOKUP(I151,_REGIONALIZACAO_SOJA!$A$6:$A$20,_REGIONALIZACAO_SOJA!$DO$6:$DO$20))*$S$3,0)</f>
        <v>0</v>
      </c>
      <c r="V151" s="404">
        <f t="shared" si="53"/>
        <v>0</v>
      </c>
      <c r="W151" s="403">
        <f t="shared" si="54"/>
        <v>0</v>
      </c>
      <c r="X151" s="415">
        <f t="shared" si="55"/>
        <v>1</v>
      </c>
      <c r="Y151" s="419">
        <f t="shared" si="56"/>
        <v>0</v>
      </c>
      <c r="Z151" s="419">
        <f t="shared" si="57"/>
        <v>0</v>
      </c>
      <c r="AA151" s="419">
        <f t="shared" si="58"/>
        <v>0</v>
      </c>
      <c r="AB151" s="641">
        <f t="shared" si="62"/>
        <v>8.0000000000000002E-3</v>
      </c>
      <c r="AC151" s="641">
        <f t="shared" si="63"/>
        <v>0</v>
      </c>
      <c r="AD151" s="641">
        <f t="shared" si="64"/>
        <v>0.19</v>
      </c>
      <c r="AE151" s="641">
        <f t="shared" si="65"/>
        <v>8.0000000000000002E-3</v>
      </c>
      <c r="AF151" s="413">
        <f t="shared" si="59"/>
        <v>0</v>
      </c>
      <c r="AG151" s="409"/>
      <c r="AH151" s="409">
        <f t="shared" si="60"/>
        <v>0</v>
      </c>
      <c r="AI151" s="418">
        <f t="shared" si="61"/>
        <v>0</v>
      </c>
      <c r="AJ151" s="155"/>
      <c r="AK151" s="155"/>
      <c r="AL151" s="155"/>
      <c r="AM151" s="155"/>
      <c r="AN151" s="155"/>
      <c r="AO151" s="155"/>
      <c r="AP151" s="155"/>
      <c r="AQ151" s="155"/>
      <c r="AR151" s="155"/>
      <c r="AS151" s="155"/>
      <c r="AT151" s="155"/>
      <c r="AU151" s="155"/>
      <c r="AV151" s="155"/>
      <c r="AW151" s="155"/>
      <c r="AX151" s="155"/>
      <c r="AY151" s="155"/>
      <c r="AZ151" s="155"/>
      <c r="BA151" s="155"/>
      <c r="BB151" s="155"/>
      <c r="BC151" s="155"/>
      <c r="BD151" s="155"/>
      <c r="BE151" s="155"/>
      <c r="BF151" s="155"/>
      <c r="BG151" s="155"/>
      <c r="BH151" s="155"/>
      <c r="BI151" s="155"/>
    </row>
    <row r="152" spans="1:61" s="195" customFormat="1" x14ac:dyDescent="0.25">
      <c r="A152" s="173"/>
      <c r="B152" s="173"/>
      <c r="C152" s="1053"/>
      <c r="D152" s="174"/>
      <c r="E152" s="414"/>
      <c r="F152" s="407"/>
      <c r="G152" s="420"/>
      <c r="H152" s="33" t="s">
        <v>507</v>
      </c>
      <c r="I152" s="571"/>
      <c r="J152" s="416">
        <f t="shared" si="47"/>
        <v>0</v>
      </c>
      <c r="K152" s="664">
        <f t="shared" si="48"/>
        <v>0</v>
      </c>
      <c r="L152" s="659">
        <f t="shared" si="49"/>
        <v>0</v>
      </c>
      <c r="M152" s="660">
        <f>IFERROR((_xlfn.XLOOKUP(I152,_REGIONALIZACAO_SOJA!$A$6:$A$20,_REGIONALIZACAO_SOJA!$BE$6:$BE$20)),0)</f>
        <v>0</v>
      </c>
      <c r="N152" s="657">
        <f>IFERROR((_xlfn.XLOOKUP(I152,_REGIONALIZACAO_SOJA!$A$6:$A$20,_REGIONALIZACAO_SOJA!$BF$6:$BF$20)),0)</f>
        <v>0</v>
      </c>
      <c r="O152" s="657">
        <f>IFERROR((_xlfn.XLOOKUP(I152,_REGIONALIZACAO_SOJA!$A$6:$A$20,_REGIONALIZACAO_SOJA!$BG$6:$BG$20)),0)</f>
        <v>0</v>
      </c>
      <c r="P152" s="413">
        <f t="shared" si="50"/>
        <v>0</v>
      </c>
      <c r="Q152" s="406">
        <f>IFERROR(P152*1000*_DADOSAUXILIARES!$D$8,0)</f>
        <v>0</v>
      </c>
      <c r="R152" s="405">
        <f t="shared" si="51"/>
        <v>0</v>
      </c>
      <c r="S152" s="661">
        <f t="shared" si="52"/>
        <v>0</v>
      </c>
      <c r="T152" s="653">
        <f>IFERROR((_xlfn.XLOOKUP(I152,_REGIONALIZACAO_SOJA!$A$6:$A$20,_REGIONALIZACAO_SOJA!$DN$6:$DN$20))*$S$3,0)</f>
        <v>0</v>
      </c>
      <c r="U152" s="653">
        <f>IFERROR((_xlfn.XLOOKUP(I152,_REGIONALIZACAO_SOJA!$A$6:$A$20,_REGIONALIZACAO_SOJA!$DO$6:$DO$20))*$S$3,0)</f>
        <v>0</v>
      </c>
      <c r="V152" s="404">
        <f t="shared" si="53"/>
        <v>0</v>
      </c>
      <c r="W152" s="403">
        <f t="shared" si="54"/>
        <v>0</v>
      </c>
      <c r="X152" s="415">
        <f t="shared" si="55"/>
        <v>1</v>
      </c>
      <c r="Y152" s="419">
        <f t="shared" si="56"/>
        <v>0</v>
      </c>
      <c r="Z152" s="419">
        <f t="shared" si="57"/>
        <v>0</v>
      </c>
      <c r="AA152" s="419">
        <f t="shared" si="58"/>
        <v>0</v>
      </c>
      <c r="AB152" s="641">
        <f t="shared" si="62"/>
        <v>8.0000000000000002E-3</v>
      </c>
      <c r="AC152" s="641">
        <f t="shared" si="63"/>
        <v>0</v>
      </c>
      <c r="AD152" s="641">
        <f t="shared" si="64"/>
        <v>0.19</v>
      </c>
      <c r="AE152" s="641">
        <f t="shared" si="65"/>
        <v>8.0000000000000002E-3</v>
      </c>
      <c r="AF152" s="413">
        <f t="shared" si="59"/>
        <v>0</v>
      </c>
      <c r="AG152" s="409"/>
      <c r="AH152" s="409">
        <f t="shared" si="60"/>
        <v>0</v>
      </c>
      <c r="AI152" s="418">
        <f t="shared" si="61"/>
        <v>0</v>
      </c>
      <c r="AJ152" s="155"/>
      <c r="AK152" s="155"/>
      <c r="AL152" s="155"/>
      <c r="AM152" s="155"/>
      <c r="AN152" s="155"/>
      <c r="AO152" s="155"/>
      <c r="AP152" s="155"/>
      <c r="AQ152" s="155"/>
      <c r="AR152" s="155"/>
      <c r="AS152" s="155"/>
      <c r="AT152" s="155"/>
      <c r="AU152" s="155"/>
      <c r="AV152" s="155"/>
      <c r="AW152" s="155"/>
      <c r="AX152" s="155"/>
      <c r="AY152" s="155"/>
      <c r="AZ152" s="155"/>
      <c r="BA152" s="155"/>
      <c r="BB152" s="155"/>
      <c r="BC152" s="155"/>
      <c r="BD152" s="155"/>
      <c r="BE152" s="155"/>
      <c r="BF152" s="155"/>
      <c r="BG152" s="155"/>
      <c r="BH152" s="155"/>
      <c r="BI152" s="155"/>
    </row>
    <row r="153" spans="1:61" s="195" customFormat="1" x14ac:dyDescent="0.25">
      <c r="A153" s="173"/>
      <c r="B153" s="173"/>
      <c r="C153" s="1053"/>
      <c r="D153" s="174"/>
      <c r="E153" s="414"/>
      <c r="F153" s="407"/>
      <c r="G153" s="420"/>
      <c r="H153" s="33" t="s">
        <v>507</v>
      </c>
      <c r="I153" s="571"/>
      <c r="J153" s="416">
        <f t="shared" si="47"/>
        <v>0</v>
      </c>
      <c r="K153" s="664">
        <f t="shared" si="48"/>
        <v>0</v>
      </c>
      <c r="L153" s="659">
        <f t="shared" si="49"/>
        <v>0</v>
      </c>
      <c r="M153" s="660">
        <f>IFERROR((_xlfn.XLOOKUP(I153,_REGIONALIZACAO_SOJA!$A$6:$A$20,_REGIONALIZACAO_SOJA!$BE$6:$BE$20)),0)</f>
        <v>0</v>
      </c>
      <c r="N153" s="657">
        <f>IFERROR((_xlfn.XLOOKUP(I153,_REGIONALIZACAO_SOJA!$A$6:$A$20,_REGIONALIZACAO_SOJA!$BF$6:$BF$20)),0)</f>
        <v>0</v>
      </c>
      <c r="O153" s="657">
        <f>IFERROR((_xlfn.XLOOKUP(I153,_REGIONALIZACAO_SOJA!$A$6:$A$20,_REGIONALIZACAO_SOJA!$BG$6:$BG$20)),0)</f>
        <v>0</v>
      </c>
      <c r="P153" s="413">
        <f t="shared" si="50"/>
        <v>0</v>
      </c>
      <c r="Q153" s="406">
        <f>IFERROR(P153*1000*_DADOSAUXILIARES!$D$8,0)</f>
        <v>0</v>
      </c>
      <c r="R153" s="405">
        <f t="shared" si="51"/>
        <v>0</v>
      </c>
      <c r="S153" s="661">
        <f t="shared" si="52"/>
        <v>0</v>
      </c>
      <c r="T153" s="653">
        <f>IFERROR((_xlfn.XLOOKUP(I153,_REGIONALIZACAO_SOJA!$A$6:$A$20,_REGIONALIZACAO_SOJA!$DN$6:$DN$20))*$S$3,0)</f>
        <v>0</v>
      </c>
      <c r="U153" s="653">
        <f>IFERROR((_xlfn.XLOOKUP(I153,_REGIONALIZACAO_SOJA!$A$6:$A$20,_REGIONALIZACAO_SOJA!$DO$6:$DO$20))*$S$3,0)</f>
        <v>0</v>
      </c>
      <c r="V153" s="404">
        <f t="shared" si="53"/>
        <v>0</v>
      </c>
      <c r="W153" s="403">
        <f t="shared" si="54"/>
        <v>0</v>
      </c>
      <c r="X153" s="415">
        <f t="shared" si="55"/>
        <v>1</v>
      </c>
      <c r="Y153" s="419">
        <f t="shared" si="56"/>
        <v>0</v>
      </c>
      <c r="Z153" s="419">
        <f t="shared" si="57"/>
        <v>0</v>
      </c>
      <c r="AA153" s="419">
        <f t="shared" si="58"/>
        <v>0</v>
      </c>
      <c r="AB153" s="641">
        <f t="shared" si="62"/>
        <v>8.0000000000000002E-3</v>
      </c>
      <c r="AC153" s="641">
        <f t="shared" si="63"/>
        <v>0</v>
      </c>
      <c r="AD153" s="641">
        <f t="shared" si="64"/>
        <v>0.19</v>
      </c>
      <c r="AE153" s="641">
        <f t="shared" si="65"/>
        <v>8.0000000000000002E-3</v>
      </c>
      <c r="AF153" s="413">
        <f t="shared" si="59"/>
        <v>0</v>
      </c>
      <c r="AG153" s="409"/>
      <c r="AH153" s="409">
        <f t="shared" si="60"/>
        <v>0</v>
      </c>
      <c r="AI153" s="418">
        <f t="shared" si="61"/>
        <v>0</v>
      </c>
      <c r="AJ153" s="155"/>
      <c r="AK153" s="155"/>
      <c r="AL153" s="155"/>
      <c r="AM153" s="155"/>
      <c r="AN153" s="155"/>
      <c r="AO153" s="155"/>
      <c r="AP153" s="155"/>
      <c r="AQ153" s="155"/>
      <c r="AR153" s="155"/>
      <c r="AS153" s="155"/>
      <c r="AT153" s="155"/>
      <c r="AU153" s="155"/>
      <c r="AV153" s="155"/>
      <c r="AW153" s="155"/>
      <c r="AX153" s="155"/>
      <c r="AY153" s="155"/>
      <c r="AZ153" s="155"/>
      <c r="BA153" s="155"/>
      <c r="BB153" s="155"/>
      <c r="BC153" s="155"/>
      <c r="BD153" s="155"/>
      <c r="BE153" s="155"/>
      <c r="BF153" s="155"/>
      <c r="BG153" s="155"/>
      <c r="BH153" s="155"/>
      <c r="BI153" s="155"/>
    </row>
    <row r="154" spans="1:61" s="195" customFormat="1" x14ac:dyDescent="0.25">
      <c r="A154" s="173"/>
      <c r="B154" s="173"/>
      <c r="C154" s="1053"/>
      <c r="D154" s="174"/>
      <c r="E154" s="414"/>
      <c r="F154" s="407"/>
      <c r="G154" s="420"/>
      <c r="H154" s="33" t="s">
        <v>507</v>
      </c>
      <c r="I154" s="571"/>
      <c r="J154" s="416">
        <f t="shared" si="47"/>
        <v>0</v>
      </c>
      <c r="K154" s="664">
        <f t="shared" si="48"/>
        <v>0</v>
      </c>
      <c r="L154" s="659">
        <f t="shared" si="49"/>
        <v>0</v>
      </c>
      <c r="M154" s="660">
        <f>IFERROR((_xlfn.XLOOKUP(I154,_REGIONALIZACAO_SOJA!$A$6:$A$20,_REGIONALIZACAO_SOJA!$BE$6:$BE$20)),0)</f>
        <v>0</v>
      </c>
      <c r="N154" s="657">
        <f>IFERROR((_xlfn.XLOOKUP(I154,_REGIONALIZACAO_SOJA!$A$6:$A$20,_REGIONALIZACAO_SOJA!$BF$6:$BF$20)),0)</f>
        <v>0</v>
      </c>
      <c r="O154" s="657">
        <f>IFERROR((_xlfn.XLOOKUP(I154,_REGIONALIZACAO_SOJA!$A$6:$A$20,_REGIONALIZACAO_SOJA!$BG$6:$BG$20)),0)</f>
        <v>0</v>
      </c>
      <c r="P154" s="413">
        <f t="shared" si="50"/>
        <v>0</v>
      </c>
      <c r="Q154" s="406">
        <f>IFERROR(P154*1000*_DADOSAUXILIARES!$D$8,0)</f>
        <v>0</v>
      </c>
      <c r="R154" s="405">
        <f t="shared" si="51"/>
        <v>0</v>
      </c>
      <c r="S154" s="661">
        <f t="shared" si="52"/>
        <v>0</v>
      </c>
      <c r="T154" s="653">
        <f>IFERROR((_xlfn.XLOOKUP(I154,_REGIONALIZACAO_SOJA!$A$6:$A$20,_REGIONALIZACAO_SOJA!$DN$6:$DN$20))*$S$3,0)</f>
        <v>0</v>
      </c>
      <c r="U154" s="653">
        <f>IFERROR((_xlfn.XLOOKUP(I154,_REGIONALIZACAO_SOJA!$A$6:$A$20,_REGIONALIZACAO_SOJA!$DO$6:$DO$20))*$S$3,0)</f>
        <v>0</v>
      </c>
      <c r="V154" s="404">
        <f t="shared" si="53"/>
        <v>0</v>
      </c>
      <c r="W154" s="403">
        <f t="shared" si="54"/>
        <v>0</v>
      </c>
      <c r="X154" s="415">
        <f t="shared" si="55"/>
        <v>1</v>
      </c>
      <c r="Y154" s="419">
        <f t="shared" si="56"/>
        <v>0</v>
      </c>
      <c r="Z154" s="419">
        <f t="shared" si="57"/>
        <v>0</v>
      </c>
      <c r="AA154" s="419">
        <f t="shared" si="58"/>
        <v>0</v>
      </c>
      <c r="AB154" s="641">
        <f t="shared" si="62"/>
        <v>8.0000000000000002E-3</v>
      </c>
      <c r="AC154" s="641">
        <f t="shared" si="63"/>
        <v>0</v>
      </c>
      <c r="AD154" s="641">
        <f t="shared" si="64"/>
        <v>0.19</v>
      </c>
      <c r="AE154" s="641">
        <f t="shared" si="65"/>
        <v>8.0000000000000002E-3</v>
      </c>
      <c r="AF154" s="413">
        <f t="shared" si="59"/>
        <v>0</v>
      </c>
      <c r="AG154" s="409"/>
      <c r="AH154" s="409">
        <f t="shared" si="60"/>
        <v>0</v>
      </c>
      <c r="AI154" s="418">
        <f t="shared" si="61"/>
        <v>0</v>
      </c>
      <c r="AJ154" s="155"/>
      <c r="AK154" s="155"/>
      <c r="AL154" s="155"/>
      <c r="AM154" s="155"/>
      <c r="AN154" s="155"/>
      <c r="AO154" s="155"/>
      <c r="AP154" s="155"/>
      <c r="AQ154" s="155"/>
      <c r="AR154" s="155"/>
      <c r="AS154" s="155"/>
      <c r="AT154" s="155"/>
      <c r="AU154" s="155"/>
      <c r="AV154" s="155"/>
      <c r="AW154" s="155"/>
      <c r="AX154" s="155"/>
      <c r="AY154" s="155"/>
      <c r="AZ154" s="155"/>
      <c r="BA154" s="155"/>
      <c r="BB154" s="155"/>
      <c r="BC154" s="155"/>
      <c r="BD154" s="155"/>
      <c r="BE154" s="155"/>
      <c r="BF154" s="155"/>
      <c r="BG154" s="155"/>
      <c r="BH154" s="155"/>
      <c r="BI154" s="155"/>
    </row>
    <row r="155" spans="1:61" s="195" customFormat="1" x14ac:dyDescent="0.25">
      <c r="A155" s="173"/>
      <c r="B155" s="173"/>
      <c r="C155" s="1053"/>
      <c r="D155" s="174"/>
      <c r="E155" s="414"/>
      <c r="F155" s="407"/>
      <c r="G155" s="420"/>
      <c r="H155" s="33" t="s">
        <v>507</v>
      </c>
      <c r="I155" s="571"/>
      <c r="J155" s="416">
        <f t="shared" si="47"/>
        <v>0</v>
      </c>
      <c r="K155" s="664">
        <f t="shared" si="48"/>
        <v>0</v>
      </c>
      <c r="L155" s="659">
        <f t="shared" si="49"/>
        <v>0</v>
      </c>
      <c r="M155" s="660">
        <f>IFERROR((_xlfn.XLOOKUP(I155,_REGIONALIZACAO_SOJA!$A$6:$A$20,_REGIONALIZACAO_SOJA!$BE$6:$BE$20)),0)</f>
        <v>0</v>
      </c>
      <c r="N155" s="657">
        <f>IFERROR((_xlfn.XLOOKUP(I155,_REGIONALIZACAO_SOJA!$A$6:$A$20,_REGIONALIZACAO_SOJA!$BF$6:$BF$20)),0)</f>
        <v>0</v>
      </c>
      <c r="O155" s="657">
        <f>IFERROR((_xlfn.XLOOKUP(I155,_REGIONALIZACAO_SOJA!$A$6:$A$20,_REGIONALIZACAO_SOJA!$BG$6:$BG$20)),0)</f>
        <v>0</v>
      </c>
      <c r="P155" s="413">
        <f t="shared" si="50"/>
        <v>0</v>
      </c>
      <c r="Q155" s="406">
        <f>IFERROR(P155*1000*_DADOSAUXILIARES!$D$8,0)</f>
        <v>0</v>
      </c>
      <c r="R155" s="405">
        <f t="shared" si="51"/>
        <v>0</v>
      </c>
      <c r="S155" s="661">
        <f t="shared" si="52"/>
        <v>0</v>
      </c>
      <c r="T155" s="653">
        <f>IFERROR((_xlfn.XLOOKUP(I155,_REGIONALIZACAO_SOJA!$A$6:$A$20,_REGIONALIZACAO_SOJA!$DN$6:$DN$20))*$S$3,0)</f>
        <v>0</v>
      </c>
      <c r="U155" s="653">
        <f>IFERROR((_xlfn.XLOOKUP(I155,_REGIONALIZACAO_SOJA!$A$6:$A$20,_REGIONALIZACAO_SOJA!$DO$6:$DO$20))*$S$3,0)</f>
        <v>0</v>
      </c>
      <c r="V155" s="404">
        <f t="shared" si="53"/>
        <v>0</v>
      </c>
      <c r="W155" s="403">
        <f t="shared" si="54"/>
        <v>0</v>
      </c>
      <c r="X155" s="415">
        <f t="shared" si="55"/>
        <v>1</v>
      </c>
      <c r="Y155" s="419">
        <f t="shared" si="56"/>
        <v>0</v>
      </c>
      <c r="Z155" s="419">
        <f t="shared" si="57"/>
        <v>0</v>
      </c>
      <c r="AA155" s="419">
        <f t="shared" si="58"/>
        <v>0</v>
      </c>
      <c r="AB155" s="641">
        <f t="shared" si="62"/>
        <v>8.0000000000000002E-3</v>
      </c>
      <c r="AC155" s="641">
        <f t="shared" si="63"/>
        <v>0</v>
      </c>
      <c r="AD155" s="641">
        <f t="shared" si="64"/>
        <v>0.19</v>
      </c>
      <c r="AE155" s="641">
        <f t="shared" si="65"/>
        <v>8.0000000000000002E-3</v>
      </c>
      <c r="AF155" s="413">
        <f t="shared" si="59"/>
        <v>0</v>
      </c>
      <c r="AG155" s="409"/>
      <c r="AH155" s="409">
        <f t="shared" si="60"/>
        <v>0</v>
      </c>
      <c r="AI155" s="418">
        <f t="shared" si="61"/>
        <v>0</v>
      </c>
      <c r="AJ155" s="155"/>
      <c r="AK155" s="155"/>
      <c r="AL155" s="155"/>
      <c r="AM155" s="155"/>
      <c r="AN155" s="155"/>
      <c r="AO155" s="155"/>
      <c r="AP155" s="155"/>
      <c r="AQ155" s="155"/>
      <c r="AR155" s="155"/>
      <c r="AS155" s="155"/>
      <c r="AT155" s="155"/>
      <c r="AU155" s="155"/>
      <c r="AV155" s="155"/>
      <c r="AW155" s="155"/>
      <c r="AX155" s="155"/>
      <c r="AY155" s="155"/>
      <c r="AZ155" s="155"/>
      <c r="BA155" s="155"/>
      <c r="BB155" s="155"/>
      <c r="BC155" s="155"/>
      <c r="BD155" s="155"/>
      <c r="BE155" s="155"/>
      <c r="BF155" s="155"/>
      <c r="BG155" s="155"/>
      <c r="BH155" s="155"/>
      <c r="BI155" s="155"/>
    </row>
    <row r="156" spans="1:61" s="195" customFormat="1" x14ac:dyDescent="0.25">
      <c r="A156" s="173"/>
      <c r="B156" s="173"/>
      <c r="C156" s="1053"/>
      <c r="D156" s="174"/>
      <c r="E156" s="414"/>
      <c r="F156" s="407"/>
      <c r="G156" s="420"/>
      <c r="H156" s="33" t="s">
        <v>507</v>
      </c>
      <c r="I156" s="571"/>
      <c r="J156" s="416">
        <f t="shared" si="47"/>
        <v>0</v>
      </c>
      <c r="K156" s="664">
        <f t="shared" si="48"/>
        <v>0</v>
      </c>
      <c r="L156" s="659">
        <f t="shared" si="49"/>
        <v>0</v>
      </c>
      <c r="M156" s="660">
        <f>IFERROR((_xlfn.XLOOKUP(I156,_REGIONALIZACAO_SOJA!$A$6:$A$20,_REGIONALIZACAO_SOJA!$BE$6:$BE$20)),0)</f>
        <v>0</v>
      </c>
      <c r="N156" s="657">
        <f>IFERROR((_xlfn.XLOOKUP(I156,_REGIONALIZACAO_SOJA!$A$6:$A$20,_REGIONALIZACAO_SOJA!$BF$6:$BF$20)),0)</f>
        <v>0</v>
      </c>
      <c r="O156" s="657">
        <f>IFERROR((_xlfn.XLOOKUP(I156,_REGIONALIZACAO_SOJA!$A$6:$A$20,_REGIONALIZACAO_SOJA!$BG$6:$BG$20)),0)</f>
        <v>0</v>
      </c>
      <c r="P156" s="413">
        <f t="shared" si="50"/>
        <v>0</v>
      </c>
      <c r="Q156" s="406">
        <f>IFERROR(P156*1000*_DADOSAUXILIARES!$D$8,0)</f>
        <v>0</v>
      </c>
      <c r="R156" s="405">
        <f t="shared" si="51"/>
        <v>0</v>
      </c>
      <c r="S156" s="661">
        <f t="shared" si="52"/>
        <v>0</v>
      </c>
      <c r="T156" s="653">
        <f>IFERROR((_xlfn.XLOOKUP(I156,_REGIONALIZACAO_SOJA!$A$6:$A$20,_REGIONALIZACAO_SOJA!$DN$6:$DN$20))*$S$3,0)</f>
        <v>0</v>
      </c>
      <c r="U156" s="653">
        <f>IFERROR((_xlfn.XLOOKUP(I156,_REGIONALIZACAO_SOJA!$A$6:$A$20,_REGIONALIZACAO_SOJA!$DO$6:$DO$20))*$S$3,0)</f>
        <v>0</v>
      </c>
      <c r="V156" s="404">
        <f t="shared" si="53"/>
        <v>0</v>
      </c>
      <c r="W156" s="403">
        <f t="shared" si="54"/>
        <v>0</v>
      </c>
      <c r="X156" s="415">
        <f t="shared" si="55"/>
        <v>1</v>
      </c>
      <c r="Y156" s="419">
        <f t="shared" si="56"/>
        <v>0</v>
      </c>
      <c r="Z156" s="419">
        <f t="shared" si="57"/>
        <v>0</v>
      </c>
      <c r="AA156" s="419">
        <f t="shared" si="58"/>
        <v>0</v>
      </c>
      <c r="AB156" s="641">
        <f t="shared" si="62"/>
        <v>8.0000000000000002E-3</v>
      </c>
      <c r="AC156" s="641">
        <f t="shared" si="63"/>
        <v>0</v>
      </c>
      <c r="AD156" s="641">
        <f t="shared" si="64"/>
        <v>0.19</v>
      </c>
      <c r="AE156" s="641">
        <f t="shared" si="65"/>
        <v>8.0000000000000002E-3</v>
      </c>
      <c r="AF156" s="413">
        <f t="shared" si="59"/>
        <v>0</v>
      </c>
      <c r="AG156" s="409"/>
      <c r="AH156" s="409">
        <f t="shared" si="60"/>
        <v>0</v>
      </c>
      <c r="AI156" s="418">
        <f t="shared" si="61"/>
        <v>0</v>
      </c>
      <c r="AJ156" s="155"/>
      <c r="AK156" s="155"/>
      <c r="AL156" s="155"/>
      <c r="AM156" s="155"/>
      <c r="AN156" s="155"/>
      <c r="AO156" s="155"/>
      <c r="AP156" s="155"/>
      <c r="AQ156" s="155"/>
      <c r="AR156" s="155"/>
      <c r="AS156" s="155"/>
      <c r="AT156" s="155"/>
      <c r="AU156" s="155"/>
      <c r="AV156" s="155"/>
      <c r="AW156" s="155"/>
      <c r="AX156" s="155"/>
      <c r="AY156" s="155"/>
      <c r="AZ156" s="155"/>
      <c r="BA156" s="155"/>
      <c r="BB156" s="155"/>
      <c r="BC156" s="155"/>
      <c r="BD156" s="155"/>
      <c r="BE156" s="155"/>
      <c r="BF156" s="155"/>
      <c r="BG156" s="155"/>
      <c r="BH156" s="155"/>
      <c r="BI156" s="155"/>
    </row>
    <row r="157" spans="1:61" s="195" customFormat="1" x14ac:dyDescent="0.25">
      <c r="A157" s="173"/>
      <c r="B157" s="173"/>
      <c r="C157" s="1053"/>
      <c r="D157" s="174"/>
      <c r="E157" s="414"/>
      <c r="F157" s="407"/>
      <c r="G157" s="420"/>
      <c r="H157" s="33" t="s">
        <v>507</v>
      </c>
      <c r="I157" s="571"/>
      <c r="J157" s="416">
        <f t="shared" si="47"/>
        <v>0</v>
      </c>
      <c r="K157" s="664">
        <f t="shared" si="48"/>
        <v>0</v>
      </c>
      <c r="L157" s="659">
        <f t="shared" si="49"/>
        <v>0</v>
      </c>
      <c r="M157" s="660">
        <f>IFERROR((_xlfn.XLOOKUP(I157,_REGIONALIZACAO_SOJA!$A$6:$A$20,_REGIONALIZACAO_SOJA!$BE$6:$BE$20)),0)</f>
        <v>0</v>
      </c>
      <c r="N157" s="657">
        <f>IFERROR((_xlfn.XLOOKUP(I157,_REGIONALIZACAO_SOJA!$A$6:$A$20,_REGIONALIZACAO_SOJA!$BF$6:$BF$20)),0)</f>
        <v>0</v>
      </c>
      <c r="O157" s="657">
        <f>IFERROR((_xlfn.XLOOKUP(I157,_REGIONALIZACAO_SOJA!$A$6:$A$20,_REGIONALIZACAO_SOJA!$BG$6:$BG$20)),0)</f>
        <v>0</v>
      </c>
      <c r="P157" s="413">
        <f t="shared" si="50"/>
        <v>0</v>
      </c>
      <c r="Q157" s="406">
        <f>IFERROR(P157*1000*_DADOSAUXILIARES!$D$8,0)</f>
        <v>0</v>
      </c>
      <c r="R157" s="405">
        <f t="shared" si="51"/>
        <v>0</v>
      </c>
      <c r="S157" s="661">
        <f t="shared" si="52"/>
        <v>0</v>
      </c>
      <c r="T157" s="653">
        <f>IFERROR((_xlfn.XLOOKUP(I157,_REGIONALIZACAO_SOJA!$A$6:$A$20,_REGIONALIZACAO_SOJA!$DN$6:$DN$20))*$S$3,0)</f>
        <v>0</v>
      </c>
      <c r="U157" s="653">
        <f>IFERROR((_xlfn.XLOOKUP(I157,_REGIONALIZACAO_SOJA!$A$6:$A$20,_REGIONALIZACAO_SOJA!$DO$6:$DO$20))*$S$3,0)</f>
        <v>0</v>
      </c>
      <c r="V157" s="404">
        <f t="shared" si="53"/>
        <v>0</v>
      </c>
      <c r="W157" s="403">
        <f t="shared" si="54"/>
        <v>0</v>
      </c>
      <c r="X157" s="415">
        <f t="shared" si="55"/>
        <v>1</v>
      </c>
      <c r="Y157" s="419">
        <f t="shared" si="56"/>
        <v>0</v>
      </c>
      <c r="Z157" s="419">
        <f t="shared" si="57"/>
        <v>0</v>
      </c>
      <c r="AA157" s="419">
        <f t="shared" si="58"/>
        <v>0</v>
      </c>
      <c r="AB157" s="641">
        <f t="shared" si="62"/>
        <v>8.0000000000000002E-3</v>
      </c>
      <c r="AC157" s="641">
        <f t="shared" si="63"/>
        <v>0</v>
      </c>
      <c r="AD157" s="641">
        <f t="shared" si="64"/>
        <v>0.19</v>
      </c>
      <c r="AE157" s="641">
        <f t="shared" si="65"/>
        <v>8.0000000000000002E-3</v>
      </c>
      <c r="AF157" s="413">
        <f t="shared" si="59"/>
        <v>0</v>
      </c>
      <c r="AG157" s="409"/>
      <c r="AH157" s="409">
        <f t="shared" si="60"/>
        <v>0</v>
      </c>
      <c r="AI157" s="418">
        <f t="shared" si="61"/>
        <v>0</v>
      </c>
      <c r="AJ157" s="155"/>
      <c r="AK157" s="155"/>
      <c r="AL157" s="155"/>
      <c r="AM157" s="155"/>
      <c r="AN157" s="155"/>
      <c r="AO157" s="155"/>
      <c r="AP157" s="155"/>
      <c r="AQ157" s="155"/>
      <c r="AR157" s="155"/>
      <c r="AS157" s="155"/>
      <c r="AT157" s="155"/>
      <c r="AU157" s="155"/>
      <c r="AV157" s="155"/>
      <c r="AW157" s="155"/>
      <c r="AX157" s="155"/>
      <c r="AY157" s="155"/>
      <c r="AZ157" s="155"/>
      <c r="BA157" s="155"/>
      <c r="BB157" s="155"/>
      <c r="BC157" s="155"/>
      <c r="BD157" s="155"/>
      <c r="BE157" s="155"/>
      <c r="BF157" s="155"/>
      <c r="BG157" s="155"/>
      <c r="BH157" s="155"/>
      <c r="BI157" s="155"/>
    </row>
    <row r="158" spans="1:61" s="195" customFormat="1" x14ac:dyDescent="0.25">
      <c r="A158" s="173"/>
      <c r="B158" s="173"/>
      <c r="C158" s="1053"/>
      <c r="D158" s="174"/>
      <c r="E158" s="414"/>
      <c r="F158" s="407"/>
      <c r="G158" s="420"/>
      <c r="H158" s="33" t="s">
        <v>507</v>
      </c>
      <c r="I158" s="571"/>
      <c r="J158" s="416">
        <f t="shared" si="47"/>
        <v>0</v>
      </c>
      <c r="K158" s="664">
        <f t="shared" si="48"/>
        <v>0</v>
      </c>
      <c r="L158" s="659">
        <f t="shared" si="49"/>
        <v>0</v>
      </c>
      <c r="M158" s="660">
        <f>IFERROR((_xlfn.XLOOKUP(I158,_REGIONALIZACAO_SOJA!$A$6:$A$20,_REGIONALIZACAO_SOJA!$BE$6:$BE$20)),0)</f>
        <v>0</v>
      </c>
      <c r="N158" s="657">
        <f>IFERROR((_xlfn.XLOOKUP(I158,_REGIONALIZACAO_SOJA!$A$6:$A$20,_REGIONALIZACAO_SOJA!$BF$6:$BF$20)),0)</f>
        <v>0</v>
      </c>
      <c r="O158" s="657">
        <f>IFERROR((_xlfn.XLOOKUP(I158,_REGIONALIZACAO_SOJA!$A$6:$A$20,_REGIONALIZACAO_SOJA!$BG$6:$BG$20)),0)</f>
        <v>0</v>
      </c>
      <c r="P158" s="413">
        <f t="shared" si="50"/>
        <v>0</v>
      </c>
      <c r="Q158" s="406">
        <f>IFERROR(P158*1000*_DADOSAUXILIARES!$D$8,0)</f>
        <v>0</v>
      </c>
      <c r="R158" s="405">
        <f t="shared" si="51"/>
        <v>0</v>
      </c>
      <c r="S158" s="661">
        <f t="shared" si="52"/>
        <v>0</v>
      </c>
      <c r="T158" s="653">
        <f>IFERROR((_xlfn.XLOOKUP(I158,_REGIONALIZACAO_SOJA!$A$6:$A$20,_REGIONALIZACAO_SOJA!$DN$6:$DN$20))*$S$3,0)</f>
        <v>0</v>
      </c>
      <c r="U158" s="653">
        <f>IFERROR((_xlfn.XLOOKUP(I158,_REGIONALIZACAO_SOJA!$A$6:$A$20,_REGIONALIZACAO_SOJA!$DO$6:$DO$20))*$S$3,0)</f>
        <v>0</v>
      </c>
      <c r="V158" s="404">
        <f t="shared" si="53"/>
        <v>0</v>
      </c>
      <c r="W158" s="403">
        <f t="shared" si="54"/>
        <v>0</v>
      </c>
      <c r="X158" s="415">
        <f t="shared" si="55"/>
        <v>1</v>
      </c>
      <c r="Y158" s="419">
        <f t="shared" si="56"/>
        <v>0</v>
      </c>
      <c r="Z158" s="419">
        <f t="shared" si="57"/>
        <v>0</v>
      </c>
      <c r="AA158" s="419">
        <f t="shared" si="58"/>
        <v>0</v>
      </c>
      <c r="AB158" s="641">
        <f t="shared" si="62"/>
        <v>8.0000000000000002E-3</v>
      </c>
      <c r="AC158" s="641">
        <f t="shared" si="63"/>
        <v>0</v>
      </c>
      <c r="AD158" s="641">
        <f t="shared" si="64"/>
        <v>0.19</v>
      </c>
      <c r="AE158" s="641">
        <f t="shared" si="65"/>
        <v>8.0000000000000002E-3</v>
      </c>
      <c r="AF158" s="413">
        <f t="shared" si="59"/>
        <v>0</v>
      </c>
      <c r="AG158" s="409"/>
      <c r="AH158" s="409">
        <f t="shared" si="60"/>
        <v>0</v>
      </c>
      <c r="AI158" s="418">
        <f t="shared" si="61"/>
        <v>0</v>
      </c>
      <c r="AJ158" s="155"/>
      <c r="AK158" s="155"/>
      <c r="AL158" s="155"/>
      <c r="AM158" s="155"/>
      <c r="AN158" s="155"/>
      <c r="AO158" s="155"/>
      <c r="AP158" s="155"/>
      <c r="AQ158" s="155"/>
      <c r="AR158" s="155"/>
      <c r="AS158" s="155"/>
      <c r="AT158" s="155"/>
      <c r="AU158" s="155"/>
      <c r="AV158" s="155"/>
      <c r="AW158" s="155"/>
      <c r="AX158" s="155"/>
      <c r="AY158" s="155"/>
      <c r="AZ158" s="155"/>
      <c r="BA158" s="155"/>
      <c r="BB158" s="155"/>
      <c r="BC158" s="155"/>
      <c r="BD158" s="155"/>
      <c r="BE158" s="155"/>
      <c r="BF158" s="155"/>
      <c r="BG158" s="155"/>
      <c r="BH158" s="155"/>
      <c r="BI158" s="155"/>
    </row>
    <row r="159" spans="1:61" s="195" customFormat="1" x14ac:dyDescent="0.25">
      <c r="A159" s="173"/>
      <c r="B159" s="173"/>
      <c r="C159" s="1053"/>
      <c r="D159" s="174"/>
      <c r="E159" s="414"/>
      <c r="F159" s="407"/>
      <c r="G159" s="420"/>
      <c r="H159" s="33" t="s">
        <v>507</v>
      </c>
      <c r="I159" s="571"/>
      <c r="J159" s="416">
        <f t="shared" ref="J159:J222" si="66">IFERROR((E159/D159)*1000,0)</f>
        <v>0</v>
      </c>
      <c r="K159" s="664">
        <f t="shared" ref="K159:K222" si="67">IFERROR(1/J159*1000,0)</f>
        <v>0</v>
      </c>
      <c r="L159" s="659">
        <f t="shared" ref="L159:L222" si="68">SUM(M159:O159)*K159</f>
        <v>0</v>
      </c>
      <c r="M159" s="660">
        <f>IFERROR((_xlfn.XLOOKUP(I159,_REGIONALIZACAO_SOJA!$A$6:$A$20,_REGIONALIZACAO_SOJA!$BE$6:$BE$20)),0)</f>
        <v>0</v>
      </c>
      <c r="N159" s="657">
        <f>IFERROR((_xlfn.XLOOKUP(I159,_REGIONALIZACAO_SOJA!$A$6:$A$20,_REGIONALIZACAO_SOJA!$BF$6:$BF$20)),0)</f>
        <v>0</v>
      </c>
      <c r="O159" s="657">
        <f>IFERROR((_xlfn.XLOOKUP(I159,_REGIONALIZACAO_SOJA!$A$6:$A$20,_REGIONALIZACAO_SOJA!$BG$6:$BG$20)),0)</f>
        <v>0</v>
      </c>
      <c r="P159" s="413">
        <f t="shared" ref="P159:P222" si="69">IFERROR(AI159*K159,0)</f>
        <v>0</v>
      </c>
      <c r="Q159" s="406">
        <f>IFERROR(P159*1000*_DADOSAUXILIARES!$D$8,0)</f>
        <v>0</v>
      </c>
      <c r="R159" s="405">
        <f t="shared" ref="R159:R222" si="70">IFERROR(Q159*$S$3,0)</f>
        <v>0</v>
      </c>
      <c r="S159" s="661">
        <f t="shared" ref="S159:S222" si="71">IFERROR(L159*$S$3,0)</f>
        <v>0</v>
      </c>
      <c r="T159" s="653">
        <f>IFERROR((_xlfn.XLOOKUP(I159,_REGIONALIZACAO_SOJA!$A$6:$A$20,_REGIONALIZACAO_SOJA!$DN$6:$DN$20))*$S$3,0)</f>
        <v>0</v>
      </c>
      <c r="U159" s="653">
        <f>IFERROR((_xlfn.XLOOKUP(I159,_REGIONALIZACAO_SOJA!$A$6:$A$20,_REGIONALIZACAO_SOJA!$DO$6:$DO$20))*$S$3,0)</f>
        <v>0</v>
      </c>
      <c r="V159" s="404">
        <f t="shared" ref="V159:V222" si="72">IFERROR(SUM(R159:U159),0)</f>
        <v>0</v>
      </c>
      <c r="W159" s="403">
        <f t="shared" ref="W159:W222" si="73">IFERROR(V159/1000,)</f>
        <v>0</v>
      </c>
      <c r="X159" s="415">
        <f t="shared" ref="X159:X222" si="74">IFERROR((1-G159),0)</f>
        <v>1</v>
      </c>
      <c r="Y159" s="419">
        <f t="shared" ref="Y159:Y222" si="75">IFERROR(J159/1000,0)</f>
        <v>0</v>
      </c>
      <c r="Z159" s="419">
        <f t="shared" ref="Z159:Z222" si="76">IFERROR(Y159*X159,0)</f>
        <v>0</v>
      </c>
      <c r="AA159" s="419">
        <f t="shared" ref="AA159:AA222" si="77">IFERROR((Z159*2.1),0)</f>
        <v>0</v>
      </c>
      <c r="AB159" s="641">
        <f t="shared" si="62"/>
        <v>8.0000000000000002E-3</v>
      </c>
      <c r="AC159" s="641">
        <f t="shared" si="63"/>
        <v>0</v>
      </c>
      <c r="AD159" s="641">
        <f t="shared" si="64"/>
        <v>0.19</v>
      </c>
      <c r="AE159" s="641">
        <f t="shared" si="65"/>
        <v>8.0000000000000002E-3</v>
      </c>
      <c r="AF159" s="413">
        <f t="shared" ref="AF159:AF222" si="78">IFERROR(AA159*1000*AB159*(1-AC159)+(AA159*1000+Z159*1000)*AD159*AE159,0)</f>
        <v>0</v>
      </c>
      <c r="AG159" s="409"/>
      <c r="AH159" s="409">
        <f t="shared" ref="AH159:AH222" si="79">IFERROR(AF159*0.24*(62/14),0)</f>
        <v>0</v>
      </c>
      <c r="AI159" s="418">
        <f t="shared" ref="AI159:AI222" si="80">IFERROR((44/28)*(0.01*(AF159)+(0.01*(14/17)*AG159+(0.011*(14/62)*AH159))),0)</f>
        <v>0</v>
      </c>
      <c r="AJ159" s="155"/>
      <c r="AK159" s="155"/>
      <c r="AL159" s="155"/>
      <c r="AM159" s="155"/>
      <c r="AN159" s="155"/>
      <c r="AO159" s="155"/>
      <c r="AP159" s="155"/>
      <c r="AQ159" s="155"/>
      <c r="AR159" s="155"/>
      <c r="AS159" s="155"/>
      <c r="AT159" s="155"/>
      <c r="AU159" s="155"/>
      <c r="AV159" s="155"/>
      <c r="AW159" s="155"/>
      <c r="AX159" s="155"/>
      <c r="AY159" s="155"/>
      <c r="AZ159" s="155"/>
      <c r="BA159" s="155"/>
      <c r="BB159" s="155"/>
      <c r="BC159" s="155"/>
      <c r="BD159" s="155"/>
      <c r="BE159" s="155"/>
      <c r="BF159" s="155"/>
      <c r="BG159" s="155"/>
      <c r="BH159" s="155"/>
      <c r="BI159" s="155"/>
    </row>
    <row r="160" spans="1:61" s="195" customFormat="1" x14ac:dyDescent="0.25">
      <c r="A160" s="173"/>
      <c r="B160" s="173"/>
      <c r="C160" s="1053"/>
      <c r="D160" s="174"/>
      <c r="E160" s="414"/>
      <c r="F160" s="407"/>
      <c r="G160" s="420"/>
      <c r="H160" s="33" t="s">
        <v>507</v>
      </c>
      <c r="I160" s="571"/>
      <c r="J160" s="416">
        <f t="shared" si="66"/>
        <v>0</v>
      </c>
      <c r="K160" s="664">
        <f t="shared" si="67"/>
        <v>0</v>
      </c>
      <c r="L160" s="659">
        <f t="shared" si="68"/>
        <v>0</v>
      </c>
      <c r="M160" s="660">
        <f>IFERROR((_xlfn.XLOOKUP(I160,_REGIONALIZACAO_SOJA!$A$6:$A$20,_REGIONALIZACAO_SOJA!$BE$6:$BE$20)),0)</f>
        <v>0</v>
      </c>
      <c r="N160" s="657">
        <f>IFERROR((_xlfn.XLOOKUP(I160,_REGIONALIZACAO_SOJA!$A$6:$A$20,_REGIONALIZACAO_SOJA!$BF$6:$BF$20)),0)</f>
        <v>0</v>
      </c>
      <c r="O160" s="657">
        <f>IFERROR((_xlfn.XLOOKUP(I160,_REGIONALIZACAO_SOJA!$A$6:$A$20,_REGIONALIZACAO_SOJA!$BG$6:$BG$20)),0)</f>
        <v>0</v>
      </c>
      <c r="P160" s="413">
        <f t="shared" si="69"/>
        <v>0</v>
      </c>
      <c r="Q160" s="406">
        <f>IFERROR(P160*1000*_DADOSAUXILIARES!$D$8,0)</f>
        <v>0</v>
      </c>
      <c r="R160" s="405">
        <f t="shared" si="70"/>
        <v>0</v>
      </c>
      <c r="S160" s="661">
        <f t="shared" si="71"/>
        <v>0</v>
      </c>
      <c r="T160" s="653">
        <f>IFERROR((_xlfn.XLOOKUP(I160,_REGIONALIZACAO_SOJA!$A$6:$A$20,_REGIONALIZACAO_SOJA!$DN$6:$DN$20))*$S$3,0)</f>
        <v>0</v>
      </c>
      <c r="U160" s="653">
        <f>IFERROR((_xlfn.XLOOKUP(I160,_REGIONALIZACAO_SOJA!$A$6:$A$20,_REGIONALIZACAO_SOJA!$DO$6:$DO$20))*$S$3,0)</f>
        <v>0</v>
      </c>
      <c r="V160" s="404">
        <f t="shared" si="72"/>
        <v>0</v>
      </c>
      <c r="W160" s="403">
        <f t="shared" si="73"/>
        <v>0</v>
      </c>
      <c r="X160" s="415">
        <f t="shared" si="74"/>
        <v>1</v>
      </c>
      <c r="Y160" s="419">
        <f t="shared" si="75"/>
        <v>0</v>
      </c>
      <c r="Z160" s="419">
        <f t="shared" si="76"/>
        <v>0</v>
      </c>
      <c r="AA160" s="419">
        <f t="shared" si="77"/>
        <v>0</v>
      </c>
      <c r="AB160" s="641">
        <f t="shared" si="62"/>
        <v>8.0000000000000002E-3</v>
      </c>
      <c r="AC160" s="641">
        <f t="shared" si="63"/>
        <v>0</v>
      </c>
      <c r="AD160" s="641">
        <f t="shared" si="64"/>
        <v>0.19</v>
      </c>
      <c r="AE160" s="641">
        <f t="shared" si="65"/>
        <v>8.0000000000000002E-3</v>
      </c>
      <c r="AF160" s="413">
        <f t="shared" si="78"/>
        <v>0</v>
      </c>
      <c r="AG160" s="409"/>
      <c r="AH160" s="409">
        <f t="shared" si="79"/>
        <v>0</v>
      </c>
      <c r="AI160" s="418">
        <f t="shared" si="80"/>
        <v>0</v>
      </c>
      <c r="AJ160" s="155"/>
      <c r="AK160" s="155"/>
      <c r="AL160" s="155"/>
      <c r="AM160" s="155"/>
      <c r="AN160" s="155"/>
      <c r="AO160" s="155"/>
      <c r="AP160" s="155"/>
      <c r="AQ160" s="155"/>
      <c r="AR160" s="155"/>
      <c r="AS160" s="155"/>
      <c r="AT160" s="155"/>
      <c r="AU160" s="155"/>
      <c r="AV160" s="155"/>
      <c r="AW160" s="155"/>
      <c r="AX160" s="155"/>
      <c r="AY160" s="155"/>
      <c r="AZ160" s="155"/>
      <c r="BA160" s="155"/>
      <c r="BB160" s="155"/>
      <c r="BC160" s="155"/>
      <c r="BD160" s="155"/>
      <c r="BE160" s="155"/>
      <c r="BF160" s="155"/>
      <c r="BG160" s="155"/>
      <c r="BH160" s="155"/>
      <c r="BI160" s="155"/>
    </row>
    <row r="161" spans="1:61" s="195" customFormat="1" x14ac:dyDescent="0.25">
      <c r="A161" s="173"/>
      <c r="B161" s="173"/>
      <c r="C161" s="1053"/>
      <c r="D161" s="174"/>
      <c r="E161" s="414"/>
      <c r="F161" s="407"/>
      <c r="G161" s="420"/>
      <c r="H161" s="33" t="s">
        <v>507</v>
      </c>
      <c r="I161" s="571"/>
      <c r="J161" s="416">
        <f t="shared" si="66"/>
        <v>0</v>
      </c>
      <c r="K161" s="664">
        <f t="shared" si="67"/>
        <v>0</v>
      </c>
      <c r="L161" s="659">
        <f t="shared" si="68"/>
        <v>0</v>
      </c>
      <c r="M161" s="660">
        <f>IFERROR((_xlfn.XLOOKUP(I161,_REGIONALIZACAO_SOJA!$A$6:$A$20,_REGIONALIZACAO_SOJA!$BE$6:$BE$20)),0)</f>
        <v>0</v>
      </c>
      <c r="N161" s="657">
        <f>IFERROR((_xlfn.XLOOKUP(I161,_REGIONALIZACAO_SOJA!$A$6:$A$20,_REGIONALIZACAO_SOJA!$BF$6:$BF$20)),0)</f>
        <v>0</v>
      </c>
      <c r="O161" s="657">
        <f>IFERROR((_xlfn.XLOOKUP(I161,_REGIONALIZACAO_SOJA!$A$6:$A$20,_REGIONALIZACAO_SOJA!$BG$6:$BG$20)),0)</f>
        <v>0</v>
      </c>
      <c r="P161" s="413">
        <f t="shared" si="69"/>
        <v>0</v>
      </c>
      <c r="Q161" s="406">
        <f>IFERROR(P161*1000*_DADOSAUXILIARES!$D$8,0)</f>
        <v>0</v>
      </c>
      <c r="R161" s="405">
        <f t="shared" si="70"/>
        <v>0</v>
      </c>
      <c r="S161" s="661">
        <f t="shared" si="71"/>
        <v>0</v>
      </c>
      <c r="T161" s="653">
        <f>IFERROR((_xlfn.XLOOKUP(I161,_REGIONALIZACAO_SOJA!$A$6:$A$20,_REGIONALIZACAO_SOJA!$DN$6:$DN$20))*$S$3,0)</f>
        <v>0</v>
      </c>
      <c r="U161" s="653">
        <f>IFERROR((_xlfn.XLOOKUP(I161,_REGIONALIZACAO_SOJA!$A$6:$A$20,_REGIONALIZACAO_SOJA!$DO$6:$DO$20))*$S$3,0)</f>
        <v>0</v>
      </c>
      <c r="V161" s="404">
        <f t="shared" si="72"/>
        <v>0</v>
      </c>
      <c r="W161" s="403">
        <f t="shared" si="73"/>
        <v>0</v>
      </c>
      <c r="X161" s="415">
        <f t="shared" si="74"/>
        <v>1</v>
      </c>
      <c r="Y161" s="419">
        <f t="shared" si="75"/>
        <v>0</v>
      </c>
      <c r="Z161" s="419">
        <f t="shared" si="76"/>
        <v>0</v>
      </c>
      <c r="AA161" s="419">
        <f t="shared" si="77"/>
        <v>0</v>
      </c>
      <c r="AB161" s="641">
        <f t="shared" si="62"/>
        <v>8.0000000000000002E-3</v>
      </c>
      <c r="AC161" s="641">
        <f t="shared" si="63"/>
        <v>0</v>
      </c>
      <c r="AD161" s="641">
        <f t="shared" si="64"/>
        <v>0.19</v>
      </c>
      <c r="AE161" s="641">
        <f t="shared" si="65"/>
        <v>8.0000000000000002E-3</v>
      </c>
      <c r="AF161" s="413">
        <f t="shared" si="78"/>
        <v>0</v>
      </c>
      <c r="AG161" s="409"/>
      <c r="AH161" s="409">
        <f t="shared" si="79"/>
        <v>0</v>
      </c>
      <c r="AI161" s="418">
        <f t="shared" si="80"/>
        <v>0</v>
      </c>
      <c r="AJ161" s="155"/>
      <c r="AK161" s="155"/>
      <c r="AL161" s="155"/>
      <c r="AM161" s="155"/>
      <c r="AN161" s="155"/>
      <c r="AO161" s="155"/>
      <c r="AP161" s="155"/>
      <c r="AQ161" s="155"/>
      <c r="AR161" s="155"/>
      <c r="AS161" s="155"/>
      <c r="AT161" s="155"/>
      <c r="AU161" s="155"/>
      <c r="AV161" s="155"/>
      <c r="AW161" s="155"/>
      <c r="AX161" s="155"/>
      <c r="AY161" s="155"/>
      <c r="AZ161" s="155"/>
      <c r="BA161" s="155"/>
      <c r="BB161" s="155"/>
      <c r="BC161" s="155"/>
      <c r="BD161" s="155"/>
      <c r="BE161" s="155"/>
      <c r="BF161" s="155"/>
      <c r="BG161" s="155"/>
      <c r="BH161" s="155"/>
      <c r="BI161" s="155"/>
    </row>
    <row r="162" spans="1:61" s="195" customFormat="1" x14ac:dyDescent="0.25">
      <c r="A162" s="173"/>
      <c r="B162" s="173"/>
      <c r="C162" s="1053"/>
      <c r="D162" s="174"/>
      <c r="E162" s="414"/>
      <c r="F162" s="407"/>
      <c r="G162" s="420"/>
      <c r="H162" s="33" t="s">
        <v>507</v>
      </c>
      <c r="I162" s="571"/>
      <c r="J162" s="416">
        <f t="shared" si="66"/>
        <v>0</v>
      </c>
      <c r="K162" s="664">
        <f t="shared" si="67"/>
        <v>0</v>
      </c>
      <c r="L162" s="659">
        <f t="shared" si="68"/>
        <v>0</v>
      </c>
      <c r="M162" s="660">
        <f>IFERROR((_xlfn.XLOOKUP(I162,_REGIONALIZACAO_SOJA!$A$6:$A$20,_REGIONALIZACAO_SOJA!$BE$6:$BE$20)),0)</f>
        <v>0</v>
      </c>
      <c r="N162" s="657">
        <f>IFERROR((_xlfn.XLOOKUP(I162,_REGIONALIZACAO_SOJA!$A$6:$A$20,_REGIONALIZACAO_SOJA!$BF$6:$BF$20)),0)</f>
        <v>0</v>
      </c>
      <c r="O162" s="657">
        <f>IFERROR((_xlfn.XLOOKUP(I162,_REGIONALIZACAO_SOJA!$A$6:$A$20,_REGIONALIZACAO_SOJA!$BG$6:$BG$20)),0)</f>
        <v>0</v>
      </c>
      <c r="P162" s="413">
        <f t="shared" si="69"/>
        <v>0</v>
      </c>
      <c r="Q162" s="406">
        <f>IFERROR(P162*1000*_DADOSAUXILIARES!$D$8,0)</f>
        <v>0</v>
      </c>
      <c r="R162" s="405">
        <f t="shared" si="70"/>
        <v>0</v>
      </c>
      <c r="S162" s="661">
        <f t="shared" si="71"/>
        <v>0</v>
      </c>
      <c r="T162" s="653">
        <f>IFERROR((_xlfn.XLOOKUP(I162,_REGIONALIZACAO_SOJA!$A$6:$A$20,_REGIONALIZACAO_SOJA!$DN$6:$DN$20))*$S$3,0)</f>
        <v>0</v>
      </c>
      <c r="U162" s="653">
        <f>IFERROR((_xlfn.XLOOKUP(I162,_REGIONALIZACAO_SOJA!$A$6:$A$20,_REGIONALIZACAO_SOJA!$DO$6:$DO$20))*$S$3,0)</f>
        <v>0</v>
      </c>
      <c r="V162" s="404">
        <f t="shared" si="72"/>
        <v>0</v>
      </c>
      <c r="W162" s="403">
        <f t="shared" si="73"/>
        <v>0</v>
      </c>
      <c r="X162" s="415">
        <f t="shared" si="74"/>
        <v>1</v>
      </c>
      <c r="Y162" s="419">
        <f t="shared" si="75"/>
        <v>0</v>
      </c>
      <c r="Z162" s="419">
        <f t="shared" si="76"/>
        <v>0</v>
      </c>
      <c r="AA162" s="419">
        <f t="shared" si="77"/>
        <v>0</v>
      </c>
      <c r="AB162" s="641">
        <f t="shared" si="62"/>
        <v>8.0000000000000002E-3</v>
      </c>
      <c r="AC162" s="641">
        <f t="shared" si="63"/>
        <v>0</v>
      </c>
      <c r="AD162" s="641">
        <f t="shared" si="64"/>
        <v>0.19</v>
      </c>
      <c r="AE162" s="641">
        <f t="shared" si="65"/>
        <v>8.0000000000000002E-3</v>
      </c>
      <c r="AF162" s="413">
        <f t="shared" si="78"/>
        <v>0</v>
      </c>
      <c r="AG162" s="409"/>
      <c r="AH162" s="409">
        <f t="shared" si="79"/>
        <v>0</v>
      </c>
      <c r="AI162" s="418">
        <f t="shared" si="80"/>
        <v>0</v>
      </c>
      <c r="AJ162" s="155"/>
      <c r="AK162" s="155"/>
      <c r="AL162" s="155"/>
      <c r="AM162" s="155"/>
      <c r="AN162" s="155"/>
      <c r="AO162" s="155"/>
      <c r="AP162" s="155"/>
      <c r="AQ162" s="155"/>
      <c r="AR162" s="155"/>
      <c r="AS162" s="155"/>
      <c r="AT162" s="155"/>
      <c r="AU162" s="155"/>
      <c r="AV162" s="155"/>
      <c r="AW162" s="155"/>
      <c r="AX162" s="155"/>
      <c r="AY162" s="155"/>
      <c r="AZ162" s="155"/>
      <c r="BA162" s="155"/>
      <c r="BB162" s="155"/>
      <c r="BC162" s="155"/>
      <c r="BD162" s="155"/>
      <c r="BE162" s="155"/>
      <c r="BF162" s="155"/>
      <c r="BG162" s="155"/>
      <c r="BH162" s="155"/>
      <c r="BI162" s="155"/>
    </row>
    <row r="163" spans="1:61" s="195" customFormat="1" x14ac:dyDescent="0.25">
      <c r="A163" s="173"/>
      <c r="B163" s="173"/>
      <c r="C163" s="1053"/>
      <c r="D163" s="174"/>
      <c r="E163" s="414"/>
      <c r="F163" s="407"/>
      <c r="G163" s="420"/>
      <c r="H163" s="33" t="s">
        <v>507</v>
      </c>
      <c r="I163" s="571"/>
      <c r="J163" s="416">
        <f t="shared" si="66"/>
        <v>0</v>
      </c>
      <c r="K163" s="664">
        <f t="shared" si="67"/>
        <v>0</v>
      </c>
      <c r="L163" s="659">
        <f t="shared" si="68"/>
        <v>0</v>
      </c>
      <c r="M163" s="660">
        <f>IFERROR((_xlfn.XLOOKUP(I163,_REGIONALIZACAO_SOJA!$A$6:$A$20,_REGIONALIZACAO_SOJA!$BE$6:$BE$20)),0)</f>
        <v>0</v>
      </c>
      <c r="N163" s="657">
        <f>IFERROR((_xlfn.XLOOKUP(I163,_REGIONALIZACAO_SOJA!$A$6:$A$20,_REGIONALIZACAO_SOJA!$BF$6:$BF$20)),0)</f>
        <v>0</v>
      </c>
      <c r="O163" s="657">
        <f>IFERROR((_xlfn.XLOOKUP(I163,_REGIONALIZACAO_SOJA!$A$6:$A$20,_REGIONALIZACAO_SOJA!$BG$6:$BG$20)),0)</f>
        <v>0</v>
      </c>
      <c r="P163" s="413">
        <f t="shared" si="69"/>
        <v>0</v>
      </c>
      <c r="Q163" s="406">
        <f>IFERROR(P163*1000*_DADOSAUXILIARES!$D$8,0)</f>
        <v>0</v>
      </c>
      <c r="R163" s="405">
        <f t="shared" si="70"/>
        <v>0</v>
      </c>
      <c r="S163" s="661">
        <f t="shared" si="71"/>
        <v>0</v>
      </c>
      <c r="T163" s="653">
        <f>IFERROR((_xlfn.XLOOKUP(I163,_REGIONALIZACAO_SOJA!$A$6:$A$20,_REGIONALIZACAO_SOJA!$DN$6:$DN$20))*$S$3,0)</f>
        <v>0</v>
      </c>
      <c r="U163" s="653">
        <f>IFERROR((_xlfn.XLOOKUP(I163,_REGIONALIZACAO_SOJA!$A$6:$A$20,_REGIONALIZACAO_SOJA!$DO$6:$DO$20))*$S$3,0)</f>
        <v>0</v>
      </c>
      <c r="V163" s="404">
        <f t="shared" si="72"/>
        <v>0</v>
      </c>
      <c r="W163" s="403">
        <f t="shared" si="73"/>
        <v>0</v>
      </c>
      <c r="X163" s="415">
        <f t="shared" si="74"/>
        <v>1</v>
      </c>
      <c r="Y163" s="419">
        <f t="shared" si="75"/>
        <v>0</v>
      </c>
      <c r="Z163" s="419">
        <f t="shared" si="76"/>
        <v>0</v>
      </c>
      <c r="AA163" s="419">
        <f t="shared" si="77"/>
        <v>0</v>
      </c>
      <c r="AB163" s="641">
        <f t="shared" si="62"/>
        <v>8.0000000000000002E-3</v>
      </c>
      <c r="AC163" s="641">
        <f t="shared" si="63"/>
        <v>0</v>
      </c>
      <c r="AD163" s="641">
        <f t="shared" si="64"/>
        <v>0.19</v>
      </c>
      <c r="AE163" s="641">
        <f t="shared" si="65"/>
        <v>8.0000000000000002E-3</v>
      </c>
      <c r="AF163" s="413">
        <f t="shared" si="78"/>
        <v>0</v>
      </c>
      <c r="AG163" s="409"/>
      <c r="AH163" s="409">
        <f t="shared" si="79"/>
        <v>0</v>
      </c>
      <c r="AI163" s="418">
        <f t="shared" si="80"/>
        <v>0</v>
      </c>
      <c r="AJ163" s="155"/>
      <c r="AK163" s="155"/>
      <c r="AL163" s="155"/>
      <c r="AM163" s="155"/>
      <c r="AN163" s="155"/>
      <c r="AO163" s="155"/>
      <c r="AP163" s="155"/>
      <c r="AQ163" s="155"/>
      <c r="AR163" s="155"/>
      <c r="AS163" s="155"/>
      <c r="AT163" s="155"/>
      <c r="AU163" s="155"/>
      <c r="AV163" s="155"/>
      <c r="AW163" s="155"/>
      <c r="AX163" s="155"/>
      <c r="AY163" s="155"/>
      <c r="AZ163" s="155"/>
      <c r="BA163" s="155"/>
      <c r="BB163" s="155"/>
      <c r="BC163" s="155"/>
      <c r="BD163" s="155"/>
      <c r="BE163" s="155"/>
      <c r="BF163" s="155"/>
      <c r="BG163" s="155"/>
      <c r="BH163" s="155"/>
      <c r="BI163" s="155"/>
    </row>
    <row r="164" spans="1:61" s="195" customFormat="1" x14ac:dyDescent="0.25">
      <c r="A164" s="173"/>
      <c r="B164" s="173"/>
      <c r="C164" s="1053"/>
      <c r="D164" s="174"/>
      <c r="E164" s="414"/>
      <c r="F164" s="407"/>
      <c r="G164" s="420"/>
      <c r="H164" s="33" t="s">
        <v>507</v>
      </c>
      <c r="I164" s="571"/>
      <c r="J164" s="416">
        <f t="shared" si="66"/>
        <v>0</v>
      </c>
      <c r="K164" s="664">
        <f t="shared" si="67"/>
        <v>0</v>
      </c>
      <c r="L164" s="659">
        <f t="shared" si="68"/>
        <v>0</v>
      </c>
      <c r="M164" s="660">
        <f>IFERROR((_xlfn.XLOOKUP(I164,_REGIONALIZACAO_SOJA!$A$6:$A$20,_REGIONALIZACAO_SOJA!$BE$6:$BE$20)),0)</f>
        <v>0</v>
      </c>
      <c r="N164" s="657">
        <f>IFERROR((_xlfn.XLOOKUP(I164,_REGIONALIZACAO_SOJA!$A$6:$A$20,_REGIONALIZACAO_SOJA!$BF$6:$BF$20)),0)</f>
        <v>0</v>
      </c>
      <c r="O164" s="657">
        <f>IFERROR((_xlfn.XLOOKUP(I164,_REGIONALIZACAO_SOJA!$A$6:$A$20,_REGIONALIZACAO_SOJA!$BG$6:$BG$20)),0)</f>
        <v>0</v>
      </c>
      <c r="P164" s="413">
        <f t="shared" si="69"/>
        <v>0</v>
      </c>
      <c r="Q164" s="406">
        <f>IFERROR(P164*1000*_DADOSAUXILIARES!$D$8,0)</f>
        <v>0</v>
      </c>
      <c r="R164" s="405">
        <f t="shared" si="70"/>
        <v>0</v>
      </c>
      <c r="S164" s="661">
        <f t="shared" si="71"/>
        <v>0</v>
      </c>
      <c r="T164" s="653">
        <f>IFERROR((_xlfn.XLOOKUP(I164,_REGIONALIZACAO_SOJA!$A$6:$A$20,_REGIONALIZACAO_SOJA!$DN$6:$DN$20))*$S$3,0)</f>
        <v>0</v>
      </c>
      <c r="U164" s="653">
        <f>IFERROR((_xlfn.XLOOKUP(I164,_REGIONALIZACAO_SOJA!$A$6:$A$20,_REGIONALIZACAO_SOJA!$DO$6:$DO$20))*$S$3,0)</f>
        <v>0</v>
      </c>
      <c r="V164" s="404">
        <f t="shared" si="72"/>
        <v>0</v>
      </c>
      <c r="W164" s="403">
        <f t="shared" si="73"/>
        <v>0</v>
      </c>
      <c r="X164" s="415">
        <f t="shared" si="74"/>
        <v>1</v>
      </c>
      <c r="Y164" s="419">
        <f t="shared" si="75"/>
        <v>0</v>
      </c>
      <c r="Z164" s="419">
        <f t="shared" si="76"/>
        <v>0</v>
      </c>
      <c r="AA164" s="419">
        <f t="shared" si="77"/>
        <v>0</v>
      </c>
      <c r="AB164" s="641">
        <f t="shared" si="62"/>
        <v>8.0000000000000002E-3</v>
      </c>
      <c r="AC164" s="641">
        <f t="shared" si="63"/>
        <v>0</v>
      </c>
      <c r="AD164" s="641">
        <f t="shared" si="64"/>
        <v>0.19</v>
      </c>
      <c r="AE164" s="641">
        <f t="shared" si="65"/>
        <v>8.0000000000000002E-3</v>
      </c>
      <c r="AF164" s="413">
        <f t="shared" si="78"/>
        <v>0</v>
      </c>
      <c r="AG164" s="409"/>
      <c r="AH164" s="409">
        <f t="shared" si="79"/>
        <v>0</v>
      </c>
      <c r="AI164" s="418">
        <f t="shared" si="80"/>
        <v>0</v>
      </c>
      <c r="AJ164" s="155"/>
      <c r="AK164" s="155"/>
      <c r="AL164" s="155"/>
      <c r="AM164" s="155"/>
      <c r="AN164" s="155"/>
      <c r="AO164" s="155"/>
      <c r="AP164" s="155"/>
      <c r="AQ164" s="155"/>
      <c r="AR164" s="155"/>
      <c r="AS164" s="155"/>
      <c r="AT164" s="155"/>
      <c r="AU164" s="155"/>
      <c r="AV164" s="155"/>
      <c r="AW164" s="155"/>
      <c r="AX164" s="155"/>
      <c r="AY164" s="155"/>
      <c r="AZ164" s="155"/>
      <c r="BA164" s="155"/>
      <c r="BB164" s="155"/>
      <c r="BC164" s="155"/>
      <c r="BD164" s="155"/>
      <c r="BE164" s="155"/>
      <c r="BF164" s="155"/>
      <c r="BG164" s="155"/>
      <c r="BH164" s="155"/>
      <c r="BI164" s="155"/>
    </row>
    <row r="165" spans="1:61" s="195" customFormat="1" x14ac:dyDescent="0.25">
      <c r="A165" s="173"/>
      <c r="B165" s="173"/>
      <c r="C165" s="1053"/>
      <c r="D165" s="174"/>
      <c r="E165" s="414"/>
      <c r="F165" s="407"/>
      <c r="G165" s="420"/>
      <c r="H165" s="33" t="s">
        <v>507</v>
      </c>
      <c r="I165" s="571"/>
      <c r="J165" s="416">
        <f t="shared" si="66"/>
        <v>0</v>
      </c>
      <c r="K165" s="664">
        <f t="shared" si="67"/>
        <v>0</v>
      </c>
      <c r="L165" s="659">
        <f t="shared" si="68"/>
        <v>0</v>
      </c>
      <c r="M165" s="660">
        <f>IFERROR((_xlfn.XLOOKUP(I165,_REGIONALIZACAO_SOJA!$A$6:$A$20,_REGIONALIZACAO_SOJA!$BE$6:$BE$20)),0)</f>
        <v>0</v>
      </c>
      <c r="N165" s="657">
        <f>IFERROR((_xlfn.XLOOKUP(I165,_REGIONALIZACAO_SOJA!$A$6:$A$20,_REGIONALIZACAO_SOJA!$BF$6:$BF$20)),0)</f>
        <v>0</v>
      </c>
      <c r="O165" s="657">
        <f>IFERROR((_xlfn.XLOOKUP(I165,_REGIONALIZACAO_SOJA!$A$6:$A$20,_REGIONALIZACAO_SOJA!$BG$6:$BG$20)),0)</f>
        <v>0</v>
      </c>
      <c r="P165" s="413">
        <f t="shared" si="69"/>
        <v>0</v>
      </c>
      <c r="Q165" s="406">
        <f>IFERROR(P165*1000*_DADOSAUXILIARES!$D$8,0)</f>
        <v>0</v>
      </c>
      <c r="R165" s="405">
        <f t="shared" si="70"/>
        <v>0</v>
      </c>
      <c r="S165" s="661">
        <f t="shared" si="71"/>
        <v>0</v>
      </c>
      <c r="T165" s="653">
        <f>IFERROR((_xlfn.XLOOKUP(I165,_REGIONALIZACAO_SOJA!$A$6:$A$20,_REGIONALIZACAO_SOJA!$DN$6:$DN$20))*$S$3,0)</f>
        <v>0</v>
      </c>
      <c r="U165" s="653">
        <f>IFERROR((_xlfn.XLOOKUP(I165,_REGIONALIZACAO_SOJA!$A$6:$A$20,_REGIONALIZACAO_SOJA!$DO$6:$DO$20))*$S$3,0)</f>
        <v>0</v>
      </c>
      <c r="V165" s="404">
        <f t="shared" si="72"/>
        <v>0</v>
      </c>
      <c r="W165" s="403">
        <f t="shared" si="73"/>
        <v>0</v>
      </c>
      <c r="X165" s="415">
        <f t="shared" si="74"/>
        <v>1</v>
      </c>
      <c r="Y165" s="419">
        <f t="shared" si="75"/>
        <v>0</v>
      </c>
      <c r="Z165" s="419">
        <f t="shared" si="76"/>
        <v>0</v>
      </c>
      <c r="AA165" s="419">
        <f t="shared" si="77"/>
        <v>0</v>
      </c>
      <c r="AB165" s="641">
        <f t="shared" si="62"/>
        <v>8.0000000000000002E-3</v>
      </c>
      <c r="AC165" s="641">
        <f t="shared" si="63"/>
        <v>0</v>
      </c>
      <c r="AD165" s="641">
        <f t="shared" si="64"/>
        <v>0.19</v>
      </c>
      <c r="AE165" s="641">
        <f t="shared" si="65"/>
        <v>8.0000000000000002E-3</v>
      </c>
      <c r="AF165" s="413">
        <f t="shared" si="78"/>
        <v>0</v>
      </c>
      <c r="AG165" s="409"/>
      <c r="AH165" s="409">
        <f t="shared" si="79"/>
        <v>0</v>
      </c>
      <c r="AI165" s="418">
        <f t="shared" si="80"/>
        <v>0</v>
      </c>
      <c r="AJ165" s="155"/>
      <c r="AK165" s="155"/>
      <c r="AL165" s="155"/>
      <c r="AM165" s="155"/>
      <c r="AN165" s="155"/>
      <c r="AO165" s="155"/>
      <c r="AP165" s="155"/>
      <c r="AQ165" s="155"/>
      <c r="AR165" s="155"/>
      <c r="AS165" s="155"/>
      <c r="AT165" s="155"/>
      <c r="AU165" s="155"/>
      <c r="AV165" s="155"/>
      <c r="AW165" s="155"/>
      <c r="AX165" s="155"/>
      <c r="AY165" s="155"/>
      <c r="AZ165" s="155"/>
      <c r="BA165" s="155"/>
      <c r="BB165" s="155"/>
      <c r="BC165" s="155"/>
      <c r="BD165" s="155"/>
      <c r="BE165" s="155"/>
      <c r="BF165" s="155"/>
      <c r="BG165" s="155"/>
      <c r="BH165" s="155"/>
      <c r="BI165" s="155"/>
    </row>
    <row r="166" spans="1:61" s="195" customFormat="1" x14ac:dyDescent="0.25">
      <c r="A166" s="173"/>
      <c r="B166" s="173"/>
      <c r="C166" s="1053"/>
      <c r="D166" s="174"/>
      <c r="E166" s="414"/>
      <c r="F166" s="407"/>
      <c r="G166" s="420"/>
      <c r="H166" s="33" t="s">
        <v>507</v>
      </c>
      <c r="I166" s="571"/>
      <c r="J166" s="416">
        <f t="shared" si="66"/>
        <v>0</v>
      </c>
      <c r="K166" s="664">
        <f t="shared" si="67"/>
        <v>0</v>
      </c>
      <c r="L166" s="659">
        <f t="shared" si="68"/>
        <v>0</v>
      </c>
      <c r="M166" s="660">
        <f>IFERROR((_xlfn.XLOOKUP(I166,_REGIONALIZACAO_SOJA!$A$6:$A$20,_REGIONALIZACAO_SOJA!$BE$6:$BE$20)),0)</f>
        <v>0</v>
      </c>
      <c r="N166" s="657">
        <f>IFERROR((_xlfn.XLOOKUP(I166,_REGIONALIZACAO_SOJA!$A$6:$A$20,_REGIONALIZACAO_SOJA!$BF$6:$BF$20)),0)</f>
        <v>0</v>
      </c>
      <c r="O166" s="657">
        <f>IFERROR((_xlfn.XLOOKUP(I166,_REGIONALIZACAO_SOJA!$A$6:$A$20,_REGIONALIZACAO_SOJA!$BG$6:$BG$20)),0)</f>
        <v>0</v>
      </c>
      <c r="P166" s="413">
        <f t="shared" si="69"/>
        <v>0</v>
      </c>
      <c r="Q166" s="406">
        <f>IFERROR(P166*1000*_DADOSAUXILIARES!$D$8,0)</f>
        <v>0</v>
      </c>
      <c r="R166" s="405">
        <f t="shared" si="70"/>
        <v>0</v>
      </c>
      <c r="S166" s="661">
        <f t="shared" si="71"/>
        <v>0</v>
      </c>
      <c r="T166" s="653">
        <f>IFERROR((_xlfn.XLOOKUP(I166,_REGIONALIZACAO_SOJA!$A$6:$A$20,_REGIONALIZACAO_SOJA!$DN$6:$DN$20))*$S$3,0)</f>
        <v>0</v>
      </c>
      <c r="U166" s="653">
        <f>IFERROR((_xlfn.XLOOKUP(I166,_REGIONALIZACAO_SOJA!$A$6:$A$20,_REGIONALIZACAO_SOJA!$DO$6:$DO$20))*$S$3,0)</f>
        <v>0</v>
      </c>
      <c r="V166" s="404">
        <f t="shared" si="72"/>
        <v>0</v>
      </c>
      <c r="W166" s="403">
        <f t="shared" si="73"/>
        <v>0</v>
      </c>
      <c r="X166" s="415">
        <f t="shared" si="74"/>
        <v>1</v>
      </c>
      <c r="Y166" s="419">
        <f t="shared" si="75"/>
        <v>0</v>
      </c>
      <c r="Z166" s="419">
        <f t="shared" si="76"/>
        <v>0</v>
      </c>
      <c r="AA166" s="419">
        <f t="shared" si="77"/>
        <v>0</v>
      </c>
      <c r="AB166" s="641">
        <f t="shared" si="62"/>
        <v>8.0000000000000002E-3</v>
      </c>
      <c r="AC166" s="641">
        <f t="shared" si="63"/>
        <v>0</v>
      </c>
      <c r="AD166" s="641">
        <f t="shared" si="64"/>
        <v>0.19</v>
      </c>
      <c r="AE166" s="641">
        <f t="shared" si="65"/>
        <v>8.0000000000000002E-3</v>
      </c>
      <c r="AF166" s="413">
        <f t="shared" si="78"/>
        <v>0</v>
      </c>
      <c r="AG166" s="409"/>
      <c r="AH166" s="409">
        <f t="shared" si="79"/>
        <v>0</v>
      </c>
      <c r="AI166" s="418">
        <f t="shared" si="80"/>
        <v>0</v>
      </c>
      <c r="AJ166" s="155"/>
      <c r="AK166" s="155"/>
      <c r="AL166" s="155"/>
      <c r="AM166" s="155"/>
      <c r="AN166" s="155"/>
      <c r="AO166" s="155"/>
      <c r="AP166" s="155"/>
      <c r="AQ166" s="155"/>
      <c r="AR166" s="155"/>
      <c r="AS166" s="155"/>
      <c r="AT166" s="155"/>
      <c r="AU166" s="155"/>
      <c r="AV166" s="155"/>
      <c r="AW166" s="155"/>
      <c r="AX166" s="155"/>
      <c r="AY166" s="155"/>
      <c r="AZ166" s="155"/>
      <c r="BA166" s="155"/>
      <c r="BB166" s="155"/>
      <c r="BC166" s="155"/>
      <c r="BD166" s="155"/>
      <c r="BE166" s="155"/>
      <c r="BF166" s="155"/>
      <c r="BG166" s="155"/>
      <c r="BH166" s="155"/>
      <c r="BI166" s="155"/>
    </row>
    <row r="167" spans="1:61" s="195" customFormat="1" x14ac:dyDescent="0.25">
      <c r="A167" s="173"/>
      <c r="B167" s="173"/>
      <c r="C167" s="1053"/>
      <c r="D167" s="174"/>
      <c r="E167" s="414"/>
      <c r="F167" s="407"/>
      <c r="G167" s="420"/>
      <c r="H167" s="33" t="s">
        <v>507</v>
      </c>
      <c r="I167" s="571"/>
      <c r="J167" s="416">
        <f t="shared" si="66"/>
        <v>0</v>
      </c>
      <c r="K167" s="664">
        <f t="shared" si="67"/>
        <v>0</v>
      </c>
      <c r="L167" s="659">
        <f t="shared" si="68"/>
        <v>0</v>
      </c>
      <c r="M167" s="660">
        <f>IFERROR((_xlfn.XLOOKUP(I167,_REGIONALIZACAO_SOJA!$A$6:$A$20,_REGIONALIZACAO_SOJA!$BE$6:$BE$20)),0)</f>
        <v>0</v>
      </c>
      <c r="N167" s="657">
        <f>IFERROR((_xlfn.XLOOKUP(I167,_REGIONALIZACAO_SOJA!$A$6:$A$20,_REGIONALIZACAO_SOJA!$BF$6:$BF$20)),0)</f>
        <v>0</v>
      </c>
      <c r="O167" s="657">
        <f>IFERROR((_xlfn.XLOOKUP(I167,_REGIONALIZACAO_SOJA!$A$6:$A$20,_REGIONALIZACAO_SOJA!$BG$6:$BG$20)),0)</f>
        <v>0</v>
      </c>
      <c r="P167" s="413">
        <f t="shared" si="69"/>
        <v>0</v>
      </c>
      <c r="Q167" s="406">
        <f>IFERROR(P167*1000*_DADOSAUXILIARES!$D$8,0)</f>
        <v>0</v>
      </c>
      <c r="R167" s="405">
        <f t="shared" si="70"/>
        <v>0</v>
      </c>
      <c r="S167" s="661">
        <f t="shared" si="71"/>
        <v>0</v>
      </c>
      <c r="T167" s="653">
        <f>IFERROR((_xlfn.XLOOKUP(I167,_REGIONALIZACAO_SOJA!$A$6:$A$20,_REGIONALIZACAO_SOJA!$DN$6:$DN$20))*$S$3,0)</f>
        <v>0</v>
      </c>
      <c r="U167" s="653">
        <f>IFERROR((_xlfn.XLOOKUP(I167,_REGIONALIZACAO_SOJA!$A$6:$A$20,_REGIONALIZACAO_SOJA!$DO$6:$DO$20))*$S$3,0)</f>
        <v>0</v>
      </c>
      <c r="V167" s="404">
        <f t="shared" si="72"/>
        <v>0</v>
      </c>
      <c r="W167" s="403">
        <f t="shared" si="73"/>
        <v>0</v>
      </c>
      <c r="X167" s="415">
        <f t="shared" si="74"/>
        <v>1</v>
      </c>
      <c r="Y167" s="419">
        <f t="shared" si="75"/>
        <v>0</v>
      </c>
      <c r="Z167" s="419">
        <f t="shared" si="76"/>
        <v>0</v>
      </c>
      <c r="AA167" s="419">
        <f t="shared" si="77"/>
        <v>0</v>
      </c>
      <c r="AB167" s="641">
        <f t="shared" si="62"/>
        <v>8.0000000000000002E-3</v>
      </c>
      <c r="AC167" s="641">
        <f t="shared" si="63"/>
        <v>0</v>
      </c>
      <c r="AD167" s="641">
        <f t="shared" si="64"/>
        <v>0.19</v>
      </c>
      <c r="AE167" s="641">
        <f t="shared" si="65"/>
        <v>8.0000000000000002E-3</v>
      </c>
      <c r="AF167" s="413">
        <f t="shared" si="78"/>
        <v>0</v>
      </c>
      <c r="AG167" s="409"/>
      <c r="AH167" s="409">
        <f t="shared" si="79"/>
        <v>0</v>
      </c>
      <c r="AI167" s="418">
        <f t="shared" si="80"/>
        <v>0</v>
      </c>
      <c r="AJ167" s="155"/>
      <c r="AK167" s="155"/>
      <c r="AL167" s="155"/>
      <c r="AM167" s="155"/>
      <c r="AN167" s="155"/>
      <c r="AO167" s="155"/>
      <c r="AP167" s="155"/>
      <c r="AQ167" s="155"/>
      <c r="AR167" s="155"/>
      <c r="AS167" s="155"/>
      <c r="AT167" s="155"/>
      <c r="AU167" s="155"/>
      <c r="AV167" s="155"/>
      <c r="AW167" s="155"/>
      <c r="AX167" s="155"/>
      <c r="AY167" s="155"/>
      <c r="AZ167" s="155"/>
      <c r="BA167" s="155"/>
      <c r="BB167" s="155"/>
      <c r="BC167" s="155"/>
      <c r="BD167" s="155"/>
      <c r="BE167" s="155"/>
      <c r="BF167" s="155"/>
      <c r="BG167" s="155"/>
      <c r="BH167" s="155"/>
      <c r="BI167" s="155"/>
    </row>
    <row r="168" spans="1:61" s="195" customFormat="1" x14ac:dyDescent="0.25">
      <c r="A168" s="173"/>
      <c r="B168" s="173"/>
      <c r="C168" s="1053"/>
      <c r="D168" s="174"/>
      <c r="E168" s="414"/>
      <c r="F168" s="407"/>
      <c r="G168" s="420"/>
      <c r="H168" s="33" t="s">
        <v>507</v>
      </c>
      <c r="I168" s="571"/>
      <c r="J168" s="416">
        <f t="shared" si="66"/>
        <v>0</v>
      </c>
      <c r="K168" s="664">
        <f t="shared" si="67"/>
        <v>0</v>
      </c>
      <c r="L168" s="659">
        <f t="shared" si="68"/>
        <v>0</v>
      </c>
      <c r="M168" s="660">
        <f>IFERROR((_xlfn.XLOOKUP(I168,_REGIONALIZACAO_SOJA!$A$6:$A$20,_REGIONALIZACAO_SOJA!$BE$6:$BE$20)),0)</f>
        <v>0</v>
      </c>
      <c r="N168" s="657">
        <f>IFERROR((_xlfn.XLOOKUP(I168,_REGIONALIZACAO_SOJA!$A$6:$A$20,_REGIONALIZACAO_SOJA!$BF$6:$BF$20)),0)</f>
        <v>0</v>
      </c>
      <c r="O168" s="657">
        <f>IFERROR((_xlfn.XLOOKUP(I168,_REGIONALIZACAO_SOJA!$A$6:$A$20,_REGIONALIZACAO_SOJA!$BG$6:$BG$20)),0)</f>
        <v>0</v>
      </c>
      <c r="P168" s="413">
        <f t="shared" si="69"/>
        <v>0</v>
      </c>
      <c r="Q168" s="406">
        <f>IFERROR(P168*1000*_DADOSAUXILIARES!$D$8,0)</f>
        <v>0</v>
      </c>
      <c r="R168" s="405">
        <f t="shared" si="70"/>
        <v>0</v>
      </c>
      <c r="S168" s="661">
        <f t="shared" si="71"/>
        <v>0</v>
      </c>
      <c r="T168" s="653">
        <f>IFERROR((_xlfn.XLOOKUP(I168,_REGIONALIZACAO_SOJA!$A$6:$A$20,_REGIONALIZACAO_SOJA!$DN$6:$DN$20))*$S$3,0)</f>
        <v>0</v>
      </c>
      <c r="U168" s="653">
        <f>IFERROR((_xlfn.XLOOKUP(I168,_REGIONALIZACAO_SOJA!$A$6:$A$20,_REGIONALIZACAO_SOJA!$DO$6:$DO$20))*$S$3,0)</f>
        <v>0</v>
      </c>
      <c r="V168" s="404">
        <f t="shared" si="72"/>
        <v>0</v>
      </c>
      <c r="W168" s="403">
        <f t="shared" si="73"/>
        <v>0</v>
      </c>
      <c r="X168" s="415">
        <f t="shared" si="74"/>
        <v>1</v>
      </c>
      <c r="Y168" s="419">
        <f t="shared" si="75"/>
        <v>0</v>
      </c>
      <c r="Z168" s="419">
        <f t="shared" si="76"/>
        <v>0</v>
      </c>
      <c r="AA168" s="419">
        <f t="shared" si="77"/>
        <v>0</v>
      </c>
      <c r="AB168" s="641">
        <f t="shared" si="62"/>
        <v>8.0000000000000002E-3</v>
      </c>
      <c r="AC168" s="641">
        <f t="shared" si="63"/>
        <v>0</v>
      </c>
      <c r="AD168" s="641">
        <f t="shared" si="64"/>
        <v>0.19</v>
      </c>
      <c r="AE168" s="641">
        <f t="shared" si="65"/>
        <v>8.0000000000000002E-3</v>
      </c>
      <c r="AF168" s="413">
        <f t="shared" si="78"/>
        <v>0</v>
      </c>
      <c r="AG168" s="409"/>
      <c r="AH168" s="409">
        <f t="shared" si="79"/>
        <v>0</v>
      </c>
      <c r="AI168" s="418">
        <f t="shared" si="80"/>
        <v>0</v>
      </c>
      <c r="AJ168" s="155"/>
      <c r="AK168" s="155"/>
      <c r="AL168" s="155"/>
      <c r="AM168" s="155"/>
      <c r="AN168" s="155"/>
      <c r="AO168" s="155"/>
      <c r="AP168" s="155"/>
      <c r="AQ168" s="155"/>
      <c r="AR168" s="155"/>
      <c r="AS168" s="155"/>
      <c r="AT168" s="155"/>
      <c r="AU168" s="155"/>
      <c r="AV168" s="155"/>
      <c r="AW168" s="155"/>
      <c r="AX168" s="155"/>
      <c r="AY168" s="155"/>
      <c r="AZ168" s="155"/>
      <c r="BA168" s="155"/>
      <c r="BB168" s="155"/>
      <c r="BC168" s="155"/>
      <c r="BD168" s="155"/>
      <c r="BE168" s="155"/>
      <c r="BF168" s="155"/>
      <c r="BG168" s="155"/>
      <c r="BH168" s="155"/>
      <c r="BI168" s="155"/>
    </row>
    <row r="169" spans="1:61" s="195" customFormat="1" x14ac:dyDescent="0.25">
      <c r="A169" s="173"/>
      <c r="B169" s="173"/>
      <c r="C169" s="1053"/>
      <c r="D169" s="174"/>
      <c r="E169" s="414"/>
      <c r="F169" s="407"/>
      <c r="G169" s="420"/>
      <c r="H169" s="33" t="s">
        <v>507</v>
      </c>
      <c r="I169" s="571"/>
      <c r="J169" s="416">
        <f t="shared" si="66"/>
        <v>0</v>
      </c>
      <c r="K169" s="664">
        <f t="shared" si="67"/>
        <v>0</v>
      </c>
      <c r="L169" s="659">
        <f t="shared" si="68"/>
        <v>0</v>
      </c>
      <c r="M169" s="660">
        <f>IFERROR((_xlfn.XLOOKUP(I169,_REGIONALIZACAO_SOJA!$A$6:$A$20,_REGIONALIZACAO_SOJA!$BE$6:$BE$20)),0)</f>
        <v>0</v>
      </c>
      <c r="N169" s="657">
        <f>IFERROR((_xlfn.XLOOKUP(I169,_REGIONALIZACAO_SOJA!$A$6:$A$20,_REGIONALIZACAO_SOJA!$BF$6:$BF$20)),0)</f>
        <v>0</v>
      </c>
      <c r="O169" s="657">
        <f>IFERROR((_xlfn.XLOOKUP(I169,_REGIONALIZACAO_SOJA!$A$6:$A$20,_REGIONALIZACAO_SOJA!$BG$6:$BG$20)),0)</f>
        <v>0</v>
      </c>
      <c r="P169" s="413">
        <f t="shared" si="69"/>
        <v>0</v>
      </c>
      <c r="Q169" s="406">
        <f>IFERROR(P169*1000*_DADOSAUXILIARES!$D$8,0)</f>
        <v>0</v>
      </c>
      <c r="R169" s="405">
        <f t="shared" si="70"/>
        <v>0</v>
      </c>
      <c r="S169" s="661">
        <f t="shared" si="71"/>
        <v>0</v>
      </c>
      <c r="T169" s="653">
        <f>IFERROR((_xlfn.XLOOKUP(I169,_REGIONALIZACAO_SOJA!$A$6:$A$20,_REGIONALIZACAO_SOJA!$DN$6:$DN$20))*$S$3,0)</f>
        <v>0</v>
      </c>
      <c r="U169" s="653">
        <f>IFERROR((_xlfn.XLOOKUP(I169,_REGIONALIZACAO_SOJA!$A$6:$A$20,_REGIONALIZACAO_SOJA!$DO$6:$DO$20))*$S$3,0)</f>
        <v>0</v>
      </c>
      <c r="V169" s="404">
        <f t="shared" si="72"/>
        <v>0</v>
      </c>
      <c r="W169" s="403">
        <f t="shared" si="73"/>
        <v>0</v>
      </c>
      <c r="X169" s="415">
        <f t="shared" si="74"/>
        <v>1</v>
      </c>
      <c r="Y169" s="419">
        <f t="shared" si="75"/>
        <v>0</v>
      </c>
      <c r="Z169" s="419">
        <f t="shared" si="76"/>
        <v>0</v>
      </c>
      <c r="AA169" s="419">
        <f t="shared" si="77"/>
        <v>0</v>
      </c>
      <c r="AB169" s="641">
        <f t="shared" si="62"/>
        <v>8.0000000000000002E-3</v>
      </c>
      <c r="AC169" s="641">
        <f t="shared" si="63"/>
        <v>0</v>
      </c>
      <c r="AD169" s="641">
        <f t="shared" si="64"/>
        <v>0.19</v>
      </c>
      <c r="AE169" s="641">
        <f t="shared" si="65"/>
        <v>8.0000000000000002E-3</v>
      </c>
      <c r="AF169" s="413">
        <f t="shared" si="78"/>
        <v>0</v>
      </c>
      <c r="AG169" s="409"/>
      <c r="AH169" s="409">
        <f t="shared" si="79"/>
        <v>0</v>
      </c>
      <c r="AI169" s="418">
        <f t="shared" si="80"/>
        <v>0</v>
      </c>
      <c r="AJ169" s="155"/>
      <c r="AK169" s="155"/>
      <c r="AL169" s="155"/>
      <c r="AM169" s="155"/>
      <c r="AN169" s="155"/>
      <c r="AO169" s="155"/>
      <c r="AP169" s="155"/>
      <c r="AQ169" s="155"/>
      <c r="AR169" s="155"/>
      <c r="AS169" s="155"/>
      <c r="AT169" s="155"/>
      <c r="AU169" s="155"/>
      <c r="AV169" s="155"/>
      <c r="AW169" s="155"/>
      <c r="AX169" s="155"/>
      <c r="AY169" s="155"/>
      <c r="AZ169" s="155"/>
      <c r="BA169" s="155"/>
      <c r="BB169" s="155"/>
      <c r="BC169" s="155"/>
      <c r="BD169" s="155"/>
      <c r="BE169" s="155"/>
      <c r="BF169" s="155"/>
      <c r="BG169" s="155"/>
      <c r="BH169" s="155"/>
      <c r="BI169" s="155"/>
    </row>
    <row r="170" spans="1:61" s="195" customFormat="1" x14ac:dyDescent="0.25">
      <c r="A170" s="173"/>
      <c r="B170" s="173"/>
      <c r="C170" s="1053"/>
      <c r="D170" s="174"/>
      <c r="E170" s="414"/>
      <c r="F170" s="407"/>
      <c r="G170" s="420"/>
      <c r="H170" s="33" t="s">
        <v>507</v>
      </c>
      <c r="I170" s="571"/>
      <c r="J170" s="416">
        <f t="shared" si="66"/>
        <v>0</v>
      </c>
      <c r="K170" s="664">
        <f t="shared" si="67"/>
        <v>0</v>
      </c>
      <c r="L170" s="659">
        <f t="shared" si="68"/>
        <v>0</v>
      </c>
      <c r="M170" s="660">
        <f>IFERROR((_xlfn.XLOOKUP(I170,_REGIONALIZACAO_SOJA!$A$6:$A$20,_REGIONALIZACAO_SOJA!$BE$6:$BE$20)),0)</f>
        <v>0</v>
      </c>
      <c r="N170" s="657">
        <f>IFERROR((_xlfn.XLOOKUP(I170,_REGIONALIZACAO_SOJA!$A$6:$A$20,_REGIONALIZACAO_SOJA!$BF$6:$BF$20)),0)</f>
        <v>0</v>
      </c>
      <c r="O170" s="657">
        <f>IFERROR((_xlfn.XLOOKUP(I170,_REGIONALIZACAO_SOJA!$A$6:$A$20,_REGIONALIZACAO_SOJA!$BG$6:$BG$20)),0)</f>
        <v>0</v>
      </c>
      <c r="P170" s="413">
        <f t="shared" si="69"/>
        <v>0</v>
      </c>
      <c r="Q170" s="406">
        <f>IFERROR(P170*1000*_DADOSAUXILIARES!$D$8,0)</f>
        <v>0</v>
      </c>
      <c r="R170" s="405">
        <f t="shared" si="70"/>
        <v>0</v>
      </c>
      <c r="S170" s="661">
        <f t="shared" si="71"/>
        <v>0</v>
      </c>
      <c r="T170" s="653">
        <f>IFERROR((_xlfn.XLOOKUP(I170,_REGIONALIZACAO_SOJA!$A$6:$A$20,_REGIONALIZACAO_SOJA!$DN$6:$DN$20))*$S$3,0)</f>
        <v>0</v>
      </c>
      <c r="U170" s="653">
        <f>IFERROR((_xlfn.XLOOKUP(I170,_REGIONALIZACAO_SOJA!$A$6:$A$20,_REGIONALIZACAO_SOJA!$DO$6:$DO$20))*$S$3,0)</f>
        <v>0</v>
      </c>
      <c r="V170" s="404">
        <f t="shared" si="72"/>
        <v>0</v>
      </c>
      <c r="W170" s="403">
        <f t="shared" si="73"/>
        <v>0</v>
      </c>
      <c r="X170" s="415">
        <f t="shared" si="74"/>
        <v>1</v>
      </c>
      <c r="Y170" s="419">
        <f t="shared" si="75"/>
        <v>0</v>
      </c>
      <c r="Z170" s="419">
        <f t="shared" si="76"/>
        <v>0</v>
      </c>
      <c r="AA170" s="419">
        <f t="shared" si="77"/>
        <v>0</v>
      </c>
      <c r="AB170" s="641">
        <f t="shared" si="62"/>
        <v>8.0000000000000002E-3</v>
      </c>
      <c r="AC170" s="641">
        <f t="shared" si="63"/>
        <v>0</v>
      </c>
      <c r="AD170" s="641">
        <f t="shared" si="64"/>
        <v>0.19</v>
      </c>
      <c r="AE170" s="641">
        <f t="shared" si="65"/>
        <v>8.0000000000000002E-3</v>
      </c>
      <c r="AF170" s="413">
        <f t="shared" si="78"/>
        <v>0</v>
      </c>
      <c r="AG170" s="409"/>
      <c r="AH170" s="409">
        <f t="shared" si="79"/>
        <v>0</v>
      </c>
      <c r="AI170" s="418">
        <f t="shared" si="80"/>
        <v>0</v>
      </c>
      <c r="AJ170" s="155"/>
      <c r="AK170" s="155"/>
      <c r="AL170" s="155"/>
      <c r="AM170" s="155"/>
      <c r="AN170" s="155"/>
      <c r="AO170" s="155"/>
      <c r="AP170" s="155"/>
      <c r="AQ170" s="155"/>
      <c r="AR170" s="155"/>
      <c r="AS170" s="155"/>
      <c r="AT170" s="155"/>
      <c r="AU170" s="155"/>
      <c r="AV170" s="155"/>
      <c r="AW170" s="155"/>
      <c r="AX170" s="155"/>
      <c r="AY170" s="155"/>
      <c r="AZ170" s="155"/>
      <c r="BA170" s="155"/>
      <c r="BB170" s="155"/>
      <c r="BC170" s="155"/>
      <c r="BD170" s="155"/>
      <c r="BE170" s="155"/>
      <c r="BF170" s="155"/>
      <c r="BG170" s="155"/>
      <c r="BH170" s="155"/>
      <c r="BI170" s="155"/>
    </row>
    <row r="171" spans="1:61" s="195" customFormat="1" x14ac:dyDescent="0.25">
      <c r="A171" s="173"/>
      <c r="B171" s="173"/>
      <c r="C171" s="1053"/>
      <c r="D171" s="174"/>
      <c r="E171" s="414"/>
      <c r="F171" s="407"/>
      <c r="G171" s="420"/>
      <c r="H171" s="33" t="s">
        <v>507</v>
      </c>
      <c r="I171" s="571"/>
      <c r="J171" s="416">
        <f t="shared" si="66"/>
        <v>0</v>
      </c>
      <c r="K171" s="664">
        <f t="shared" si="67"/>
        <v>0</v>
      </c>
      <c r="L171" s="659">
        <f t="shared" si="68"/>
        <v>0</v>
      </c>
      <c r="M171" s="660">
        <f>IFERROR((_xlfn.XLOOKUP(I171,_REGIONALIZACAO_SOJA!$A$6:$A$20,_REGIONALIZACAO_SOJA!$BE$6:$BE$20)),0)</f>
        <v>0</v>
      </c>
      <c r="N171" s="657">
        <f>IFERROR((_xlfn.XLOOKUP(I171,_REGIONALIZACAO_SOJA!$A$6:$A$20,_REGIONALIZACAO_SOJA!$BF$6:$BF$20)),0)</f>
        <v>0</v>
      </c>
      <c r="O171" s="657">
        <f>IFERROR((_xlfn.XLOOKUP(I171,_REGIONALIZACAO_SOJA!$A$6:$A$20,_REGIONALIZACAO_SOJA!$BG$6:$BG$20)),0)</f>
        <v>0</v>
      </c>
      <c r="P171" s="413">
        <f t="shared" si="69"/>
        <v>0</v>
      </c>
      <c r="Q171" s="406">
        <f>IFERROR(P171*1000*_DADOSAUXILIARES!$D$8,0)</f>
        <v>0</v>
      </c>
      <c r="R171" s="405">
        <f t="shared" si="70"/>
        <v>0</v>
      </c>
      <c r="S171" s="661">
        <f t="shared" si="71"/>
        <v>0</v>
      </c>
      <c r="T171" s="653">
        <f>IFERROR((_xlfn.XLOOKUP(I171,_REGIONALIZACAO_SOJA!$A$6:$A$20,_REGIONALIZACAO_SOJA!$DN$6:$DN$20))*$S$3,0)</f>
        <v>0</v>
      </c>
      <c r="U171" s="653">
        <f>IFERROR((_xlfn.XLOOKUP(I171,_REGIONALIZACAO_SOJA!$A$6:$A$20,_REGIONALIZACAO_SOJA!$DO$6:$DO$20))*$S$3,0)</f>
        <v>0</v>
      </c>
      <c r="V171" s="404">
        <f t="shared" si="72"/>
        <v>0</v>
      </c>
      <c r="W171" s="403">
        <f t="shared" si="73"/>
        <v>0</v>
      </c>
      <c r="X171" s="415">
        <f t="shared" si="74"/>
        <v>1</v>
      </c>
      <c r="Y171" s="419">
        <f t="shared" si="75"/>
        <v>0</v>
      </c>
      <c r="Z171" s="419">
        <f t="shared" si="76"/>
        <v>0</v>
      </c>
      <c r="AA171" s="419">
        <f t="shared" si="77"/>
        <v>0</v>
      </c>
      <c r="AB171" s="641">
        <f t="shared" si="62"/>
        <v>8.0000000000000002E-3</v>
      </c>
      <c r="AC171" s="641">
        <f t="shared" si="63"/>
        <v>0</v>
      </c>
      <c r="AD171" s="641">
        <f t="shared" si="64"/>
        <v>0.19</v>
      </c>
      <c r="AE171" s="641">
        <f t="shared" si="65"/>
        <v>8.0000000000000002E-3</v>
      </c>
      <c r="AF171" s="413">
        <f t="shared" si="78"/>
        <v>0</v>
      </c>
      <c r="AG171" s="409"/>
      <c r="AH171" s="409">
        <f t="shared" si="79"/>
        <v>0</v>
      </c>
      <c r="AI171" s="418">
        <f t="shared" si="80"/>
        <v>0</v>
      </c>
      <c r="AJ171" s="155"/>
      <c r="AK171" s="155"/>
      <c r="AL171" s="155"/>
      <c r="AM171" s="155"/>
      <c r="AN171" s="155"/>
      <c r="AO171" s="155"/>
      <c r="AP171" s="155"/>
      <c r="AQ171" s="155"/>
      <c r="AR171" s="155"/>
      <c r="AS171" s="155"/>
      <c r="AT171" s="155"/>
      <c r="AU171" s="155"/>
      <c r="AV171" s="155"/>
      <c r="AW171" s="155"/>
      <c r="AX171" s="155"/>
      <c r="AY171" s="155"/>
      <c r="AZ171" s="155"/>
      <c r="BA171" s="155"/>
      <c r="BB171" s="155"/>
      <c r="BC171" s="155"/>
      <c r="BD171" s="155"/>
      <c r="BE171" s="155"/>
      <c r="BF171" s="155"/>
      <c r="BG171" s="155"/>
      <c r="BH171" s="155"/>
      <c r="BI171" s="155"/>
    </row>
    <row r="172" spans="1:61" s="195" customFormat="1" x14ac:dyDescent="0.25">
      <c r="A172" s="173"/>
      <c r="B172" s="173"/>
      <c r="C172" s="1053"/>
      <c r="D172" s="174"/>
      <c r="E172" s="414"/>
      <c r="F172" s="407"/>
      <c r="G172" s="420"/>
      <c r="H172" s="33" t="s">
        <v>507</v>
      </c>
      <c r="I172" s="571"/>
      <c r="J172" s="416">
        <f t="shared" si="66"/>
        <v>0</v>
      </c>
      <c r="K172" s="664">
        <f t="shared" si="67"/>
        <v>0</v>
      </c>
      <c r="L172" s="659">
        <f t="shared" si="68"/>
        <v>0</v>
      </c>
      <c r="M172" s="660">
        <f>IFERROR((_xlfn.XLOOKUP(I172,_REGIONALIZACAO_SOJA!$A$6:$A$20,_REGIONALIZACAO_SOJA!$BE$6:$BE$20)),0)</f>
        <v>0</v>
      </c>
      <c r="N172" s="657">
        <f>IFERROR((_xlfn.XLOOKUP(I172,_REGIONALIZACAO_SOJA!$A$6:$A$20,_REGIONALIZACAO_SOJA!$BF$6:$BF$20)),0)</f>
        <v>0</v>
      </c>
      <c r="O172" s="657">
        <f>IFERROR((_xlfn.XLOOKUP(I172,_REGIONALIZACAO_SOJA!$A$6:$A$20,_REGIONALIZACAO_SOJA!$BG$6:$BG$20)),0)</f>
        <v>0</v>
      </c>
      <c r="P172" s="413">
        <f t="shared" si="69"/>
        <v>0</v>
      </c>
      <c r="Q172" s="406">
        <f>IFERROR(P172*1000*_DADOSAUXILIARES!$D$8,0)</f>
        <v>0</v>
      </c>
      <c r="R172" s="405">
        <f t="shared" si="70"/>
        <v>0</v>
      </c>
      <c r="S172" s="661">
        <f t="shared" si="71"/>
        <v>0</v>
      </c>
      <c r="T172" s="653">
        <f>IFERROR((_xlfn.XLOOKUP(I172,_REGIONALIZACAO_SOJA!$A$6:$A$20,_REGIONALIZACAO_SOJA!$DN$6:$DN$20))*$S$3,0)</f>
        <v>0</v>
      </c>
      <c r="U172" s="653">
        <f>IFERROR((_xlfn.XLOOKUP(I172,_REGIONALIZACAO_SOJA!$A$6:$A$20,_REGIONALIZACAO_SOJA!$DO$6:$DO$20))*$S$3,0)</f>
        <v>0</v>
      </c>
      <c r="V172" s="404">
        <f t="shared" si="72"/>
        <v>0</v>
      </c>
      <c r="W172" s="403">
        <f t="shared" si="73"/>
        <v>0</v>
      </c>
      <c r="X172" s="415">
        <f t="shared" si="74"/>
        <v>1</v>
      </c>
      <c r="Y172" s="419">
        <f t="shared" si="75"/>
        <v>0</v>
      </c>
      <c r="Z172" s="419">
        <f t="shared" si="76"/>
        <v>0</v>
      </c>
      <c r="AA172" s="419">
        <f t="shared" si="77"/>
        <v>0</v>
      </c>
      <c r="AB172" s="641">
        <f t="shared" si="62"/>
        <v>8.0000000000000002E-3</v>
      </c>
      <c r="AC172" s="641">
        <f t="shared" si="63"/>
        <v>0</v>
      </c>
      <c r="AD172" s="641">
        <f t="shared" si="64"/>
        <v>0.19</v>
      </c>
      <c r="AE172" s="641">
        <f t="shared" si="65"/>
        <v>8.0000000000000002E-3</v>
      </c>
      <c r="AF172" s="413">
        <f t="shared" si="78"/>
        <v>0</v>
      </c>
      <c r="AG172" s="409"/>
      <c r="AH172" s="409">
        <f t="shared" si="79"/>
        <v>0</v>
      </c>
      <c r="AI172" s="418">
        <f t="shared" si="80"/>
        <v>0</v>
      </c>
      <c r="AJ172" s="155"/>
      <c r="AK172" s="155"/>
      <c r="AL172" s="155"/>
      <c r="AM172" s="155"/>
      <c r="AN172" s="155"/>
      <c r="AO172" s="155"/>
      <c r="AP172" s="155"/>
      <c r="AQ172" s="155"/>
      <c r="AR172" s="155"/>
      <c r="AS172" s="155"/>
      <c r="AT172" s="155"/>
      <c r="AU172" s="155"/>
      <c r="AV172" s="155"/>
      <c r="AW172" s="155"/>
      <c r="AX172" s="155"/>
      <c r="AY172" s="155"/>
      <c r="AZ172" s="155"/>
      <c r="BA172" s="155"/>
      <c r="BB172" s="155"/>
      <c r="BC172" s="155"/>
      <c r="BD172" s="155"/>
      <c r="BE172" s="155"/>
      <c r="BF172" s="155"/>
      <c r="BG172" s="155"/>
      <c r="BH172" s="155"/>
      <c r="BI172" s="155"/>
    </row>
    <row r="173" spans="1:61" s="195" customFormat="1" x14ac:dyDescent="0.25">
      <c r="A173" s="173"/>
      <c r="B173" s="173"/>
      <c r="C173" s="1053"/>
      <c r="D173" s="174"/>
      <c r="E173" s="414"/>
      <c r="F173" s="407"/>
      <c r="G173" s="420"/>
      <c r="H173" s="33" t="s">
        <v>507</v>
      </c>
      <c r="I173" s="571"/>
      <c r="J173" s="416">
        <f t="shared" si="66"/>
        <v>0</v>
      </c>
      <c r="K173" s="664">
        <f t="shared" si="67"/>
        <v>0</v>
      </c>
      <c r="L173" s="659">
        <f t="shared" si="68"/>
        <v>0</v>
      </c>
      <c r="M173" s="660">
        <f>IFERROR((_xlfn.XLOOKUP(I173,_REGIONALIZACAO_SOJA!$A$6:$A$20,_REGIONALIZACAO_SOJA!$BE$6:$BE$20)),0)</f>
        <v>0</v>
      </c>
      <c r="N173" s="657">
        <f>IFERROR((_xlfn.XLOOKUP(I173,_REGIONALIZACAO_SOJA!$A$6:$A$20,_REGIONALIZACAO_SOJA!$BF$6:$BF$20)),0)</f>
        <v>0</v>
      </c>
      <c r="O173" s="657">
        <f>IFERROR((_xlfn.XLOOKUP(I173,_REGIONALIZACAO_SOJA!$A$6:$A$20,_REGIONALIZACAO_SOJA!$BG$6:$BG$20)),0)</f>
        <v>0</v>
      </c>
      <c r="P173" s="413">
        <f t="shared" si="69"/>
        <v>0</v>
      </c>
      <c r="Q173" s="406">
        <f>IFERROR(P173*1000*_DADOSAUXILIARES!$D$8,0)</f>
        <v>0</v>
      </c>
      <c r="R173" s="405">
        <f t="shared" si="70"/>
        <v>0</v>
      </c>
      <c r="S173" s="661">
        <f t="shared" si="71"/>
        <v>0</v>
      </c>
      <c r="T173" s="653">
        <f>IFERROR((_xlfn.XLOOKUP(I173,_REGIONALIZACAO_SOJA!$A$6:$A$20,_REGIONALIZACAO_SOJA!$DN$6:$DN$20))*$S$3,0)</f>
        <v>0</v>
      </c>
      <c r="U173" s="653">
        <f>IFERROR((_xlfn.XLOOKUP(I173,_REGIONALIZACAO_SOJA!$A$6:$A$20,_REGIONALIZACAO_SOJA!$DO$6:$DO$20))*$S$3,0)</f>
        <v>0</v>
      </c>
      <c r="V173" s="404">
        <f t="shared" si="72"/>
        <v>0</v>
      </c>
      <c r="W173" s="403">
        <f t="shared" si="73"/>
        <v>0</v>
      </c>
      <c r="X173" s="415">
        <f t="shared" si="74"/>
        <v>1</v>
      </c>
      <c r="Y173" s="419">
        <f t="shared" si="75"/>
        <v>0</v>
      </c>
      <c r="Z173" s="419">
        <f t="shared" si="76"/>
        <v>0</v>
      </c>
      <c r="AA173" s="419">
        <f t="shared" si="77"/>
        <v>0</v>
      </c>
      <c r="AB173" s="641">
        <f t="shared" si="62"/>
        <v>8.0000000000000002E-3</v>
      </c>
      <c r="AC173" s="641">
        <f t="shared" si="63"/>
        <v>0</v>
      </c>
      <c r="AD173" s="641">
        <f t="shared" si="64"/>
        <v>0.19</v>
      </c>
      <c r="AE173" s="641">
        <f t="shared" si="65"/>
        <v>8.0000000000000002E-3</v>
      </c>
      <c r="AF173" s="413">
        <f t="shared" si="78"/>
        <v>0</v>
      </c>
      <c r="AG173" s="409"/>
      <c r="AH173" s="409">
        <f t="shared" si="79"/>
        <v>0</v>
      </c>
      <c r="AI173" s="418">
        <f t="shared" si="80"/>
        <v>0</v>
      </c>
      <c r="AJ173" s="155"/>
      <c r="AK173" s="155"/>
      <c r="AL173" s="155"/>
      <c r="AM173" s="155"/>
      <c r="AN173" s="155"/>
      <c r="AO173" s="155"/>
      <c r="AP173" s="155"/>
      <c r="AQ173" s="155"/>
      <c r="AR173" s="155"/>
      <c r="AS173" s="155"/>
      <c r="AT173" s="155"/>
      <c r="AU173" s="155"/>
      <c r="AV173" s="155"/>
      <c r="AW173" s="155"/>
      <c r="AX173" s="155"/>
      <c r="AY173" s="155"/>
      <c r="AZ173" s="155"/>
      <c r="BA173" s="155"/>
      <c r="BB173" s="155"/>
      <c r="BC173" s="155"/>
      <c r="BD173" s="155"/>
      <c r="BE173" s="155"/>
      <c r="BF173" s="155"/>
      <c r="BG173" s="155"/>
      <c r="BH173" s="155"/>
      <c r="BI173" s="155"/>
    </row>
    <row r="174" spans="1:61" s="195" customFormat="1" x14ac:dyDescent="0.25">
      <c r="A174" s="173"/>
      <c r="B174" s="173"/>
      <c r="C174" s="1053"/>
      <c r="D174" s="174"/>
      <c r="E174" s="414"/>
      <c r="F174" s="407"/>
      <c r="G174" s="420"/>
      <c r="H174" s="33" t="s">
        <v>507</v>
      </c>
      <c r="I174" s="571"/>
      <c r="J174" s="416">
        <f t="shared" si="66"/>
        <v>0</v>
      </c>
      <c r="K174" s="664">
        <f t="shared" si="67"/>
        <v>0</v>
      </c>
      <c r="L174" s="659">
        <f t="shared" si="68"/>
        <v>0</v>
      </c>
      <c r="M174" s="660">
        <f>IFERROR((_xlfn.XLOOKUP(I174,_REGIONALIZACAO_SOJA!$A$6:$A$20,_REGIONALIZACAO_SOJA!$BE$6:$BE$20)),0)</f>
        <v>0</v>
      </c>
      <c r="N174" s="657">
        <f>IFERROR((_xlfn.XLOOKUP(I174,_REGIONALIZACAO_SOJA!$A$6:$A$20,_REGIONALIZACAO_SOJA!$BF$6:$BF$20)),0)</f>
        <v>0</v>
      </c>
      <c r="O174" s="657">
        <f>IFERROR((_xlfn.XLOOKUP(I174,_REGIONALIZACAO_SOJA!$A$6:$A$20,_REGIONALIZACAO_SOJA!$BG$6:$BG$20)),0)</f>
        <v>0</v>
      </c>
      <c r="P174" s="413">
        <f t="shared" si="69"/>
        <v>0</v>
      </c>
      <c r="Q174" s="406">
        <f>IFERROR(P174*1000*_DADOSAUXILIARES!$D$8,0)</f>
        <v>0</v>
      </c>
      <c r="R174" s="405">
        <f t="shared" si="70"/>
        <v>0</v>
      </c>
      <c r="S174" s="661">
        <f t="shared" si="71"/>
        <v>0</v>
      </c>
      <c r="T174" s="653">
        <f>IFERROR((_xlfn.XLOOKUP(I174,_REGIONALIZACAO_SOJA!$A$6:$A$20,_REGIONALIZACAO_SOJA!$DN$6:$DN$20))*$S$3,0)</f>
        <v>0</v>
      </c>
      <c r="U174" s="653">
        <f>IFERROR((_xlfn.XLOOKUP(I174,_REGIONALIZACAO_SOJA!$A$6:$A$20,_REGIONALIZACAO_SOJA!$DO$6:$DO$20))*$S$3,0)</f>
        <v>0</v>
      </c>
      <c r="V174" s="404">
        <f t="shared" si="72"/>
        <v>0</v>
      </c>
      <c r="W174" s="403">
        <f t="shared" si="73"/>
        <v>0</v>
      </c>
      <c r="X174" s="415">
        <f t="shared" si="74"/>
        <v>1</v>
      </c>
      <c r="Y174" s="419">
        <f t="shared" si="75"/>
        <v>0</v>
      </c>
      <c r="Z174" s="419">
        <f t="shared" si="76"/>
        <v>0</v>
      </c>
      <c r="AA174" s="419">
        <f t="shared" si="77"/>
        <v>0</v>
      </c>
      <c r="AB174" s="641">
        <f t="shared" si="62"/>
        <v>8.0000000000000002E-3</v>
      </c>
      <c r="AC174" s="641">
        <f t="shared" si="63"/>
        <v>0</v>
      </c>
      <c r="AD174" s="641">
        <f t="shared" si="64"/>
        <v>0.19</v>
      </c>
      <c r="AE174" s="641">
        <f t="shared" si="65"/>
        <v>8.0000000000000002E-3</v>
      </c>
      <c r="AF174" s="413">
        <f t="shared" si="78"/>
        <v>0</v>
      </c>
      <c r="AG174" s="409"/>
      <c r="AH174" s="409">
        <f t="shared" si="79"/>
        <v>0</v>
      </c>
      <c r="AI174" s="418">
        <f t="shared" si="80"/>
        <v>0</v>
      </c>
      <c r="AJ174" s="155"/>
      <c r="AK174" s="155"/>
      <c r="AL174" s="155"/>
      <c r="AM174" s="155"/>
      <c r="AN174" s="155"/>
      <c r="AO174" s="155"/>
      <c r="AP174" s="155"/>
      <c r="AQ174" s="155"/>
      <c r="AR174" s="155"/>
      <c r="AS174" s="155"/>
      <c r="AT174" s="155"/>
      <c r="AU174" s="155"/>
      <c r="AV174" s="155"/>
      <c r="AW174" s="155"/>
      <c r="AX174" s="155"/>
      <c r="AY174" s="155"/>
      <c r="AZ174" s="155"/>
      <c r="BA174" s="155"/>
      <c r="BB174" s="155"/>
      <c r="BC174" s="155"/>
      <c r="BD174" s="155"/>
      <c r="BE174" s="155"/>
      <c r="BF174" s="155"/>
      <c r="BG174" s="155"/>
      <c r="BH174" s="155"/>
      <c r="BI174" s="155"/>
    </row>
    <row r="175" spans="1:61" s="195" customFormat="1" x14ac:dyDescent="0.25">
      <c r="A175" s="173"/>
      <c r="B175" s="173"/>
      <c r="C175" s="1053"/>
      <c r="D175" s="174"/>
      <c r="E175" s="414"/>
      <c r="F175" s="407"/>
      <c r="G175" s="420"/>
      <c r="H175" s="33" t="s">
        <v>507</v>
      </c>
      <c r="I175" s="571"/>
      <c r="J175" s="416">
        <f t="shared" si="66"/>
        <v>0</v>
      </c>
      <c r="K175" s="664">
        <f t="shared" si="67"/>
        <v>0</v>
      </c>
      <c r="L175" s="659">
        <f t="shared" si="68"/>
        <v>0</v>
      </c>
      <c r="M175" s="660">
        <f>IFERROR((_xlfn.XLOOKUP(I175,_REGIONALIZACAO_SOJA!$A$6:$A$20,_REGIONALIZACAO_SOJA!$BE$6:$BE$20)),0)</f>
        <v>0</v>
      </c>
      <c r="N175" s="657">
        <f>IFERROR((_xlfn.XLOOKUP(I175,_REGIONALIZACAO_SOJA!$A$6:$A$20,_REGIONALIZACAO_SOJA!$BF$6:$BF$20)),0)</f>
        <v>0</v>
      </c>
      <c r="O175" s="657">
        <f>IFERROR((_xlfn.XLOOKUP(I175,_REGIONALIZACAO_SOJA!$A$6:$A$20,_REGIONALIZACAO_SOJA!$BG$6:$BG$20)),0)</f>
        <v>0</v>
      </c>
      <c r="P175" s="413">
        <f t="shared" si="69"/>
        <v>0</v>
      </c>
      <c r="Q175" s="406">
        <f>IFERROR(P175*1000*_DADOSAUXILIARES!$D$8,0)</f>
        <v>0</v>
      </c>
      <c r="R175" s="405">
        <f t="shared" si="70"/>
        <v>0</v>
      </c>
      <c r="S175" s="661">
        <f t="shared" si="71"/>
        <v>0</v>
      </c>
      <c r="T175" s="653">
        <f>IFERROR((_xlfn.XLOOKUP(I175,_REGIONALIZACAO_SOJA!$A$6:$A$20,_REGIONALIZACAO_SOJA!$DN$6:$DN$20))*$S$3,0)</f>
        <v>0</v>
      </c>
      <c r="U175" s="653">
        <f>IFERROR((_xlfn.XLOOKUP(I175,_REGIONALIZACAO_SOJA!$A$6:$A$20,_REGIONALIZACAO_SOJA!$DO$6:$DO$20))*$S$3,0)</f>
        <v>0</v>
      </c>
      <c r="V175" s="404">
        <f t="shared" si="72"/>
        <v>0</v>
      </c>
      <c r="W175" s="403">
        <f t="shared" si="73"/>
        <v>0</v>
      </c>
      <c r="X175" s="415">
        <f t="shared" si="74"/>
        <v>1</v>
      </c>
      <c r="Y175" s="419">
        <f t="shared" si="75"/>
        <v>0</v>
      </c>
      <c r="Z175" s="419">
        <f t="shared" si="76"/>
        <v>0</v>
      </c>
      <c r="AA175" s="419">
        <f t="shared" si="77"/>
        <v>0</v>
      </c>
      <c r="AB175" s="641">
        <f t="shared" si="62"/>
        <v>8.0000000000000002E-3</v>
      </c>
      <c r="AC175" s="641">
        <f t="shared" si="63"/>
        <v>0</v>
      </c>
      <c r="AD175" s="641">
        <f t="shared" si="64"/>
        <v>0.19</v>
      </c>
      <c r="AE175" s="641">
        <f t="shared" si="65"/>
        <v>8.0000000000000002E-3</v>
      </c>
      <c r="AF175" s="413">
        <f t="shared" si="78"/>
        <v>0</v>
      </c>
      <c r="AG175" s="409"/>
      <c r="AH175" s="409">
        <f t="shared" si="79"/>
        <v>0</v>
      </c>
      <c r="AI175" s="418">
        <f t="shared" si="80"/>
        <v>0</v>
      </c>
      <c r="AJ175" s="155"/>
      <c r="AK175" s="155"/>
      <c r="AL175" s="155"/>
      <c r="AM175" s="155"/>
      <c r="AN175" s="155"/>
      <c r="AO175" s="155"/>
      <c r="AP175" s="155"/>
      <c r="AQ175" s="155"/>
      <c r="AR175" s="155"/>
      <c r="AS175" s="155"/>
      <c r="AT175" s="155"/>
      <c r="AU175" s="155"/>
      <c r="AV175" s="155"/>
      <c r="AW175" s="155"/>
      <c r="AX175" s="155"/>
      <c r="AY175" s="155"/>
      <c r="AZ175" s="155"/>
      <c r="BA175" s="155"/>
      <c r="BB175" s="155"/>
      <c r="BC175" s="155"/>
      <c r="BD175" s="155"/>
      <c r="BE175" s="155"/>
      <c r="BF175" s="155"/>
      <c r="BG175" s="155"/>
      <c r="BH175" s="155"/>
      <c r="BI175" s="155"/>
    </row>
    <row r="176" spans="1:61" s="195" customFormat="1" x14ac:dyDescent="0.25">
      <c r="A176" s="173"/>
      <c r="B176" s="173"/>
      <c r="C176" s="1053"/>
      <c r="D176" s="174"/>
      <c r="E176" s="414"/>
      <c r="F176" s="407"/>
      <c r="G176" s="420"/>
      <c r="H176" s="33" t="s">
        <v>507</v>
      </c>
      <c r="I176" s="571"/>
      <c r="J176" s="416">
        <f t="shared" si="66"/>
        <v>0</v>
      </c>
      <c r="K176" s="664">
        <f t="shared" si="67"/>
        <v>0</v>
      </c>
      <c r="L176" s="659">
        <f t="shared" si="68"/>
        <v>0</v>
      </c>
      <c r="M176" s="660">
        <f>IFERROR((_xlfn.XLOOKUP(I176,_REGIONALIZACAO_SOJA!$A$6:$A$20,_REGIONALIZACAO_SOJA!$BE$6:$BE$20)),0)</f>
        <v>0</v>
      </c>
      <c r="N176" s="657">
        <f>IFERROR((_xlfn.XLOOKUP(I176,_REGIONALIZACAO_SOJA!$A$6:$A$20,_REGIONALIZACAO_SOJA!$BF$6:$BF$20)),0)</f>
        <v>0</v>
      </c>
      <c r="O176" s="657">
        <f>IFERROR((_xlfn.XLOOKUP(I176,_REGIONALIZACAO_SOJA!$A$6:$A$20,_REGIONALIZACAO_SOJA!$BG$6:$BG$20)),0)</f>
        <v>0</v>
      </c>
      <c r="P176" s="413">
        <f t="shared" si="69"/>
        <v>0</v>
      </c>
      <c r="Q176" s="406">
        <f>IFERROR(P176*1000*_DADOSAUXILIARES!$D$8,0)</f>
        <v>0</v>
      </c>
      <c r="R176" s="405">
        <f t="shared" si="70"/>
        <v>0</v>
      </c>
      <c r="S176" s="661">
        <f t="shared" si="71"/>
        <v>0</v>
      </c>
      <c r="T176" s="653">
        <f>IFERROR((_xlfn.XLOOKUP(I176,_REGIONALIZACAO_SOJA!$A$6:$A$20,_REGIONALIZACAO_SOJA!$DN$6:$DN$20))*$S$3,0)</f>
        <v>0</v>
      </c>
      <c r="U176" s="653">
        <f>IFERROR((_xlfn.XLOOKUP(I176,_REGIONALIZACAO_SOJA!$A$6:$A$20,_REGIONALIZACAO_SOJA!$DO$6:$DO$20))*$S$3,0)</f>
        <v>0</v>
      </c>
      <c r="V176" s="404">
        <f t="shared" si="72"/>
        <v>0</v>
      </c>
      <c r="W176" s="403">
        <f t="shared" si="73"/>
        <v>0</v>
      </c>
      <c r="X176" s="415">
        <f t="shared" si="74"/>
        <v>1</v>
      </c>
      <c r="Y176" s="419">
        <f t="shared" si="75"/>
        <v>0</v>
      </c>
      <c r="Z176" s="419">
        <f t="shared" si="76"/>
        <v>0</v>
      </c>
      <c r="AA176" s="419">
        <f t="shared" si="77"/>
        <v>0</v>
      </c>
      <c r="AB176" s="641">
        <f t="shared" si="62"/>
        <v>8.0000000000000002E-3</v>
      </c>
      <c r="AC176" s="641">
        <f t="shared" si="63"/>
        <v>0</v>
      </c>
      <c r="AD176" s="641">
        <f t="shared" si="64"/>
        <v>0.19</v>
      </c>
      <c r="AE176" s="641">
        <f t="shared" si="65"/>
        <v>8.0000000000000002E-3</v>
      </c>
      <c r="AF176" s="413">
        <f t="shared" si="78"/>
        <v>0</v>
      </c>
      <c r="AG176" s="409"/>
      <c r="AH176" s="409">
        <f t="shared" si="79"/>
        <v>0</v>
      </c>
      <c r="AI176" s="418">
        <f t="shared" si="80"/>
        <v>0</v>
      </c>
      <c r="AJ176" s="155"/>
      <c r="AK176" s="155"/>
      <c r="AL176" s="155"/>
      <c r="AM176" s="155"/>
      <c r="AN176" s="155"/>
      <c r="AO176" s="155"/>
      <c r="AP176" s="155"/>
      <c r="AQ176" s="155"/>
      <c r="AR176" s="155"/>
      <c r="AS176" s="155"/>
      <c r="AT176" s="155"/>
      <c r="AU176" s="155"/>
      <c r="AV176" s="155"/>
      <c r="AW176" s="155"/>
      <c r="AX176" s="155"/>
      <c r="AY176" s="155"/>
      <c r="AZ176" s="155"/>
      <c r="BA176" s="155"/>
      <c r="BB176" s="155"/>
      <c r="BC176" s="155"/>
      <c r="BD176" s="155"/>
      <c r="BE176" s="155"/>
      <c r="BF176" s="155"/>
      <c r="BG176" s="155"/>
      <c r="BH176" s="155"/>
      <c r="BI176" s="155"/>
    </row>
    <row r="177" spans="1:61" s="195" customFormat="1" x14ac:dyDescent="0.25">
      <c r="A177" s="173"/>
      <c r="B177" s="173"/>
      <c r="C177" s="1053"/>
      <c r="D177" s="174"/>
      <c r="E177" s="414"/>
      <c r="F177" s="407"/>
      <c r="G177" s="420"/>
      <c r="H177" s="33" t="s">
        <v>507</v>
      </c>
      <c r="I177" s="571"/>
      <c r="J177" s="416">
        <f t="shared" si="66"/>
        <v>0</v>
      </c>
      <c r="K177" s="664">
        <f t="shared" si="67"/>
        <v>0</v>
      </c>
      <c r="L177" s="659">
        <f t="shared" si="68"/>
        <v>0</v>
      </c>
      <c r="M177" s="660">
        <f>IFERROR((_xlfn.XLOOKUP(I177,_REGIONALIZACAO_SOJA!$A$6:$A$20,_REGIONALIZACAO_SOJA!$BE$6:$BE$20)),0)</f>
        <v>0</v>
      </c>
      <c r="N177" s="657">
        <f>IFERROR((_xlfn.XLOOKUP(I177,_REGIONALIZACAO_SOJA!$A$6:$A$20,_REGIONALIZACAO_SOJA!$BF$6:$BF$20)),0)</f>
        <v>0</v>
      </c>
      <c r="O177" s="657">
        <f>IFERROR((_xlfn.XLOOKUP(I177,_REGIONALIZACAO_SOJA!$A$6:$A$20,_REGIONALIZACAO_SOJA!$BG$6:$BG$20)),0)</f>
        <v>0</v>
      </c>
      <c r="P177" s="413">
        <f t="shared" si="69"/>
        <v>0</v>
      </c>
      <c r="Q177" s="406">
        <f>IFERROR(P177*1000*_DADOSAUXILIARES!$D$8,0)</f>
        <v>0</v>
      </c>
      <c r="R177" s="405">
        <f t="shared" si="70"/>
        <v>0</v>
      </c>
      <c r="S177" s="661">
        <f t="shared" si="71"/>
        <v>0</v>
      </c>
      <c r="T177" s="653">
        <f>IFERROR((_xlfn.XLOOKUP(I177,_REGIONALIZACAO_SOJA!$A$6:$A$20,_REGIONALIZACAO_SOJA!$DN$6:$DN$20))*$S$3,0)</f>
        <v>0</v>
      </c>
      <c r="U177" s="653">
        <f>IFERROR((_xlfn.XLOOKUP(I177,_REGIONALIZACAO_SOJA!$A$6:$A$20,_REGIONALIZACAO_SOJA!$DO$6:$DO$20))*$S$3,0)</f>
        <v>0</v>
      </c>
      <c r="V177" s="404">
        <f t="shared" si="72"/>
        <v>0</v>
      </c>
      <c r="W177" s="403">
        <f t="shared" si="73"/>
        <v>0</v>
      </c>
      <c r="X177" s="415">
        <f t="shared" si="74"/>
        <v>1</v>
      </c>
      <c r="Y177" s="419">
        <f t="shared" si="75"/>
        <v>0</v>
      </c>
      <c r="Z177" s="419">
        <f t="shared" si="76"/>
        <v>0</v>
      </c>
      <c r="AA177" s="419">
        <f t="shared" si="77"/>
        <v>0</v>
      </c>
      <c r="AB177" s="641">
        <f t="shared" si="62"/>
        <v>8.0000000000000002E-3</v>
      </c>
      <c r="AC177" s="641">
        <f t="shared" si="63"/>
        <v>0</v>
      </c>
      <c r="AD177" s="641">
        <f t="shared" si="64"/>
        <v>0.19</v>
      </c>
      <c r="AE177" s="641">
        <f t="shared" si="65"/>
        <v>8.0000000000000002E-3</v>
      </c>
      <c r="AF177" s="413">
        <f t="shared" si="78"/>
        <v>0</v>
      </c>
      <c r="AG177" s="409"/>
      <c r="AH177" s="409">
        <f t="shared" si="79"/>
        <v>0</v>
      </c>
      <c r="AI177" s="418">
        <f t="shared" si="80"/>
        <v>0</v>
      </c>
      <c r="AJ177" s="155"/>
      <c r="AK177" s="155"/>
      <c r="AL177" s="155"/>
      <c r="AM177" s="155"/>
      <c r="AN177" s="155"/>
      <c r="AO177" s="155"/>
      <c r="AP177" s="155"/>
      <c r="AQ177" s="155"/>
      <c r="AR177" s="155"/>
      <c r="AS177" s="155"/>
      <c r="AT177" s="155"/>
      <c r="AU177" s="155"/>
      <c r="AV177" s="155"/>
      <c r="AW177" s="155"/>
      <c r="AX177" s="155"/>
      <c r="AY177" s="155"/>
      <c r="AZ177" s="155"/>
      <c r="BA177" s="155"/>
      <c r="BB177" s="155"/>
      <c r="BC177" s="155"/>
      <c r="BD177" s="155"/>
      <c r="BE177" s="155"/>
      <c r="BF177" s="155"/>
      <c r="BG177" s="155"/>
      <c r="BH177" s="155"/>
      <c r="BI177" s="155"/>
    </row>
    <row r="178" spans="1:61" s="195" customFormat="1" x14ac:dyDescent="0.25">
      <c r="A178" s="173"/>
      <c r="B178" s="173"/>
      <c r="C178" s="1053"/>
      <c r="D178" s="174"/>
      <c r="E178" s="414"/>
      <c r="F178" s="407"/>
      <c r="G178" s="420"/>
      <c r="H178" s="33" t="s">
        <v>507</v>
      </c>
      <c r="I178" s="571"/>
      <c r="J178" s="416">
        <f t="shared" si="66"/>
        <v>0</v>
      </c>
      <c r="K178" s="664">
        <f t="shared" si="67"/>
        <v>0</v>
      </c>
      <c r="L178" s="659">
        <f t="shared" si="68"/>
        <v>0</v>
      </c>
      <c r="M178" s="660">
        <f>IFERROR((_xlfn.XLOOKUP(I178,_REGIONALIZACAO_SOJA!$A$6:$A$20,_REGIONALIZACAO_SOJA!$BE$6:$BE$20)),0)</f>
        <v>0</v>
      </c>
      <c r="N178" s="657">
        <f>IFERROR((_xlfn.XLOOKUP(I178,_REGIONALIZACAO_SOJA!$A$6:$A$20,_REGIONALIZACAO_SOJA!$BF$6:$BF$20)),0)</f>
        <v>0</v>
      </c>
      <c r="O178" s="657">
        <f>IFERROR((_xlfn.XLOOKUP(I178,_REGIONALIZACAO_SOJA!$A$6:$A$20,_REGIONALIZACAO_SOJA!$BG$6:$BG$20)),0)</f>
        <v>0</v>
      </c>
      <c r="P178" s="413">
        <f t="shared" si="69"/>
        <v>0</v>
      </c>
      <c r="Q178" s="406">
        <f>IFERROR(P178*1000*_DADOSAUXILIARES!$D$8,0)</f>
        <v>0</v>
      </c>
      <c r="R178" s="405">
        <f t="shared" si="70"/>
        <v>0</v>
      </c>
      <c r="S178" s="661">
        <f t="shared" si="71"/>
        <v>0</v>
      </c>
      <c r="T178" s="653">
        <f>IFERROR((_xlfn.XLOOKUP(I178,_REGIONALIZACAO_SOJA!$A$6:$A$20,_REGIONALIZACAO_SOJA!$DN$6:$DN$20))*$S$3,0)</f>
        <v>0</v>
      </c>
      <c r="U178" s="653">
        <f>IFERROR((_xlfn.XLOOKUP(I178,_REGIONALIZACAO_SOJA!$A$6:$A$20,_REGIONALIZACAO_SOJA!$DO$6:$DO$20))*$S$3,0)</f>
        <v>0</v>
      </c>
      <c r="V178" s="404">
        <f t="shared" si="72"/>
        <v>0</v>
      </c>
      <c r="W178" s="403">
        <f t="shared" si="73"/>
        <v>0</v>
      </c>
      <c r="X178" s="415">
        <f t="shared" si="74"/>
        <v>1</v>
      </c>
      <c r="Y178" s="419">
        <f t="shared" si="75"/>
        <v>0</v>
      </c>
      <c r="Z178" s="419">
        <f t="shared" si="76"/>
        <v>0</v>
      </c>
      <c r="AA178" s="419">
        <f t="shared" si="77"/>
        <v>0</v>
      </c>
      <c r="AB178" s="641">
        <f t="shared" si="62"/>
        <v>8.0000000000000002E-3</v>
      </c>
      <c r="AC178" s="641">
        <f t="shared" si="63"/>
        <v>0</v>
      </c>
      <c r="AD178" s="641">
        <f t="shared" si="64"/>
        <v>0.19</v>
      </c>
      <c r="AE178" s="641">
        <f t="shared" si="65"/>
        <v>8.0000000000000002E-3</v>
      </c>
      <c r="AF178" s="413">
        <f t="shared" si="78"/>
        <v>0</v>
      </c>
      <c r="AG178" s="409"/>
      <c r="AH178" s="409">
        <f t="shared" si="79"/>
        <v>0</v>
      </c>
      <c r="AI178" s="418">
        <f t="shared" si="80"/>
        <v>0</v>
      </c>
      <c r="AJ178" s="155"/>
      <c r="AK178" s="155"/>
      <c r="AL178" s="155"/>
      <c r="AM178" s="155"/>
      <c r="AN178" s="155"/>
      <c r="AO178" s="155"/>
      <c r="AP178" s="155"/>
      <c r="AQ178" s="155"/>
      <c r="AR178" s="155"/>
      <c r="AS178" s="155"/>
      <c r="AT178" s="155"/>
      <c r="AU178" s="155"/>
      <c r="AV178" s="155"/>
      <c r="AW178" s="155"/>
      <c r="AX178" s="155"/>
      <c r="AY178" s="155"/>
      <c r="AZ178" s="155"/>
      <c r="BA178" s="155"/>
      <c r="BB178" s="155"/>
      <c r="BC178" s="155"/>
      <c r="BD178" s="155"/>
      <c r="BE178" s="155"/>
      <c r="BF178" s="155"/>
      <c r="BG178" s="155"/>
      <c r="BH178" s="155"/>
      <c r="BI178" s="155"/>
    </row>
    <row r="179" spans="1:61" s="195" customFormat="1" x14ac:dyDescent="0.25">
      <c r="A179" s="173"/>
      <c r="B179" s="173"/>
      <c r="C179" s="1053"/>
      <c r="D179" s="174"/>
      <c r="E179" s="414"/>
      <c r="F179" s="407"/>
      <c r="G179" s="420"/>
      <c r="H179" s="33" t="s">
        <v>507</v>
      </c>
      <c r="I179" s="571"/>
      <c r="J179" s="416">
        <f t="shared" si="66"/>
        <v>0</v>
      </c>
      <c r="K179" s="664">
        <f t="shared" si="67"/>
        <v>0</v>
      </c>
      <c r="L179" s="659">
        <f t="shared" si="68"/>
        <v>0</v>
      </c>
      <c r="M179" s="660">
        <f>IFERROR((_xlfn.XLOOKUP(I179,_REGIONALIZACAO_SOJA!$A$6:$A$20,_REGIONALIZACAO_SOJA!$BE$6:$BE$20)),0)</f>
        <v>0</v>
      </c>
      <c r="N179" s="657">
        <f>IFERROR((_xlfn.XLOOKUP(I179,_REGIONALIZACAO_SOJA!$A$6:$A$20,_REGIONALIZACAO_SOJA!$BF$6:$BF$20)),0)</f>
        <v>0</v>
      </c>
      <c r="O179" s="657">
        <f>IFERROR((_xlfn.XLOOKUP(I179,_REGIONALIZACAO_SOJA!$A$6:$A$20,_REGIONALIZACAO_SOJA!$BG$6:$BG$20)),0)</f>
        <v>0</v>
      </c>
      <c r="P179" s="413">
        <f t="shared" si="69"/>
        <v>0</v>
      </c>
      <c r="Q179" s="406">
        <f>IFERROR(P179*1000*_DADOSAUXILIARES!$D$8,0)</f>
        <v>0</v>
      </c>
      <c r="R179" s="405">
        <f t="shared" si="70"/>
        <v>0</v>
      </c>
      <c r="S179" s="661">
        <f t="shared" si="71"/>
        <v>0</v>
      </c>
      <c r="T179" s="653">
        <f>IFERROR((_xlfn.XLOOKUP(I179,_REGIONALIZACAO_SOJA!$A$6:$A$20,_REGIONALIZACAO_SOJA!$DN$6:$DN$20))*$S$3,0)</f>
        <v>0</v>
      </c>
      <c r="U179" s="653">
        <f>IFERROR((_xlfn.XLOOKUP(I179,_REGIONALIZACAO_SOJA!$A$6:$A$20,_REGIONALIZACAO_SOJA!$DO$6:$DO$20))*$S$3,0)</f>
        <v>0</v>
      </c>
      <c r="V179" s="404">
        <f t="shared" si="72"/>
        <v>0</v>
      </c>
      <c r="W179" s="403">
        <f t="shared" si="73"/>
        <v>0</v>
      </c>
      <c r="X179" s="415">
        <f t="shared" si="74"/>
        <v>1</v>
      </c>
      <c r="Y179" s="419">
        <f t="shared" si="75"/>
        <v>0</v>
      </c>
      <c r="Z179" s="419">
        <f t="shared" si="76"/>
        <v>0</v>
      </c>
      <c r="AA179" s="419">
        <f t="shared" si="77"/>
        <v>0</v>
      </c>
      <c r="AB179" s="641">
        <f t="shared" si="62"/>
        <v>8.0000000000000002E-3</v>
      </c>
      <c r="AC179" s="641">
        <f t="shared" si="63"/>
        <v>0</v>
      </c>
      <c r="AD179" s="641">
        <f t="shared" si="64"/>
        <v>0.19</v>
      </c>
      <c r="AE179" s="641">
        <f t="shared" si="65"/>
        <v>8.0000000000000002E-3</v>
      </c>
      <c r="AF179" s="413">
        <f t="shared" si="78"/>
        <v>0</v>
      </c>
      <c r="AG179" s="409"/>
      <c r="AH179" s="409">
        <f t="shared" si="79"/>
        <v>0</v>
      </c>
      <c r="AI179" s="418">
        <f t="shared" si="80"/>
        <v>0</v>
      </c>
      <c r="AJ179" s="155"/>
      <c r="AK179" s="155"/>
      <c r="AL179" s="155"/>
      <c r="AM179" s="155"/>
      <c r="AN179" s="155"/>
      <c r="AO179" s="155"/>
      <c r="AP179" s="155"/>
      <c r="AQ179" s="155"/>
      <c r="AR179" s="155"/>
      <c r="AS179" s="155"/>
      <c r="AT179" s="155"/>
      <c r="AU179" s="155"/>
      <c r="AV179" s="155"/>
      <c r="AW179" s="155"/>
      <c r="AX179" s="155"/>
      <c r="AY179" s="155"/>
      <c r="AZ179" s="155"/>
      <c r="BA179" s="155"/>
      <c r="BB179" s="155"/>
      <c r="BC179" s="155"/>
      <c r="BD179" s="155"/>
      <c r="BE179" s="155"/>
      <c r="BF179" s="155"/>
      <c r="BG179" s="155"/>
      <c r="BH179" s="155"/>
      <c r="BI179" s="155"/>
    </row>
    <row r="180" spans="1:61" s="195" customFormat="1" x14ac:dyDescent="0.25">
      <c r="A180" s="173"/>
      <c r="B180" s="173"/>
      <c r="C180" s="1053"/>
      <c r="D180" s="174"/>
      <c r="E180" s="414"/>
      <c r="F180" s="407"/>
      <c r="G180" s="420"/>
      <c r="H180" s="33" t="s">
        <v>507</v>
      </c>
      <c r="I180" s="571"/>
      <c r="J180" s="416">
        <f t="shared" si="66"/>
        <v>0</v>
      </c>
      <c r="K180" s="664">
        <f t="shared" si="67"/>
        <v>0</v>
      </c>
      <c r="L180" s="659">
        <f t="shared" si="68"/>
        <v>0</v>
      </c>
      <c r="M180" s="660">
        <f>IFERROR((_xlfn.XLOOKUP(I180,_REGIONALIZACAO_SOJA!$A$6:$A$20,_REGIONALIZACAO_SOJA!$BE$6:$BE$20)),0)</f>
        <v>0</v>
      </c>
      <c r="N180" s="657">
        <f>IFERROR((_xlfn.XLOOKUP(I180,_REGIONALIZACAO_SOJA!$A$6:$A$20,_REGIONALIZACAO_SOJA!$BF$6:$BF$20)),0)</f>
        <v>0</v>
      </c>
      <c r="O180" s="657">
        <f>IFERROR((_xlfn.XLOOKUP(I180,_REGIONALIZACAO_SOJA!$A$6:$A$20,_REGIONALIZACAO_SOJA!$BG$6:$BG$20)),0)</f>
        <v>0</v>
      </c>
      <c r="P180" s="413">
        <f t="shared" si="69"/>
        <v>0</v>
      </c>
      <c r="Q180" s="406">
        <f>IFERROR(P180*1000*_DADOSAUXILIARES!$D$8,0)</f>
        <v>0</v>
      </c>
      <c r="R180" s="405">
        <f t="shared" si="70"/>
        <v>0</v>
      </c>
      <c r="S180" s="661">
        <f t="shared" si="71"/>
        <v>0</v>
      </c>
      <c r="T180" s="653">
        <f>IFERROR((_xlfn.XLOOKUP(I180,_REGIONALIZACAO_SOJA!$A$6:$A$20,_REGIONALIZACAO_SOJA!$DN$6:$DN$20))*$S$3,0)</f>
        <v>0</v>
      </c>
      <c r="U180" s="653">
        <f>IFERROR((_xlfn.XLOOKUP(I180,_REGIONALIZACAO_SOJA!$A$6:$A$20,_REGIONALIZACAO_SOJA!$DO$6:$DO$20))*$S$3,0)</f>
        <v>0</v>
      </c>
      <c r="V180" s="404">
        <f t="shared" si="72"/>
        <v>0</v>
      </c>
      <c r="W180" s="403">
        <f t="shared" si="73"/>
        <v>0</v>
      </c>
      <c r="X180" s="415">
        <f t="shared" si="74"/>
        <v>1</v>
      </c>
      <c r="Y180" s="419">
        <f t="shared" si="75"/>
        <v>0</v>
      </c>
      <c r="Z180" s="419">
        <f t="shared" si="76"/>
        <v>0</v>
      </c>
      <c r="AA180" s="419">
        <f t="shared" si="77"/>
        <v>0</v>
      </c>
      <c r="AB180" s="641">
        <f t="shared" si="62"/>
        <v>8.0000000000000002E-3</v>
      </c>
      <c r="AC180" s="641">
        <f t="shared" si="63"/>
        <v>0</v>
      </c>
      <c r="AD180" s="641">
        <f t="shared" si="64"/>
        <v>0.19</v>
      </c>
      <c r="AE180" s="641">
        <f t="shared" si="65"/>
        <v>8.0000000000000002E-3</v>
      </c>
      <c r="AF180" s="413">
        <f t="shared" si="78"/>
        <v>0</v>
      </c>
      <c r="AG180" s="409"/>
      <c r="AH180" s="409">
        <f t="shared" si="79"/>
        <v>0</v>
      </c>
      <c r="AI180" s="418">
        <f t="shared" si="80"/>
        <v>0</v>
      </c>
      <c r="AJ180" s="155"/>
      <c r="AK180" s="155"/>
      <c r="AL180" s="155"/>
      <c r="AM180" s="155"/>
      <c r="AN180" s="155"/>
      <c r="AO180" s="155"/>
      <c r="AP180" s="155"/>
      <c r="AQ180" s="155"/>
      <c r="AR180" s="155"/>
      <c r="AS180" s="155"/>
      <c r="AT180" s="155"/>
      <c r="AU180" s="155"/>
      <c r="AV180" s="155"/>
      <c r="AW180" s="155"/>
      <c r="AX180" s="155"/>
      <c r="AY180" s="155"/>
      <c r="AZ180" s="155"/>
      <c r="BA180" s="155"/>
      <c r="BB180" s="155"/>
      <c r="BC180" s="155"/>
      <c r="BD180" s="155"/>
      <c r="BE180" s="155"/>
      <c r="BF180" s="155"/>
      <c r="BG180" s="155"/>
      <c r="BH180" s="155"/>
      <c r="BI180" s="155"/>
    </row>
    <row r="181" spans="1:61" s="195" customFormat="1" x14ac:dyDescent="0.25">
      <c r="A181" s="173"/>
      <c r="B181" s="173"/>
      <c r="C181" s="1053"/>
      <c r="D181" s="174"/>
      <c r="E181" s="414"/>
      <c r="F181" s="407"/>
      <c r="G181" s="420"/>
      <c r="H181" s="33" t="s">
        <v>507</v>
      </c>
      <c r="I181" s="571"/>
      <c r="J181" s="416">
        <f t="shared" si="66"/>
        <v>0</v>
      </c>
      <c r="K181" s="664">
        <f t="shared" si="67"/>
        <v>0</v>
      </c>
      <c r="L181" s="659">
        <f t="shared" si="68"/>
        <v>0</v>
      </c>
      <c r="M181" s="660">
        <f>IFERROR((_xlfn.XLOOKUP(I181,_REGIONALIZACAO_SOJA!$A$6:$A$20,_REGIONALIZACAO_SOJA!$BE$6:$BE$20)),0)</f>
        <v>0</v>
      </c>
      <c r="N181" s="657">
        <f>IFERROR((_xlfn.XLOOKUP(I181,_REGIONALIZACAO_SOJA!$A$6:$A$20,_REGIONALIZACAO_SOJA!$BF$6:$BF$20)),0)</f>
        <v>0</v>
      </c>
      <c r="O181" s="657">
        <f>IFERROR((_xlfn.XLOOKUP(I181,_REGIONALIZACAO_SOJA!$A$6:$A$20,_REGIONALIZACAO_SOJA!$BG$6:$BG$20)),0)</f>
        <v>0</v>
      </c>
      <c r="P181" s="413">
        <f t="shared" si="69"/>
        <v>0</v>
      </c>
      <c r="Q181" s="406">
        <f>IFERROR(P181*1000*_DADOSAUXILIARES!$D$8,0)</f>
        <v>0</v>
      </c>
      <c r="R181" s="405">
        <f t="shared" si="70"/>
        <v>0</v>
      </c>
      <c r="S181" s="661">
        <f t="shared" si="71"/>
        <v>0</v>
      </c>
      <c r="T181" s="653">
        <f>IFERROR((_xlfn.XLOOKUP(I181,_REGIONALIZACAO_SOJA!$A$6:$A$20,_REGIONALIZACAO_SOJA!$DN$6:$DN$20))*$S$3,0)</f>
        <v>0</v>
      </c>
      <c r="U181" s="653">
        <f>IFERROR((_xlfn.XLOOKUP(I181,_REGIONALIZACAO_SOJA!$A$6:$A$20,_REGIONALIZACAO_SOJA!$DO$6:$DO$20))*$S$3,0)</f>
        <v>0</v>
      </c>
      <c r="V181" s="404">
        <f t="shared" si="72"/>
        <v>0</v>
      </c>
      <c r="W181" s="403">
        <f t="shared" si="73"/>
        <v>0</v>
      </c>
      <c r="X181" s="415">
        <f t="shared" si="74"/>
        <v>1</v>
      </c>
      <c r="Y181" s="419">
        <f t="shared" si="75"/>
        <v>0</v>
      </c>
      <c r="Z181" s="419">
        <f t="shared" si="76"/>
        <v>0</v>
      </c>
      <c r="AA181" s="419">
        <f t="shared" si="77"/>
        <v>0</v>
      </c>
      <c r="AB181" s="641">
        <f t="shared" si="62"/>
        <v>8.0000000000000002E-3</v>
      </c>
      <c r="AC181" s="641">
        <f t="shared" si="63"/>
        <v>0</v>
      </c>
      <c r="AD181" s="641">
        <f t="shared" si="64"/>
        <v>0.19</v>
      </c>
      <c r="AE181" s="641">
        <f t="shared" si="65"/>
        <v>8.0000000000000002E-3</v>
      </c>
      <c r="AF181" s="413">
        <f t="shared" si="78"/>
        <v>0</v>
      </c>
      <c r="AG181" s="409"/>
      <c r="AH181" s="409">
        <f t="shared" si="79"/>
        <v>0</v>
      </c>
      <c r="AI181" s="418">
        <f t="shared" si="80"/>
        <v>0</v>
      </c>
      <c r="AJ181" s="155"/>
      <c r="AK181" s="155"/>
      <c r="AL181" s="155"/>
      <c r="AM181" s="155"/>
      <c r="AN181" s="155"/>
      <c r="AO181" s="155"/>
      <c r="AP181" s="155"/>
      <c r="AQ181" s="155"/>
      <c r="AR181" s="155"/>
      <c r="AS181" s="155"/>
      <c r="AT181" s="155"/>
      <c r="AU181" s="155"/>
      <c r="AV181" s="155"/>
      <c r="AW181" s="155"/>
      <c r="AX181" s="155"/>
      <c r="AY181" s="155"/>
      <c r="AZ181" s="155"/>
      <c r="BA181" s="155"/>
      <c r="BB181" s="155"/>
      <c r="BC181" s="155"/>
      <c r="BD181" s="155"/>
      <c r="BE181" s="155"/>
      <c r="BF181" s="155"/>
      <c r="BG181" s="155"/>
      <c r="BH181" s="155"/>
      <c r="BI181" s="155"/>
    </row>
    <row r="182" spans="1:61" s="195" customFormat="1" x14ac:dyDescent="0.25">
      <c r="A182" s="173"/>
      <c r="B182" s="173"/>
      <c r="C182" s="1053"/>
      <c r="D182" s="174"/>
      <c r="E182" s="414"/>
      <c r="F182" s="407"/>
      <c r="G182" s="420"/>
      <c r="H182" s="33" t="s">
        <v>507</v>
      </c>
      <c r="I182" s="571"/>
      <c r="J182" s="416">
        <f t="shared" si="66"/>
        <v>0</v>
      </c>
      <c r="K182" s="664">
        <f t="shared" si="67"/>
        <v>0</v>
      </c>
      <c r="L182" s="659">
        <f t="shared" si="68"/>
        <v>0</v>
      </c>
      <c r="M182" s="660">
        <f>IFERROR((_xlfn.XLOOKUP(I182,_REGIONALIZACAO_SOJA!$A$6:$A$20,_REGIONALIZACAO_SOJA!$BE$6:$BE$20)),0)</f>
        <v>0</v>
      </c>
      <c r="N182" s="657">
        <f>IFERROR((_xlfn.XLOOKUP(I182,_REGIONALIZACAO_SOJA!$A$6:$A$20,_REGIONALIZACAO_SOJA!$BF$6:$BF$20)),0)</f>
        <v>0</v>
      </c>
      <c r="O182" s="657">
        <f>IFERROR((_xlfn.XLOOKUP(I182,_REGIONALIZACAO_SOJA!$A$6:$A$20,_REGIONALIZACAO_SOJA!$BG$6:$BG$20)),0)</f>
        <v>0</v>
      </c>
      <c r="P182" s="413">
        <f t="shared" si="69"/>
        <v>0</v>
      </c>
      <c r="Q182" s="406">
        <f>IFERROR(P182*1000*_DADOSAUXILIARES!$D$8,0)</f>
        <v>0</v>
      </c>
      <c r="R182" s="405">
        <f t="shared" si="70"/>
        <v>0</v>
      </c>
      <c r="S182" s="661">
        <f t="shared" si="71"/>
        <v>0</v>
      </c>
      <c r="T182" s="653">
        <f>IFERROR((_xlfn.XLOOKUP(I182,_REGIONALIZACAO_SOJA!$A$6:$A$20,_REGIONALIZACAO_SOJA!$DN$6:$DN$20))*$S$3,0)</f>
        <v>0</v>
      </c>
      <c r="U182" s="653">
        <f>IFERROR((_xlfn.XLOOKUP(I182,_REGIONALIZACAO_SOJA!$A$6:$A$20,_REGIONALIZACAO_SOJA!$DO$6:$DO$20))*$S$3,0)</f>
        <v>0</v>
      </c>
      <c r="V182" s="404">
        <f t="shared" si="72"/>
        <v>0</v>
      </c>
      <c r="W182" s="403">
        <f t="shared" si="73"/>
        <v>0</v>
      </c>
      <c r="X182" s="415">
        <f t="shared" si="74"/>
        <v>1</v>
      </c>
      <c r="Y182" s="419">
        <f t="shared" si="75"/>
        <v>0</v>
      </c>
      <c r="Z182" s="419">
        <f t="shared" si="76"/>
        <v>0</v>
      </c>
      <c r="AA182" s="419">
        <f t="shared" si="77"/>
        <v>0</v>
      </c>
      <c r="AB182" s="641">
        <f t="shared" si="62"/>
        <v>8.0000000000000002E-3</v>
      </c>
      <c r="AC182" s="641">
        <f t="shared" si="63"/>
        <v>0</v>
      </c>
      <c r="AD182" s="641">
        <f t="shared" si="64"/>
        <v>0.19</v>
      </c>
      <c r="AE182" s="641">
        <f t="shared" si="65"/>
        <v>8.0000000000000002E-3</v>
      </c>
      <c r="AF182" s="413">
        <f t="shared" si="78"/>
        <v>0</v>
      </c>
      <c r="AG182" s="409"/>
      <c r="AH182" s="409">
        <f t="shared" si="79"/>
        <v>0</v>
      </c>
      <c r="AI182" s="418">
        <f t="shared" si="80"/>
        <v>0</v>
      </c>
      <c r="AJ182" s="155"/>
      <c r="AK182" s="155"/>
      <c r="AL182" s="155"/>
      <c r="AM182" s="155"/>
      <c r="AN182" s="155"/>
      <c r="AO182" s="155"/>
      <c r="AP182" s="155"/>
      <c r="AQ182" s="155"/>
      <c r="AR182" s="155"/>
      <c r="AS182" s="155"/>
      <c r="AT182" s="155"/>
      <c r="AU182" s="155"/>
      <c r="AV182" s="155"/>
      <c r="AW182" s="155"/>
      <c r="AX182" s="155"/>
      <c r="AY182" s="155"/>
      <c r="AZ182" s="155"/>
      <c r="BA182" s="155"/>
      <c r="BB182" s="155"/>
      <c r="BC182" s="155"/>
      <c r="BD182" s="155"/>
      <c r="BE182" s="155"/>
      <c r="BF182" s="155"/>
      <c r="BG182" s="155"/>
      <c r="BH182" s="155"/>
      <c r="BI182" s="155"/>
    </row>
    <row r="183" spans="1:61" s="195" customFormat="1" x14ac:dyDescent="0.25">
      <c r="A183" s="173"/>
      <c r="B183" s="173"/>
      <c r="C183" s="1053"/>
      <c r="D183" s="174"/>
      <c r="E183" s="414"/>
      <c r="F183" s="407"/>
      <c r="G183" s="420"/>
      <c r="H183" s="33" t="s">
        <v>507</v>
      </c>
      <c r="I183" s="571"/>
      <c r="J183" s="416">
        <f t="shared" si="66"/>
        <v>0</v>
      </c>
      <c r="K183" s="664">
        <f t="shared" si="67"/>
        <v>0</v>
      </c>
      <c r="L183" s="659">
        <f t="shared" si="68"/>
        <v>0</v>
      </c>
      <c r="M183" s="660">
        <f>IFERROR((_xlfn.XLOOKUP(I183,_REGIONALIZACAO_SOJA!$A$6:$A$20,_REGIONALIZACAO_SOJA!$BE$6:$BE$20)),0)</f>
        <v>0</v>
      </c>
      <c r="N183" s="657">
        <f>IFERROR((_xlfn.XLOOKUP(I183,_REGIONALIZACAO_SOJA!$A$6:$A$20,_REGIONALIZACAO_SOJA!$BF$6:$BF$20)),0)</f>
        <v>0</v>
      </c>
      <c r="O183" s="657">
        <f>IFERROR((_xlfn.XLOOKUP(I183,_REGIONALIZACAO_SOJA!$A$6:$A$20,_REGIONALIZACAO_SOJA!$BG$6:$BG$20)),0)</f>
        <v>0</v>
      </c>
      <c r="P183" s="413">
        <f t="shared" si="69"/>
        <v>0</v>
      </c>
      <c r="Q183" s="406">
        <f>IFERROR(P183*1000*_DADOSAUXILIARES!$D$8,0)</f>
        <v>0</v>
      </c>
      <c r="R183" s="405">
        <f t="shared" si="70"/>
        <v>0</v>
      </c>
      <c r="S183" s="661">
        <f t="shared" si="71"/>
        <v>0</v>
      </c>
      <c r="T183" s="653">
        <f>IFERROR((_xlfn.XLOOKUP(I183,_REGIONALIZACAO_SOJA!$A$6:$A$20,_REGIONALIZACAO_SOJA!$DN$6:$DN$20))*$S$3,0)</f>
        <v>0</v>
      </c>
      <c r="U183" s="653">
        <f>IFERROR((_xlfn.XLOOKUP(I183,_REGIONALIZACAO_SOJA!$A$6:$A$20,_REGIONALIZACAO_SOJA!$DO$6:$DO$20))*$S$3,0)</f>
        <v>0</v>
      </c>
      <c r="V183" s="404">
        <f t="shared" si="72"/>
        <v>0</v>
      </c>
      <c r="W183" s="403">
        <f t="shared" si="73"/>
        <v>0</v>
      </c>
      <c r="X183" s="415">
        <f t="shared" si="74"/>
        <v>1</v>
      </c>
      <c r="Y183" s="419">
        <f t="shared" si="75"/>
        <v>0</v>
      </c>
      <c r="Z183" s="419">
        <f t="shared" si="76"/>
        <v>0</v>
      </c>
      <c r="AA183" s="419">
        <f t="shared" si="77"/>
        <v>0</v>
      </c>
      <c r="AB183" s="641">
        <f t="shared" si="62"/>
        <v>8.0000000000000002E-3</v>
      </c>
      <c r="AC183" s="641">
        <f t="shared" si="63"/>
        <v>0</v>
      </c>
      <c r="AD183" s="641">
        <f t="shared" si="64"/>
        <v>0.19</v>
      </c>
      <c r="AE183" s="641">
        <f t="shared" si="65"/>
        <v>8.0000000000000002E-3</v>
      </c>
      <c r="AF183" s="413">
        <f t="shared" si="78"/>
        <v>0</v>
      </c>
      <c r="AG183" s="409"/>
      <c r="AH183" s="409">
        <f t="shared" si="79"/>
        <v>0</v>
      </c>
      <c r="AI183" s="418">
        <f t="shared" si="80"/>
        <v>0</v>
      </c>
      <c r="AJ183" s="155"/>
      <c r="AK183" s="155"/>
      <c r="AL183" s="155"/>
      <c r="AM183" s="155"/>
      <c r="AN183" s="155"/>
      <c r="AO183" s="155"/>
      <c r="AP183" s="155"/>
      <c r="AQ183" s="155"/>
      <c r="AR183" s="155"/>
      <c r="AS183" s="155"/>
      <c r="AT183" s="155"/>
      <c r="AU183" s="155"/>
      <c r="AV183" s="155"/>
      <c r="AW183" s="155"/>
      <c r="AX183" s="155"/>
      <c r="AY183" s="155"/>
      <c r="AZ183" s="155"/>
      <c r="BA183" s="155"/>
      <c r="BB183" s="155"/>
      <c r="BC183" s="155"/>
      <c r="BD183" s="155"/>
      <c r="BE183" s="155"/>
      <c r="BF183" s="155"/>
      <c r="BG183" s="155"/>
      <c r="BH183" s="155"/>
      <c r="BI183" s="155"/>
    </row>
    <row r="184" spans="1:61" s="195" customFormat="1" x14ac:dyDescent="0.25">
      <c r="A184" s="173"/>
      <c r="B184" s="173"/>
      <c r="C184" s="1053"/>
      <c r="D184" s="174"/>
      <c r="E184" s="414"/>
      <c r="F184" s="407"/>
      <c r="G184" s="420"/>
      <c r="H184" s="33" t="s">
        <v>507</v>
      </c>
      <c r="I184" s="571"/>
      <c r="J184" s="416">
        <f t="shared" si="66"/>
        <v>0</v>
      </c>
      <c r="K184" s="664">
        <f t="shared" si="67"/>
        <v>0</v>
      </c>
      <c r="L184" s="659">
        <f t="shared" si="68"/>
        <v>0</v>
      </c>
      <c r="M184" s="660">
        <f>IFERROR((_xlfn.XLOOKUP(I184,_REGIONALIZACAO_SOJA!$A$6:$A$20,_REGIONALIZACAO_SOJA!$BE$6:$BE$20)),0)</f>
        <v>0</v>
      </c>
      <c r="N184" s="657">
        <f>IFERROR((_xlfn.XLOOKUP(I184,_REGIONALIZACAO_SOJA!$A$6:$A$20,_REGIONALIZACAO_SOJA!$BF$6:$BF$20)),0)</f>
        <v>0</v>
      </c>
      <c r="O184" s="657">
        <f>IFERROR((_xlfn.XLOOKUP(I184,_REGIONALIZACAO_SOJA!$A$6:$A$20,_REGIONALIZACAO_SOJA!$BG$6:$BG$20)),0)</f>
        <v>0</v>
      </c>
      <c r="P184" s="413">
        <f t="shared" si="69"/>
        <v>0</v>
      </c>
      <c r="Q184" s="406">
        <f>IFERROR(P184*1000*_DADOSAUXILIARES!$D$8,0)</f>
        <v>0</v>
      </c>
      <c r="R184" s="405">
        <f t="shared" si="70"/>
        <v>0</v>
      </c>
      <c r="S184" s="661">
        <f t="shared" si="71"/>
        <v>0</v>
      </c>
      <c r="T184" s="653">
        <f>IFERROR((_xlfn.XLOOKUP(I184,_REGIONALIZACAO_SOJA!$A$6:$A$20,_REGIONALIZACAO_SOJA!$DN$6:$DN$20))*$S$3,0)</f>
        <v>0</v>
      </c>
      <c r="U184" s="653">
        <f>IFERROR((_xlfn.XLOOKUP(I184,_REGIONALIZACAO_SOJA!$A$6:$A$20,_REGIONALIZACAO_SOJA!$DO$6:$DO$20))*$S$3,0)</f>
        <v>0</v>
      </c>
      <c r="V184" s="404">
        <f t="shared" si="72"/>
        <v>0</v>
      </c>
      <c r="W184" s="403">
        <f t="shared" si="73"/>
        <v>0</v>
      </c>
      <c r="X184" s="415">
        <f t="shared" si="74"/>
        <v>1</v>
      </c>
      <c r="Y184" s="419">
        <f t="shared" si="75"/>
        <v>0</v>
      </c>
      <c r="Z184" s="419">
        <f t="shared" si="76"/>
        <v>0</v>
      </c>
      <c r="AA184" s="419">
        <f t="shared" si="77"/>
        <v>0</v>
      </c>
      <c r="AB184" s="641">
        <f t="shared" si="62"/>
        <v>8.0000000000000002E-3</v>
      </c>
      <c r="AC184" s="641">
        <f t="shared" si="63"/>
        <v>0</v>
      </c>
      <c r="AD184" s="641">
        <f t="shared" si="64"/>
        <v>0.19</v>
      </c>
      <c r="AE184" s="641">
        <f t="shared" si="65"/>
        <v>8.0000000000000002E-3</v>
      </c>
      <c r="AF184" s="413">
        <f t="shared" si="78"/>
        <v>0</v>
      </c>
      <c r="AG184" s="409"/>
      <c r="AH184" s="409">
        <f t="shared" si="79"/>
        <v>0</v>
      </c>
      <c r="AI184" s="418">
        <f t="shared" si="80"/>
        <v>0</v>
      </c>
      <c r="AJ184" s="155"/>
      <c r="AK184" s="155"/>
      <c r="AL184" s="155"/>
      <c r="AM184" s="155"/>
      <c r="AN184" s="155"/>
      <c r="AO184" s="155"/>
      <c r="AP184" s="155"/>
      <c r="AQ184" s="155"/>
      <c r="AR184" s="155"/>
      <c r="AS184" s="155"/>
      <c r="AT184" s="155"/>
      <c r="AU184" s="155"/>
      <c r="AV184" s="155"/>
      <c r="AW184" s="155"/>
      <c r="AX184" s="155"/>
      <c r="AY184" s="155"/>
      <c r="AZ184" s="155"/>
      <c r="BA184" s="155"/>
      <c r="BB184" s="155"/>
      <c r="BC184" s="155"/>
      <c r="BD184" s="155"/>
      <c r="BE184" s="155"/>
      <c r="BF184" s="155"/>
      <c r="BG184" s="155"/>
      <c r="BH184" s="155"/>
      <c r="BI184" s="155"/>
    </row>
    <row r="185" spans="1:61" s="195" customFormat="1" x14ac:dyDescent="0.25">
      <c r="A185" s="173"/>
      <c r="B185" s="173"/>
      <c r="C185" s="1053"/>
      <c r="D185" s="174"/>
      <c r="E185" s="414"/>
      <c r="F185" s="407"/>
      <c r="G185" s="420"/>
      <c r="H185" s="33" t="s">
        <v>507</v>
      </c>
      <c r="I185" s="571"/>
      <c r="J185" s="416">
        <f t="shared" si="66"/>
        <v>0</v>
      </c>
      <c r="K185" s="664">
        <f t="shared" si="67"/>
        <v>0</v>
      </c>
      <c r="L185" s="659">
        <f t="shared" si="68"/>
        <v>0</v>
      </c>
      <c r="M185" s="660">
        <f>IFERROR((_xlfn.XLOOKUP(I185,_REGIONALIZACAO_SOJA!$A$6:$A$20,_REGIONALIZACAO_SOJA!$BE$6:$BE$20)),0)</f>
        <v>0</v>
      </c>
      <c r="N185" s="657">
        <f>IFERROR((_xlfn.XLOOKUP(I185,_REGIONALIZACAO_SOJA!$A$6:$A$20,_REGIONALIZACAO_SOJA!$BF$6:$BF$20)),0)</f>
        <v>0</v>
      </c>
      <c r="O185" s="657">
        <f>IFERROR((_xlfn.XLOOKUP(I185,_REGIONALIZACAO_SOJA!$A$6:$A$20,_REGIONALIZACAO_SOJA!$BG$6:$BG$20)),0)</f>
        <v>0</v>
      </c>
      <c r="P185" s="413">
        <f t="shared" si="69"/>
        <v>0</v>
      </c>
      <c r="Q185" s="406">
        <f>IFERROR(P185*1000*_DADOSAUXILIARES!$D$8,0)</f>
        <v>0</v>
      </c>
      <c r="R185" s="405">
        <f t="shared" si="70"/>
        <v>0</v>
      </c>
      <c r="S185" s="661">
        <f t="shared" si="71"/>
        <v>0</v>
      </c>
      <c r="T185" s="653">
        <f>IFERROR((_xlfn.XLOOKUP(I185,_REGIONALIZACAO_SOJA!$A$6:$A$20,_REGIONALIZACAO_SOJA!$DN$6:$DN$20))*$S$3,0)</f>
        <v>0</v>
      </c>
      <c r="U185" s="653">
        <f>IFERROR((_xlfn.XLOOKUP(I185,_REGIONALIZACAO_SOJA!$A$6:$A$20,_REGIONALIZACAO_SOJA!$DO$6:$DO$20))*$S$3,0)</f>
        <v>0</v>
      </c>
      <c r="V185" s="404">
        <f t="shared" si="72"/>
        <v>0</v>
      </c>
      <c r="W185" s="403">
        <f t="shared" si="73"/>
        <v>0</v>
      </c>
      <c r="X185" s="415">
        <f t="shared" si="74"/>
        <v>1</v>
      </c>
      <c r="Y185" s="419">
        <f t="shared" si="75"/>
        <v>0</v>
      </c>
      <c r="Z185" s="419">
        <f t="shared" si="76"/>
        <v>0</v>
      </c>
      <c r="AA185" s="419">
        <f t="shared" si="77"/>
        <v>0</v>
      </c>
      <c r="AB185" s="641">
        <f t="shared" si="62"/>
        <v>8.0000000000000002E-3</v>
      </c>
      <c r="AC185" s="641">
        <f t="shared" si="63"/>
        <v>0</v>
      </c>
      <c r="AD185" s="641">
        <f t="shared" si="64"/>
        <v>0.19</v>
      </c>
      <c r="AE185" s="641">
        <f t="shared" si="65"/>
        <v>8.0000000000000002E-3</v>
      </c>
      <c r="AF185" s="413">
        <f t="shared" si="78"/>
        <v>0</v>
      </c>
      <c r="AG185" s="409"/>
      <c r="AH185" s="409">
        <f t="shared" si="79"/>
        <v>0</v>
      </c>
      <c r="AI185" s="418">
        <f t="shared" si="80"/>
        <v>0</v>
      </c>
      <c r="AJ185" s="155"/>
      <c r="AK185" s="155"/>
      <c r="AL185" s="155"/>
      <c r="AM185" s="155"/>
      <c r="AN185" s="155"/>
      <c r="AO185" s="155"/>
      <c r="AP185" s="155"/>
      <c r="AQ185" s="155"/>
      <c r="AR185" s="155"/>
      <c r="AS185" s="155"/>
      <c r="AT185" s="155"/>
      <c r="AU185" s="155"/>
      <c r="AV185" s="155"/>
      <c r="AW185" s="155"/>
      <c r="AX185" s="155"/>
      <c r="AY185" s="155"/>
      <c r="AZ185" s="155"/>
      <c r="BA185" s="155"/>
      <c r="BB185" s="155"/>
      <c r="BC185" s="155"/>
      <c r="BD185" s="155"/>
      <c r="BE185" s="155"/>
      <c r="BF185" s="155"/>
      <c r="BG185" s="155"/>
      <c r="BH185" s="155"/>
      <c r="BI185" s="155"/>
    </row>
    <row r="186" spans="1:61" s="195" customFormat="1" x14ac:dyDescent="0.25">
      <c r="A186" s="173"/>
      <c r="B186" s="173"/>
      <c r="C186" s="1053"/>
      <c r="D186" s="174"/>
      <c r="E186" s="414"/>
      <c r="F186" s="407"/>
      <c r="G186" s="420"/>
      <c r="H186" s="33" t="s">
        <v>507</v>
      </c>
      <c r="I186" s="571"/>
      <c r="J186" s="416">
        <f t="shared" si="66"/>
        <v>0</v>
      </c>
      <c r="K186" s="664">
        <f t="shared" si="67"/>
        <v>0</v>
      </c>
      <c r="L186" s="659">
        <f t="shared" si="68"/>
        <v>0</v>
      </c>
      <c r="M186" s="660">
        <f>IFERROR((_xlfn.XLOOKUP(I186,_REGIONALIZACAO_SOJA!$A$6:$A$20,_REGIONALIZACAO_SOJA!$BE$6:$BE$20)),0)</f>
        <v>0</v>
      </c>
      <c r="N186" s="657">
        <f>IFERROR((_xlfn.XLOOKUP(I186,_REGIONALIZACAO_SOJA!$A$6:$A$20,_REGIONALIZACAO_SOJA!$BF$6:$BF$20)),0)</f>
        <v>0</v>
      </c>
      <c r="O186" s="657">
        <f>IFERROR((_xlfn.XLOOKUP(I186,_REGIONALIZACAO_SOJA!$A$6:$A$20,_REGIONALIZACAO_SOJA!$BG$6:$BG$20)),0)</f>
        <v>0</v>
      </c>
      <c r="P186" s="413">
        <f t="shared" si="69"/>
        <v>0</v>
      </c>
      <c r="Q186" s="406">
        <f>IFERROR(P186*1000*_DADOSAUXILIARES!$D$8,0)</f>
        <v>0</v>
      </c>
      <c r="R186" s="405">
        <f t="shared" si="70"/>
        <v>0</v>
      </c>
      <c r="S186" s="661">
        <f t="shared" si="71"/>
        <v>0</v>
      </c>
      <c r="T186" s="653">
        <f>IFERROR((_xlfn.XLOOKUP(I186,_REGIONALIZACAO_SOJA!$A$6:$A$20,_REGIONALIZACAO_SOJA!$DN$6:$DN$20))*$S$3,0)</f>
        <v>0</v>
      </c>
      <c r="U186" s="653">
        <f>IFERROR((_xlfn.XLOOKUP(I186,_REGIONALIZACAO_SOJA!$A$6:$A$20,_REGIONALIZACAO_SOJA!$DO$6:$DO$20))*$S$3,0)</f>
        <v>0</v>
      </c>
      <c r="V186" s="404">
        <f t="shared" si="72"/>
        <v>0</v>
      </c>
      <c r="W186" s="403">
        <f t="shared" si="73"/>
        <v>0</v>
      </c>
      <c r="X186" s="415">
        <f t="shared" si="74"/>
        <v>1</v>
      </c>
      <c r="Y186" s="419">
        <f t="shared" si="75"/>
        <v>0</v>
      </c>
      <c r="Z186" s="419">
        <f t="shared" si="76"/>
        <v>0</v>
      </c>
      <c r="AA186" s="419">
        <f t="shared" si="77"/>
        <v>0</v>
      </c>
      <c r="AB186" s="641">
        <f t="shared" si="62"/>
        <v>8.0000000000000002E-3</v>
      </c>
      <c r="AC186" s="641">
        <f t="shared" si="63"/>
        <v>0</v>
      </c>
      <c r="AD186" s="641">
        <f t="shared" si="64"/>
        <v>0.19</v>
      </c>
      <c r="AE186" s="641">
        <f t="shared" si="65"/>
        <v>8.0000000000000002E-3</v>
      </c>
      <c r="AF186" s="413">
        <f t="shared" si="78"/>
        <v>0</v>
      </c>
      <c r="AG186" s="409"/>
      <c r="AH186" s="409">
        <f t="shared" si="79"/>
        <v>0</v>
      </c>
      <c r="AI186" s="418">
        <f t="shared" si="80"/>
        <v>0</v>
      </c>
      <c r="AJ186" s="155"/>
      <c r="AK186" s="155"/>
      <c r="AL186" s="155"/>
      <c r="AM186" s="155"/>
      <c r="AN186" s="155"/>
      <c r="AO186" s="155"/>
      <c r="AP186" s="155"/>
      <c r="AQ186" s="155"/>
      <c r="AR186" s="155"/>
      <c r="AS186" s="155"/>
      <c r="AT186" s="155"/>
      <c r="AU186" s="155"/>
      <c r="AV186" s="155"/>
      <c r="AW186" s="155"/>
      <c r="AX186" s="155"/>
      <c r="AY186" s="155"/>
      <c r="AZ186" s="155"/>
      <c r="BA186" s="155"/>
      <c r="BB186" s="155"/>
      <c r="BC186" s="155"/>
      <c r="BD186" s="155"/>
      <c r="BE186" s="155"/>
      <c r="BF186" s="155"/>
      <c r="BG186" s="155"/>
      <c r="BH186" s="155"/>
      <c r="BI186" s="155"/>
    </row>
    <row r="187" spans="1:61" s="195" customFormat="1" x14ac:dyDescent="0.25">
      <c r="A187" s="173"/>
      <c r="B187" s="173"/>
      <c r="C187" s="1053"/>
      <c r="D187" s="174"/>
      <c r="E187" s="414"/>
      <c r="F187" s="407"/>
      <c r="G187" s="420"/>
      <c r="H187" s="33" t="s">
        <v>507</v>
      </c>
      <c r="I187" s="571"/>
      <c r="J187" s="416">
        <f t="shared" si="66"/>
        <v>0</v>
      </c>
      <c r="K187" s="664">
        <f t="shared" si="67"/>
        <v>0</v>
      </c>
      <c r="L187" s="659">
        <f t="shared" si="68"/>
        <v>0</v>
      </c>
      <c r="M187" s="660">
        <f>IFERROR((_xlfn.XLOOKUP(I187,_REGIONALIZACAO_SOJA!$A$6:$A$20,_REGIONALIZACAO_SOJA!$BE$6:$BE$20)),0)</f>
        <v>0</v>
      </c>
      <c r="N187" s="657">
        <f>IFERROR((_xlfn.XLOOKUP(I187,_REGIONALIZACAO_SOJA!$A$6:$A$20,_REGIONALIZACAO_SOJA!$BF$6:$BF$20)),0)</f>
        <v>0</v>
      </c>
      <c r="O187" s="657">
        <f>IFERROR((_xlfn.XLOOKUP(I187,_REGIONALIZACAO_SOJA!$A$6:$A$20,_REGIONALIZACAO_SOJA!$BG$6:$BG$20)),0)</f>
        <v>0</v>
      </c>
      <c r="P187" s="413">
        <f t="shared" si="69"/>
        <v>0</v>
      </c>
      <c r="Q187" s="406">
        <f>IFERROR(P187*1000*_DADOSAUXILIARES!$D$8,0)</f>
        <v>0</v>
      </c>
      <c r="R187" s="405">
        <f t="shared" si="70"/>
        <v>0</v>
      </c>
      <c r="S187" s="661">
        <f t="shared" si="71"/>
        <v>0</v>
      </c>
      <c r="T187" s="653">
        <f>IFERROR((_xlfn.XLOOKUP(I187,_REGIONALIZACAO_SOJA!$A$6:$A$20,_REGIONALIZACAO_SOJA!$DN$6:$DN$20))*$S$3,0)</f>
        <v>0</v>
      </c>
      <c r="U187" s="653">
        <f>IFERROR((_xlfn.XLOOKUP(I187,_REGIONALIZACAO_SOJA!$A$6:$A$20,_REGIONALIZACAO_SOJA!$DO$6:$DO$20))*$S$3,0)</f>
        <v>0</v>
      </c>
      <c r="V187" s="404">
        <f t="shared" si="72"/>
        <v>0</v>
      </c>
      <c r="W187" s="403">
        <f t="shared" si="73"/>
        <v>0</v>
      </c>
      <c r="X187" s="415">
        <f t="shared" si="74"/>
        <v>1</v>
      </c>
      <c r="Y187" s="419">
        <f t="shared" si="75"/>
        <v>0</v>
      </c>
      <c r="Z187" s="419">
        <f t="shared" si="76"/>
        <v>0</v>
      </c>
      <c r="AA187" s="419">
        <f t="shared" si="77"/>
        <v>0</v>
      </c>
      <c r="AB187" s="641">
        <f t="shared" si="62"/>
        <v>8.0000000000000002E-3</v>
      </c>
      <c r="AC187" s="641">
        <f t="shared" si="63"/>
        <v>0</v>
      </c>
      <c r="AD187" s="641">
        <f t="shared" si="64"/>
        <v>0.19</v>
      </c>
      <c r="AE187" s="641">
        <f t="shared" si="65"/>
        <v>8.0000000000000002E-3</v>
      </c>
      <c r="AF187" s="413">
        <f t="shared" si="78"/>
        <v>0</v>
      </c>
      <c r="AG187" s="409"/>
      <c r="AH187" s="409">
        <f t="shared" si="79"/>
        <v>0</v>
      </c>
      <c r="AI187" s="418">
        <f t="shared" si="80"/>
        <v>0</v>
      </c>
      <c r="AJ187" s="155"/>
      <c r="AK187" s="155"/>
      <c r="AL187" s="155"/>
      <c r="AM187" s="155"/>
      <c r="AN187" s="155"/>
      <c r="AO187" s="155"/>
      <c r="AP187" s="155"/>
      <c r="AQ187" s="155"/>
      <c r="AR187" s="155"/>
      <c r="AS187" s="155"/>
      <c r="AT187" s="155"/>
      <c r="AU187" s="155"/>
      <c r="AV187" s="155"/>
      <c r="AW187" s="155"/>
      <c r="AX187" s="155"/>
      <c r="AY187" s="155"/>
      <c r="AZ187" s="155"/>
      <c r="BA187" s="155"/>
      <c r="BB187" s="155"/>
      <c r="BC187" s="155"/>
      <c r="BD187" s="155"/>
      <c r="BE187" s="155"/>
      <c r="BF187" s="155"/>
      <c r="BG187" s="155"/>
      <c r="BH187" s="155"/>
      <c r="BI187" s="155"/>
    </row>
    <row r="188" spans="1:61" s="195" customFormat="1" x14ac:dyDescent="0.25">
      <c r="A188" s="173"/>
      <c r="B188" s="173"/>
      <c r="C188" s="1053"/>
      <c r="D188" s="174"/>
      <c r="E188" s="414"/>
      <c r="F188" s="407"/>
      <c r="G188" s="420"/>
      <c r="H188" s="33" t="s">
        <v>507</v>
      </c>
      <c r="I188" s="571"/>
      <c r="J188" s="416">
        <f t="shared" si="66"/>
        <v>0</v>
      </c>
      <c r="K188" s="664">
        <f t="shared" si="67"/>
        <v>0</v>
      </c>
      <c r="L188" s="659">
        <f t="shared" si="68"/>
        <v>0</v>
      </c>
      <c r="M188" s="660">
        <f>IFERROR((_xlfn.XLOOKUP(I188,_REGIONALIZACAO_SOJA!$A$6:$A$20,_REGIONALIZACAO_SOJA!$BE$6:$BE$20)),0)</f>
        <v>0</v>
      </c>
      <c r="N188" s="657">
        <f>IFERROR((_xlfn.XLOOKUP(I188,_REGIONALIZACAO_SOJA!$A$6:$A$20,_REGIONALIZACAO_SOJA!$BF$6:$BF$20)),0)</f>
        <v>0</v>
      </c>
      <c r="O188" s="657">
        <f>IFERROR((_xlfn.XLOOKUP(I188,_REGIONALIZACAO_SOJA!$A$6:$A$20,_REGIONALIZACAO_SOJA!$BG$6:$BG$20)),0)</f>
        <v>0</v>
      </c>
      <c r="P188" s="413">
        <f t="shared" si="69"/>
        <v>0</v>
      </c>
      <c r="Q188" s="406">
        <f>IFERROR(P188*1000*_DADOSAUXILIARES!$D$8,0)</f>
        <v>0</v>
      </c>
      <c r="R188" s="405">
        <f t="shared" si="70"/>
        <v>0</v>
      </c>
      <c r="S188" s="661">
        <f t="shared" si="71"/>
        <v>0</v>
      </c>
      <c r="T188" s="653">
        <f>IFERROR((_xlfn.XLOOKUP(I188,_REGIONALIZACAO_SOJA!$A$6:$A$20,_REGIONALIZACAO_SOJA!$DN$6:$DN$20))*$S$3,0)</f>
        <v>0</v>
      </c>
      <c r="U188" s="653">
        <f>IFERROR((_xlfn.XLOOKUP(I188,_REGIONALIZACAO_SOJA!$A$6:$A$20,_REGIONALIZACAO_SOJA!$DO$6:$DO$20))*$S$3,0)</f>
        <v>0</v>
      </c>
      <c r="V188" s="404">
        <f t="shared" si="72"/>
        <v>0</v>
      </c>
      <c r="W188" s="403">
        <f t="shared" si="73"/>
        <v>0</v>
      </c>
      <c r="X188" s="415">
        <f t="shared" si="74"/>
        <v>1</v>
      </c>
      <c r="Y188" s="419">
        <f t="shared" si="75"/>
        <v>0</v>
      </c>
      <c r="Z188" s="419">
        <f t="shared" si="76"/>
        <v>0</v>
      </c>
      <c r="AA188" s="419">
        <f t="shared" si="77"/>
        <v>0</v>
      </c>
      <c r="AB188" s="641">
        <f t="shared" si="62"/>
        <v>8.0000000000000002E-3</v>
      </c>
      <c r="AC188" s="641">
        <f t="shared" si="63"/>
        <v>0</v>
      </c>
      <c r="AD188" s="641">
        <f t="shared" si="64"/>
        <v>0.19</v>
      </c>
      <c r="AE188" s="641">
        <f t="shared" si="65"/>
        <v>8.0000000000000002E-3</v>
      </c>
      <c r="AF188" s="413">
        <f t="shared" si="78"/>
        <v>0</v>
      </c>
      <c r="AG188" s="409"/>
      <c r="AH188" s="409">
        <f t="shared" si="79"/>
        <v>0</v>
      </c>
      <c r="AI188" s="418">
        <f t="shared" si="80"/>
        <v>0</v>
      </c>
      <c r="AJ188" s="155"/>
      <c r="AK188" s="155"/>
      <c r="AL188" s="155"/>
      <c r="AM188" s="155"/>
      <c r="AN188" s="155"/>
      <c r="AO188" s="155"/>
      <c r="AP188" s="155"/>
      <c r="AQ188" s="155"/>
      <c r="AR188" s="155"/>
      <c r="AS188" s="155"/>
      <c r="AT188" s="155"/>
      <c r="AU188" s="155"/>
      <c r="AV188" s="155"/>
      <c r="AW188" s="155"/>
      <c r="AX188" s="155"/>
      <c r="AY188" s="155"/>
      <c r="AZ188" s="155"/>
      <c r="BA188" s="155"/>
      <c r="BB188" s="155"/>
      <c r="BC188" s="155"/>
      <c r="BD188" s="155"/>
      <c r="BE188" s="155"/>
      <c r="BF188" s="155"/>
      <c r="BG188" s="155"/>
      <c r="BH188" s="155"/>
      <c r="BI188" s="155"/>
    </row>
    <row r="189" spans="1:61" s="195" customFormat="1" x14ac:dyDescent="0.25">
      <c r="A189" s="173"/>
      <c r="B189" s="173"/>
      <c r="C189" s="1053"/>
      <c r="D189" s="174"/>
      <c r="E189" s="414"/>
      <c r="F189" s="407"/>
      <c r="G189" s="420"/>
      <c r="H189" s="33" t="s">
        <v>507</v>
      </c>
      <c r="I189" s="571"/>
      <c r="J189" s="416">
        <f t="shared" si="66"/>
        <v>0</v>
      </c>
      <c r="K189" s="664">
        <f t="shared" si="67"/>
        <v>0</v>
      </c>
      <c r="L189" s="659">
        <f t="shared" si="68"/>
        <v>0</v>
      </c>
      <c r="M189" s="660">
        <f>IFERROR((_xlfn.XLOOKUP(I189,_REGIONALIZACAO_SOJA!$A$6:$A$20,_REGIONALIZACAO_SOJA!$BE$6:$BE$20)),0)</f>
        <v>0</v>
      </c>
      <c r="N189" s="657">
        <f>IFERROR((_xlfn.XLOOKUP(I189,_REGIONALIZACAO_SOJA!$A$6:$A$20,_REGIONALIZACAO_SOJA!$BF$6:$BF$20)),0)</f>
        <v>0</v>
      </c>
      <c r="O189" s="657">
        <f>IFERROR((_xlfn.XLOOKUP(I189,_REGIONALIZACAO_SOJA!$A$6:$A$20,_REGIONALIZACAO_SOJA!$BG$6:$BG$20)),0)</f>
        <v>0</v>
      </c>
      <c r="P189" s="413">
        <f t="shared" si="69"/>
        <v>0</v>
      </c>
      <c r="Q189" s="406">
        <f>IFERROR(P189*1000*_DADOSAUXILIARES!$D$8,0)</f>
        <v>0</v>
      </c>
      <c r="R189" s="405">
        <f t="shared" si="70"/>
        <v>0</v>
      </c>
      <c r="S189" s="661">
        <f t="shared" si="71"/>
        <v>0</v>
      </c>
      <c r="T189" s="653">
        <f>IFERROR((_xlfn.XLOOKUP(I189,_REGIONALIZACAO_SOJA!$A$6:$A$20,_REGIONALIZACAO_SOJA!$DN$6:$DN$20))*$S$3,0)</f>
        <v>0</v>
      </c>
      <c r="U189" s="653">
        <f>IFERROR((_xlfn.XLOOKUP(I189,_REGIONALIZACAO_SOJA!$A$6:$A$20,_REGIONALIZACAO_SOJA!$DO$6:$DO$20))*$S$3,0)</f>
        <v>0</v>
      </c>
      <c r="V189" s="404">
        <f t="shared" si="72"/>
        <v>0</v>
      </c>
      <c r="W189" s="403">
        <f t="shared" si="73"/>
        <v>0</v>
      </c>
      <c r="X189" s="415">
        <f t="shared" si="74"/>
        <v>1</v>
      </c>
      <c r="Y189" s="419">
        <f t="shared" si="75"/>
        <v>0</v>
      </c>
      <c r="Z189" s="419">
        <f t="shared" si="76"/>
        <v>0</v>
      </c>
      <c r="AA189" s="419">
        <f t="shared" si="77"/>
        <v>0</v>
      </c>
      <c r="AB189" s="641">
        <f t="shared" si="62"/>
        <v>8.0000000000000002E-3</v>
      </c>
      <c r="AC189" s="641">
        <f t="shared" si="63"/>
        <v>0</v>
      </c>
      <c r="AD189" s="641">
        <f t="shared" si="64"/>
        <v>0.19</v>
      </c>
      <c r="AE189" s="641">
        <f t="shared" si="65"/>
        <v>8.0000000000000002E-3</v>
      </c>
      <c r="AF189" s="413">
        <f t="shared" si="78"/>
        <v>0</v>
      </c>
      <c r="AG189" s="409"/>
      <c r="AH189" s="409">
        <f t="shared" si="79"/>
        <v>0</v>
      </c>
      <c r="AI189" s="418">
        <f t="shared" si="80"/>
        <v>0</v>
      </c>
      <c r="AJ189" s="155"/>
      <c r="AK189" s="155"/>
      <c r="AL189" s="155"/>
      <c r="AM189" s="155"/>
      <c r="AN189" s="155"/>
      <c r="AO189" s="155"/>
      <c r="AP189" s="155"/>
      <c r="AQ189" s="155"/>
      <c r="AR189" s="155"/>
      <c r="AS189" s="155"/>
      <c r="AT189" s="155"/>
      <c r="AU189" s="155"/>
      <c r="AV189" s="155"/>
      <c r="AW189" s="155"/>
      <c r="AX189" s="155"/>
      <c r="AY189" s="155"/>
      <c r="AZ189" s="155"/>
      <c r="BA189" s="155"/>
      <c r="BB189" s="155"/>
      <c r="BC189" s="155"/>
      <c r="BD189" s="155"/>
      <c r="BE189" s="155"/>
      <c r="BF189" s="155"/>
      <c r="BG189" s="155"/>
      <c r="BH189" s="155"/>
      <c r="BI189" s="155"/>
    </row>
    <row r="190" spans="1:61" s="195" customFormat="1" x14ac:dyDescent="0.25">
      <c r="A190" s="173"/>
      <c r="B190" s="173"/>
      <c r="C190" s="1053"/>
      <c r="D190" s="174"/>
      <c r="E190" s="414"/>
      <c r="F190" s="407"/>
      <c r="G190" s="420"/>
      <c r="H190" s="33" t="s">
        <v>507</v>
      </c>
      <c r="I190" s="571"/>
      <c r="J190" s="416">
        <f t="shared" si="66"/>
        <v>0</v>
      </c>
      <c r="K190" s="664">
        <f t="shared" si="67"/>
        <v>0</v>
      </c>
      <c r="L190" s="659">
        <f t="shared" si="68"/>
        <v>0</v>
      </c>
      <c r="M190" s="660">
        <f>IFERROR((_xlfn.XLOOKUP(I190,_REGIONALIZACAO_SOJA!$A$6:$A$20,_REGIONALIZACAO_SOJA!$BE$6:$BE$20)),0)</f>
        <v>0</v>
      </c>
      <c r="N190" s="657">
        <f>IFERROR((_xlfn.XLOOKUP(I190,_REGIONALIZACAO_SOJA!$A$6:$A$20,_REGIONALIZACAO_SOJA!$BF$6:$BF$20)),0)</f>
        <v>0</v>
      </c>
      <c r="O190" s="657">
        <f>IFERROR((_xlfn.XLOOKUP(I190,_REGIONALIZACAO_SOJA!$A$6:$A$20,_REGIONALIZACAO_SOJA!$BG$6:$BG$20)),0)</f>
        <v>0</v>
      </c>
      <c r="P190" s="413">
        <f t="shared" si="69"/>
        <v>0</v>
      </c>
      <c r="Q190" s="406">
        <f>IFERROR(P190*1000*_DADOSAUXILIARES!$D$8,0)</f>
        <v>0</v>
      </c>
      <c r="R190" s="405">
        <f t="shared" si="70"/>
        <v>0</v>
      </c>
      <c r="S190" s="661">
        <f t="shared" si="71"/>
        <v>0</v>
      </c>
      <c r="T190" s="653">
        <f>IFERROR((_xlfn.XLOOKUP(I190,_REGIONALIZACAO_SOJA!$A$6:$A$20,_REGIONALIZACAO_SOJA!$DN$6:$DN$20))*$S$3,0)</f>
        <v>0</v>
      </c>
      <c r="U190" s="653">
        <f>IFERROR((_xlfn.XLOOKUP(I190,_REGIONALIZACAO_SOJA!$A$6:$A$20,_REGIONALIZACAO_SOJA!$DO$6:$DO$20))*$S$3,0)</f>
        <v>0</v>
      </c>
      <c r="V190" s="404">
        <f t="shared" si="72"/>
        <v>0</v>
      </c>
      <c r="W190" s="403">
        <f t="shared" si="73"/>
        <v>0</v>
      </c>
      <c r="X190" s="415">
        <f t="shared" si="74"/>
        <v>1</v>
      </c>
      <c r="Y190" s="419">
        <f t="shared" si="75"/>
        <v>0</v>
      </c>
      <c r="Z190" s="419">
        <f t="shared" si="76"/>
        <v>0</v>
      </c>
      <c r="AA190" s="419">
        <f t="shared" si="77"/>
        <v>0</v>
      </c>
      <c r="AB190" s="641">
        <f t="shared" si="62"/>
        <v>8.0000000000000002E-3</v>
      </c>
      <c r="AC190" s="641">
        <f t="shared" si="63"/>
        <v>0</v>
      </c>
      <c r="AD190" s="641">
        <f t="shared" si="64"/>
        <v>0.19</v>
      </c>
      <c r="AE190" s="641">
        <f t="shared" si="65"/>
        <v>8.0000000000000002E-3</v>
      </c>
      <c r="AF190" s="413">
        <f t="shared" si="78"/>
        <v>0</v>
      </c>
      <c r="AG190" s="409"/>
      <c r="AH190" s="409">
        <f t="shared" si="79"/>
        <v>0</v>
      </c>
      <c r="AI190" s="418">
        <f t="shared" si="80"/>
        <v>0</v>
      </c>
      <c r="AJ190" s="155"/>
      <c r="AK190" s="155"/>
      <c r="AL190" s="155"/>
      <c r="AM190" s="155"/>
      <c r="AN190" s="155"/>
      <c r="AO190" s="155"/>
      <c r="AP190" s="155"/>
      <c r="AQ190" s="155"/>
      <c r="AR190" s="155"/>
      <c r="AS190" s="155"/>
      <c r="AT190" s="155"/>
      <c r="AU190" s="155"/>
      <c r="AV190" s="155"/>
      <c r="AW190" s="155"/>
      <c r="AX190" s="155"/>
      <c r="AY190" s="155"/>
      <c r="AZ190" s="155"/>
      <c r="BA190" s="155"/>
      <c r="BB190" s="155"/>
      <c r="BC190" s="155"/>
      <c r="BD190" s="155"/>
      <c r="BE190" s="155"/>
      <c r="BF190" s="155"/>
      <c r="BG190" s="155"/>
      <c r="BH190" s="155"/>
      <c r="BI190" s="155"/>
    </row>
    <row r="191" spans="1:61" s="195" customFormat="1" x14ac:dyDescent="0.25">
      <c r="A191" s="173"/>
      <c r="B191" s="173"/>
      <c r="C191" s="1053"/>
      <c r="D191" s="174"/>
      <c r="E191" s="414"/>
      <c r="F191" s="407"/>
      <c r="G191" s="420"/>
      <c r="H191" s="33" t="s">
        <v>507</v>
      </c>
      <c r="I191" s="571"/>
      <c r="J191" s="416">
        <f t="shared" si="66"/>
        <v>0</v>
      </c>
      <c r="K191" s="664">
        <f t="shared" si="67"/>
        <v>0</v>
      </c>
      <c r="L191" s="659">
        <f t="shared" si="68"/>
        <v>0</v>
      </c>
      <c r="M191" s="660">
        <f>IFERROR((_xlfn.XLOOKUP(I191,_REGIONALIZACAO_SOJA!$A$6:$A$20,_REGIONALIZACAO_SOJA!$BE$6:$BE$20)),0)</f>
        <v>0</v>
      </c>
      <c r="N191" s="657">
        <f>IFERROR((_xlfn.XLOOKUP(I191,_REGIONALIZACAO_SOJA!$A$6:$A$20,_REGIONALIZACAO_SOJA!$BF$6:$BF$20)),0)</f>
        <v>0</v>
      </c>
      <c r="O191" s="657">
        <f>IFERROR((_xlfn.XLOOKUP(I191,_REGIONALIZACAO_SOJA!$A$6:$A$20,_REGIONALIZACAO_SOJA!$BG$6:$BG$20)),0)</f>
        <v>0</v>
      </c>
      <c r="P191" s="413">
        <f t="shared" si="69"/>
        <v>0</v>
      </c>
      <c r="Q191" s="406">
        <f>IFERROR(P191*1000*_DADOSAUXILIARES!$D$8,0)</f>
        <v>0</v>
      </c>
      <c r="R191" s="405">
        <f t="shared" si="70"/>
        <v>0</v>
      </c>
      <c r="S191" s="661">
        <f t="shared" si="71"/>
        <v>0</v>
      </c>
      <c r="T191" s="653">
        <f>IFERROR((_xlfn.XLOOKUP(I191,_REGIONALIZACAO_SOJA!$A$6:$A$20,_REGIONALIZACAO_SOJA!$DN$6:$DN$20))*$S$3,0)</f>
        <v>0</v>
      </c>
      <c r="U191" s="653">
        <f>IFERROR((_xlfn.XLOOKUP(I191,_REGIONALIZACAO_SOJA!$A$6:$A$20,_REGIONALIZACAO_SOJA!$DO$6:$DO$20))*$S$3,0)</f>
        <v>0</v>
      </c>
      <c r="V191" s="404">
        <f t="shared" si="72"/>
        <v>0</v>
      </c>
      <c r="W191" s="403">
        <f t="shared" si="73"/>
        <v>0</v>
      </c>
      <c r="X191" s="415">
        <f t="shared" si="74"/>
        <v>1</v>
      </c>
      <c r="Y191" s="419">
        <f t="shared" si="75"/>
        <v>0</v>
      </c>
      <c r="Z191" s="419">
        <f t="shared" si="76"/>
        <v>0</v>
      </c>
      <c r="AA191" s="419">
        <f t="shared" si="77"/>
        <v>0</v>
      </c>
      <c r="AB191" s="641">
        <f t="shared" si="62"/>
        <v>8.0000000000000002E-3</v>
      </c>
      <c r="AC191" s="641">
        <f t="shared" si="63"/>
        <v>0</v>
      </c>
      <c r="AD191" s="641">
        <f t="shared" si="64"/>
        <v>0.19</v>
      </c>
      <c r="AE191" s="641">
        <f t="shared" si="65"/>
        <v>8.0000000000000002E-3</v>
      </c>
      <c r="AF191" s="413">
        <f t="shared" si="78"/>
        <v>0</v>
      </c>
      <c r="AG191" s="409"/>
      <c r="AH191" s="409">
        <f t="shared" si="79"/>
        <v>0</v>
      </c>
      <c r="AI191" s="418">
        <f t="shared" si="80"/>
        <v>0</v>
      </c>
      <c r="AJ191" s="155"/>
      <c r="AK191" s="155"/>
      <c r="AL191" s="155"/>
      <c r="AM191" s="155"/>
      <c r="AN191" s="155"/>
      <c r="AO191" s="155"/>
      <c r="AP191" s="155"/>
      <c r="AQ191" s="155"/>
      <c r="AR191" s="155"/>
      <c r="AS191" s="155"/>
      <c r="AT191" s="155"/>
      <c r="AU191" s="155"/>
      <c r="AV191" s="155"/>
      <c r="AW191" s="155"/>
      <c r="AX191" s="155"/>
      <c r="AY191" s="155"/>
      <c r="AZ191" s="155"/>
      <c r="BA191" s="155"/>
      <c r="BB191" s="155"/>
      <c r="BC191" s="155"/>
      <c r="BD191" s="155"/>
      <c r="BE191" s="155"/>
      <c r="BF191" s="155"/>
      <c r="BG191" s="155"/>
      <c r="BH191" s="155"/>
      <c r="BI191" s="155"/>
    </row>
    <row r="192" spans="1:61" s="195" customFormat="1" x14ac:dyDescent="0.25">
      <c r="A192" s="173"/>
      <c r="B192" s="173"/>
      <c r="C192" s="1053"/>
      <c r="D192" s="174"/>
      <c r="E192" s="414"/>
      <c r="F192" s="407"/>
      <c r="G192" s="420"/>
      <c r="H192" s="33" t="s">
        <v>507</v>
      </c>
      <c r="I192" s="571"/>
      <c r="J192" s="416">
        <f t="shared" si="66"/>
        <v>0</v>
      </c>
      <c r="K192" s="664">
        <f t="shared" si="67"/>
        <v>0</v>
      </c>
      <c r="L192" s="659">
        <f t="shared" si="68"/>
        <v>0</v>
      </c>
      <c r="M192" s="660">
        <f>IFERROR((_xlfn.XLOOKUP(I192,_REGIONALIZACAO_SOJA!$A$6:$A$20,_REGIONALIZACAO_SOJA!$BE$6:$BE$20)),0)</f>
        <v>0</v>
      </c>
      <c r="N192" s="657">
        <f>IFERROR((_xlfn.XLOOKUP(I192,_REGIONALIZACAO_SOJA!$A$6:$A$20,_REGIONALIZACAO_SOJA!$BF$6:$BF$20)),0)</f>
        <v>0</v>
      </c>
      <c r="O192" s="657">
        <f>IFERROR((_xlfn.XLOOKUP(I192,_REGIONALIZACAO_SOJA!$A$6:$A$20,_REGIONALIZACAO_SOJA!$BG$6:$BG$20)),0)</f>
        <v>0</v>
      </c>
      <c r="P192" s="413">
        <f t="shared" si="69"/>
        <v>0</v>
      </c>
      <c r="Q192" s="406">
        <f>IFERROR(P192*1000*_DADOSAUXILIARES!$D$8,0)</f>
        <v>0</v>
      </c>
      <c r="R192" s="405">
        <f t="shared" si="70"/>
        <v>0</v>
      </c>
      <c r="S192" s="661">
        <f t="shared" si="71"/>
        <v>0</v>
      </c>
      <c r="T192" s="653">
        <f>IFERROR((_xlfn.XLOOKUP(I192,_REGIONALIZACAO_SOJA!$A$6:$A$20,_REGIONALIZACAO_SOJA!$DN$6:$DN$20))*$S$3,0)</f>
        <v>0</v>
      </c>
      <c r="U192" s="653">
        <f>IFERROR((_xlfn.XLOOKUP(I192,_REGIONALIZACAO_SOJA!$A$6:$A$20,_REGIONALIZACAO_SOJA!$DO$6:$DO$20))*$S$3,0)</f>
        <v>0</v>
      </c>
      <c r="V192" s="404">
        <f t="shared" si="72"/>
        <v>0</v>
      </c>
      <c r="W192" s="403">
        <f t="shared" si="73"/>
        <v>0</v>
      </c>
      <c r="X192" s="415">
        <f t="shared" si="74"/>
        <v>1</v>
      </c>
      <c r="Y192" s="419">
        <f t="shared" si="75"/>
        <v>0</v>
      </c>
      <c r="Z192" s="419">
        <f t="shared" si="76"/>
        <v>0</v>
      </c>
      <c r="AA192" s="419">
        <f t="shared" si="77"/>
        <v>0</v>
      </c>
      <c r="AB192" s="641">
        <f t="shared" si="62"/>
        <v>8.0000000000000002E-3</v>
      </c>
      <c r="AC192" s="641">
        <f t="shared" si="63"/>
        <v>0</v>
      </c>
      <c r="AD192" s="641">
        <f t="shared" si="64"/>
        <v>0.19</v>
      </c>
      <c r="AE192" s="641">
        <f t="shared" si="65"/>
        <v>8.0000000000000002E-3</v>
      </c>
      <c r="AF192" s="413">
        <f t="shared" si="78"/>
        <v>0</v>
      </c>
      <c r="AG192" s="409"/>
      <c r="AH192" s="409">
        <f t="shared" si="79"/>
        <v>0</v>
      </c>
      <c r="AI192" s="418">
        <f t="shared" si="80"/>
        <v>0</v>
      </c>
      <c r="AJ192" s="155"/>
      <c r="AK192" s="155"/>
      <c r="AL192" s="155"/>
      <c r="AM192" s="155"/>
      <c r="AN192" s="155"/>
      <c r="AO192" s="155"/>
      <c r="AP192" s="155"/>
      <c r="AQ192" s="155"/>
      <c r="AR192" s="155"/>
      <c r="AS192" s="155"/>
      <c r="AT192" s="155"/>
      <c r="AU192" s="155"/>
      <c r="AV192" s="155"/>
      <c r="AW192" s="155"/>
      <c r="AX192" s="155"/>
      <c r="AY192" s="155"/>
      <c r="AZ192" s="155"/>
      <c r="BA192" s="155"/>
      <c r="BB192" s="155"/>
      <c r="BC192" s="155"/>
      <c r="BD192" s="155"/>
      <c r="BE192" s="155"/>
      <c r="BF192" s="155"/>
      <c r="BG192" s="155"/>
      <c r="BH192" s="155"/>
      <c r="BI192" s="155"/>
    </row>
    <row r="193" spans="1:61" s="195" customFormat="1" x14ac:dyDescent="0.25">
      <c r="A193" s="173"/>
      <c r="B193" s="173"/>
      <c r="C193" s="1053"/>
      <c r="D193" s="174"/>
      <c r="E193" s="414"/>
      <c r="F193" s="407"/>
      <c r="G193" s="420"/>
      <c r="H193" s="33" t="s">
        <v>507</v>
      </c>
      <c r="I193" s="571"/>
      <c r="J193" s="416">
        <f t="shared" si="66"/>
        <v>0</v>
      </c>
      <c r="K193" s="664">
        <f t="shared" si="67"/>
        <v>0</v>
      </c>
      <c r="L193" s="659">
        <f t="shared" si="68"/>
        <v>0</v>
      </c>
      <c r="M193" s="660">
        <f>IFERROR((_xlfn.XLOOKUP(I193,_REGIONALIZACAO_SOJA!$A$6:$A$20,_REGIONALIZACAO_SOJA!$BE$6:$BE$20)),0)</f>
        <v>0</v>
      </c>
      <c r="N193" s="657">
        <f>IFERROR((_xlfn.XLOOKUP(I193,_REGIONALIZACAO_SOJA!$A$6:$A$20,_REGIONALIZACAO_SOJA!$BF$6:$BF$20)),0)</f>
        <v>0</v>
      </c>
      <c r="O193" s="657">
        <f>IFERROR((_xlfn.XLOOKUP(I193,_REGIONALIZACAO_SOJA!$A$6:$A$20,_REGIONALIZACAO_SOJA!$BG$6:$BG$20)),0)</f>
        <v>0</v>
      </c>
      <c r="P193" s="413">
        <f t="shared" si="69"/>
        <v>0</v>
      </c>
      <c r="Q193" s="406">
        <f>IFERROR(P193*1000*_DADOSAUXILIARES!$D$8,0)</f>
        <v>0</v>
      </c>
      <c r="R193" s="405">
        <f t="shared" si="70"/>
        <v>0</v>
      </c>
      <c r="S193" s="661">
        <f t="shared" si="71"/>
        <v>0</v>
      </c>
      <c r="T193" s="653">
        <f>IFERROR((_xlfn.XLOOKUP(I193,_REGIONALIZACAO_SOJA!$A$6:$A$20,_REGIONALIZACAO_SOJA!$DN$6:$DN$20))*$S$3,0)</f>
        <v>0</v>
      </c>
      <c r="U193" s="653">
        <f>IFERROR((_xlfn.XLOOKUP(I193,_REGIONALIZACAO_SOJA!$A$6:$A$20,_REGIONALIZACAO_SOJA!$DO$6:$DO$20))*$S$3,0)</f>
        <v>0</v>
      </c>
      <c r="V193" s="404">
        <f t="shared" si="72"/>
        <v>0</v>
      </c>
      <c r="W193" s="403">
        <f t="shared" si="73"/>
        <v>0</v>
      </c>
      <c r="X193" s="415">
        <f t="shared" si="74"/>
        <v>1</v>
      </c>
      <c r="Y193" s="419">
        <f t="shared" si="75"/>
        <v>0</v>
      </c>
      <c r="Z193" s="419">
        <f t="shared" si="76"/>
        <v>0</v>
      </c>
      <c r="AA193" s="419">
        <f t="shared" si="77"/>
        <v>0</v>
      </c>
      <c r="AB193" s="641">
        <f t="shared" si="62"/>
        <v>8.0000000000000002E-3</v>
      </c>
      <c r="AC193" s="641">
        <f t="shared" si="63"/>
        <v>0</v>
      </c>
      <c r="AD193" s="641">
        <f t="shared" si="64"/>
        <v>0.19</v>
      </c>
      <c r="AE193" s="641">
        <f t="shared" si="65"/>
        <v>8.0000000000000002E-3</v>
      </c>
      <c r="AF193" s="413">
        <f t="shared" si="78"/>
        <v>0</v>
      </c>
      <c r="AG193" s="409"/>
      <c r="AH193" s="409">
        <f t="shared" si="79"/>
        <v>0</v>
      </c>
      <c r="AI193" s="418">
        <f t="shared" si="80"/>
        <v>0</v>
      </c>
      <c r="AJ193" s="155"/>
      <c r="AK193" s="155"/>
      <c r="AL193" s="155"/>
      <c r="AM193" s="155"/>
      <c r="AN193" s="155"/>
      <c r="AO193" s="155"/>
      <c r="AP193" s="155"/>
      <c r="AQ193" s="155"/>
      <c r="AR193" s="155"/>
      <c r="AS193" s="155"/>
      <c r="AT193" s="155"/>
      <c r="AU193" s="155"/>
      <c r="AV193" s="155"/>
      <c r="AW193" s="155"/>
      <c r="AX193" s="155"/>
      <c r="AY193" s="155"/>
      <c r="AZ193" s="155"/>
      <c r="BA193" s="155"/>
      <c r="BB193" s="155"/>
      <c r="BC193" s="155"/>
      <c r="BD193" s="155"/>
      <c r="BE193" s="155"/>
      <c r="BF193" s="155"/>
      <c r="BG193" s="155"/>
      <c r="BH193" s="155"/>
      <c r="BI193" s="155"/>
    </row>
    <row r="194" spans="1:61" s="195" customFormat="1" x14ac:dyDescent="0.25">
      <c r="A194" s="173"/>
      <c r="B194" s="173"/>
      <c r="C194" s="1053"/>
      <c r="D194" s="174"/>
      <c r="E194" s="414"/>
      <c r="F194" s="407"/>
      <c r="G194" s="420"/>
      <c r="H194" s="33" t="s">
        <v>507</v>
      </c>
      <c r="I194" s="571"/>
      <c r="J194" s="416">
        <f t="shared" si="66"/>
        <v>0</v>
      </c>
      <c r="K194" s="664">
        <f t="shared" si="67"/>
        <v>0</v>
      </c>
      <c r="L194" s="659">
        <f t="shared" si="68"/>
        <v>0</v>
      </c>
      <c r="M194" s="660">
        <f>IFERROR((_xlfn.XLOOKUP(I194,_REGIONALIZACAO_SOJA!$A$6:$A$20,_REGIONALIZACAO_SOJA!$BE$6:$BE$20)),0)</f>
        <v>0</v>
      </c>
      <c r="N194" s="657">
        <f>IFERROR((_xlfn.XLOOKUP(I194,_REGIONALIZACAO_SOJA!$A$6:$A$20,_REGIONALIZACAO_SOJA!$BF$6:$BF$20)),0)</f>
        <v>0</v>
      </c>
      <c r="O194" s="657">
        <f>IFERROR((_xlfn.XLOOKUP(I194,_REGIONALIZACAO_SOJA!$A$6:$A$20,_REGIONALIZACAO_SOJA!$BG$6:$BG$20)),0)</f>
        <v>0</v>
      </c>
      <c r="P194" s="413">
        <f t="shared" si="69"/>
        <v>0</v>
      </c>
      <c r="Q194" s="406">
        <f>IFERROR(P194*1000*_DADOSAUXILIARES!$D$8,0)</f>
        <v>0</v>
      </c>
      <c r="R194" s="405">
        <f t="shared" si="70"/>
        <v>0</v>
      </c>
      <c r="S194" s="661">
        <f t="shared" si="71"/>
        <v>0</v>
      </c>
      <c r="T194" s="653">
        <f>IFERROR((_xlfn.XLOOKUP(I194,_REGIONALIZACAO_SOJA!$A$6:$A$20,_REGIONALIZACAO_SOJA!$DN$6:$DN$20))*$S$3,0)</f>
        <v>0</v>
      </c>
      <c r="U194" s="653">
        <f>IFERROR((_xlfn.XLOOKUP(I194,_REGIONALIZACAO_SOJA!$A$6:$A$20,_REGIONALIZACAO_SOJA!$DO$6:$DO$20))*$S$3,0)</f>
        <v>0</v>
      </c>
      <c r="V194" s="404">
        <f t="shared" si="72"/>
        <v>0</v>
      </c>
      <c r="W194" s="403">
        <f t="shared" si="73"/>
        <v>0</v>
      </c>
      <c r="X194" s="415">
        <f t="shared" si="74"/>
        <v>1</v>
      </c>
      <c r="Y194" s="419">
        <f t="shared" si="75"/>
        <v>0</v>
      </c>
      <c r="Z194" s="419">
        <f t="shared" si="76"/>
        <v>0</v>
      </c>
      <c r="AA194" s="419">
        <f t="shared" si="77"/>
        <v>0</v>
      </c>
      <c r="AB194" s="641">
        <f t="shared" si="62"/>
        <v>8.0000000000000002E-3</v>
      </c>
      <c r="AC194" s="641">
        <f t="shared" si="63"/>
        <v>0</v>
      </c>
      <c r="AD194" s="641">
        <f t="shared" si="64"/>
        <v>0.19</v>
      </c>
      <c r="AE194" s="641">
        <f t="shared" si="65"/>
        <v>8.0000000000000002E-3</v>
      </c>
      <c r="AF194" s="413">
        <f t="shared" si="78"/>
        <v>0</v>
      </c>
      <c r="AG194" s="409"/>
      <c r="AH194" s="409">
        <f t="shared" si="79"/>
        <v>0</v>
      </c>
      <c r="AI194" s="418">
        <f t="shared" si="80"/>
        <v>0</v>
      </c>
      <c r="AJ194" s="155"/>
      <c r="AK194" s="155"/>
      <c r="AL194" s="155"/>
      <c r="AM194" s="155"/>
      <c r="AN194" s="155"/>
      <c r="AO194" s="155"/>
      <c r="AP194" s="155"/>
      <c r="AQ194" s="155"/>
      <c r="AR194" s="155"/>
      <c r="AS194" s="155"/>
      <c r="AT194" s="155"/>
      <c r="AU194" s="155"/>
      <c r="AV194" s="155"/>
      <c r="AW194" s="155"/>
      <c r="AX194" s="155"/>
      <c r="AY194" s="155"/>
      <c r="AZ194" s="155"/>
      <c r="BA194" s="155"/>
      <c r="BB194" s="155"/>
      <c r="BC194" s="155"/>
      <c r="BD194" s="155"/>
      <c r="BE194" s="155"/>
      <c r="BF194" s="155"/>
      <c r="BG194" s="155"/>
      <c r="BH194" s="155"/>
      <c r="BI194" s="155"/>
    </row>
    <row r="195" spans="1:61" s="195" customFormat="1" x14ac:dyDescent="0.25">
      <c r="A195" s="173"/>
      <c r="B195" s="173"/>
      <c r="C195" s="1053"/>
      <c r="D195" s="174"/>
      <c r="E195" s="414"/>
      <c r="F195" s="407"/>
      <c r="G195" s="420"/>
      <c r="H195" s="33" t="s">
        <v>507</v>
      </c>
      <c r="I195" s="571"/>
      <c r="J195" s="416">
        <f t="shared" si="66"/>
        <v>0</v>
      </c>
      <c r="K195" s="664">
        <f t="shared" si="67"/>
        <v>0</v>
      </c>
      <c r="L195" s="659">
        <f t="shared" si="68"/>
        <v>0</v>
      </c>
      <c r="M195" s="660">
        <f>IFERROR((_xlfn.XLOOKUP(I195,_REGIONALIZACAO_SOJA!$A$6:$A$20,_REGIONALIZACAO_SOJA!$BE$6:$BE$20)),0)</f>
        <v>0</v>
      </c>
      <c r="N195" s="657">
        <f>IFERROR((_xlfn.XLOOKUP(I195,_REGIONALIZACAO_SOJA!$A$6:$A$20,_REGIONALIZACAO_SOJA!$BF$6:$BF$20)),0)</f>
        <v>0</v>
      </c>
      <c r="O195" s="657">
        <f>IFERROR((_xlfn.XLOOKUP(I195,_REGIONALIZACAO_SOJA!$A$6:$A$20,_REGIONALIZACAO_SOJA!$BG$6:$BG$20)),0)</f>
        <v>0</v>
      </c>
      <c r="P195" s="413">
        <f t="shared" si="69"/>
        <v>0</v>
      </c>
      <c r="Q195" s="406">
        <f>IFERROR(P195*1000*_DADOSAUXILIARES!$D$8,0)</f>
        <v>0</v>
      </c>
      <c r="R195" s="405">
        <f t="shared" si="70"/>
        <v>0</v>
      </c>
      <c r="S195" s="661">
        <f t="shared" si="71"/>
        <v>0</v>
      </c>
      <c r="T195" s="653">
        <f>IFERROR((_xlfn.XLOOKUP(I195,_REGIONALIZACAO_SOJA!$A$6:$A$20,_REGIONALIZACAO_SOJA!$DN$6:$DN$20))*$S$3,0)</f>
        <v>0</v>
      </c>
      <c r="U195" s="653">
        <f>IFERROR((_xlfn.XLOOKUP(I195,_REGIONALIZACAO_SOJA!$A$6:$A$20,_REGIONALIZACAO_SOJA!$DO$6:$DO$20))*$S$3,0)</f>
        <v>0</v>
      </c>
      <c r="V195" s="404">
        <f t="shared" si="72"/>
        <v>0</v>
      </c>
      <c r="W195" s="403">
        <f t="shared" si="73"/>
        <v>0</v>
      </c>
      <c r="X195" s="415">
        <f t="shared" si="74"/>
        <v>1</v>
      </c>
      <c r="Y195" s="419">
        <f t="shared" si="75"/>
        <v>0</v>
      </c>
      <c r="Z195" s="419">
        <f t="shared" si="76"/>
        <v>0</v>
      </c>
      <c r="AA195" s="419">
        <f t="shared" si="77"/>
        <v>0</v>
      </c>
      <c r="AB195" s="641">
        <f t="shared" si="62"/>
        <v>8.0000000000000002E-3</v>
      </c>
      <c r="AC195" s="641">
        <f t="shared" si="63"/>
        <v>0</v>
      </c>
      <c r="AD195" s="641">
        <f t="shared" si="64"/>
        <v>0.19</v>
      </c>
      <c r="AE195" s="641">
        <f t="shared" si="65"/>
        <v>8.0000000000000002E-3</v>
      </c>
      <c r="AF195" s="413">
        <f t="shared" si="78"/>
        <v>0</v>
      </c>
      <c r="AG195" s="409"/>
      <c r="AH195" s="409">
        <f t="shared" si="79"/>
        <v>0</v>
      </c>
      <c r="AI195" s="418">
        <f t="shared" si="80"/>
        <v>0</v>
      </c>
      <c r="AJ195" s="155"/>
      <c r="AK195" s="155"/>
      <c r="AL195" s="155"/>
      <c r="AM195" s="155"/>
      <c r="AN195" s="155"/>
      <c r="AO195" s="155"/>
      <c r="AP195" s="155"/>
      <c r="AQ195" s="155"/>
      <c r="AR195" s="155"/>
      <c r="AS195" s="155"/>
      <c r="AT195" s="155"/>
      <c r="AU195" s="155"/>
      <c r="AV195" s="155"/>
      <c r="AW195" s="155"/>
      <c r="AX195" s="155"/>
      <c r="AY195" s="155"/>
      <c r="AZ195" s="155"/>
      <c r="BA195" s="155"/>
      <c r="BB195" s="155"/>
      <c r="BC195" s="155"/>
      <c r="BD195" s="155"/>
      <c r="BE195" s="155"/>
      <c r="BF195" s="155"/>
      <c r="BG195" s="155"/>
      <c r="BH195" s="155"/>
      <c r="BI195" s="155"/>
    </row>
    <row r="196" spans="1:61" s="195" customFormat="1" x14ac:dyDescent="0.25">
      <c r="A196" s="173"/>
      <c r="B196" s="173"/>
      <c r="C196" s="1053"/>
      <c r="D196" s="174"/>
      <c r="E196" s="414"/>
      <c r="F196" s="407"/>
      <c r="G196" s="420"/>
      <c r="H196" s="33" t="s">
        <v>507</v>
      </c>
      <c r="I196" s="571"/>
      <c r="J196" s="416">
        <f t="shared" si="66"/>
        <v>0</v>
      </c>
      <c r="K196" s="664">
        <f t="shared" si="67"/>
        <v>0</v>
      </c>
      <c r="L196" s="659">
        <f t="shared" si="68"/>
        <v>0</v>
      </c>
      <c r="M196" s="660">
        <f>IFERROR((_xlfn.XLOOKUP(I196,_REGIONALIZACAO_SOJA!$A$6:$A$20,_REGIONALIZACAO_SOJA!$BE$6:$BE$20)),0)</f>
        <v>0</v>
      </c>
      <c r="N196" s="657">
        <f>IFERROR((_xlfn.XLOOKUP(I196,_REGIONALIZACAO_SOJA!$A$6:$A$20,_REGIONALIZACAO_SOJA!$BF$6:$BF$20)),0)</f>
        <v>0</v>
      </c>
      <c r="O196" s="657">
        <f>IFERROR((_xlfn.XLOOKUP(I196,_REGIONALIZACAO_SOJA!$A$6:$A$20,_REGIONALIZACAO_SOJA!$BG$6:$BG$20)),0)</f>
        <v>0</v>
      </c>
      <c r="P196" s="413">
        <f t="shared" si="69"/>
        <v>0</v>
      </c>
      <c r="Q196" s="406">
        <f>IFERROR(P196*1000*_DADOSAUXILIARES!$D$8,0)</f>
        <v>0</v>
      </c>
      <c r="R196" s="405">
        <f t="shared" si="70"/>
        <v>0</v>
      </c>
      <c r="S196" s="661">
        <f t="shared" si="71"/>
        <v>0</v>
      </c>
      <c r="T196" s="653">
        <f>IFERROR((_xlfn.XLOOKUP(I196,_REGIONALIZACAO_SOJA!$A$6:$A$20,_REGIONALIZACAO_SOJA!$DN$6:$DN$20))*$S$3,0)</f>
        <v>0</v>
      </c>
      <c r="U196" s="653">
        <f>IFERROR((_xlfn.XLOOKUP(I196,_REGIONALIZACAO_SOJA!$A$6:$A$20,_REGIONALIZACAO_SOJA!$DO$6:$DO$20))*$S$3,0)</f>
        <v>0</v>
      </c>
      <c r="V196" s="404">
        <f t="shared" si="72"/>
        <v>0</v>
      </c>
      <c r="W196" s="403">
        <f t="shared" si="73"/>
        <v>0</v>
      </c>
      <c r="X196" s="415">
        <f t="shared" si="74"/>
        <v>1</v>
      </c>
      <c r="Y196" s="419">
        <f t="shared" si="75"/>
        <v>0</v>
      </c>
      <c r="Z196" s="419">
        <f t="shared" si="76"/>
        <v>0</v>
      </c>
      <c r="AA196" s="419">
        <f t="shared" si="77"/>
        <v>0</v>
      </c>
      <c r="AB196" s="641">
        <f t="shared" si="62"/>
        <v>8.0000000000000002E-3</v>
      </c>
      <c r="AC196" s="641">
        <f t="shared" si="63"/>
        <v>0</v>
      </c>
      <c r="AD196" s="641">
        <f t="shared" si="64"/>
        <v>0.19</v>
      </c>
      <c r="AE196" s="641">
        <f t="shared" si="65"/>
        <v>8.0000000000000002E-3</v>
      </c>
      <c r="AF196" s="413">
        <f t="shared" si="78"/>
        <v>0</v>
      </c>
      <c r="AG196" s="409"/>
      <c r="AH196" s="409">
        <f t="shared" si="79"/>
        <v>0</v>
      </c>
      <c r="AI196" s="418">
        <f t="shared" si="80"/>
        <v>0</v>
      </c>
      <c r="AJ196" s="155"/>
      <c r="AK196" s="155"/>
      <c r="AL196" s="155"/>
      <c r="AM196" s="155"/>
      <c r="AN196" s="155"/>
      <c r="AO196" s="155"/>
      <c r="AP196" s="155"/>
      <c r="AQ196" s="155"/>
      <c r="AR196" s="155"/>
      <c r="AS196" s="155"/>
      <c r="AT196" s="155"/>
      <c r="AU196" s="155"/>
      <c r="AV196" s="155"/>
      <c r="AW196" s="155"/>
      <c r="AX196" s="155"/>
      <c r="AY196" s="155"/>
      <c r="AZ196" s="155"/>
      <c r="BA196" s="155"/>
      <c r="BB196" s="155"/>
      <c r="BC196" s="155"/>
      <c r="BD196" s="155"/>
      <c r="BE196" s="155"/>
      <c r="BF196" s="155"/>
      <c r="BG196" s="155"/>
      <c r="BH196" s="155"/>
      <c r="BI196" s="155"/>
    </row>
    <row r="197" spans="1:61" s="195" customFormat="1" x14ac:dyDescent="0.25">
      <c r="A197" s="173"/>
      <c r="B197" s="173"/>
      <c r="C197" s="1053"/>
      <c r="D197" s="174"/>
      <c r="E197" s="414"/>
      <c r="F197" s="407"/>
      <c r="G197" s="420"/>
      <c r="H197" s="33" t="s">
        <v>507</v>
      </c>
      <c r="I197" s="571"/>
      <c r="J197" s="416">
        <f t="shared" si="66"/>
        <v>0</v>
      </c>
      <c r="K197" s="664">
        <f t="shared" si="67"/>
        <v>0</v>
      </c>
      <c r="L197" s="659">
        <f t="shared" si="68"/>
        <v>0</v>
      </c>
      <c r="M197" s="660">
        <f>IFERROR((_xlfn.XLOOKUP(I197,_REGIONALIZACAO_SOJA!$A$6:$A$20,_REGIONALIZACAO_SOJA!$BE$6:$BE$20)),0)</f>
        <v>0</v>
      </c>
      <c r="N197" s="657">
        <f>IFERROR((_xlfn.XLOOKUP(I197,_REGIONALIZACAO_SOJA!$A$6:$A$20,_REGIONALIZACAO_SOJA!$BF$6:$BF$20)),0)</f>
        <v>0</v>
      </c>
      <c r="O197" s="657">
        <f>IFERROR((_xlfn.XLOOKUP(I197,_REGIONALIZACAO_SOJA!$A$6:$A$20,_REGIONALIZACAO_SOJA!$BG$6:$BG$20)),0)</f>
        <v>0</v>
      </c>
      <c r="P197" s="413">
        <f t="shared" si="69"/>
        <v>0</v>
      </c>
      <c r="Q197" s="406">
        <f>IFERROR(P197*1000*_DADOSAUXILIARES!$D$8,0)</f>
        <v>0</v>
      </c>
      <c r="R197" s="405">
        <f t="shared" si="70"/>
        <v>0</v>
      </c>
      <c r="S197" s="661">
        <f t="shared" si="71"/>
        <v>0</v>
      </c>
      <c r="T197" s="653">
        <f>IFERROR((_xlfn.XLOOKUP(I197,_REGIONALIZACAO_SOJA!$A$6:$A$20,_REGIONALIZACAO_SOJA!$DN$6:$DN$20))*$S$3,0)</f>
        <v>0</v>
      </c>
      <c r="U197" s="653">
        <f>IFERROR((_xlfn.XLOOKUP(I197,_REGIONALIZACAO_SOJA!$A$6:$A$20,_REGIONALIZACAO_SOJA!$DO$6:$DO$20))*$S$3,0)</f>
        <v>0</v>
      </c>
      <c r="V197" s="404">
        <f t="shared" si="72"/>
        <v>0</v>
      </c>
      <c r="W197" s="403">
        <f t="shared" si="73"/>
        <v>0</v>
      </c>
      <c r="X197" s="415">
        <f t="shared" si="74"/>
        <v>1</v>
      </c>
      <c r="Y197" s="419">
        <f t="shared" si="75"/>
        <v>0</v>
      </c>
      <c r="Z197" s="419">
        <f t="shared" si="76"/>
        <v>0</v>
      </c>
      <c r="AA197" s="419">
        <f t="shared" si="77"/>
        <v>0</v>
      </c>
      <c r="AB197" s="641">
        <f t="shared" si="62"/>
        <v>8.0000000000000002E-3</v>
      </c>
      <c r="AC197" s="641">
        <f t="shared" si="63"/>
        <v>0</v>
      </c>
      <c r="AD197" s="641">
        <f t="shared" si="64"/>
        <v>0.19</v>
      </c>
      <c r="AE197" s="641">
        <f t="shared" si="65"/>
        <v>8.0000000000000002E-3</v>
      </c>
      <c r="AF197" s="413">
        <f t="shared" si="78"/>
        <v>0</v>
      </c>
      <c r="AG197" s="409"/>
      <c r="AH197" s="409">
        <f t="shared" si="79"/>
        <v>0</v>
      </c>
      <c r="AI197" s="418">
        <f t="shared" si="80"/>
        <v>0</v>
      </c>
      <c r="AJ197" s="155"/>
      <c r="AK197" s="155"/>
      <c r="AL197" s="155"/>
      <c r="AM197" s="155"/>
      <c r="AN197" s="155"/>
      <c r="AO197" s="155"/>
      <c r="AP197" s="155"/>
      <c r="AQ197" s="155"/>
      <c r="AR197" s="155"/>
      <c r="AS197" s="155"/>
      <c r="AT197" s="155"/>
      <c r="AU197" s="155"/>
      <c r="AV197" s="155"/>
      <c r="AW197" s="155"/>
      <c r="AX197" s="155"/>
      <c r="AY197" s="155"/>
      <c r="AZ197" s="155"/>
      <c r="BA197" s="155"/>
      <c r="BB197" s="155"/>
      <c r="BC197" s="155"/>
      <c r="BD197" s="155"/>
      <c r="BE197" s="155"/>
      <c r="BF197" s="155"/>
      <c r="BG197" s="155"/>
      <c r="BH197" s="155"/>
      <c r="BI197" s="155"/>
    </row>
    <row r="198" spans="1:61" s="195" customFormat="1" x14ac:dyDescent="0.25">
      <c r="A198" s="173"/>
      <c r="B198" s="173"/>
      <c r="C198" s="1053"/>
      <c r="D198" s="174"/>
      <c r="E198" s="414"/>
      <c r="F198" s="407"/>
      <c r="G198" s="420"/>
      <c r="H198" s="33" t="s">
        <v>507</v>
      </c>
      <c r="I198" s="571"/>
      <c r="J198" s="416">
        <f t="shared" si="66"/>
        <v>0</v>
      </c>
      <c r="K198" s="664">
        <f t="shared" si="67"/>
        <v>0</v>
      </c>
      <c r="L198" s="659">
        <f t="shared" si="68"/>
        <v>0</v>
      </c>
      <c r="M198" s="660">
        <f>IFERROR((_xlfn.XLOOKUP(I198,_REGIONALIZACAO_SOJA!$A$6:$A$20,_REGIONALIZACAO_SOJA!$BE$6:$BE$20)),0)</f>
        <v>0</v>
      </c>
      <c r="N198" s="657">
        <f>IFERROR((_xlfn.XLOOKUP(I198,_REGIONALIZACAO_SOJA!$A$6:$A$20,_REGIONALIZACAO_SOJA!$BF$6:$BF$20)),0)</f>
        <v>0</v>
      </c>
      <c r="O198" s="657">
        <f>IFERROR((_xlfn.XLOOKUP(I198,_REGIONALIZACAO_SOJA!$A$6:$A$20,_REGIONALIZACAO_SOJA!$BG$6:$BG$20)),0)</f>
        <v>0</v>
      </c>
      <c r="P198" s="413">
        <f t="shared" si="69"/>
        <v>0</v>
      </c>
      <c r="Q198" s="406">
        <f>IFERROR(P198*1000*_DADOSAUXILIARES!$D$8,0)</f>
        <v>0</v>
      </c>
      <c r="R198" s="405">
        <f t="shared" si="70"/>
        <v>0</v>
      </c>
      <c r="S198" s="661">
        <f t="shared" si="71"/>
        <v>0</v>
      </c>
      <c r="T198" s="653">
        <f>IFERROR((_xlfn.XLOOKUP(I198,_REGIONALIZACAO_SOJA!$A$6:$A$20,_REGIONALIZACAO_SOJA!$DN$6:$DN$20))*$S$3,0)</f>
        <v>0</v>
      </c>
      <c r="U198" s="653">
        <f>IFERROR((_xlfn.XLOOKUP(I198,_REGIONALIZACAO_SOJA!$A$6:$A$20,_REGIONALIZACAO_SOJA!$DO$6:$DO$20))*$S$3,0)</f>
        <v>0</v>
      </c>
      <c r="V198" s="404">
        <f t="shared" si="72"/>
        <v>0</v>
      </c>
      <c r="W198" s="403">
        <f t="shared" si="73"/>
        <v>0</v>
      </c>
      <c r="X198" s="415">
        <f t="shared" si="74"/>
        <v>1</v>
      </c>
      <c r="Y198" s="419">
        <f t="shared" si="75"/>
        <v>0</v>
      </c>
      <c r="Z198" s="419">
        <f t="shared" si="76"/>
        <v>0</v>
      </c>
      <c r="AA198" s="419">
        <f t="shared" si="77"/>
        <v>0</v>
      </c>
      <c r="AB198" s="641">
        <f t="shared" ref="AB198:AB261" si="81">IFERROR($AB$5,)</f>
        <v>8.0000000000000002E-3</v>
      </c>
      <c r="AC198" s="641">
        <f t="shared" ref="AC198:AC261" si="82">IFERROR($AC$5,)</f>
        <v>0</v>
      </c>
      <c r="AD198" s="641">
        <f t="shared" ref="AD198:AD261" si="83">IFERROR($AD$5,)</f>
        <v>0.19</v>
      </c>
      <c r="AE198" s="641">
        <f t="shared" ref="AE198:AE261" si="84">IFERROR($AE$5,)</f>
        <v>8.0000000000000002E-3</v>
      </c>
      <c r="AF198" s="413">
        <f t="shared" si="78"/>
        <v>0</v>
      </c>
      <c r="AG198" s="409"/>
      <c r="AH198" s="409">
        <f t="shared" si="79"/>
        <v>0</v>
      </c>
      <c r="AI198" s="418">
        <f t="shared" si="80"/>
        <v>0</v>
      </c>
      <c r="AJ198" s="155"/>
      <c r="AK198" s="155"/>
      <c r="AL198" s="155"/>
      <c r="AM198" s="155"/>
      <c r="AN198" s="155"/>
      <c r="AO198" s="155"/>
      <c r="AP198" s="155"/>
      <c r="AQ198" s="155"/>
      <c r="AR198" s="155"/>
      <c r="AS198" s="155"/>
      <c r="AT198" s="155"/>
      <c r="AU198" s="155"/>
      <c r="AV198" s="155"/>
      <c r="AW198" s="155"/>
      <c r="AX198" s="155"/>
      <c r="AY198" s="155"/>
      <c r="AZ198" s="155"/>
      <c r="BA198" s="155"/>
      <c r="BB198" s="155"/>
      <c r="BC198" s="155"/>
      <c r="BD198" s="155"/>
      <c r="BE198" s="155"/>
      <c r="BF198" s="155"/>
      <c r="BG198" s="155"/>
      <c r="BH198" s="155"/>
      <c r="BI198" s="155"/>
    </row>
    <row r="199" spans="1:61" s="195" customFormat="1" x14ac:dyDescent="0.25">
      <c r="A199" s="173"/>
      <c r="B199" s="173"/>
      <c r="C199" s="1053"/>
      <c r="D199" s="174"/>
      <c r="E199" s="414"/>
      <c r="F199" s="407"/>
      <c r="G199" s="420"/>
      <c r="H199" s="33" t="s">
        <v>507</v>
      </c>
      <c r="I199" s="571"/>
      <c r="J199" s="416">
        <f t="shared" si="66"/>
        <v>0</v>
      </c>
      <c r="K199" s="664">
        <f t="shared" si="67"/>
        <v>0</v>
      </c>
      <c r="L199" s="659">
        <f t="shared" si="68"/>
        <v>0</v>
      </c>
      <c r="M199" s="660">
        <f>IFERROR((_xlfn.XLOOKUP(I199,_REGIONALIZACAO_SOJA!$A$6:$A$20,_REGIONALIZACAO_SOJA!$BE$6:$BE$20)),0)</f>
        <v>0</v>
      </c>
      <c r="N199" s="657">
        <f>IFERROR((_xlfn.XLOOKUP(I199,_REGIONALIZACAO_SOJA!$A$6:$A$20,_REGIONALIZACAO_SOJA!$BF$6:$BF$20)),0)</f>
        <v>0</v>
      </c>
      <c r="O199" s="657">
        <f>IFERROR((_xlfn.XLOOKUP(I199,_REGIONALIZACAO_SOJA!$A$6:$A$20,_REGIONALIZACAO_SOJA!$BG$6:$BG$20)),0)</f>
        <v>0</v>
      </c>
      <c r="P199" s="413">
        <f t="shared" si="69"/>
        <v>0</v>
      </c>
      <c r="Q199" s="406">
        <f>IFERROR(P199*1000*_DADOSAUXILIARES!$D$8,0)</f>
        <v>0</v>
      </c>
      <c r="R199" s="405">
        <f t="shared" si="70"/>
        <v>0</v>
      </c>
      <c r="S199" s="661">
        <f t="shared" si="71"/>
        <v>0</v>
      </c>
      <c r="T199" s="653">
        <f>IFERROR((_xlfn.XLOOKUP(I199,_REGIONALIZACAO_SOJA!$A$6:$A$20,_REGIONALIZACAO_SOJA!$DN$6:$DN$20))*$S$3,0)</f>
        <v>0</v>
      </c>
      <c r="U199" s="653">
        <f>IFERROR((_xlfn.XLOOKUP(I199,_REGIONALIZACAO_SOJA!$A$6:$A$20,_REGIONALIZACAO_SOJA!$DO$6:$DO$20))*$S$3,0)</f>
        <v>0</v>
      </c>
      <c r="V199" s="404">
        <f t="shared" si="72"/>
        <v>0</v>
      </c>
      <c r="W199" s="403">
        <f t="shared" si="73"/>
        <v>0</v>
      </c>
      <c r="X199" s="415">
        <f t="shared" si="74"/>
        <v>1</v>
      </c>
      <c r="Y199" s="419">
        <f t="shared" si="75"/>
        <v>0</v>
      </c>
      <c r="Z199" s="419">
        <f t="shared" si="76"/>
        <v>0</v>
      </c>
      <c r="AA199" s="419">
        <f t="shared" si="77"/>
        <v>0</v>
      </c>
      <c r="AB199" s="641">
        <f t="shared" si="81"/>
        <v>8.0000000000000002E-3</v>
      </c>
      <c r="AC199" s="641">
        <f t="shared" si="82"/>
        <v>0</v>
      </c>
      <c r="AD199" s="641">
        <f t="shared" si="83"/>
        <v>0.19</v>
      </c>
      <c r="AE199" s="641">
        <f t="shared" si="84"/>
        <v>8.0000000000000002E-3</v>
      </c>
      <c r="AF199" s="413">
        <f t="shared" si="78"/>
        <v>0</v>
      </c>
      <c r="AG199" s="409"/>
      <c r="AH199" s="409">
        <f t="shared" si="79"/>
        <v>0</v>
      </c>
      <c r="AI199" s="418">
        <f t="shared" si="80"/>
        <v>0</v>
      </c>
      <c r="AJ199" s="155"/>
      <c r="AK199" s="155"/>
      <c r="AL199" s="155"/>
      <c r="AM199" s="155"/>
      <c r="AN199" s="155"/>
      <c r="AO199" s="155"/>
      <c r="AP199" s="155"/>
      <c r="AQ199" s="155"/>
      <c r="AR199" s="155"/>
      <c r="AS199" s="155"/>
      <c r="AT199" s="155"/>
      <c r="AU199" s="155"/>
      <c r="AV199" s="155"/>
      <c r="AW199" s="155"/>
      <c r="AX199" s="155"/>
      <c r="AY199" s="155"/>
      <c r="AZ199" s="155"/>
      <c r="BA199" s="155"/>
      <c r="BB199" s="155"/>
      <c r="BC199" s="155"/>
      <c r="BD199" s="155"/>
      <c r="BE199" s="155"/>
      <c r="BF199" s="155"/>
      <c r="BG199" s="155"/>
      <c r="BH199" s="155"/>
      <c r="BI199" s="155"/>
    </row>
    <row r="200" spans="1:61" s="195" customFormat="1" x14ac:dyDescent="0.25">
      <c r="A200" s="173"/>
      <c r="B200" s="173"/>
      <c r="C200" s="1053"/>
      <c r="D200" s="174"/>
      <c r="E200" s="414"/>
      <c r="F200" s="407"/>
      <c r="G200" s="420"/>
      <c r="H200" s="33" t="s">
        <v>507</v>
      </c>
      <c r="I200" s="571"/>
      <c r="J200" s="416">
        <f t="shared" si="66"/>
        <v>0</v>
      </c>
      <c r="K200" s="664">
        <f t="shared" si="67"/>
        <v>0</v>
      </c>
      <c r="L200" s="659">
        <f t="shared" si="68"/>
        <v>0</v>
      </c>
      <c r="M200" s="660">
        <f>IFERROR((_xlfn.XLOOKUP(I200,_REGIONALIZACAO_SOJA!$A$6:$A$20,_REGIONALIZACAO_SOJA!$BE$6:$BE$20)),0)</f>
        <v>0</v>
      </c>
      <c r="N200" s="657">
        <f>IFERROR((_xlfn.XLOOKUP(I200,_REGIONALIZACAO_SOJA!$A$6:$A$20,_REGIONALIZACAO_SOJA!$BF$6:$BF$20)),0)</f>
        <v>0</v>
      </c>
      <c r="O200" s="657">
        <f>IFERROR((_xlfn.XLOOKUP(I200,_REGIONALIZACAO_SOJA!$A$6:$A$20,_REGIONALIZACAO_SOJA!$BG$6:$BG$20)),0)</f>
        <v>0</v>
      </c>
      <c r="P200" s="413">
        <f t="shared" si="69"/>
        <v>0</v>
      </c>
      <c r="Q200" s="406">
        <f>IFERROR(P200*1000*_DADOSAUXILIARES!$D$8,0)</f>
        <v>0</v>
      </c>
      <c r="R200" s="405">
        <f t="shared" si="70"/>
        <v>0</v>
      </c>
      <c r="S200" s="661">
        <f t="shared" si="71"/>
        <v>0</v>
      </c>
      <c r="T200" s="653">
        <f>IFERROR((_xlfn.XLOOKUP(I200,_REGIONALIZACAO_SOJA!$A$6:$A$20,_REGIONALIZACAO_SOJA!$DN$6:$DN$20))*$S$3,0)</f>
        <v>0</v>
      </c>
      <c r="U200" s="653">
        <f>IFERROR((_xlfn.XLOOKUP(I200,_REGIONALIZACAO_SOJA!$A$6:$A$20,_REGIONALIZACAO_SOJA!$DO$6:$DO$20))*$S$3,0)</f>
        <v>0</v>
      </c>
      <c r="V200" s="404">
        <f t="shared" si="72"/>
        <v>0</v>
      </c>
      <c r="W200" s="403">
        <f t="shared" si="73"/>
        <v>0</v>
      </c>
      <c r="X200" s="415">
        <f t="shared" si="74"/>
        <v>1</v>
      </c>
      <c r="Y200" s="419">
        <f t="shared" si="75"/>
        <v>0</v>
      </c>
      <c r="Z200" s="419">
        <f t="shared" si="76"/>
        <v>0</v>
      </c>
      <c r="AA200" s="419">
        <f t="shared" si="77"/>
        <v>0</v>
      </c>
      <c r="AB200" s="641">
        <f t="shared" si="81"/>
        <v>8.0000000000000002E-3</v>
      </c>
      <c r="AC200" s="641">
        <f t="shared" si="82"/>
        <v>0</v>
      </c>
      <c r="AD200" s="641">
        <f t="shared" si="83"/>
        <v>0.19</v>
      </c>
      <c r="AE200" s="641">
        <f t="shared" si="84"/>
        <v>8.0000000000000002E-3</v>
      </c>
      <c r="AF200" s="413">
        <f t="shared" si="78"/>
        <v>0</v>
      </c>
      <c r="AG200" s="409"/>
      <c r="AH200" s="409">
        <f t="shared" si="79"/>
        <v>0</v>
      </c>
      <c r="AI200" s="418">
        <f t="shared" si="80"/>
        <v>0</v>
      </c>
      <c r="AJ200" s="155"/>
      <c r="AK200" s="155"/>
      <c r="AL200" s="155"/>
      <c r="AM200" s="155"/>
      <c r="AN200" s="155"/>
      <c r="AO200" s="155"/>
      <c r="AP200" s="155"/>
      <c r="AQ200" s="155"/>
      <c r="AR200" s="155"/>
      <c r="AS200" s="155"/>
      <c r="AT200" s="155"/>
      <c r="AU200" s="155"/>
      <c r="AV200" s="155"/>
      <c r="AW200" s="155"/>
      <c r="AX200" s="155"/>
      <c r="AY200" s="155"/>
      <c r="AZ200" s="155"/>
      <c r="BA200" s="155"/>
      <c r="BB200" s="155"/>
      <c r="BC200" s="155"/>
      <c r="BD200" s="155"/>
      <c r="BE200" s="155"/>
      <c r="BF200" s="155"/>
      <c r="BG200" s="155"/>
      <c r="BH200" s="155"/>
      <c r="BI200" s="155"/>
    </row>
    <row r="201" spans="1:61" s="195" customFormat="1" x14ac:dyDescent="0.25">
      <c r="A201" s="173"/>
      <c r="B201" s="173"/>
      <c r="C201" s="1053"/>
      <c r="D201" s="174"/>
      <c r="E201" s="414"/>
      <c r="F201" s="407"/>
      <c r="G201" s="420"/>
      <c r="H201" s="33" t="s">
        <v>507</v>
      </c>
      <c r="I201" s="571"/>
      <c r="J201" s="416">
        <f t="shared" si="66"/>
        <v>0</v>
      </c>
      <c r="K201" s="664">
        <f t="shared" si="67"/>
        <v>0</v>
      </c>
      <c r="L201" s="659">
        <f t="shared" si="68"/>
        <v>0</v>
      </c>
      <c r="M201" s="660">
        <f>IFERROR((_xlfn.XLOOKUP(I201,_REGIONALIZACAO_SOJA!$A$6:$A$20,_REGIONALIZACAO_SOJA!$BE$6:$BE$20)),0)</f>
        <v>0</v>
      </c>
      <c r="N201" s="657">
        <f>IFERROR((_xlfn.XLOOKUP(I201,_REGIONALIZACAO_SOJA!$A$6:$A$20,_REGIONALIZACAO_SOJA!$BF$6:$BF$20)),0)</f>
        <v>0</v>
      </c>
      <c r="O201" s="657">
        <f>IFERROR((_xlfn.XLOOKUP(I201,_REGIONALIZACAO_SOJA!$A$6:$A$20,_REGIONALIZACAO_SOJA!$BG$6:$BG$20)),0)</f>
        <v>0</v>
      </c>
      <c r="P201" s="413">
        <f t="shared" si="69"/>
        <v>0</v>
      </c>
      <c r="Q201" s="406">
        <f>IFERROR(P201*1000*_DADOSAUXILIARES!$D$8,0)</f>
        <v>0</v>
      </c>
      <c r="R201" s="405">
        <f t="shared" si="70"/>
        <v>0</v>
      </c>
      <c r="S201" s="661">
        <f t="shared" si="71"/>
        <v>0</v>
      </c>
      <c r="T201" s="653">
        <f>IFERROR((_xlfn.XLOOKUP(I201,_REGIONALIZACAO_SOJA!$A$6:$A$20,_REGIONALIZACAO_SOJA!$DN$6:$DN$20))*$S$3,0)</f>
        <v>0</v>
      </c>
      <c r="U201" s="653">
        <f>IFERROR((_xlfn.XLOOKUP(I201,_REGIONALIZACAO_SOJA!$A$6:$A$20,_REGIONALIZACAO_SOJA!$DO$6:$DO$20))*$S$3,0)</f>
        <v>0</v>
      </c>
      <c r="V201" s="404">
        <f t="shared" si="72"/>
        <v>0</v>
      </c>
      <c r="W201" s="403">
        <f t="shared" si="73"/>
        <v>0</v>
      </c>
      <c r="X201" s="415">
        <f t="shared" si="74"/>
        <v>1</v>
      </c>
      <c r="Y201" s="419">
        <f t="shared" si="75"/>
        <v>0</v>
      </c>
      <c r="Z201" s="419">
        <f t="shared" si="76"/>
        <v>0</v>
      </c>
      <c r="AA201" s="419">
        <f t="shared" si="77"/>
        <v>0</v>
      </c>
      <c r="AB201" s="641">
        <f t="shared" si="81"/>
        <v>8.0000000000000002E-3</v>
      </c>
      <c r="AC201" s="641">
        <f t="shared" si="82"/>
        <v>0</v>
      </c>
      <c r="AD201" s="641">
        <f t="shared" si="83"/>
        <v>0.19</v>
      </c>
      <c r="AE201" s="641">
        <f t="shared" si="84"/>
        <v>8.0000000000000002E-3</v>
      </c>
      <c r="AF201" s="413">
        <f t="shared" si="78"/>
        <v>0</v>
      </c>
      <c r="AG201" s="409"/>
      <c r="AH201" s="409">
        <f t="shared" si="79"/>
        <v>0</v>
      </c>
      <c r="AI201" s="418">
        <f t="shared" si="80"/>
        <v>0</v>
      </c>
      <c r="AJ201" s="155"/>
      <c r="AK201" s="155"/>
      <c r="AL201" s="155"/>
      <c r="AM201" s="155"/>
      <c r="AN201" s="155"/>
      <c r="AO201" s="155"/>
      <c r="AP201" s="155"/>
      <c r="AQ201" s="155"/>
      <c r="AR201" s="155"/>
      <c r="AS201" s="155"/>
      <c r="AT201" s="155"/>
      <c r="AU201" s="155"/>
      <c r="AV201" s="155"/>
      <c r="AW201" s="155"/>
      <c r="AX201" s="155"/>
      <c r="AY201" s="155"/>
      <c r="AZ201" s="155"/>
      <c r="BA201" s="155"/>
      <c r="BB201" s="155"/>
      <c r="BC201" s="155"/>
      <c r="BD201" s="155"/>
      <c r="BE201" s="155"/>
      <c r="BF201" s="155"/>
      <c r="BG201" s="155"/>
      <c r="BH201" s="155"/>
      <c r="BI201" s="155"/>
    </row>
    <row r="202" spans="1:61" s="195" customFormat="1" x14ac:dyDescent="0.25">
      <c r="A202" s="173"/>
      <c r="B202" s="173"/>
      <c r="C202" s="1053"/>
      <c r="D202" s="174"/>
      <c r="E202" s="414"/>
      <c r="F202" s="407"/>
      <c r="G202" s="420"/>
      <c r="H202" s="33" t="s">
        <v>507</v>
      </c>
      <c r="I202" s="571"/>
      <c r="J202" s="416">
        <f t="shared" si="66"/>
        <v>0</v>
      </c>
      <c r="K202" s="664">
        <f t="shared" si="67"/>
        <v>0</v>
      </c>
      <c r="L202" s="659">
        <f t="shared" si="68"/>
        <v>0</v>
      </c>
      <c r="M202" s="660">
        <f>IFERROR((_xlfn.XLOOKUP(I202,_REGIONALIZACAO_SOJA!$A$6:$A$20,_REGIONALIZACAO_SOJA!$BE$6:$BE$20)),0)</f>
        <v>0</v>
      </c>
      <c r="N202" s="657">
        <f>IFERROR((_xlfn.XLOOKUP(I202,_REGIONALIZACAO_SOJA!$A$6:$A$20,_REGIONALIZACAO_SOJA!$BF$6:$BF$20)),0)</f>
        <v>0</v>
      </c>
      <c r="O202" s="657">
        <f>IFERROR((_xlfn.XLOOKUP(I202,_REGIONALIZACAO_SOJA!$A$6:$A$20,_REGIONALIZACAO_SOJA!$BG$6:$BG$20)),0)</f>
        <v>0</v>
      </c>
      <c r="P202" s="413">
        <f t="shared" si="69"/>
        <v>0</v>
      </c>
      <c r="Q202" s="406">
        <f>IFERROR(P202*1000*_DADOSAUXILIARES!$D$8,0)</f>
        <v>0</v>
      </c>
      <c r="R202" s="405">
        <f t="shared" si="70"/>
        <v>0</v>
      </c>
      <c r="S202" s="661">
        <f t="shared" si="71"/>
        <v>0</v>
      </c>
      <c r="T202" s="653">
        <f>IFERROR((_xlfn.XLOOKUP(I202,_REGIONALIZACAO_SOJA!$A$6:$A$20,_REGIONALIZACAO_SOJA!$DN$6:$DN$20))*$S$3,0)</f>
        <v>0</v>
      </c>
      <c r="U202" s="653">
        <f>IFERROR((_xlfn.XLOOKUP(I202,_REGIONALIZACAO_SOJA!$A$6:$A$20,_REGIONALIZACAO_SOJA!$DO$6:$DO$20))*$S$3,0)</f>
        <v>0</v>
      </c>
      <c r="V202" s="404">
        <f t="shared" si="72"/>
        <v>0</v>
      </c>
      <c r="W202" s="403">
        <f t="shared" si="73"/>
        <v>0</v>
      </c>
      <c r="X202" s="415">
        <f t="shared" si="74"/>
        <v>1</v>
      </c>
      <c r="Y202" s="419">
        <f t="shared" si="75"/>
        <v>0</v>
      </c>
      <c r="Z202" s="419">
        <f t="shared" si="76"/>
        <v>0</v>
      </c>
      <c r="AA202" s="419">
        <f t="shared" si="77"/>
        <v>0</v>
      </c>
      <c r="AB202" s="641">
        <f t="shared" si="81"/>
        <v>8.0000000000000002E-3</v>
      </c>
      <c r="AC202" s="641">
        <f t="shared" si="82"/>
        <v>0</v>
      </c>
      <c r="AD202" s="641">
        <f t="shared" si="83"/>
        <v>0.19</v>
      </c>
      <c r="AE202" s="641">
        <f t="shared" si="84"/>
        <v>8.0000000000000002E-3</v>
      </c>
      <c r="AF202" s="413">
        <f t="shared" si="78"/>
        <v>0</v>
      </c>
      <c r="AG202" s="409"/>
      <c r="AH202" s="409">
        <f t="shared" si="79"/>
        <v>0</v>
      </c>
      <c r="AI202" s="418">
        <f t="shared" si="80"/>
        <v>0</v>
      </c>
      <c r="AJ202" s="155"/>
      <c r="AK202" s="155"/>
      <c r="AL202" s="155"/>
      <c r="AM202" s="155"/>
      <c r="AN202" s="155"/>
      <c r="AO202" s="155"/>
      <c r="AP202" s="155"/>
      <c r="AQ202" s="155"/>
      <c r="AR202" s="155"/>
      <c r="AS202" s="155"/>
      <c r="AT202" s="155"/>
      <c r="AU202" s="155"/>
      <c r="AV202" s="155"/>
      <c r="AW202" s="155"/>
      <c r="AX202" s="155"/>
      <c r="AY202" s="155"/>
      <c r="AZ202" s="155"/>
      <c r="BA202" s="155"/>
      <c r="BB202" s="155"/>
      <c r="BC202" s="155"/>
      <c r="BD202" s="155"/>
      <c r="BE202" s="155"/>
      <c r="BF202" s="155"/>
      <c r="BG202" s="155"/>
      <c r="BH202" s="155"/>
      <c r="BI202" s="155"/>
    </row>
    <row r="203" spans="1:61" s="195" customFormat="1" x14ac:dyDescent="0.25">
      <c r="A203" s="173"/>
      <c r="B203" s="173"/>
      <c r="C203" s="1053"/>
      <c r="D203" s="174"/>
      <c r="E203" s="414"/>
      <c r="F203" s="407"/>
      <c r="G203" s="420"/>
      <c r="H203" s="33" t="s">
        <v>507</v>
      </c>
      <c r="I203" s="571"/>
      <c r="J203" s="416">
        <f t="shared" si="66"/>
        <v>0</v>
      </c>
      <c r="K203" s="664">
        <f t="shared" si="67"/>
        <v>0</v>
      </c>
      <c r="L203" s="659">
        <f t="shared" si="68"/>
        <v>0</v>
      </c>
      <c r="M203" s="660">
        <f>IFERROR((_xlfn.XLOOKUP(I203,_REGIONALIZACAO_SOJA!$A$6:$A$20,_REGIONALIZACAO_SOJA!$BE$6:$BE$20)),0)</f>
        <v>0</v>
      </c>
      <c r="N203" s="657">
        <f>IFERROR((_xlfn.XLOOKUP(I203,_REGIONALIZACAO_SOJA!$A$6:$A$20,_REGIONALIZACAO_SOJA!$BF$6:$BF$20)),0)</f>
        <v>0</v>
      </c>
      <c r="O203" s="657">
        <f>IFERROR((_xlfn.XLOOKUP(I203,_REGIONALIZACAO_SOJA!$A$6:$A$20,_REGIONALIZACAO_SOJA!$BG$6:$BG$20)),0)</f>
        <v>0</v>
      </c>
      <c r="P203" s="413">
        <f t="shared" si="69"/>
        <v>0</v>
      </c>
      <c r="Q203" s="406">
        <f>IFERROR(P203*1000*_DADOSAUXILIARES!$D$8,0)</f>
        <v>0</v>
      </c>
      <c r="R203" s="405">
        <f t="shared" si="70"/>
        <v>0</v>
      </c>
      <c r="S203" s="661">
        <f t="shared" si="71"/>
        <v>0</v>
      </c>
      <c r="T203" s="653">
        <f>IFERROR((_xlfn.XLOOKUP(I203,_REGIONALIZACAO_SOJA!$A$6:$A$20,_REGIONALIZACAO_SOJA!$DN$6:$DN$20))*$S$3,0)</f>
        <v>0</v>
      </c>
      <c r="U203" s="653">
        <f>IFERROR((_xlfn.XLOOKUP(I203,_REGIONALIZACAO_SOJA!$A$6:$A$20,_REGIONALIZACAO_SOJA!$DO$6:$DO$20))*$S$3,0)</f>
        <v>0</v>
      </c>
      <c r="V203" s="404">
        <f t="shared" si="72"/>
        <v>0</v>
      </c>
      <c r="W203" s="403">
        <f t="shared" si="73"/>
        <v>0</v>
      </c>
      <c r="X203" s="415">
        <f t="shared" si="74"/>
        <v>1</v>
      </c>
      <c r="Y203" s="419">
        <f t="shared" si="75"/>
        <v>0</v>
      </c>
      <c r="Z203" s="419">
        <f t="shared" si="76"/>
        <v>0</v>
      </c>
      <c r="AA203" s="419">
        <f t="shared" si="77"/>
        <v>0</v>
      </c>
      <c r="AB203" s="641">
        <f t="shared" si="81"/>
        <v>8.0000000000000002E-3</v>
      </c>
      <c r="AC203" s="641">
        <f t="shared" si="82"/>
        <v>0</v>
      </c>
      <c r="AD203" s="641">
        <f t="shared" si="83"/>
        <v>0.19</v>
      </c>
      <c r="AE203" s="641">
        <f t="shared" si="84"/>
        <v>8.0000000000000002E-3</v>
      </c>
      <c r="AF203" s="413">
        <f t="shared" si="78"/>
        <v>0</v>
      </c>
      <c r="AG203" s="409"/>
      <c r="AH203" s="409">
        <f t="shared" si="79"/>
        <v>0</v>
      </c>
      <c r="AI203" s="418">
        <f t="shared" si="80"/>
        <v>0</v>
      </c>
      <c r="AJ203" s="155"/>
      <c r="AK203" s="155"/>
      <c r="AL203" s="155"/>
      <c r="AM203" s="155"/>
      <c r="AN203" s="155"/>
      <c r="AO203" s="155"/>
      <c r="AP203" s="155"/>
      <c r="AQ203" s="155"/>
      <c r="AR203" s="155"/>
      <c r="AS203" s="155"/>
      <c r="AT203" s="155"/>
      <c r="AU203" s="155"/>
      <c r="AV203" s="155"/>
      <c r="AW203" s="155"/>
      <c r="AX203" s="155"/>
      <c r="AY203" s="155"/>
      <c r="AZ203" s="155"/>
      <c r="BA203" s="155"/>
      <c r="BB203" s="155"/>
      <c r="BC203" s="155"/>
      <c r="BD203" s="155"/>
      <c r="BE203" s="155"/>
      <c r="BF203" s="155"/>
      <c r="BG203" s="155"/>
      <c r="BH203" s="155"/>
      <c r="BI203" s="155"/>
    </row>
    <row r="204" spans="1:61" s="195" customFormat="1" x14ac:dyDescent="0.25">
      <c r="A204" s="173"/>
      <c r="B204" s="173"/>
      <c r="C204" s="1053"/>
      <c r="D204" s="174"/>
      <c r="E204" s="414"/>
      <c r="F204" s="407"/>
      <c r="G204" s="420"/>
      <c r="H204" s="33" t="s">
        <v>507</v>
      </c>
      <c r="I204" s="571"/>
      <c r="J204" s="416">
        <f t="shared" si="66"/>
        <v>0</v>
      </c>
      <c r="K204" s="664">
        <f t="shared" si="67"/>
        <v>0</v>
      </c>
      <c r="L204" s="659">
        <f t="shared" si="68"/>
        <v>0</v>
      </c>
      <c r="M204" s="660">
        <f>IFERROR((_xlfn.XLOOKUP(I204,_REGIONALIZACAO_SOJA!$A$6:$A$20,_REGIONALIZACAO_SOJA!$BE$6:$BE$20)),0)</f>
        <v>0</v>
      </c>
      <c r="N204" s="657">
        <f>IFERROR((_xlfn.XLOOKUP(I204,_REGIONALIZACAO_SOJA!$A$6:$A$20,_REGIONALIZACAO_SOJA!$BF$6:$BF$20)),0)</f>
        <v>0</v>
      </c>
      <c r="O204" s="657">
        <f>IFERROR((_xlfn.XLOOKUP(I204,_REGIONALIZACAO_SOJA!$A$6:$A$20,_REGIONALIZACAO_SOJA!$BG$6:$BG$20)),0)</f>
        <v>0</v>
      </c>
      <c r="P204" s="413">
        <f t="shared" si="69"/>
        <v>0</v>
      </c>
      <c r="Q204" s="406">
        <f>IFERROR(P204*1000*_DADOSAUXILIARES!$D$8,0)</f>
        <v>0</v>
      </c>
      <c r="R204" s="405">
        <f t="shared" si="70"/>
        <v>0</v>
      </c>
      <c r="S204" s="661">
        <f t="shared" si="71"/>
        <v>0</v>
      </c>
      <c r="T204" s="653">
        <f>IFERROR((_xlfn.XLOOKUP(I204,_REGIONALIZACAO_SOJA!$A$6:$A$20,_REGIONALIZACAO_SOJA!$DN$6:$DN$20))*$S$3,0)</f>
        <v>0</v>
      </c>
      <c r="U204" s="653">
        <f>IFERROR((_xlfn.XLOOKUP(I204,_REGIONALIZACAO_SOJA!$A$6:$A$20,_REGIONALIZACAO_SOJA!$DO$6:$DO$20))*$S$3,0)</f>
        <v>0</v>
      </c>
      <c r="V204" s="404">
        <f t="shared" si="72"/>
        <v>0</v>
      </c>
      <c r="W204" s="403">
        <f t="shared" si="73"/>
        <v>0</v>
      </c>
      <c r="X204" s="415">
        <f t="shared" si="74"/>
        <v>1</v>
      </c>
      <c r="Y204" s="419">
        <f t="shared" si="75"/>
        <v>0</v>
      </c>
      <c r="Z204" s="419">
        <f t="shared" si="76"/>
        <v>0</v>
      </c>
      <c r="AA204" s="419">
        <f t="shared" si="77"/>
        <v>0</v>
      </c>
      <c r="AB204" s="641">
        <f t="shared" si="81"/>
        <v>8.0000000000000002E-3</v>
      </c>
      <c r="AC204" s="641">
        <f t="shared" si="82"/>
        <v>0</v>
      </c>
      <c r="AD204" s="641">
        <f t="shared" si="83"/>
        <v>0.19</v>
      </c>
      <c r="AE204" s="641">
        <f t="shared" si="84"/>
        <v>8.0000000000000002E-3</v>
      </c>
      <c r="AF204" s="413">
        <f t="shared" si="78"/>
        <v>0</v>
      </c>
      <c r="AG204" s="409"/>
      <c r="AH204" s="409">
        <f t="shared" si="79"/>
        <v>0</v>
      </c>
      <c r="AI204" s="418">
        <f t="shared" si="80"/>
        <v>0</v>
      </c>
      <c r="AJ204" s="155"/>
      <c r="AK204" s="155"/>
      <c r="AL204" s="155"/>
      <c r="AM204" s="155"/>
      <c r="AN204" s="155"/>
      <c r="AO204" s="155"/>
      <c r="AP204" s="155"/>
      <c r="AQ204" s="155"/>
      <c r="AR204" s="155"/>
      <c r="AS204" s="155"/>
      <c r="AT204" s="155"/>
      <c r="AU204" s="155"/>
      <c r="AV204" s="155"/>
      <c r="AW204" s="155"/>
      <c r="AX204" s="155"/>
      <c r="AY204" s="155"/>
      <c r="AZ204" s="155"/>
      <c r="BA204" s="155"/>
      <c r="BB204" s="155"/>
      <c r="BC204" s="155"/>
      <c r="BD204" s="155"/>
      <c r="BE204" s="155"/>
      <c r="BF204" s="155"/>
      <c r="BG204" s="155"/>
      <c r="BH204" s="155"/>
      <c r="BI204" s="155"/>
    </row>
    <row r="205" spans="1:61" s="195" customFormat="1" x14ac:dyDescent="0.25">
      <c r="A205" s="173"/>
      <c r="B205" s="173"/>
      <c r="C205" s="1053"/>
      <c r="D205" s="174"/>
      <c r="E205" s="414"/>
      <c r="F205" s="407"/>
      <c r="G205" s="420"/>
      <c r="H205" s="33" t="s">
        <v>507</v>
      </c>
      <c r="I205" s="571"/>
      <c r="J205" s="416">
        <f t="shared" si="66"/>
        <v>0</v>
      </c>
      <c r="K205" s="664">
        <f t="shared" si="67"/>
        <v>0</v>
      </c>
      <c r="L205" s="659">
        <f t="shared" si="68"/>
        <v>0</v>
      </c>
      <c r="M205" s="660">
        <f>IFERROR((_xlfn.XLOOKUP(I205,_REGIONALIZACAO_SOJA!$A$6:$A$20,_REGIONALIZACAO_SOJA!$BE$6:$BE$20)),0)</f>
        <v>0</v>
      </c>
      <c r="N205" s="657">
        <f>IFERROR((_xlfn.XLOOKUP(I205,_REGIONALIZACAO_SOJA!$A$6:$A$20,_REGIONALIZACAO_SOJA!$BF$6:$BF$20)),0)</f>
        <v>0</v>
      </c>
      <c r="O205" s="657">
        <f>IFERROR((_xlfn.XLOOKUP(I205,_REGIONALIZACAO_SOJA!$A$6:$A$20,_REGIONALIZACAO_SOJA!$BG$6:$BG$20)),0)</f>
        <v>0</v>
      </c>
      <c r="P205" s="413">
        <f t="shared" si="69"/>
        <v>0</v>
      </c>
      <c r="Q205" s="406">
        <f>IFERROR(P205*1000*_DADOSAUXILIARES!$D$8,0)</f>
        <v>0</v>
      </c>
      <c r="R205" s="405">
        <f t="shared" si="70"/>
        <v>0</v>
      </c>
      <c r="S205" s="661">
        <f t="shared" si="71"/>
        <v>0</v>
      </c>
      <c r="T205" s="653">
        <f>IFERROR((_xlfn.XLOOKUP(I205,_REGIONALIZACAO_SOJA!$A$6:$A$20,_REGIONALIZACAO_SOJA!$DN$6:$DN$20))*$S$3,0)</f>
        <v>0</v>
      </c>
      <c r="U205" s="653">
        <f>IFERROR((_xlfn.XLOOKUP(I205,_REGIONALIZACAO_SOJA!$A$6:$A$20,_REGIONALIZACAO_SOJA!$DO$6:$DO$20))*$S$3,0)</f>
        <v>0</v>
      </c>
      <c r="V205" s="404">
        <f t="shared" si="72"/>
        <v>0</v>
      </c>
      <c r="W205" s="403">
        <f t="shared" si="73"/>
        <v>0</v>
      </c>
      <c r="X205" s="415">
        <f t="shared" si="74"/>
        <v>1</v>
      </c>
      <c r="Y205" s="419">
        <f t="shared" si="75"/>
        <v>0</v>
      </c>
      <c r="Z205" s="419">
        <f t="shared" si="76"/>
        <v>0</v>
      </c>
      <c r="AA205" s="419">
        <f t="shared" si="77"/>
        <v>0</v>
      </c>
      <c r="AB205" s="641">
        <f t="shared" si="81"/>
        <v>8.0000000000000002E-3</v>
      </c>
      <c r="AC205" s="641">
        <f t="shared" si="82"/>
        <v>0</v>
      </c>
      <c r="AD205" s="641">
        <f t="shared" si="83"/>
        <v>0.19</v>
      </c>
      <c r="AE205" s="641">
        <f t="shared" si="84"/>
        <v>8.0000000000000002E-3</v>
      </c>
      <c r="AF205" s="413">
        <f t="shared" si="78"/>
        <v>0</v>
      </c>
      <c r="AG205" s="409"/>
      <c r="AH205" s="409">
        <f t="shared" si="79"/>
        <v>0</v>
      </c>
      <c r="AI205" s="418">
        <f t="shared" si="80"/>
        <v>0</v>
      </c>
      <c r="AJ205" s="155"/>
      <c r="AK205" s="155"/>
      <c r="AL205" s="155"/>
      <c r="AM205" s="155"/>
      <c r="AN205" s="155"/>
      <c r="AO205" s="155"/>
      <c r="AP205" s="155"/>
      <c r="AQ205" s="155"/>
      <c r="AR205" s="155"/>
      <c r="AS205" s="155"/>
      <c r="AT205" s="155"/>
      <c r="AU205" s="155"/>
      <c r="AV205" s="155"/>
      <c r="AW205" s="155"/>
      <c r="AX205" s="155"/>
      <c r="AY205" s="155"/>
      <c r="AZ205" s="155"/>
      <c r="BA205" s="155"/>
      <c r="BB205" s="155"/>
      <c r="BC205" s="155"/>
      <c r="BD205" s="155"/>
      <c r="BE205" s="155"/>
      <c r="BF205" s="155"/>
      <c r="BG205" s="155"/>
      <c r="BH205" s="155"/>
      <c r="BI205" s="155"/>
    </row>
    <row r="206" spans="1:61" s="195" customFormat="1" x14ac:dyDescent="0.25">
      <c r="A206" s="173"/>
      <c r="B206" s="173"/>
      <c r="C206" s="1053"/>
      <c r="D206" s="174"/>
      <c r="E206" s="414"/>
      <c r="F206" s="407"/>
      <c r="G206" s="420"/>
      <c r="H206" s="33" t="s">
        <v>507</v>
      </c>
      <c r="I206" s="571"/>
      <c r="J206" s="416">
        <f t="shared" si="66"/>
        <v>0</v>
      </c>
      <c r="K206" s="664">
        <f t="shared" si="67"/>
        <v>0</v>
      </c>
      <c r="L206" s="659">
        <f t="shared" si="68"/>
        <v>0</v>
      </c>
      <c r="M206" s="660">
        <f>IFERROR((_xlfn.XLOOKUP(I206,_REGIONALIZACAO_SOJA!$A$6:$A$20,_REGIONALIZACAO_SOJA!$BE$6:$BE$20)),0)</f>
        <v>0</v>
      </c>
      <c r="N206" s="657">
        <f>IFERROR((_xlfn.XLOOKUP(I206,_REGIONALIZACAO_SOJA!$A$6:$A$20,_REGIONALIZACAO_SOJA!$BF$6:$BF$20)),0)</f>
        <v>0</v>
      </c>
      <c r="O206" s="657">
        <f>IFERROR((_xlfn.XLOOKUP(I206,_REGIONALIZACAO_SOJA!$A$6:$A$20,_REGIONALIZACAO_SOJA!$BG$6:$BG$20)),0)</f>
        <v>0</v>
      </c>
      <c r="P206" s="413">
        <f t="shared" si="69"/>
        <v>0</v>
      </c>
      <c r="Q206" s="406">
        <f>IFERROR(P206*1000*_DADOSAUXILIARES!$D$8,0)</f>
        <v>0</v>
      </c>
      <c r="R206" s="405">
        <f t="shared" si="70"/>
        <v>0</v>
      </c>
      <c r="S206" s="661">
        <f t="shared" si="71"/>
        <v>0</v>
      </c>
      <c r="T206" s="653">
        <f>IFERROR((_xlfn.XLOOKUP(I206,_REGIONALIZACAO_SOJA!$A$6:$A$20,_REGIONALIZACAO_SOJA!$DN$6:$DN$20))*$S$3,0)</f>
        <v>0</v>
      </c>
      <c r="U206" s="653">
        <f>IFERROR((_xlfn.XLOOKUP(I206,_REGIONALIZACAO_SOJA!$A$6:$A$20,_REGIONALIZACAO_SOJA!$DO$6:$DO$20))*$S$3,0)</f>
        <v>0</v>
      </c>
      <c r="V206" s="404">
        <f t="shared" si="72"/>
        <v>0</v>
      </c>
      <c r="W206" s="403">
        <f t="shared" si="73"/>
        <v>0</v>
      </c>
      <c r="X206" s="415">
        <f t="shared" si="74"/>
        <v>1</v>
      </c>
      <c r="Y206" s="419">
        <f t="shared" si="75"/>
        <v>0</v>
      </c>
      <c r="Z206" s="419">
        <f t="shared" si="76"/>
        <v>0</v>
      </c>
      <c r="AA206" s="419">
        <f t="shared" si="77"/>
        <v>0</v>
      </c>
      <c r="AB206" s="641">
        <f t="shared" si="81"/>
        <v>8.0000000000000002E-3</v>
      </c>
      <c r="AC206" s="641">
        <f t="shared" si="82"/>
        <v>0</v>
      </c>
      <c r="AD206" s="641">
        <f t="shared" si="83"/>
        <v>0.19</v>
      </c>
      <c r="AE206" s="641">
        <f t="shared" si="84"/>
        <v>8.0000000000000002E-3</v>
      </c>
      <c r="AF206" s="413">
        <f t="shared" si="78"/>
        <v>0</v>
      </c>
      <c r="AG206" s="409"/>
      <c r="AH206" s="409">
        <f t="shared" si="79"/>
        <v>0</v>
      </c>
      <c r="AI206" s="418">
        <f t="shared" si="80"/>
        <v>0</v>
      </c>
      <c r="AJ206" s="155"/>
      <c r="AK206" s="155"/>
      <c r="AL206" s="155"/>
      <c r="AM206" s="155"/>
      <c r="AN206" s="155"/>
      <c r="AO206" s="155"/>
      <c r="AP206" s="155"/>
      <c r="AQ206" s="155"/>
      <c r="AR206" s="155"/>
      <c r="AS206" s="155"/>
      <c r="AT206" s="155"/>
      <c r="AU206" s="155"/>
      <c r="AV206" s="155"/>
      <c r="AW206" s="155"/>
      <c r="AX206" s="155"/>
      <c r="AY206" s="155"/>
      <c r="AZ206" s="155"/>
      <c r="BA206" s="155"/>
      <c r="BB206" s="155"/>
      <c r="BC206" s="155"/>
      <c r="BD206" s="155"/>
      <c r="BE206" s="155"/>
      <c r="BF206" s="155"/>
      <c r="BG206" s="155"/>
      <c r="BH206" s="155"/>
      <c r="BI206" s="155"/>
    </row>
    <row r="207" spans="1:61" s="195" customFormat="1" x14ac:dyDescent="0.25">
      <c r="A207" s="173"/>
      <c r="B207" s="173"/>
      <c r="C207" s="1053"/>
      <c r="D207" s="174"/>
      <c r="E207" s="414"/>
      <c r="F207" s="407"/>
      <c r="G207" s="420"/>
      <c r="H207" s="33" t="s">
        <v>507</v>
      </c>
      <c r="I207" s="571"/>
      <c r="J207" s="416">
        <f t="shared" si="66"/>
        <v>0</v>
      </c>
      <c r="K207" s="664">
        <f t="shared" si="67"/>
        <v>0</v>
      </c>
      <c r="L207" s="659">
        <f t="shared" si="68"/>
        <v>0</v>
      </c>
      <c r="M207" s="660">
        <f>IFERROR((_xlfn.XLOOKUP(I207,_REGIONALIZACAO_SOJA!$A$6:$A$20,_REGIONALIZACAO_SOJA!$BE$6:$BE$20)),0)</f>
        <v>0</v>
      </c>
      <c r="N207" s="657">
        <f>IFERROR((_xlfn.XLOOKUP(I207,_REGIONALIZACAO_SOJA!$A$6:$A$20,_REGIONALIZACAO_SOJA!$BF$6:$BF$20)),0)</f>
        <v>0</v>
      </c>
      <c r="O207" s="657">
        <f>IFERROR((_xlfn.XLOOKUP(I207,_REGIONALIZACAO_SOJA!$A$6:$A$20,_REGIONALIZACAO_SOJA!$BG$6:$BG$20)),0)</f>
        <v>0</v>
      </c>
      <c r="P207" s="413">
        <f t="shared" si="69"/>
        <v>0</v>
      </c>
      <c r="Q207" s="406">
        <f>IFERROR(P207*1000*_DADOSAUXILIARES!$D$8,0)</f>
        <v>0</v>
      </c>
      <c r="R207" s="405">
        <f t="shared" si="70"/>
        <v>0</v>
      </c>
      <c r="S207" s="661">
        <f t="shared" si="71"/>
        <v>0</v>
      </c>
      <c r="T207" s="653">
        <f>IFERROR((_xlfn.XLOOKUP(I207,_REGIONALIZACAO_SOJA!$A$6:$A$20,_REGIONALIZACAO_SOJA!$DN$6:$DN$20))*$S$3,0)</f>
        <v>0</v>
      </c>
      <c r="U207" s="653">
        <f>IFERROR((_xlfn.XLOOKUP(I207,_REGIONALIZACAO_SOJA!$A$6:$A$20,_REGIONALIZACAO_SOJA!$DO$6:$DO$20))*$S$3,0)</f>
        <v>0</v>
      </c>
      <c r="V207" s="404">
        <f t="shared" si="72"/>
        <v>0</v>
      </c>
      <c r="W207" s="403">
        <f t="shared" si="73"/>
        <v>0</v>
      </c>
      <c r="X207" s="415">
        <f t="shared" si="74"/>
        <v>1</v>
      </c>
      <c r="Y207" s="419">
        <f t="shared" si="75"/>
        <v>0</v>
      </c>
      <c r="Z207" s="419">
        <f t="shared" si="76"/>
        <v>0</v>
      </c>
      <c r="AA207" s="419">
        <f t="shared" si="77"/>
        <v>0</v>
      </c>
      <c r="AB207" s="641">
        <f t="shared" si="81"/>
        <v>8.0000000000000002E-3</v>
      </c>
      <c r="AC207" s="641">
        <f t="shared" si="82"/>
        <v>0</v>
      </c>
      <c r="AD207" s="641">
        <f t="shared" si="83"/>
        <v>0.19</v>
      </c>
      <c r="AE207" s="641">
        <f t="shared" si="84"/>
        <v>8.0000000000000002E-3</v>
      </c>
      <c r="AF207" s="413">
        <f t="shared" si="78"/>
        <v>0</v>
      </c>
      <c r="AG207" s="409"/>
      <c r="AH207" s="409">
        <f t="shared" si="79"/>
        <v>0</v>
      </c>
      <c r="AI207" s="418">
        <f t="shared" si="80"/>
        <v>0</v>
      </c>
      <c r="AJ207" s="155"/>
      <c r="AK207" s="155"/>
      <c r="AL207" s="155"/>
      <c r="AM207" s="155"/>
      <c r="AN207" s="155"/>
      <c r="AO207" s="155"/>
      <c r="AP207" s="155"/>
      <c r="AQ207" s="155"/>
      <c r="AR207" s="155"/>
      <c r="AS207" s="155"/>
      <c r="AT207" s="155"/>
      <c r="AU207" s="155"/>
      <c r="AV207" s="155"/>
      <c r="AW207" s="155"/>
      <c r="AX207" s="155"/>
      <c r="AY207" s="155"/>
      <c r="AZ207" s="155"/>
      <c r="BA207" s="155"/>
      <c r="BB207" s="155"/>
      <c r="BC207" s="155"/>
      <c r="BD207" s="155"/>
      <c r="BE207" s="155"/>
      <c r="BF207" s="155"/>
      <c r="BG207" s="155"/>
      <c r="BH207" s="155"/>
      <c r="BI207" s="155"/>
    </row>
    <row r="208" spans="1:61" s="195" customFormat="1" x14ac:dyDescent="0.25">
      <c r="A208" s="173"/>
      <c r="B208" s="173"/>
      <c r="C208" s="1053"/>
      <c r="D208" s="174"/>
      <c r="E208" s="414"/>
      <c r="F208" s="407"/>
      <c r="G208" s="420"/>
      <c r="H208" s="33" t="s">
        <v>507</v>
      </c>
      <c r="I208" s="571"/>
      <c r="J208" s="416">
        <f t="shared" si="66"/>
        <v>0</v>
      </c>
      <c r="K208" s="664">
        <f t="shared" si="67"/>
        <v>0</v>
      </c>
      <c r="L208" s="659">
        <f t="shared" si="68"/>
        <v>0</v>
      </c>
      <c r="M208" s="660">
        <f>IFERROR((_xlfn.XLOOKUP(I208,_REGIONALIZACAO_SOJA!$A$6:$A$20,_REGIONALIZACAO_SOJA!$BE$6:$BE$20)),0)</f>
        <v>0</v>
      </c>
      <c r="N208" s="657">
        <f>IFERROR((_xlfn.XLOOKUP(I208,_REGIONALIZACAO_SOJA!$A$6:$A$20,_REGIONALIZACAO_SOJA!$BF$6:$BF$20)),0)</f>
        <v>0</v>
      </c>
      <c r="O208" s="657">
        <f>IFERROR((_xlfn.XLOOKUP(I208,_REGIONALIZACAO_SOJA!$A$6:$A$20,_REGIONALIZACAO_SOJA!$BG$6:$BG$20)),0)</f>
        <v>0</v>
      </c>
      <c r="P208" s="413">
        <f t="shared" si="69"/>
        <v>0</v>
      </c>
      <c r="Q208" s="406">
        <f>IFERROR(P208*1000*_DADOSAUXILIARES!$D$8,0)</f>
        <v>0</v>
      </c>
      <c r="R208" s="405">
        <f t="shared" si="70"/>
        <v>0</v>
      </c>
      <c r="S208" s="661">
        <f t="shared" si="71"/>
        <v>0</v>
      </c>
      <c r="T208" s="653">
        <f>IFERROR((_xlfn.XLOOKUP(I208,_REGIONALIZACAO_SOJA!$A$6:$A$20,_REGIONALIZACAO_SOJA!$DN$6:$DN$20))*$S$3,0)</f>
        <v>0</v>
      </c>
      <c r="U208" s="653">
        <f>IFERROR((_xlfn.XLOOKUP(I208,_REGIONALIZACAO_SOJA!$A$6:$A$20,_REGIONALIZACAO_SOJA!$DO$6:$DO$20))*$S$3,0)</f>
        <v>0</v>
      </c>
      <c r="V208" s="404">
        <f t="shared" si="72"/>
        <v>0</v>
      </c>
      <c r="W208" s="403">
        <f t="shared" si="73"/>
        <v>0</v>
      </c>
      <c r="X208" s="415">
        <f t="shared" si="74"/>
        <v>1</v>
      </c>
      <c r="Y208" s="419">
        <f t="shared" si="75"/>
        <v>0</v>
      </c>
      <c r="Z208" s="419">
        <f t="shared" si="76"/>
        <v>0</v>
      </c>
      <c r="AA208" s="419">
        <f t="shared" si="77"/>
        <v>0</v>
      </c>
      <c r="AB208" s="641">
        <f t="shared" si="81"/>
        <v>8.0000000000000002E-3</v>
      </c>
      <c r="AC208" s="641">
        <f t="shared" si="82"/>
        <v>0</v>
      </c>
      <c r="AD208" s="641">
        <f t="shared" si="83"/>
        <v>0.19</v>
      </c>
      <c r="AE208" s="641">
        <f t="shared" si="84"/>
        <v>8.0000000000000002E-3</v>
      </c>
      <c r="AF208" s="413">
        <f t="shared" si="78"/>
        <v>0</v>
      </c>
      <c r="AG208" s="409"/>
      <c r="AH208" s="409">
        <f t="shared" si="79"/>
        <v>0</v>
      </c>
      <c r="AI208" s="418">
        <f t="shared" si="80"/>
        <v>0</v>
      </c>
      <c r="AJ208" s="155"/>
      <c r="AK208" s="155"/>
      <c r="AL208" s="155"/>
      <c r="AM208" s="155"/>
      <c r="AN208" s="155"/>
      <c r="AO208" s="155"/>
      <c r="AP208" s="155"/>
      <c r="AQ208" s="155"/>
      <c r="AR208" s="155"/>
      <c r="AS208" s="155"/>
      <c r="AT208" s="155"/>
      <c r="AU208" s="155"/>
      <c r="AV208" s="155"/>
      <c r="AW208" s="155"/>
      <c r="AX208" s="155"/>
      <c r="AY208" s="155"/>
      <c r="AZ208" s="155"/>
      <c r="BA208" s="155"/>
      <c r="BB208" s="155"/>
      <c r="BC208" s="155"/>
      <c r="BD208" s="155"/>
      <c r="BE208" s="155"/>
      <c r="BF208" s="155"/>
      <c r="BG208" s="155"/>
      <c r="BH208" s="155"/>
      <c r="BI208" s="155"/>
    </row>
    <row r="209" spans="1:61" s="195" customFormat="1" x14ac:dyDescent="0.25">
      <c r="A209" s="173"/>
      <c r="B209" s="173"/>
      <c r="C209" s="1053"/>
      <c r="D209" s="174"/>
      <c r="E209" s="414"/>
      <c r="F209" s="407"/>
      <c r="G209" s="420"/>
      <c r="H209" s="33" t="s">
        <v>507</v>
      </c>
      <c r="I209" s="571"/>
      <c r="J209" s="416">
        <f t="shared" si="66"/>
        <v>0</v>
      </c>
      <c r="K209" s="664">
        <f t="shared" si="67"/>
        <v>0</v>
      </c>
      <c r="L209" s="659">
        <f t="shared" si="68"/>
        <v>0</v>
      </c>
      <c r="M209" s="660">
        <f>IFERROR((_xlfn.XLOOKUP(I209,_REGIONALIZACAO_SOJA!$A$6:$A$20,_REGIONALIZACAO_SOJA!$BE$6:$BE$20)),0)</f>
        <v>0</v>
      </c>
      <c r="N209" s="657">
        <f>IFERROR((_xlfn.XLOOKUP(I209,_REGIONALIZACAO_SOJA!$A$6:$A$20,_REGIONALIZACAO_SOJA!$BF$6:$BF$20)),0)</f>
        <v>0</v>
      </c>
      <c r="O209" s="657">
        <f>IFERROR((_xlfn.XLOOKUP(I209,_REGIONALIZACAO_SOJA!$A$6:$A$20,_REGIONALIZACAO_SOJA!$BG$6:$BG$20)),0)</f>
        <v>0</v>
      </c>
      <c r="P209" s="413">
        <f t="shared" si="69"/>
        <v>0</v>
      </c>
      <c r="Q209" s="406">
        <f>IFERROR(P209*1000*_DADOSAUXILIARES!$D$8,0)</f>
        <v>0</v>
      </c>
      <c r="R209" s="405">
        <f t="shared" si="70"/>
        <v>0</v>
      </c>
      <c r="S209" s="661">
        <f t="shared" si="71"/>
        <v>0</v>
      </c>
      <c r="T209" s="653">
        <f>IFERROR((_xlfn.XLOOKUP(I209,_REGIONALIZACAO_SOJA!$A$6:$A$20,_REGIONALIZACAO_SOJA!$DN$6:$DN$20))*$S$3,0)</f>
        <v>0</v>
      </c>
      <c r="U209" s="653">
        <f>IFERROR((_xlfn.XLOOKUP(I209,_REGIONALIZACAO_SOJA!$A$6:$A$20,_REGIONALIZACAO_SOJA!$DO$6:$DO$20))*$S$3,0)</f>
        <v>0</v>
      </c>
      <c r="V209" s="404">
        <f t="shared" si="72"/>
        <v>0</v>
      </c>
      <c r="W209" s="403">
        <f t="shared" si="73"/>
        <v>0</v>
      </c>
      <c r="X209" s="415">
        <f t="shared" si="74"/>
        <v>1</v>
      </c>
      <c r="Y209" s="419">
        <f t="shared" si="75"/>
        <v>0</v>
      </c>
      <c r="Z209" s="419">
        <f t="shared" si="76"/>
        <v>0</v>
      </c>
      <c r="AA209" s="419">
        <f t="shared" si="77"/>
        <v>0</v>
      </c>
      <c r="AB209" s="641">
        <f t="shared" si="81"/>
        <v>8.0000000000000002E-3</v>
      </c>
      <c r="AC209" s="641">
        <f t="shared" si="82"/>
        <v>0</v>
      </c>
      <c r="AD209" s="641">
        <f t="shared" si="83"/>
        <v>0.19</v>
      </c>
      <c r="AE209" s="641">
        <f t="shared" si="84"/>
        <v>8.0000000000000002E-3</v>
      </c>
      <c r="AF209" s="413">
        <f t="shared" si="78"/>
        <v>0</v>
      </c>
      <c r="AG209" s="409"/>
      <c r="AH209" s="409">
        <f t="shared" si="79"/>
        <v>0</v>
      </c>
      <c r="AI209" s="418">
        <f t="shared" si="80"/>
        <v>0</v>
      </c>
      <c r="AJ209" s="155"/>
      <c r="AK209" s="155"/>
      <c r="AL209" s="155"/>
      <c r="AM209" s="155"/>
      <c r="AN209" s="155"/>
      <c r="AO209" s="155"/>
      <c r="AP209" s="155"/>
      <c r="AQ209" s="155"/>
      <c r="AR209" s="155"/>
      <c r="AS209" s="155"/>
      <c r="AT209" s="155"/>
      <c r="AU209" s="155"/>
      <c r="AV209" s="155"/>
      <c r="AW209" s="155"/>
      <c r="AX209" s="155"/>
      <c r="AY209" s="155"/>
      <c r="AZ209" s="155"/>
      <c r="BA209" s="155"/>
      <c r="BB209" s="155"/>
      <c r="BC209" s="155"/>
      <c r="BD209" s="155"/>
      <c r="BE209" s="155"/>
      <c r="BF209" s="155"/>
      <c r="BG209" s="155"/>
      <c r="BH209" s="155"/>
      <c r="BI209" s="155"/>
    </row>
    <row r="210" spans="1:61" s="195" customFormat="1" x14ac:dyDescent="0.25">
      <c r="A210" s="173"/>
      <c r="B210" s="173"/>
      <c r="C210" s="1053"/>
      <c r="D210" s="174"/>
      <c r="E210" s="414"/>
      <c r="F210" s="407"/>
      <c r="G210" s="420"/>
      <c r="H210" s="33" t="s">
        <v>507</v>
      </c>
      <c r="I210" s="571"/>
      <c r="J210" s="416">
        <f t="shared" si="66"/>
        <v>0</v>
      </c>
      <c r="K210" s="664">
        <f t="shared" si="67"/>
        <v>0</v>
      </c>
      <c r="L210" s="659">
        <f t="shared" si="68"/>
        <v>0</v>
      </c>
      <c r="M210" s="660">
        <f>IFERROR((_xlfn.XLOOKUP(I210,_REGIONALIZACAO_SOJA!$A$6:$A$20,_REGIONALIZACAO_SOJA!$BE$6:$BE$20)),0)</f>
        <v>0</v>
      </c>
      <c r="N210" s="657">
        <f>IFERROR((_xlfn.XLOOKUP(I210,_REGIONALIZACAO_SOJA!$A$6:$A$20,_REGIONALIZACAO_SOJA!$BF$6:$BF$20)),0)</f>
        <v>0</v>
      </c>
      <c r="O210" s="657">
        <f>IFERROR((_xlfn.XLOOKUP(I210,_REGIONALIZACAO_SOJA!$A$6:$A$20,_REGIONALIZACAO_SOJA!$BG$6:$BG$20)),0)</f>
        <v>0</v>
      </c>
      <c r="P210" s="413">
        <f t="shared" si="69"/>
        <v>0</v>
      </c>
      <c r="Q210" s="406">
        <f>IFERROR(P210*1000*_DADOSAUXILIARES!$D$8,0)</f>
        <v>0</v>
      </c>
      <c r="R210" s="405">
        <f t="shared" si="70"/>
        <v>0</v>
      </c>
      <c r="S210" s="661">
        <f t="shared" si="71"/>
        <v>0</v>
      </c>
      <c r="T210" s="653">
        <f>IFERROR((_xlfn.XLOOKUP(I210,_REGIONALIZACAO_SOJA!$A$6:$A$20,_REGIONALIZACAO_SOJA!$DN$6:$DN$20))*$S$3,0)</f>
        <v>0</v>
      </c>
      <c r="U210" s="653">
        <f>IFERROR((_xlfn.XLOOKUP(I210,_REGIONALIZACAO_SOJA!$A$6:$A$20,_REGIONALIZACAO_SOJA!$DO$6:$DO$20))*$S$3,0)</f>
        <v>0</v>
      </c>
      <c r="V210" s="404">
        <f t="shared" si="72"/>
        <v>0</v>
      </c>
      <c r="W210" s="403">
        <f t="shared" si="73"/>
        <v>0</v>
      </c>
      <c r="X210" s="415">
        <f t="shared" si="74"/>
        <v>1</v>
      </c>
      <c r="Y210" s="419">
        <f t="shared" si="75"/>
        <v>0</v>
      </c>
      <c r="Z210" s="419">
        <f t="shared" si="76"/>
        <v>0</v>
      </c>
      <c r="AA210" s="419">
        <f t="shared" si="77"/>
        <v>0</v>
      </c>
      <c r="AB210" s="641">
        <f t="shared" si="81"/>
        <v>8.0000000000000002E-3</v>
      </c>
      <c r="AC210" s="641">
        <f t="shared" si="82"/>
        <v>0</v>
      </c>
      <c r="AD210" s="641">
        <f t="shared" si="83"/>
        <v>0.19</v>
      </c>
      <c r="AE210" s="641">
        <f t="shared" si="84"/>
        <v>8.0000000000000002E-3</v>
      </c>
      <c r="AF210" s="413">
        <f t="shared" si="78"/>
        <v>0</v>
      </c>
      <c r="AG210" s="409"/>
      <c r="AH210" s="409">
        <f t="shared" si="79"/>
        <v>0</v>
      </c>
      <c r="AI210" s="418">
        <f t="shared" si="80"/>
        <v>0</v>
      </c>
      <c r="AJ210" s="155"/>
      <c r="AK210" s="155"/>
      <c r="AL210" s="155"/>
      <c r="AM210" s="155"/>
      <c r="AN210" s="155"/>
      <c r="AO210" s="155"/>
      <c r="AP210" s="155"/>
      <c r="AQ210" s="155"/>
      <c r="AR210" s="155"/>
      <c r="AS210" s="155"/>
      <c r="AT210" s="155"/>
      <c r="AU210" s="155"/>
      <c r="AV210" s="155"/>
      <c r="AW210" s="155"/>
      <c r="AX210" s="155"/>
      <c r="AY210" s="155"/>
      <c r="AZ210" s="155"/>
      <c r="BA210" s="155"/>
      <c r="BB210" s="155"/>
      <c r="BC210" s="155"/>
      <c r="BD210" s="155"/>
      <c r="BE210" s="155"/>
      <c r="BF210" s="155"/>
      <c r="BG210" s="155"/>
      <c r="BH210" s="155"/>
      <c r="BI210" s="155"/>
    </row>
    <row r="211" spans="1:61" s="195" customFormat="1" x14ac:dyDescent="0.25">
      <c r="A211" s="173"/>
      <c r="B211" s="173"/>
      <c r="C211" s="1053"/>
      <c r="D211" s="174"/>
      <c r="E211" s="414"/>
      <c r="F211" s="407"/>
      <c r="G211" s="420"/>
      <c r="H211" s="33" t="s">
        <v>507</v>
      </c>
      <c r="I211" s="571"/>
      <c r="J211" s="416">
        <f t="shared" si="66"/>
        <v>0</v>
      </c>
      <c r="K211" s="664">
        <f t="shared" si="67"/>
        <v>0</v>
      </c>
      <c r="L211" s="659">
        <f t="shared" si="68"/>
        <v>0</v>
      </c>
      <c r="M211" s="660">
        <f>IFERROR((_xlfn.XLOOKUP(I211,_REGIONALIZACAO_SOJA!$A$6:$A$20,_REGIONALIZACAO_SOJA!$BE$6:$BE$20)),0)</f>
        <v>0</v>
      </c>
      <c r="N211" s="657">
        <f>IFERROR((_xlfn.XLOOKUP(I211,_REGIONALIZACAO_SOJA!$A$6:$A$20,_REGIONALIZACAO_SOJA!$BF$6:$BF$20)),0)</f>
        <v>0</v>
      </c>
      <c r="O211" s="657">
        <f>IFERROR((_xlfn.XLOOKUP(I211,_REGIONALIZACAO_SOJA!$A$6:$A$20,_REGIONALIZACAO_SOJA!$BG$6:$BG$20)),0)</f>
        <v>0</v>
      </c>
      <c r="P211" s="413">
        <f t="shared" si="69"/>
        <v>0</v>
      </c>
      <c r="Q211" s="406">
        <f>IFERROR(P211*1000*_DADOSAUXILIARES!$D$8,0)</f>
        <v>0</v>
      </c>
      <c r="R211" s="405">
        <f t="shared" si="70"/>
        <v>0</v>
      </c>
      <c r="S211" s="661">
        <f t="shared" si="71"/>
        <v>0</v>
      </c>
      <c r="T211" s="653">
        <f>IFERROR((_xlfn.XLOOKUP(I211,_REGIONALIZACAO_SOJA!$A$6:$A$20,_REGIONALIZACAO_SOJA!$DN$6:$DN$20))*$S$3,0)</f>
        <v>0</v>
      </c>
      <c r="U211" s="653">
        <f>IFERROR((_xlfn.XLOOKUP(I211,_REGIONALIZACAO_SOJA!$A$6:$A$20,_REGIONALIZACAO_SOJA!$DO$6:$DO$20))*$S$3,0)</f>
        <v>0</v>
      </c>
      <c r="V211" s="404">
        <f t="shared" si="72"/>
        <v>0</v>
      </c>
      <c r="W211" s="403">
        <f t="shared" si="73"/>
        <v>0</v>
      </c>
      <c r="X211" s="415">
        <f t="shared" si="74"/>
        <v>1</v>
      </c>
      <c r="Y211" s="419">
        <f t="shared" si="75"/>
        <v>0</v>
      </c>
      <c r="Z211" s="419">
        <f t="shared" si="76"/>
        <v>0</v>
      </c>
      <c r="AA211" s="419">
        <f t="shared" si="77"/>
        <v>0</v>
      </c>
      <c r="AB211" s="641">
        <f t="shared" si="81"/>
        <v>8.0000000000000002E-3</v>
      </c>
      <c r="AC211" s="641">
        <f t="shared" si="82"/>
        <v>0</v>
      </c>
      <c r="AD211" s="641">
        <f t="shared" si="83"/>
        <v>0.19</v>
      </c>
      <c r="AE211" s="641">
        <f t="shared" si="84"/>
        <v>8.0000000000000002E-3</v>
      </c>
      <c r="AF211" s="413">
        <f t="shared" si="78"/>
        <v>0</v>
      </c>
      <c r="AG211" s="409"/>
      <c r="AH211" s="409">
        <f t="shared" si="79"/>
        <v>0</v>
      </c>
      <c r="AI211" s="418">
        <f t="shared" si="80"/>
        <v>0</v>
      </c>
      <c r="AJ211" s="155"/>
      <c r="AK211" s="155"/>
      <c r="AL211" s="155"/>
      <c r="AM211" s="155"/>
      <c r="AN211" s="155"/>
      <c r="AO211" s="155"/>
      <c r="AP211" s="155"/>
      <c r="AQ211" s="155"/>
      <c r="AR211" s="155"/>
      <c r="AS211" s="155"/>
      <c r="AT211" s="155"/>
      <c r="AU211" s="155"/>
      <c r="AV211" s="155"/>
      <c r="AW211" s="155"/>
      <c r="AX211" s="155"/>
      <c r="AY211" s="155"/>
      <c r="AZ211" s="155"/>
      <c r="BA211" s="155"/>
      <c r="BB211" s="155"/>
      <c r="BC211" s="155"/>
      <c r="BD211" s="155"/>
      <c r="BE211" s="155"/>
      <c r="BF211" s="155"/>
      <c r="BG211" s="155"/>
      <c r="BH211" s="155"/>
      <c r="BI211" s="155"/>
    </row>
    <row r="212" spans="1:61" s="195" customFormat="1" x14ac:dyDescent="0.25">
      <c r="A212" s="173"/>
      <c r="B212" s="173"/>
      <c r="C212" s="1053"/>
      <c r="D212" s="174"/>
      <c r="E212" s="414"/>
      <c r="F212" s="407"/>
      <c r="G212" s="420"/>
      <c r="H212" s="33" t="s">
        <v>507</v>
      </c>
      <c r="I212" s="571"/>
      <c r="J212" s="416">
        <f t="shared" si="66"/>
        <v>0</v>
      </c>
      <c r="K212" s="664">
        <f t="shared" si="67"/>
        <v>0</v>
      </c>
      <c r="L212" s="659">
        <f t="shared" si="68"/>
        <v>0</v>
      </c>
      <c r="M212" s="660">
        <f>IFERROR((_xlfn.XLOOKUP(I212,_REGIONALIZACAO_SOJA!$A$6:$A$20,_REGIONALIZACAO_SOJA!$BE$6:$BE$20)),0)</f>
        <v>0</v>
      </c>
      <c r="N212" s="657">
        <f>IFERROR((_xlfn.XLOOKUP(I212,_REGIONALIZACAO_SOJA!$A$6:$A$20,_REGIONALIZACAO_SOJA!$BF$6:$BF$20)),0)</f>
        <v>0</v>
      </c>
      <c r="O212" s="657">
        <f>IFERROR((_xlfn.XLOOKUP(I212,_REGIONALIZACAO_SOJA!$A$6:$A$20,_REGIONALIZACAO_SOJA!$BG$6:$BG$20)),0)</f>
        <v>0</v>
      </c>
      <c r="P212" s="413">
        <f t="shared" si="69"/>
        <v>0</v>
      </c>
      <c r="Q212" s="406">
        <f>IFERROR(P212*1000*_DADOSAUXILIARES!$D$8,0)</f>
        <v>0</v>
      </c>
      <c r="R212" s="405">
        <f t="shared" si="70"/>
        <v>0</v>
      </c>
      <c r="S212" s="661">
        <f t="shared" si="71"/>
        <v>0</v>
      </c>
      <c r="T212" s="653">
        <f>IFERROR((_xlfn.XLOOKUP(I212,_REGIONALIZACAO_SOJA!$A$6:$A$20,_REGIONALIZACAO_SOJA!$DN$6:$DN$20))*$S$3,0)</f>
        <v>0</v>
      </c>
      <c r="U212" s="653">
        <f>IFERROR((_xlfn.XLOOKUP(I212,_REGIONALIZACAO_SOJA!$A$6:$A$20,_REGIONALIZACAO_SOJA!$DO$6:$DO$20))*$S$3,0)</f>
        <v>0</v>
      </c>
      <c r="V212" s="404">
        <f t="shared" si="72"/>
        <v>0</v>
      </c>
      <c r="W212" s="403">
        <f t="shared" si="73"/>
        <v>0</v>
      </c>
      <c r="X212" s="415">
        <f t="shared" si="74"/>
        <v>1</v>
      </c>
      <c r="Y212" s="419">
        <f t="shared" si="75"/>
        <v>0</v>
      </c>
      <c r="Z212" s="419">
        <f t="shared" si="76"/>
        <v>0</v>
      </c>
      <c r="AA212" s="419">
        <f t="shared" si="77"/>
        <v>0</v>
      </c>
      <c r="AB212" s="641">
        <f t="shared" si="81"/>
        <v>8.0000000000000002E-3</v>
      </c>
      <c r="AC212" s="641">
        <f t="shared" si="82"/>
        <v>0</v>
      </c>
      <c r="AD212" s="641">
        <f t="shared" si="83"/>
        <v>0.19</v>
      </c>
      <c r="AE212" s="641">
        <f t="shared" si="84"/>
        <v>8.0000000000000002E-3</v>
      </c>
      <c r="AF212" s="413">
        <f t="shared" si="78"/>
        <v>0</v>
      </c>
      <c r="AG212" s="409"/>
      <c r="AH212" s="409">
        <f t="shared" si="79"/>
        <v>0</v>
      </c>
      <c r="AI212" s="418">
        <f t="shared" si="80"/>
        <v>0</v>
      </c>
      <c r="AJ212" s="155"/>
      <c r="AK212" s="155"/>
      <c r="AL212" s="155"/>
      <c r="AM212" s="155"/>
      <c r="AN212" s="155"/>
      <c r="AO212" s="155"/>
      <c r="AP212" s="155"/>
      <c r="AQ212" s="155"/>
      <c r="AR212" s="155"/>
      <c r="AS212" s="155"/>
      <c r="AT212" s="155"/>
      <c r="AU212" s="155"/>
      <c r="AV212" s="155"/>
      <c r="AW212" s="155"/>
      <c r="AX212" s="155"/>
      <c r="AY212" s="155"/>
      <c r="AZ212" s="155"/>
      <c r="BA212" s="155"/>
      <c r="BB212" s="155"/>
      <c r="BC212" s="155"/>
      <c r="BD212" s="155"/>
      <c r="BE212" s="155"/>
      <c r="BF212" s="155"/>
      <c r="BG212" s="155"/>
      <c r="BH212" s="155"/>
      <c r="BI212" s="155"/>
    </row>
    <row r="213" spans="1:61" s="195" customFormat="1" x14ac:dyDescent="0.25">
      <c r="A213" s="173"/>
      <c r="B213" s="173"/>
      <c r="C213" s="1053"/>
      <c r="D213" s="174"/>
      <c r="E213" s="414"/>
      <c r="F213" s="407"/>
      <c r="G213" s="420"/>
      <c r="H213" s="33" t="s">
        <v>507</v>
      </c>
      <c r="I213" s="571"/>
      <c r="J213" s="416">
        <f t="shared" si="66"/>
        <v>0</v>
      </c>
      <c r="K213" s="664">
        <f t="shared" si="67"/>
        <v>0</v>
      </c>
      <c r="L213" s="659">
        <f t="shared" si="68"/>
        <v>0</v>
      </c>
      <c r="M213" s="660">
        <f>IFERROR((_xlfn.XLOOKUP(I213,_REGIONALIZACAO_SOJA!$A$6:$A$20,_REGIONALIZACAO_SOJA!$BE$6:$BE$20)),0)</f>
        <v>0</v>
      </c>
      <c r="N213" s="657">
        <f>IFERROR((_xlfn.XLOOKUP(I213,_REGIONALIZACAO_SOJA!$A$6:$A$20,_REGIONALIZACAO_SOJA!$BF$6:$BF$20)),0)</f>
        <v>0</v>
      </c>
      <c r="O213" s="657">
        <f>IFERROR((_xlfn.XLOOKUP(I213,_REGIONALIZACAO_SOJA!$A$6:$A$20,_REGIONALIZACAO_SOJA!$BG$6:$BG$20)),0)</f>
        <v>0</v>
      </c>
      <c r="P213" s="413">
        <f t="shared" si="69"/>
        <v>0</v>
      </c>
      <c r="Q213" s="406">
        <f>IFERROR(P213*1000*_DADOSAUXILIARES!$D$8,0)</f>
        <v>0</v>
      </c>
      <c r="R213" s="405">
        <f t="shared" si="70"/>
        <v>0</v>
      </c>
      <c r="S213" s="661">
        <f t="shared" si="71"/>
        <v>0</v>
      </c>
      <c r="T213" s="653">
        <f>IFERROR((_xlfn.XLOOKUP(I213,_REGIONALIZACAO_SOJA!$A$6:$A$20,_REGIONALIZACAO_SOJA!$DN$6:$DN$20))*$S$3,0)</f>
        <v>0</v>
      </c>
      <c r="U213" s="653">
        <f>IFERROR((_xlfn.XLOOKUP(I213,_REGIONALIZACAO_SOJA!$A$6:$A$20,_REGIONALIZACAO_SOJA!$DO$6:$DO$20))*$S$3,0)</f>
        <v>0</v>
      </c>
      <c r="V213" s="404">
        <f t="shared" si="72"/>
        <v>0</v>
      </c>
      <c r="W213" s="403">
        <f t="shared" si="73"/>
        <v>0</v>
      </c>
      <c r="X213" s="415">
        <f t="shared" si="74"/>
        <v>1</v>
      </c>
      <c r="Y213" s="419">
        <f t="shared" si="75"/>
        <v>0</v>
      </c>
      <c r="Z213" s="419">
        <f t="shared" si="76"/>
        <v>0</v>
      </c>
      <c r="AA213" s="419">
        <f t="shared" si="77"/>
        <v>0</v>
      </c>
      <c r="AB213" s="641">
        <f t="shared" si="81"/>
        <v>8.0000000000000002E-3</v>
      </c>
      <c r="AC213" s="641">
        <f t="shared" si="82"/>
        <v>0</v>
      </c>
      <c r="AD213" s="641">
        <f t="shared" si="83"/>
        <v>0.19</v>
      </c>
      <c r="AE213" s="641">
        <f t="shared" si="84"/>
        <v>8.0000000000000002E-3</v>
      </c>
      <c r="AF213" s="413">
        <f t="shared" si="78"/>
        <v>0</v>
      </c>
      <c r="AG213" s="409"/>
      <c r="AH213" s="409">
        <f t="shared" si="79"/>
        <v>0</v>
      </c>
      <c r="AI213" s="418">
        <f t="shared" si="80"/>
        <v>0</v>
      </c>
      <c r="AJ213" s="155"/>
      <c r="AK213" s="155"/>
      <c r="AL213" s="155"/>
      <c r="AM213" s="155"/>
      <c r="AN213" s="155"/>
      <c r="AO213" s="155"/>
      <c r="AP213" s="155"/>
      <c r="AQ213" s="155"/>
      <c r="AR213" s="155"/>
      <c r="AS213" s="155"/>
      <c r="AT213" s="155"/>
      <c r="AU213" s="155"/>
      <c r="AV213" s="155"/>
      <c r="AW213" s="155"/>
      <c r="AX213" s="155"/>
      <c r="AY213" s="155"/>
      <c r="AZ213" s="155"/>
      <c r="BA213" s="155"/>
      <c r="BB213" s="155"/>
      <c r="BC213" s="155"/>
      <c r="BD213" s="155"/>
      <c r="BE213" s="155"/>
      <c r="BF213" s="155"/>
      <c r="BG213" s="155"/>
      <c r="BH213" s="155"/>
      <c r="BI213" s="155"/>
    </row>
    <row r="214" spans="1:61" s="195" customFormat="1" x14ac:dyDescent="0.25">
      <c r="A214" s="173"/>
      <c r="B214" s="173"/>
      <c r="C214" s="1053"/>
      <c r="D214" s="174"/>
      <c r="E214" s="414"/>
      <c r="F214" s="407"/>
      <c r="G214" s="420"/>
      <c r="H214" s="33" t="s">
        <v>507</v>
      </c>
      <c r="I214" s="571"/>
      <c r="J214" s="416">
        <f t="shared" si="66"/>
        <v>0</v>
      </c>
      <c r="K214" s="664">
        <f t="shared" si="67"/>
        <v>0</v>
      </c>
      <c r="L214" s="659">
        <f t="shared" si="68"/>
        <v>0</v>
      </c>
      <c r="M214" s="660">
        <f>IFERROR((_xlfn.XLOOKUP(I214,_REGIONALIZACAO_SOJA!$A$6:$A$20,_REGIONALIZACAO_SOJA!$BE$6:$BE$20)),0)</f>
        <v>0</v>
      </c>
      <c r="N214" s="657">
        <f>IFERROR((_xlfn.XLOOKUP(I214,_REGIONALIZACAO_SOJA!$A$6:$A$20,_REGIONALIZACAO_SOJA!$BF$6:$BF$20)),0)</f>
        <v>0</v>
      </c>
      <c r="O214" s="657">
        <f>IFERROR((_xlfn.XLOOKUP(I214,_REGIONALIZACAO_SOJA!$A$6:$A$20,_REGIONALIZACAO_SOJA!$BG$6:$BG$20)),0)</f>
        <v>0</v>
      </c>
      <c r="P214" s="413">
        <f t="shared" si="69"/>
        <v>0</v>
      </c>
      <c r="Q214" s="406">
        <f>IFERROR(P214*1000*_DADOSAUXILIARES!$D$8,0)</f>
        <v>0</v>
      </c>
      <c r="R214" s="405">
        <f t="shared" si="70"/>
        <v>0</v>
      </c>
      <c r="S214" s="661">
        <f t="shared" si="71"/>
        <v>0</v>
      </c>
      <c r="T214" s="653">
        <f>IFERROR((_xlfn.XLOOKUP(I214,_REGIONALIZACAO_SOJA!$A$6:$A$20,_REGIONALIZACAO_SOJA!$DN$6:$DN$20))*$S$3,0)</f>
        <v>0</v>
      </c>
      <c r="U214" s="653">
        <f>IFERROR((_xlfn.XLOOKUP(I214,_REGIONALIZACAO_SOJA!$A$6:$A$20,_REGIONALIZACAO_SOJA!$DO$6:$DO$20))*$S$3,0)</f>
        <v>0</v>
      </c>
      <c r="V214" s="404">
        <f t="shared" si="72"/>
        <v>0</v>
      </c>
      <c r="W214" s="403">
        <f t="shared" si="73"/>
        <v>0</v>
      </c>
      <c r="X214" s="415">
        <f t="shared" si="74"/>
        <v>1</v>
      </c>
      <c r="Y214" s="419">
        <f t="shared" si="75"/>
        <v>0</v>
      </c>
      <c r="Z214" s="419">
        <f t="shared" si="76"/>
        <v>0</v>
      </c>
      <c r="AA214" s="419">
        <f t="shared" si="77"/>
        <v>0</v>
      </c>
      <c r="AB214" s="641">
        <f t="shared" si="81"/>
        <v>8.0000000000000002E-3</v>
      </c>
      <c r="AC214" s="641">
        <f t="shared" si="82"/>
        <v>0</v>
      </c>
      <c r="AD214" s="641">
        <f t="shared" si="83"/>
        <v>0.19</v>
      </c>
      <c r="AE214" s="641">
        <f t="shared" si="84"/>
        <v>8.0000000000000002E-3</v>
      </c>
      <c r="AF214" s="413">
        <f t="shared" si="78"/>
        <v>0</v>
      </c>
      <c r="AG214" s="409"/>
      <c r="AH214" s="409">
        <f t="shared" si="79"/>
        <v>0</v>
      </c>
      <c r="AI214" s="418">
        <f t="shared" si="80"/>
        <v>0</v>
      </c>
      <c r="AJ214" s="155"/>
      <c r="AK214" s="155"/>
      <c r="AL214" s="155"/>
      <c r="AM214" s="155"/>
      <c r="AN214" s="155"/>
      <c r="AO214" s="155"/>
      <c r="AP214" s="155"/>
      <c r="AQ214" s="155"/>
      <c r="AR214" s="155"/>
      <c r="AS214" s="155"/>
      <c r="AT214" s="155"/>
      <c r="AU214" s="155"/>
      <c r="AV214" s="155"/>
      <c r="AW214" s="155"/>
      <c r="AX214" s="155"/>
      <c r="AY214" s="155"/>
      <c r="AZ214" s="155"/>
      <c r="BA214" s="155"/>
      <c r="BB214" s="155"/>
      <c r="BC214" s="155"/>
      <c r="BD214" s="155"/>
      <c r="BE214" s="155"/>
      <c r="BF214" s="155"/>
      <c r="BG214" s="155"/>
      <c r="BH214" s="155"/>
      <c r="BI214" s="155"/>
    </row>
    <row r="215" spans="1:61" s="195" customFormat="1" x14ac:dyDescent="0.25">
      <c r="A215" s="173"/>
      <c r="B215" s="173"/>
      <c r="C215" s="1053"/>
      <c r="D215" s="174"/>
      <c r="E215" s="414"/>
      <c r="F215" s="407"/>
      <c r="G215" s="420"/>
      <c r="H215" s="33" t="s">
        <v>507</v>
      </c>
      <c r="I215" s="571"/>
      <c r="J215" s="416">
        <f t="shared" si="66"/>
        <v>0</v>
      </c>
      <c r="K215" s="664">
        <f t="shared" si="67"/>
        <v>0</v>
      </c>
      <c r="L215" s="659">
        <f t="shared" si="68"/>
        <v>0</v>
      </c>
      <c r="M215" s="660">
        <f>IFERROR((_xlfn.XLOOKUP(I215,_REGIONALIZACAO_SOJA!$A$6:$A$20,_REGIONALIZACAO_SOJA!$BE$6:$BE$20)),0)</f>
        <v>0</v>
      </c>
      <c r="N215" s="657">
        <f>IFERROR((_xlfn.XLOOKUP(I215,_REGIONALIZACAO_SOJA!$A$6:$A$20,_REGIONALIZACAO_SOJA!$BF$6:$BF$20)),0)</f>
        <v>0</v>
      </c>
      <c r="O215" s="657">
        <f>IFERROR((_xlfn.XLOOKUP(I215,_REGIONALIZACAO_SOJA!$A$6:$A$20,_REGIONALIZACAO_SOJA!$BG$6:$BG$20)),0)</f>
        <v>0</v>
      </c>
      <c r="P215" s="413">
        <f t="shared" si="69"/>
        <v>0</v>
      </c>
      <c r="Q215" s="406">
        <f>IFERROR(P215*1000*_DADOSAUXILIARES!$D$8,0)</f>
        <v>0</v>
      </c>
      <c r="R215" s="405">
        <f t="shared" si="70"/>
        <v>0</v>
      </c>
      <c r="S215" s="661">
        <f t="shared" si="71"/>
        <v>0</v>
      </c>
      <c r="T215" s="653">
        <f>IFERROR((_xlfn.XLOOKUP(I215,_REGIONALIZACAO_SOJA!$A$6:$A$20,_REGIONALIZACAO_SOJA!$DN$6:$DN$20))*$S$3,0)</f>
        <v>0</v>
      </c>
      <c r="U215" s="653">
        <f>IFERROR((_xlfn.XLOOKUP(I215,_REGIONALIZACAO_SOJA!$A$6:$A$20,_REGIONALIZACAO_SOJA!$DO$6:$DO$20))*$S$3,0)</f>
        <v>0</v>
      </c>
      <c r="V215" s="404">
        <f t="shared" si="72"/>
        <v>0</v>
      </c>
      <c r="W215" s="403">
        <f t="shared" si="73"/>
        <v>0</v>
      </c>
      <c r="X215" s="415">
        <f t="shared" si="74"/>
        <v>1</v>
      </c>
      <c r="Y215" s="419">
        <f t="shared" si="75"/>
        <v>0</v>
      </c>
      <c r="Z215" s="419">
        <f t="shared" si="76"/>
        <v>0</v>
      </c>
      <c r="AA215" s="419">
        <f t="shared" si="77"/>
        <v>0</v>
      </c>
      <c r="AB215" s="641">
        <f t="shared" si="81"/>
        <v>8.0000000000000002E-3</v>
      </c>
      <c r="AC215" s="641">
        <f t="shared" si="82"/>
        <v>0</v>
      </c>
      <c r="AD215" s="641">
        <f t="shared" si="83"/>
        <v>0.19</v>
      </c>
      <c r="AE215" s="641">
        <f t="shared" si="84"/>
        <v>8.0000000000000002E-3</v>
      </c>
      <c r="AF215" s="413">
        <f t="shared" si="78"/>
        <v>0</v>
      </c>
      <c r="AG215" s="409"/>
      <c r="AH215" s="409">
        <f t="shared" si="79"/>
        <v>0</v>
      </c>
      <c r="AI215" s="418">
        <f t="shared" si="80"/>
        <v>0</v>
      </c>
      <c r="AJ215" s="155"/>
      <c r="AK215" s="155"/>
      <c r="AL215" s="155"/>
      <c r="AM215" s="155"/>
      <c r="AN215" s="155"/>
      <c r="AO215" s="155"/>
      <c r="AP215" s="155"/>
      <c r="AQ215" s="155"/>
      <c r="AR215" s="155"/>
      <c r="AS215" s="155"/>
      <c r="AT215" s="155"/>
      <c r="AU215" s="155"/>
      <c r="AV215" s="155"/>
      <c r="AW215" s="155"/>
      <c r="AX215" s="155"/>
      <c r="AY215" s="155"/>
      <c r="AZ215" s="155"/>
      <c r="BA215" s="155"/>
      <c r="BB215" s="155"/>
      <c r="BC215" s="155"/>
      <c r="BD215" s="155"/>
      <c r="BE215" s="155"/>
      <c r="BF215" s="155"/>
      <c r="BG215" s="155"/>
      <c r="BH215" s="155"/>
      <c r="BI215" s="155"/>
    </row>
    <row r="216" spans="1:61" s="195" customFormat="1" x14ac:dyDescent="0.25">
      <c r="A216" s="173"/>
      <c r="B216" s="173"/>
      <c r="C216" s="1053"/>
      <c r="D216" s="174"/>
      <c r="E216" s="414"/>
      <c r="F216" s="407"/>
      <c r="G216" s="420"/>
      <c r="H216" s="33" t="s">
        <v>507</v>
      </c>
      <c r="I216" s="571"/>
      <c r="J216" s="416">
        <f t="shared" si="66"/>
        <v>0</v>
      </c>
      <c r="K216" s="664">
        <f t="shared" si="67"/>
        <v>0</v>
      </c>
      <c r="L216" s="659">
        <f t="shared" si="68"/>
        <v>0</v>
      </c>
      <c r="M216" s="660">
        <f>IFERROR((_xlfn.XLOOKUP(I216,_REGIONALIZACAO_SOJA!$A$6:$A$20,_REGIONALIZACAO_SOJA!$BE$6:$BE$20)),0)</f>
        <v>0</v>
      </c>
      <c r="N216" s="657">
        <f>IFERROR((_xlfn.XLOOKUP(I216,_REGIONALIZACAO_SOJA!$A$6:$A$20,_REGIONALIZACAO_SOJA!$BF$6:$BF$20)),0)</f>
        <v>0</v>
      </c>
      <c r="O216" s="657">
        <f>IFERROR((_xlfn.XLOOKUP(I216,_REGIONALIZACAO_SOJA!$A$6:$A$20,_REGIONALIZACAO_SOJA!$BG$6:$BG$20)),0)</f>
        <v>0</v>
      </c>
      <c r="P216" s="413">
        <f t="shared" si="69"/>
        <v>0</v>
      </c>
      <c r="Q216" s="406">
        <f>IFERROR(P216*1000*_DADOSAUXILIARES!$D$8,0)</f>
        <v>0</v>
      </c>
      <c r="R216" s="405">
        <f t="shared" si="70"/>
        <v>0</v>
      </c>
      <c r="S216" s="661">
        <f t="shared" si="71"/>
        <v>0</v>
      </c>
      <c r="T216" s="653">
        <f>IFERROR((_xlfn.XLOOKUP(I216,_REGIONALIZACAO_SOJA!$A$6:$A$20,_REGIONALIZACAO_SOJA!$DN$6:$DN$20))*$S$3,0)</f>
        <v>0</v>
      </c>
      <c r="U216" s="653">
        <f>IFERROR((_xlfn.XLOOKUP(I216,_REGIONALIZACAO_SOJA!$A$6:$A$20,_REGIONALIZACAO_SOJA!$DO$6:$DO$20))*$S$3,0)</f>
        <v>0</v>
      </c>
      <c r="V216" s="404">
        <f t="shared" si="72"/>
        <v>0</v>
      </c>
      <c r="W216" s="403">
        <f t="shared" si="73"/>
        <v>0</v>
      </c>
      <c r="X216" s="415">
        <f t="shared" si="74"/>
        <v>1</v>
      </c>
      <c r="Y216" s="419">
        <f t="shared" si="75"/>
        <v>0</v>
      </c>
      <c r="Z216" s="419">
        <f t="shared" si="76"/>
        <v>0</v>
      </c>
      <c r="AA216" s="419">
        <f t="shared" si="77"/>
        <v>0</v>
      </c>
      <c r="AB216" s="641">
        <f t="shared" si="81"/>
        <v>8.0000000000000002E-3</v>
      </c>
      <c r="AC216" s="641">
        <f t="shared" si="82"/>
        <v>0</v>
      </c>
      <c r="AD216" s="641">
        <f t="shared" si="83"/>
        <v>0.19</v>
      </c>
      <c r="AE216" s="641">
        <f t="shared" si="84"/>
        <v>8.0000000000000002E-3</v>
      </c>
      <c r="AF216" s="413">
        <f t="shared" si="78"/>
        <v>0</v>
      </c>
      <c r="AG216" s="409"/>
      <c r="AH216" s="409">
        <f t="shared" si="79"/>
        <v>0</v>
      </c>
      <c r="AI216" s="418">
        <f t="shared" si="80"/>
        <v>0</v>
      </c>
      <c r="AJ216" s="155"/>
      <c r="AK216" s="155"/>
      <c r="AL216" s="155"/>
      <c r="AM216" s="155"/>
      <c r="AN216" s="155"/>
      <c r="AO216" s="155"/>
      <c r="AP216" s="155"/>
      <c r="AQ216" s="155"/>
      <c r="AR216" s="155"/>
      <c r="AS216" s="155"/>
      <c r="AT216" s="155"/>
      <c r="AU216" s="155"/>
      <c r="AV216" s="155"/>
      <c r="AW216" s="155"/>
      <c r="AX216" s="155"/>
      <c r="AY216" s="155"/>
      <c r="AZ216" s="155"/>
      <c r="BA216" s="155"/>
      <c r="BB216" s="155"/>
      <c r="BC216" s="155"/>
      <c r="BD216" s="155"/>
      <c r="BE216" s="155"/>
      <c r="BF216" s="155"/>
      <c r="BG216" s="155"/>
      <c r="BH216" s="155"/>
      <c r="BI216" s="155"/>
    </row>
    <row r="217" spans="1:61" s="195" customFormat="1" x14ac:dyDescent="0.25">
      <c r="A217" s="173"/>
      <c r="B217" s="173"/>
      <c r="C217" s="1053"/>
      <c r="D217" s="174"/>
      <c r="E217" s="414"/>
      <c r="F217" s="407"/>
      <c r="G217" s="420"/>
      <c r="H217" s="33" t="s">
        <v>507</v>
      </c>
      <c r="I217" s="571"/>
      <c r="J217" s="416">
        <f t="shared" si="66"/>
        <v>0</v>
      </c>
      <c r="K217" s="664">
        <f t="shared" si="67"/>
        <v>0</v>
      </c>
      <c r="L217" s="659">
        <f t="shared" si="68"/>
        <v>0</v>
      </c>
      <c r="M217" s="660">
        <f>IFERROR((_xlfn.XLOOKUP(I217,_REGIONALIZACAO_SOJA!$A$6:$A$20,_REGIONALIZACAO_SOJA!$BE$6:$BE$20)),0)</f>
        <v>0</v>
      </c>
      <c r="N217" s="657">
        <f>IFERROR((_xlfn.XLOOKUP(I217,_REGIONALIZACAO_SOJA!$A$6:$A$20,_REGIONALIZACAO_SOJA!$BF$6:$BF$20)),0)</f>
        <v>0</v>
      </c>
      <c r="O217" s="657">
        <f>IFERROR((_xlfn.XLOOKUP(I217,_REGIONALIZACAO_SOJA!$A$6:$A$20,_REGIONALIZACAO_SOJA!$BG$6:$BG$20)),0)</f>
        <v>0</v>
      </c>
      <c r="P217" s="413">
        <f t="shared" si="69"/>
        <v>0</v>
      </c>
      <c r="Q217" s="406">
        <f>IFERROR(P217*1000*_DADOSAUXILIARES!$D$8,0)</f>
        <v>0</v>
      </c>
      <c r="R217" s="405">
        <f t="shared" si="70"/>
        <v>0</v>
      </c>
      <c r="S217" s="661">
        <f t="shared" si="71"/>
        <v>0</v>
      </c>
      <c r="T217" s="653">
        <f>IFERROR((_xlfn.XLOOKUP(I217,_REGIONALIZACAO_SOJA!$A$6:$A$20,_REGIONALIZACAO_SOJA!$DN$6:$DN$20))*$S$3,0)</f>
        <v>0</v>
      </c>
      <c r="U217" s="653">
        <f>IFERROR((_xlfn.XLOOKUP(I217,_REGIONALIZACAO_SOJA!$A$6:$A$20,_REGIONALIZACAO_SOJA!$DO$6:$DO$20))*$S$3,0)</f>
        <v>0</v>
      </c>
      <c r="V217" s="404">
        <f t="shared" si="72"/>
        <v>0</v>
      </c>
      <c r="W217" s="403">
        <f t="shared" si="73"/>
        <v>0</v>
      </c>
      <c r="X217" s="415">
        <f t="shared" si="74"/>
        <v>1</v>
      </c>
      <c r="Y217" s="419">
        <f t="shared" si="75"/>
        <v>0</v>
      </c>
      <c r="Z217" s="419">
        <f t="shared" si="76"/>
        <v>0</v>
      </c>
      <c r="AA217" s="419">
        <f t="shared" si="77"/>
        <v>0</v>
      </c>
      <c r="AB217" s="641">
        <f t="shared" si="81"/>
        <v>8.0000000000000002E-3</v>
      </c>
      <c r="AC217" s="641">
        <f t="shared" si="82"/>
        <v>0</v>
      </c>
      <c r="AD217" s="641">
        <f t="shared" si="83"/>
        <v>0.19</v>
      </c>
      <c r="AE217" s="641">
        <f t="shared" si="84"/>
        <v>8.0000000000000002E-3</v>
      </c>
      <c r="AF217" s="413">
        <f t="shared" si="78"/>
        <v>0</v>
      </c>
      <c r="AG217" s="409"/>
      <c r="AH217" s="409">
        <f t="shared" si="79"/>
        <v>0</v>
      </c>
      <c r="AI217" s="418">
        <f t="shared" si="80"/>
        <v>0</v>
      </c>
      <c r="AJ217" s="155"/>
      <c r="AK217" s="155"/>
      <c r="AL217" s="155"/>
      <c r="AM217" s="155"/>
      <c r="AN217" s="155"/>
      <c r="AO217" s="155"/>
      <c r="AP217" s="155"/>
      <c r="AQ217" s="155"/>
      <c r="AR217" s="155"/>
      <c r="AS217" s="155"/>
      <c r="AT217" s="155"/>
      <c r="AU217" s="155"/>
      <c r="AV217" s="155"/>
      <c r="AW217" s="155"/>
      <c r="AX217" s="155"/>
      <c r="AY217" s="155"/>
      <c r="AZ217" s="155"/>
      <c r="BA217" s="155"/>
      <c r="BB217" s="155"/>
      <c r="BC217" s="155"/>
      <c r="BD217" s="155"/>
      <c r="BE217" s="155"/>
      <c r="BF217" s="155"/>
      <c r="BG217" s="155"/>
      <c r="BH217" s="155"/>
      <c r="BI217" s="155"/>
    </row>
    <row r="218" spans="1:61" s="195" customFormat="1" x14ac:dyDescent="0.25">
      <c r="A218" s="173"/>
      <c r="B218" s="173"/>
      <c r="C218" s="1053"/>
      <c r="D218" s="174"/>
      <c r="E218" s="414"/>
      <c r="F218" s="407"/>
      <c r="G218" s="420"/>
      <c r="H218" s="33" t="s">
        <v>507</v>
      </c>
      <c r="I218" s="571"/>
      <c r="J218" s="416">
        <f t="shared" si="66"/>
        <v>0</v>
      </c>
      <c r="K218" s="664">
        <f t="shared" si="67"/>
        <v>0</v>
      </c>
      <c r="L218" s="659">
        <f t="shared" si="68"/>
        <v>0</v>
      </c>
      <c r="M218" s="660">
        <f>IFERROR((_xlfn.XLOOKUP(I218,_REGIONALIZACAO_SOJA!$A$6:$A$20,_REGIONALIZACAO_SOJA!$BE$6:$BE$20)),0)</f>
        <v>0</v>
      </c>
      <c r="N218" s="657">
        <f>IFERROR((_xlfn.XLOOKUP(I218,_REGIONALIZACAO_SOJA!$A$6:$A$20,_REGIONALIZACAO_SOJA!$BF$6:$BF$20)),0)</f>
        <v>0</v>
      </c>
      <c r="O218" s="657">
        <f>IFERROR((_xlfn.XLOOKUP(I218,_REGIONALIZACAO_SOJA!$A$6:$A$20,_REGIONALIZACAO_SOJA!$BG$6:$BG$20)),0)</f>
        <v>0</v>
      </c>
      <c r="P218" s="413">
        <f t="shared" si="69"/>
        <v>0</v>
      </c>
      <c r="Q218" s="406">
        <f>IFERROR(P218*1000*_DADOSAUXILIARES!$D$8,0)</f>
        <v>0</v>
      </c>
      <c r="R218" s="405">
        <f t="shared" si="70"/>
        <v>0</v>
      </c>
      <c r="S218" s="661">
        <f t="shared" si="71"/>
        <v>0</v>
      </c>
      <c r="T218" s="653">
        <f>IFERROR((_xlfn.XLOOKUP(I218,_REGIONALIZACAO_SOJA!$A$6:$A$20,_REGIONALIZACAO_SOJA!$DN$6:$DN$20))*$S$3,0)</f>
        <v>0</v>
      </c>
      <c r="U218" s="653">
        <f>IFERROR((_xlfn.XLOOKUP(I218,_REGIONALIZACAO_SOJA!$A$6:$A$20,_REGIONALIZACAO_SOJA!$DO$6:$DO$20))*$S$3,0)</f>
        <v>0</v>
      </c>
      <c r="V218" s="404">
        <f t="shared" si="72"/>
        <v>0</v>
      </c>
      <c r="W218" s="403">
        <f t="shared" si="73"/>
        <v>0</v>
      </c>
      <c r="X218" s="415">
        <f t="shared" si="74"/>
        <v>1</v>
      </c>
      <c r="Y218" s="419">
        <f t="shared" si="75"/>
        <v>0</v>
      </c>
      <c r="Z218" s="419">
        <f t="shared" si="76"/>
        <v>0</v>
      </c>
      <c r="AA218" s="419">
        <f t="shared" si="77"/>
        <v>0</v>
      </c>
      <c r="AB218" s="641">
        <f t="shared" si="81"/>
        <v>8.0000000000000002E-3</v>
      </c>
      <c r="AC218" s="641">
        <f t="shared" si="82"/>
        <v>0</v>
      </c>
      <c r="AD218" s="641">
        <f t="shared" si="83"/>
        <v>0.19</v>
      </c>
      <c r="AE218" s="641">
        <f t="shared" si="84"/>
        <v>8.0000000000000002E-3</v>
      </c>
      <c r="AF218" s="413">
        <f t="shared" si="78"/>
        <v>0</v>
      </c>
      <c r="AG218" s="409"/>
      <c r="AH218" s="409">
        <f t="shared" si="79"/>
        <v>0</v>
      </c>
      <c r="AI218" s="418">
        <f t="shared" si="80"/>
        <v>0</v>
      </c>
      <c r="AJ218" s="155"/>
      <c r="AK218" s="155"/>
      <c r="AL218" s="155"/>
      <c r="AM218" s="155"/>
      <c r="AN218" s="155"/>
      <c r="AO218" s="155"/>
      <c r="AP218" s="155"/>
      <c r="AQ218" s="155"/>
      <c r="AR218" s="155"/>
      <c r="AS218" s="155"/>
      <c r="AT218" s="155"/>
      <c r="AU218" s="155"/>
      <c r="AV218" s="155"/>
      <c r="AW218" s="155"/>
      <c r="AX218" s="155"/>
      <c r="AY218" s="155"/>
      <c r="AZ218" s="155"/>
      <c r="BA218" s="155"/>
      <c r="BB218" s="155"/>
      <c r="BC218" s="155"/>
      <c r="BD218" s="155"/>
      <c r="BE218" s="155"/>
      <c r="BF218" s="155"/>
      <c r="BG218" s="155"/>
      <c r="BH218" s="155"/>
      <c r="BI218" s="155"/>
    </row>
    <row r="219" spans="1:61" s="195" customFormat="1" x14ac:dyDescent="0.25">
      <c r="A219" s="173"/>
      <c r="B219" s="173"/>
      <c r="C219" s="1053"/>
      <c r="D219" s="174"/>
      <c r="E219" s="414"/>
      <c r="F219" s="407"/>
      <c r="G219" s="420"/>
      <c r="H219" s="33" t="s">
        <v>507</v>
      </c>
      <c r="I219" s="571"/>
      <c r="J219" s="416">
        <f t="shared" si="66"/>
        <v>0</v>
      </c>
      <c r="K219" s="664">
        <f t="shared" si="67"/>
        <v>0</v>
      </c>
      <c r="L219" s="659">
        <f t="shared" si="68"/>
        <v>0</v>
      </c>
      <c r="M219" s="660">
        <f>IFERROR((_xlfn.XLOOKUP(I219,_REGIONALIZACAO_SOJA!$A$6:$A$20,_REGIONALIZACAO_SOJA!$BE$6:$BE$20)),0)</f>
        <v>0</v>
      </c>
      <c r="N219" s="657">
        <f>IFERROR((_xlfn.XLOOKUP(I219,_REGIONALIZACAO_SOJA!$A$6:$A$20,_REGIONALIZACAO_SOJA!$BF$6:$BF$20)),0)</f>
        <v>0</v>
      </c>
      <c r="O219" s="657">
        <f>IFERROR((_xlfn.XLOOKUP(I219,_REGIONALIZACAO_SOJA!$A$6:$A$20,_REGIONALIZACAO_SOJA!$BG$6:$BG$20)),0)</f>
        <v>0</v>
      </c>
      <c r="P219" s="413">
        <f t="shared" si="69"/>
        <v>0</v>
      </c>
      <c r="Q219" s="406">
        <f>IFERROR(P219*1000*_DADOSAUXILIARES!$D$8,0)</f>
        <v>0</v>
      </c>
      <c r="R219" s="405">
        <f t="shared" si="70"/>
        <v>0</v>
      </c>
      <c r="S219" s="661">
        <f t="shared" si="71"/>
        <v>0</v>
      </c>
      <c r="T219" s="653">
        <f>IFERROR((_xlfn.XLOOKUP(I219,_REGIONALIZACAO_SOJA!$A$6:$A$20,_REGIONALIZACAO_SOJA!$DN$6:$DN$20))*$S$3,0)</f>
        <v>0</v>
      </c>
      <c r="U219" s="653">
        <f>IFERROR((_xlfn.XLOOKUP(I219,_REGIONALIZACAO_SOJA!$A$6:$A$20,_REGIONALIZACAO_SOJA!$DO$6:$DO$20))*$S$3,0)</f>
        <v>0</v>
      </c>
      <c r="V219" s="404">
        <f t="shared" si="72"/>
        <v>0</v>
      </c>
      <c r="W219" s="403">
        <f t="shared" si="73"/>
        <v>0</v>
      </c>
      <c r="X219" s="415">
        <f t="shared" si="74"/>
        <v>1</v>
      </c>
      <c r="Y219" s="419">
        <f t="shared" si="75"/>
        <v>0</v>
      </c>
      <c r="Z219" s="419">
        <f t="shared" si="76"/>
        <v>0</v>
      </c>
      <c r="AA219" s="419">
        <f t="shared" si="77"/>
        <v>0</v>
      </c>
      <c r="AB219" s="641">
        <f t="shared" si="81"/>
        <v>8.0000000000000002E-3</v>
      </c>
      <c r="AC219" s="641">
        <f t="shared" si="82"/>
        <v>0</v>
      </c>
      <c r="AD219" s="641">
        <f t="shared" si="83"/>
        <v>0.19</v>
      </c>
      <c r="AE219" s="641">
        <f t="shared" si="84"/>
        <v>8.0000000000000002E-3</v>
      </c>
      <c r="AF219" s="413">
        <f t="shared" si="78"/>
        <v>0</v>
      </c>
      <c r="AG219" s="409"/>
      <c r="AH219" s="409">
        <f t="shared" si="79"/>
        <v>0</v>
      </c>
      <c r="AI219" s="418">
        <f t="shared" si="80"/>
        <v>0</v>
      </c>
      <c r="AJ219" s="155"/>
      <c r="AK219" s="155"/>
      <c r="AL219" s="155"/>
      <c r="AM219" s="155"/>
      <c r="AN219" s="155"/>
      <c r="AO219" s="155"/>
      <c r="AP219" s="155"/>
      <c r="AQ219" s="155"/>
      <c r="AR219" s="155"/>
      <c r="AS219" s="155"/>
      <c r="AT219" s="155"/>
      <c r="AU219" s="155"/>
      <c r="AV219" s="155"/>
      <c r="AW219" s="155"/>
      <c r="AX219" s="155"/>
      <c r="AY219" s="155"/>
      <c r="AZ219" s="155"/>
      <c r="BA219" s="155"/>
      <c r="BB219" s="155"/>
      <c r="BC219" s="155"/>
      <c r="BD219" s="155"/>
      <c r="BE219" s="155"/>
      <c r="BF219" s="155"/>
      <c r="BG219" s="155"/>
      <c r="BH219" s="155"/>
      <c r="BI219" s="155"/>
    </row>
    <row r="220" spans="1:61" s="195" customFormat="1" x14ac:dyDescent="0.25">
      <c r="A220" s="173"/>
      <c r="B220" s="173"/>
      <c r="C220" s="1053"/>
      <c r="D220" s="174"/>
      <c r="E220" s="414"/>
      <c r="F220" s="407"/>
      <c r="G220" s="420"/>
      <c r="H220" s="33" t="s">
        <v>507</v>
      </c>
      <c r="I220" s="571"/>
      <c r="J220" s="416">
        <f t="shared" si="66"/>
        <v>0</v>
      </c>
      <c r="K220" s="664">
        <f t="shared" si="67"/>
        <v>0</v>
      </c>
      <c r="L220" s="659">
        <f t="shared" si="68"/>
        <v>0</v>
      </c>
      <c r="M220" s="660">
        <f>IFERROR((_xlfn.XLOOKUP(I220,_REGIONALIZACAO_SOJA!$A$6:$A$20,_REGIONALIZACAO_SOJA!$BE$6:$BE$20)),0)</f>
        <v>0</v>
      </c>
      <c r="N220" s="657">
        <f>IFERROR((_xlfn.XLOOKUP(I220,_REGIONALIZACAO_SOJA!$A$6:$A$20,_REGIONALIZACAO_SOJA!$BF$6:$BF$20)),0)</f>
        <v>0</v>
      </c>
      <c r="O220" s="657">
        <f>IFERROR((_xlfn.XLOOKUP(I220,_REGIONALIZACAO_SOJA!$A$6:$A$20,_REGIONALIZACAO_SOJA!$BG$6:$BG$20)),0)</f>
        <v>0</v>
      </c>
      <c r="P220" s="413">
        <f t="shared" si="69"/>
        <v>0</v>
      </c>
      <c r="Q220" s="406">
        <f>IFERROR(P220*1000*_DADOSAUXILIARES!$D$8,0)</f>
        <v>0</v>
      </c>
      <c r="R220" s="405">
        <f t="shared" si="70"/>
        <v>0</v>
      </c>
      <c r="S220" s="661">
        <f t="shared" si="71"/>
        <v>0</v>
      </c>
      <c r="T220" s="653">
        <f>IFERROR((_xlfn.XLOOKUP(I220,_REGIONALIZACAO_SOJA!$A$6:$A$20,_REGIONALIZACAO_SOJA!$DN$6:$DN$20))*$S$3,0)</f>
        <v>0</v>
      </c>
      <c r="U220" s="653">
        <f>IFERROR((_xlfn.XLOOKUP(I220,_REGIONALIZACAO_SOJA!$A$6:$A$20,_REGIONALIZACAO_SOJA!$DO$6:$DO$20))*$S$3,0)</f>
        <v>0</v>
      </c>
      <c r="V220" s="404">
        <f t="shared" si="72"/>
        <v>0</v>
      </c>
      <c r="W220" s="403">
        <f t="shared" si="73"/>
        <v>0</v>
      </c>
      <c r="X220" s="415">
        <f t="shared" si="74"/>
        <v>1</v>
      </c>
      <c r="Y220" s="419">
        <f t="shared" si="75"/>
        <v>0</v>
      </c>
      <c r="Z220" s="419">
        <f t="shared" si="76"/>
        <v>0</v>
      </c>
      <c r="AA220" s="419">
        <f t="shared" si="77"/>
        <v>0</v>
      </c>
      <c r="AB220" s="641">
        <f t="shared" si="81"/>
        <v>8.0000000000000002E-3</v>
      </c>
      <c r="AC220" s="641">
        <f t="shared" si="82"/>
        <v>0</v>
      </c>
      <c r="AD220" s="641">
        <f t="shared" si="83"/>
        <v>0.19</v>
      </c>
      <c r="AE220" s="641">
        <f t="shared" si="84"/>
        <v>8.0000000000000002E-3</v>
      </c>
      <c r="AF220" s="413">
        <f t="shared" si="78"/>
        <v>0</v>
      </c>
      <c r="AG220" s="409"/>
      <c r="AH220" s="409">
        <f t="shared" si="79"/>
        <v>0</v>
      </c>
      <c r="AI220" s="418">
        <f t="shared" si="80"/>
        <v>0</v>
      </c>
      <c r="AJ220" s="155"/>
      <c r="AK220" s="155"/>
      <c r="AL220" s="155"/>
      <c r="AM220" s="155"/>
      <c r="AN220" s="155"/>
      <c r="AO220" s="155"/>
      <c r="AP220" s="155"/>
      <c r="AQ220" s="155"/>
      <c r="AR220" s="155"/>
      <c r="AS220" s="155"/>
      <c r="AT220" s="155"/>
      <c r="AU220" s="155"/>
      <c r="AV220" s="155"/>
      <c r="AW220" s="155"/>
      <c r="AX220" s="155"/>
      <c r="AY220" s="155"/>
      <c r="AZ220" s="155"/>
      <c r="BA220" s="155"/>
      <c r="BB220" s="155"/>
      <c r="BC220" s="155"/>
      <c r="BD220" s="155"/>
      <c r="BE220" s="155"/>
      <c r="BF220" s="155"/>
      <c r="BG220" s="155"/>
      <c r="BH220" s="155"/>
      <c r="BI220" s="155"/>
    </row>
    <row r="221" spans="1:61" s="195" customFormat="1" x14ac:dyDescent="0.25">
      <c r="A221" s="173"/>
      <c r="B221" s="173"/>
      <c r="C221" s="1053"/>
      <c r="D221" s="174"/>
      <c r="E221" s="414"/>
      <c r="F221" s="407"/>
      <c r="G221" s="420"/>
      <c r="H221" s="33" t="s">
        <v>507</v>
      </c>
      <c r="I221" s="571"/>
      <c r="J221" s="416">
        <f t="shared" si="66"/>
        <v>0</v>
      </c>
      <c r="K221" s="664">
        <f t="shared" si="67"/>
        <v>0</v>
      </c>
      <c r="L221" s="659">
        <f t="shared" si="68"/>
        <v>0</v>
      </c>
      <c r="M221" s="660">
        <f>IFERROR((_xlfn.XLOOKUP(I221,_REGIONALIZACAO_SOJA!$A$6:$A$20,_REGIONALIZACAO_SOJA!$BE$6:$BE$20)),0)</f>
        <v>0</v>
      </c>
      <c r="N221" s="657">
        <f>IFERROR((_xlfn.XLOOKUP(I221,_REGIONALIZACAO_SOJA!$A$6:$A$20,_REGIONALIZACAO_SOJA!$BF$6:$BF$20)),0)</f>
        <v>0</v>
      </c>
      <c r="O221" s="657">
        <f>IFERROR((_xlfn.XLOOKUP(I221,_REGIONALIZACAO_SOJA!$A$6:$A$20,_REGIONALIZACAO_SOJA!$BG$6:$BG$20)),0)</f>
        <v>0</v>
      </c>
      <c r="P221" s="413">
        <f t="shared" si="69"/>
        <v>0</v>
      </c>
      <c r="Q221" s="406">
        <f>IFERROR(P221*1000*_DADOSAUXILIARES!$D$8,0)</f>
        <v>0</v>
      </c>
      <c r="R221" s="405">
        <f t="shared" si="70"/>
        <v>0</v>
      </c>
      <c r="S221" s="661">
        <f t="shared" si="71"/>
        <v>0</v>
      </c>
      <c r="T221" s="653">
        <f>IFERROR((_xlfn.XLOOKUP(I221,_REGIONALIZACAO_SOJA!$A$6:$A$20,_REGIONALIZACAO_SOJA!$DN$6:$DN$20))*$S$3,0)</f>
        <v>0</v>
      </c>
      <c r="U221" s="653">
        <f>IFERROR((_xlfn.XLOOKUP(I221,_REGIONALIZACAO_SOJA!$A$6:$A$20,_REGIONALIZACAO_SOJA!$DO$6:$DO$20))*$S$3,0)</f>
        <v>0</v>
      </c>
      <c r="V221" s="404">
        <f t="shared" si="72"/>
        <v>0</v>
      </c>
      <c r="W221" s="403">
        <f t="shared" si="73"/>
        <v>0</v>
      </c>
      <c r="X221" s="415">
        <f t="shared" si="74"/>
        <v>1</v>
      </c>
      <c r="Y221" s="419">
        <f t="shared" si="75"/>
        <v>0</v>
      </c>
      <c r="Z221" s="419">
        <f t="shared" si="76"/>
        <v>0</v>
      </c>
      <c r="AA221" s="419">
        <f t="shared" si="77"/>
        <v>0</v>
      </c>
      <c r="AB221" s="641">
        <f t="shared" si="81"/>
        <v>8.0000000000000002E-3</v>
      </c>
      <c r="AC221" s="641">
        <f t="shared" si="82"/>
        <v>0</v>
      </c>
      <c r="AD221" s="641">
        <f t="shared" si="83"/>
        <v>0.19</v>
      </c>
      <c r="AE221" s="641">
        <f t="shared" si="84"/>
        <v>8.0000000000000002E-3</v>
      </c>
      <c r="AF221" s="413">
        <f t="shared" si="78"/>
        <v>0</v>
      </c>
      <c r="AG221" s="409"/>
      <c r="AH221" s="409">
        <f t="shared" si="79"/>
        <v>0</v>
      </c>
      <c r="AI221" s="418">
        <f t="shared" si="80"/>
        <v>0</v>
      </c>
      <c r="AJ221" s="155"/>
      <c r="AK221" s="155"/>
      <c r="AL221" s="155"/>
      <c r="AM221" s="155"/>
      <c r="AN221" s="155"/>
      <c r="AO221" s="155"/>
      <c r="AP221" s="155"/>
      <c r="AQ221" s="155"/>
      <c r="AR221" s="155"/>
      <c r="AS221" s="155"/>
      <c r="AT221" s="155"/>
      <c r="AU221" s="155"/>
      <c r="AV221" s="155"/>
      <c r="AW221" s="155"/>
      <c r="AX221" s="155"/>
      <c r="AY221" s="155"/>
      <c r="AZ221" s="155"/>
      <c r="BA221" s="155"/>
      <c r="BB221" s="155"/>
      <c r="BC221" s="155"/>
      <c r="BD221" s="155"/>
      <c r="BE221" s="155"/>
      <c r="BF221" s="155"/>
      <c r="BG221" s="155"/>
      <c r="BH221" s="155"/>
      <c r="BI221" s="155"/>
    </row>
    <row r="222" spans="1:61" s="195" customFormat="1" x14ac:dyDescent="0.25">
      <c r="A222" s="173"/>
      <c r="B222" s="173"/>
      <c r="C222" s="1053"/>
      <c r="D222" s="174"/>
      <c r="E222" s="414"/>
      <c r="F222" s="407"/>
      <c r="G222" s="420"/>
      <c r="H222" s="33" t="s">
        <v>507</v>
      </c>
      <c r="I222" s="571"/>
      <c r="J222" s="416">
        <f t="shared" si="66"/>
        <v>0</v>
      </c>
      <c r="K222" s="664">
        <f t="shared" si="67"/>
        <v>0</v>
      </c>
      <c r="L222" s="659">
        <f t="shared" si="68"/>
        <v>0</v>
      </c>
      <c r="M222" s="660">
        <f>IFERROR((_xlfn.XLOOKUP(I222,_REGIONALIZACAO_SOJA!$A$6:$A$20,_REGIONALIZACAO_SOJA!$BE$6:$BE$20)),0)</f>
        <v>0</v>
      </c>
      <c r="N222" s="657">
        <f>IFERROR((_xlfn.XLOOKUP(I222,_REGIONALIZACAO_SOJA!$A$6:$A$20,_REGIONALIZACAO_SOJA!$BF$6:$BF$20)),0)</f>
        <v>0</v>
      </c>
      <c r="O222" s="657">
        <f>IFERROR((_xlfn.XLOOKUP(I222,_REGIONALIZACAO_SOJA!$A$6:$A$20,_REGIONALIZACAO_SOJA!$BG$6:$BG$20)),0)</f>
        <v>0</v>
      </c>
      <c r="P222" s="413">
        <f t="shared" si="69"/>
        <v>0</v>
      </c>
      <c r="Q222" s="406">
        <f>IFERROR(P222*1000*_DADOSAUXILIARES!$D$8,0)</f>
        <v>0</v>
      </c>
      <c r="R222" s="405">
        <f t="shared" si="70"/>
        <v>0</v>
      </c>
      <c r="S222" s="661">
        <f t="shared" si="71"/>
        <v>0</v>
      </c>
      <c r="T222" s="653">
        <f>IFERROR((_xlfn.XLOOKUP(I222,_REGIONALIZACAO_SOJA!$A$6:$A$20,_REGIONALIZACAO_SOJA!$DN$6:$DN$20))*$S$3,0)</f>
        <v>0</v>
      </c>
      <c r="U222" s="653">
        <f>IFERROR((_xlfn.XLOOKUP(I222,_REGIONALIZACAO_SOJA!$A$6:$A$20,_REGIONALIZACAO_SOJA!$DO$6:$DO$20))*$S$3,0)</f>
        <v>0</v>
      </c>
      <c r="V222" s="404">
        <f t="shared" si="72"/>
        <v>0</v>
      </c>
      <c r="W222" s="403">
        <f t="shared" si="73"/>
        <v>0</v>
      </c>
      <c r="X222" s="415">
        <f t="shared" si="74"/>
        <v>1</v>
      </c>
      <c r="Y222" s="419">
        <f t="shared" si="75"/>
        <v>0</v>
      </c>
      <c r="Z222" s="419">
        <f t="shared" si="76"/>
        <v>0</v>
      </c>
      <c r="AA222" s="419">
        <f t="shared" si="77"/>
        <v>0</v>
      </c>
      <c r="AB222" s="641">
        <f t="shared" si="81"/>
        <v>8.0000000000000002E-3</v>
      </c>
      <c r="AC222" s="641">
        <f t="shared" si="82"/>
        <v>0</v>
      </c>
      <c r="AD222" s="641">
        <f t="shared" si="83"/>
        <v>0.19</v>
      </c>
      <c r="AE222" s="641">
        <f t="shared" si="84"/>
        <v>8.0000000000000002E-3</v>
      </c>
      <c r="AF222" s="413">
        <f t="shared" si="78"/>
        <v>0</v>
      </c>
      <c r="AG222" s="409"/>
      <c r="AH222" s="409">
        <f t="shared" si="79"/>
        <v>0</v>
      </c>
      <c r="AI222" s="418">
        <f t="shared" si="80"/>
        <v>0</v>
      </c>
      <c r="AJ222" s="155"/>
      <c r="AK222" s="155"/>
      <c r="AL222" s="155"/>
      <c r="AM222" s="155"/>
      <c r="AN222" s="155"/>
      <c r="AO222" s="155"/>
      <c r="AP222" s="155"/>
      <c r="AQ222" s="155"/>
      <c r="AR222" s="155"/>
      <c r="AS222" s="155"/>
      <c r="AT222" s="155"/>
      <c r="AU222" s="155"/>
      <c r="AV222" s="155"/>
      <c r="AW222" s="155"/>
      <c r="AX222" s="155"/>
      <c r="AY222" s="155"/>
      <c r="AZ222" s="155"/>
      <c r="BA222" s="155"/>
      <c r="BB222" s="155"/>
      <c r="BC222" s="155"/>
      <c r="BD222" s="155"/>
      <c r="BE222" s="155"/>
      <c r="BF222" s="155"/>
      <c r="BG222" s="155"/>
      <c r="BH222" s="155"/>
      <c r="BI222" s="155"/>
    </row>
    <row r="223" spans="1:61" s="195" customFormat="1" x14ac:dyDescent="0.25">
      <c r="A223" s="173"/>
      <c r="B223" s="173"/>
      <c r="C223" s="1053"/>
      <c r="D223" s="174"/>
      <c r="E223" s="414"/>
      <c r="F223" s="407"/>
      <c r="G223" s="420"/>
      <c r="H223" s="33" t="s">
        <v>507</v>
      </c>
      <c r="I223" s="571"/>
      <c r="J223" s="416">
        <f t="shared" ref="J223:J286" si="85">IFERROR((E223/D223)*1000,0)</f>
        <v>0</v>
      </c>
      <c r="K223" s="664">
        <f t="shared" ref="K223:K286" si="86">IFERROR(1/J223*1000,0)</f>
        <v>0</v>
      </c>
      <c r="L223" s="659">
        <f t="shared" ref="L223:L286" si="87">SUM(M223:O223)*K223</f>
        <v>0</v>
      </c>
      <c r="M223" s="660">
        <f>IFERROR((_xlfn.XLOOKUP(I223,_REGIONALIZACAO_SOJA!$A$6:$A$20,_REGIONALIZACAO_SOJA!$BE$6:$BE$20)),0)</f>
        <v>0</v>
      </c>
      <c r="N223" s="657">
        <f>IFERROR((_xlfn.XLOOKUP(I223,_REGIONALIZACAO_SOJA!$A$6:$A$20,_REGIONALIZACAO_SOJA!$BF$6:$BF$20)),0)</f>
        <v>0</v>
      </c>
      <c r="O223" s="657">
        <f>IFERROR((_xlfn.XLOOKUP(I223,_REGIONALIZACAO_SOJA!$A$6:$A$20,_REGIONALIZACAO_SOJA!$BG$6:$BG$20)),0)</f>
        <v>0</v>
      </c>
      <c r="P223" s="413">
        <f t="shared" ref="P223:P286" si="88">IFERROR(AI223*K223,0)</f>
        <v>0</v>
      </c>
      <c r="Q223" s="406">
        <f>IFERROR(P223*1000*_DADOSAUXILIARES!$D$8,0)</f>
        <v>0</v>
      </c>
      <c r="R223" s="405">
        <f t="shared" ref="R223:R286" si="89">IFERROR(Q223*$S$3,0)</f>
        <v>0</v>
      </c>
      <c r="S223" s="661">
        <f t="shared" ref="S223:S286" si="90">IFERROR(L223*$S$3,0)</f>
        <v>0</v>
      </c>
      <c r="T223" s="653">
        <f>IFERROR((_xlfn.XLOOKUP(I223,_REGIONALIZACAO_SOJA!$A$6:$A$20,_REGIONALIZACAO_SOJA!$DN$6:$DN$20))*$S$3,0)</f>
        <v>0</v>
      </c>
      <c r="U223" s="653">
        <f>IFERROR((_xlfn.XLOOKUP(I223,_REGIONALIZACAO_SOJA!$A$6:$A$20,_REGIONALIZACAO_SOJA!$DO$6:$DO$20))*$S$3,0)</f>
        <v>0</v>
      </c>
      <c r="V223" s="404">
        <f t="shared" ref="V223:V286" si="91">IFERROR(SUM(R223:U223),0)</f>
        <v>0</v>
      </c>
      <c r="W223" s="403">
        <f t="shared" ref="W223:W286" si="92">IFERROR(V223/1000,)</f>
        <v>0</v>
      </c>
      <c r="X223" s="415">
        <f t="shared" ref="X223:X286" si="93">IFERROR((1-G223),0)</f>
        <v>1</v>
      </c>
      <c r="Y223" s="419">
        <f t="shared" ref="Y223:Y286" si="94">IFERROR(J223/1000,0)</f>
        <v>0</v>
      </c>
      <c r="Z223" s="419">
        <f t="shared" ref="Z223:Z286" si="95">IFERROR(Y223*X223,0)</f>
        <v>0</v>
      </c>
      <c r="AA223" s="419">
        <f t="shared" ref="AA223:AA286" si="96">IFERROR((Z223*2.1),0)</f>
        <v>0</v>
      </c>
      <c r="AB223" s="641">
        <f t="shared" si="81"/>
        <v>8.0000000000000002E-3</v>
      </c>
      <c r="AC223" s="641">
        <f t="shared" si="82"/>
        <v>0</v>
      </c>
      <c r="AD223" s="641">
        <f t="shared" si="83"/>
        <v>0.19</v>
      </c>
      <c r="AE223" s="641">
        <f t="shared" si="84"/>
        <v>8.0000000000000002E-3</v>
      </c>
      <c r="AF223" s="413">
        <f t="shared" ref="AF223:AF286" si="97">IFERROR(AA223*1000*AB223*(1-AC223)+(AA223*1000+Z223*1000)*AD223*AE223,0)</f>
        <v>0</v>
      </c>
      <c r="AG223" s="409"/>
      <c r="AH223" s="409">
        <f t="shared" ref="AH223:AH286" si="98">IFERROR(AF223*0.24*(62/14),0)</f>
        <v>0</v>
      </c>
      <c r="AI223" s="418">
        <f t="shared" ref="AI223:AI286" si="99">IFERROR((44/28)*(0.01*(AF223)+(0.01*(14/17)*AG223+(0.011*(14/62)*AH223))),0)</f>
        <v>0</v>
      </c>
      <c r="AJ223" s="155"/>
      <c r="AK223" s="155"/>
      <c r="AL223" s="155"/>
      <c r="AM223" s="155"/>
      <c r="AN223" s="155"/>
      <c r="AO223" s="155"/>
      <c r="AP223" s="155"/>
      <c r="AQ223" s="155"/>
      <c r="AR223" s="155"/>
      <c r="AS223" s="155"/>
      <c r="AT223" s="155"/>
      <c r="AU223" s="155"/>
      <c r="AV223" s="155"/>
      <c r="AW223" s="155"/>
      <c r="AX223" s="155"/>
      <c r="AY223" s="155"/>
      <c r="AZ223" s="155"/>
      <c r="BA223" s="155"/>
      <c r="BB223" s="155"/>
      <c r="BC223" s="155"/>
      <c r="BD223" s="155"/>
      <c r="BE223" s="155"/>
      <c r="BF223" s="155"/>
      <c r="BG223" s="155"/>
      <c r="BH223" s="155"/>
      <c r="BI223" s="155"/>
    </row>
    <row r="224" spans="1:61" s="195" customFormat="1" x14ac:dyDescent="0.25">
      <c r="A224" s="173"/>
      <c r="B224" s="173"/>
      <c r="C224" s="1053"/>
      <c r="D224" s="174"/>
      <c r="E224" s="414"/>
      <c r="F224" s="407"/>
      <c r="G224" s="420"/>
      <c r="H224" s="33" t="s">
        <v>507</v>
      </c>
      <c r="I224" s="571"/>
      <c r="J224" s="416">
        <f t="shared" si="85"/>
        <v>0</v>
      </c>
      <c r="K224" s="664">
        <f t="shared" si="86"/>
        <v>0</v>
      </c>
      <c r="L224" s="659">
        <f t="shared" si="87"/>
        <v>0</v>
      </c>
      <c r="M224" s="660">
        <f>IFERROR((_xlfn.XLOOKUP(I224,_REGIONALIZACAO_SOJA!$A$6:$A$20,_REGIONALIZACAO_SOJA!$BE$6:$BE$20)),0)</f>
        <v>0</v>
      </c>
      <c r="N224" s="657">
        <f>IFERROR((_xlfn.XLOOKUP(I224,_REGIONALIZACAO_SOJA!$A$6:$A$20,_REGIONALIZACAO_SOJA!$BF$6:$BF$20)),0)</f>
        <v>0</v>
      </c>
      <c r="O224" s="657">
        <f>IFERROR((_xlfn.XLOOKUP(I224,_REGIONALIZACAO_SOJA!$A$6:$A$20,_REGIONALIZACAO_SOJA!$BG$6:$BG$20)),0)</f>
        <v>0</v>
      </c>
      <c r="P224" s="413">
        <f t="shared" si="88"/>
        <v>0</v>
      </c>
      <c r="Q224" s="406">
        <f>IFERROR(P224*1000*_DADOSAUXILIARES!$D$8,0)</f>
        <v>0</v>
      </c>
      <c r="R224" s="405">
        <f t="shared" si="89"/>
        <v>0</v>
      </c>
      <c r="S224" s="661">
        <f t="shared" si="90"/>
        <v>0</v>
      </c>
      <c r="T224" s="653">
        <f>IFERROR((_xlfn.XLOOKUP(I224,_REGIONALIZACAO_SOJA!$A$6:$A$20,_REGIONALIZACAO_SOJA!$DN$6:$DN$20))*$S$3,0)</f>
        <v>0</v>
      </c>
      <c r="U224" s="653">
        <f>IFERROR((_xlfn.XLOOKUP(I224,_REGIONALIZACAO_SOJA!$A$6:$A$20,_REGIONALIZACAO_SOJA!$DO$6:$DO$20))*$S$3,0)</f>
        <v>0</v>
      </c>
      <c r="V224" s="404">
        <f t="shared" si="91"/>
        <v>0</v>
      </c>
      <c r="W224" s="403">
        <f t="shared" si="92"/>
        <v>0</v>
      </c>
      <c r="X224" s="415">
        <f t="shared" si="93"/>
        <v>1</v>
      </c>
      <c r="Y224" s="419">
        <f t="shared" si="94"/>
        <v>0</v>
      </c>
      <c r="Z224" s="419">
        <f t="shared" si="95"/>
        <v>0</v>
      </c>
      <c r="AA224" s="419">
        <f t="shared" si="96"/>
        <v>0</v>
      </c>
      <c r="AB224" s="641">
        <f t="shared" si="81"/>
        <v>8.0000000000000002E-3</v>
      </c>
      <c r="AC224" s="641">
        <f t="shared" si="82"/>
        <v>0</v>
      </c>
      <c r="AD224" s="641">
        <f t="shared" si="83"/>
        <v>0.19</v>
      </c>
      <c r="AE224" s="641">
        <f t="shared" si="84"/>
        <v>8.0000000000000002E-3</v>
      </c>
      <c r="AF224" s="413">
        <f t="shared" si="97"/>
        <v>0</v>
      </c>
      <c r="AG224" s="409"/>
      <c r="AH224" s="409">
        <f t="shared" si="98"/>
        <v>0</v>
      </c>
      <c r="AI224" s="418">
        <f t="shared" si="99"/>
        <v>0</v>
      </c>
      <c r="AJ224" s="155"/>
      <c r="AK224" s="155"/>
      <c r="AL224" s="155"/>
      <c r="AM224" s="155"/>
      <c r="AN224" s="155"/>
      <c r="AO224" s="155"/>
      <c r="AP224" s="155"/>
      <c r="AQ224" s="155"/>
      <c r="AR224" s="155"/>
      <c r="AS224" s="155"/>
      <c r="AT224" s="155"/>
      <c r="AU224" s="155"/>
      <c r="AV224" s="155"/>
      <c r="AW224" s="155"/>
      <c r="AX224" s="155"/>
      <c r="AY224" s="155"/>
      <c r="AZ224" s="155"/>
      <c r="BA224" s="155"/>
      <c r="BB224" s="155"/>
      <c r="BC224" s="155"/>
      <c r="BD224" s="155"/>
      <c r="BE224" s="155"/>
      <c r="BF224" s="155"/>
      <c r="BG224" s="155"/>
      <c r="BH224" s="155"/>
      <c r="BI224" s="155"/>
    </row>
    <row r="225" spans="1:61" s="195" customFormat="1" x14ac:dyDescent="0.25">
      <c r="A225" s="173"/>
      <c r="B225" s="173"/>
      <c r="C225" s="1053"/>
      <c r="D225" s="174"/>
      <c r="E225" s="414"/>
      <c r="F225" s="407"/>
      <c r="G225" s="420"/>
      <c r="H225" s="33" t="s">
        <v>507</v>
      </c>
      <c r="I225" s="571"/>
      <c r="J225" s="416">
        <f t="shared" si="85"/>
        <v>0</v>
      </c>
      <c r="K225" s="664">
        <f t="shared" si="86"/>
        <v>0</v>
      </c>
      <c r="L225" s="659">
        <f t="shared" si="87"/>
        <v>0</v>
      </c>
      <c r="M225" s="660">
        <f>IFERROR((_xlfn.XLOOKUP(I225,_REGIONALIZACAO_SOJA!$A$6:$A$20,_REGIONALIZACAO_SOJA!$BE$6:$BE$20)),0)</f>
        <v>0</v>
      </c>
      <c r="N225" s="657">
        <f>IFERROR((_xlfn.XLOOKUP(I225,_REGIONALIZACAO_SOJA!$A$6:$A$20,_REGIONALIZACAO_SOJA!$BF$6:$BF$20)),0)</f>
        <v>0</v>
      </c>
      <c r="O225" s="657">
        <f>IFERROR((_xlfn.XLOOKUP(I225,_REGIONALIZACAO_SOJA!$A$6:$A$20,_REGIONALIZACAO_SOJA!$BG$6:$BG$20)),0)</f>
        <v>0</v>
      </c>
      <c r="P225" s="413">
        <f t="shared" si="88"/>
        <v>0</v>
      </c>
      <c r="Q225" s="406">
        <f>IFERROR(P225*1000*_DADOSAUXILIARES!$D$8,0)</f>
        <v>0</v>
      </c>
      <c r="R225" s="405">
        <f t="shared" si="89"/>
        <v>0</v>
      </c>
      <c r="S225" s="661">
        <f t="shared" si="90"/>
        <v>0</v>
      </c>
      <c r="T225" s="653">
        <f>IFERROR((_xlfn.XLOOKUP(I225,_REGIONALIZACAO_SOJA!$A$6:$A$20,_REGIONALIZACAO_SOJA!$DN$6:$DN$20))*$S$3,0)</f>
        <v>0</v>
      </c>
      <c r="U225" s="653">
        <f>IFERROR((_xlfn.XLOOKUP(I225,_REGIONALIZACAO_SOJA!$A$6:$A$20,_REGIONALIZACAO_SOJA!$DO$6:$DO$20))*$S$3,0)</f>
        <v>0</v>
      </c>
      <c r="V225" s="404">
        <f t="shared" si="91"/>
        <v>0</v>
      </c>
      <c r="W225" s="403">
        <f t="shared" si="92"/>
        <v>0</v>
      </c>
      <c r="X225" s="415">
        <f t="shared" si="93"/>
        <v>1</v>
      </c>
      <c r="Y225" s="419">
        <f t="shared" si="94"/>
        <v>0</v>
      </c>
      <c r="Z225" s="419">
        <f t="shared" si="95"/>
        <v>0</v>
      </c>
      <c r="AA225" s="419">
        <f t="shared" si="96"/>
        <v>0</v>
      </c>
      <c r="AB225" s="641">
        <f t="shared" si="81"/>
        <v>8.0000000000000002E-3</v>
      </c>
      <c r="AC225" s="641">
        <f t="shared" si="82"/>
        <v>0</v>
      </c>
      <c r="AD225" s="641">
        <f t="shared" si="83"/>
        <v>0.19</v>
      </c>
      <c r="AE225" s="641">
        <f t="shared" si="84"/>
        <v>8.0000000000000002E-3</v>
      </c>
      <c r="AF225" s="413">
        <f t="shared" si="97"/>
        <v>0</v>
      </c>
      <c r="AG225" s="409"/>
      <c r="AH225" s="409">
        <f t="shared" si="98"/>
        <v>0</v>
      </c>
      <c r="AI225" s="418">
        <f t="shared" si="99"/>
        <v>0</v>
      </c>
      <c r="AJ225" s="155"/>
      <c r="AK225" s="155"/>
      <c r="AL225" s="155"/>
      <c r="AM225" s="155"/>
      <c r="AN225" s="155"/>
      <c r="AO225" s="155"/>
      <c r="AP225" s="155"/>
      <c r="AQ225" s="155"/>
      <c r="AR225" s="155"/>
      <c r="AS225" s="155"/>
      <c r="AT225" s="155"/>
      <c r="AU225" s="155"/>
      <c r="AV225" s="155"/>
      <c r="AW225" s="155"/>
      <c r="AX225" s="155"/>
      <c r="AY225" s="155"/>
      <c r="AZ225" s="155"/>
      <c r="BA225" s="155"/>
      <c r="BB225" s="155"/>
      <c r="BC225" s="155"/>
      <c r="BD225" s="155"/>
      <c r="BE225" s="155"/>
      <c r="BF225" s="155"/>
      <c r="BG225" s="155"/>
      <c r="BH225" s="155"/>
      <c r="BI225" s="155"/>
    </row>
    <row r="226" spans="1:61" s="195" customFormat="1" x14ac:dyDescent="0.25">
      <c r="A226" s="173"/>
      <c r="B226" s="173"/>
      <c r="C226" s="1053"/>
      <c r="D226" s="174"/>
      <c r="E226" s="414"/>
      <c r="F226" s="407"/>
      <c r="G226" s="420"/>
      <c r="H226" s="33" t="s">
        <v>507</v>
      </c>
      <c r="I226" s="571"/>
      <c r="J226" s="416">
        <f t="shared" si="85"/>
        <v>0</v>
      </c>
      <c r="K226" s="664">
        <f t="shared" si="86"/>
        <v>0</v>
      </c>
      <c r="L226" s="659">
        <f t="shared" si="87"/>
        <v>0</v>
      </c>
      <c r="M226" s="660">
        <f>IFERROR((_xlfn.XLOOKUP(I226,_REGIONALIZACAO_SOJA!$A$6:$A$20,_REGIONALIZACAO_SOJA!$BE$6:$BE$20)),0)</f>
        <v>0</v>
      </c>
      <c r="N226" s="657">
        <f>IFERROR((_xlfn.XLOOKUP(I226,_REGIONALIZACAO_SOJA!$A$6:$A$20,_REGIONALIZACAO_SOJA!$BF$6:$BF$20)),0)</f>
        <v>0</v>
      </c>
      <c r="O226" s="657">
        <f>IFERROR((_xlfn.XLOOKUP(I226,_REGIONALIZACAO_SOJA!$A$6:$A$20,_REGIONALIZACAO_SOJA!$BG$6:$BG$20)),0)</f>
        <v>0</v>
      </c>
      <c r="P226" s="413">
        <f t="shared" si="88"/>
        <v>0</v>
      </c>
      <c r="Q226" s="406">
        <f>IFERROR(P226*1000*_DADOSAUXILIARES!$D$8,0)</f>
        <v>0</v>
      </c>
      <c r="R226" s="405">
        <f t="shared" si="89"/>
        <v>0</v>
      </c>
      <c r="S226" s="661">
        <f t="shared" si="90"/>
        <v>0</v>
      </c>
      <c r="T226" s="653">
        <f>IFERROR((_xlfn.XLOOKUP(I226,_REGIONALIZACAO_SOJA!$A$6:$A$20,_REGIONALIZACAO_SOJA!$DN$6:$DN$20))*$S$3,0)</f>
        <v>0</v>
      </c>
      <c r="U226" s="653">
        <f>IFERROR((_xlfn.XLOOKUP(I226,_REGIONALIZACAO_SOJA!$A$6:$A$20,_REGIONALIZACAO_SOJA!$DO$6:$DO$20))*$S$3,0)</f>
        <v>0</v>
      </c>
      <c r="V226" s="404">
        <f t="shared" si="91"/>
        <v>0</v>
      </c>
      <c r="W226" s="403">
        <f t="shared" si="92"/>
        <v>0</v>
      </c>
      <c r="X226" s="415">
        <f t="shared" si="93"/>
        <v>1</v>
      </c>
      <c r="Y226" s="419">
        <f t="shared" si="94"/>
        <v>0</v>
      </c>
      <c r="Z226" s="419">
        <f t="shared" si="95"/>
        <v>0</v>
      </c>
      <c r="AA226" s="419">
        <f t="shared" si="96"/>
        <v>0</v>
      </c>
      <c r="AB226" s="641">
        <f t="shared" si="81"/>
        <v>8.0000000000000002E-3</v>
      </c>
      <c r="AC226" s="641">
        <f t="shared" si="82"/>
        <v>0</v>
      </c>
      <c r="AD226" s="641">
        <f t="shared" si="83"/>
        <v>0.19</v>
      </c>
      <c r="AE226" s="641">
        <f t="shared" si="84"/>
        <v>8.0000000000000002E-3</v>
      </c>
      <c r="AF226" s="413">
        <f t="shared" si="97"/>
        <v>0</v>
      </c>
      <c r="AG226" s="409"/>
      <c r="AH226" s="409">
        <f t="shared" si="98"/>
        <v>0</v>
      </c>
      <c r="AI226" s="418">
        <f t="shared" si="99"/>
        <v>0</v>
      </c>
      <c r="AJ226" s="155"/>
      <c r="AK226" s="155"/>
      <c r="AL226" s="155"/>
      <c r="AM226" s="155"/>
      <c r="AN226" s="155"/>
      <c r="AO226" s="155"/>
      <c r="AP226" s="155"/>
      <c r="AQ226" s="155"/>
      <c r="AR226" s="155"/>
      <c r="AS226" s="155"/>
      <c r="AT226" s="155"/>
      <c r="AU226" s="155"/>
      <c r="AV226" s="155"/>
      <c r="AW226" s="155"/>
      <c r="AX226" s="155"/>
      <c r="AY226" s="155"/>
      <c r="AZ226" s="155"/>
      <c r="BA226" s="155"/>
      <c r="BB226" s="155"/>
      <c r="BC226" s="155"/>
      <c r="BD226" s="155"/>
      <c r="BE226" s="155"/>
      <c r="BF226" s="155"/>
      <c r="BG226" s="155"/>
      <c r="BH226" s="155"/>
      <c r="BI226" s="155"/>
    </row>
    <row r="227" spans="1:61" s="195" customFormat="1" x14ac:dyDescent="0.25">
      <c r="A227" s="173"/>
      <c r="B227" s="173"/>
      <c r="C227" s="1053"/>
      <c r="D227" s="174"/>
      <c r="E227" s="414"/>
      <c r="F227" s="407"/>
      <c r="G227" s="420"/>
      <c r="H227" s="33" t="s">
        <v>507</v>
      </c>
      <c r="I227" s="571"/>
      <c r="J227" s="416">
        <f t="shared" si="85"/>
        <v>0</v>
      </c>
      <c r="K227" s="664">
        <f t="shared" si="86"/>
        <v>0</v>
      </c>
      <c r="L227" s="659">
        <f t="shared" si="87"/>
        <v>0</v>
      </c>
      <c r="M227" s="660">
        <f>IFERROR((_xlfn.XLOOKUP(I227,_REGIONALIZACAO_SOJA!$A$6:$A$20,_REGIONALIZACAO_SOJA!$BE$6:$BE$20)),0)</f>
        <v>0</v>
      </c>
      <c r="N227" s="657">
        <f>IFERROR((_xlfn.XLOOKUP(I227,_REGIONALIZACAO_SOJA!$A$6:$A$20,_REGIONALIZACAO_SOJA!$BF$6:$BF$20)),0)</f>
        <v>0</v>
      </c>
      <c r="O227" s="657">
        <f>IFERROR((_xlfn.XLOOKUP(I227,_REGIONALIZACAO_SOJA!$A$6:$A$20,_REGIONALIZACAO_SOJA!$BG$6:$BG$20)),0)</f>
        <v>0</v>
      </c>
      <c r="P227" s="413">
        <f t="shared" si="88"/>
        <v>0</v>
      </c>
      <c r="Q227" s="406">
        <f>IFERROR(P227*1000*_DADOSAUXILIARES!$D$8,0)</f>
        <v>0</v>
      </c>
      <c r="R227" s="405">
        <f t="shared" si="89"/>
        <v>0</v>
      </c>
      <c r="S227" s="661">
        <f t="shared" si="90"/>
        <v>0</v>
      </c>
      <c r="T227" s="653">
        <f>IFERROR((_xlfn.XLOOKUP(I227,_REGIONALIZACAO_SOJA!$A$6:$A$20,_REGIONALIZACAO_SOJA!$DN$6:$DN$20))*$S$3,0)</f>
        <v>0</v>
      </c>
      <c r="U227" s="653">
        <f>IFERROR((_xlfn.XLOOKUP(I227,_REGIONALIZACAO_SOJA!$A$6:$A$20,_REGIONALIZACAO_SOJA!$DO$6:$DO$20))*$S$3,0)</f>
        <v>0</v>
      </c>
      <c r="V227" s="404">
        <f t="shared" si="91"/>
        <v>0</v>
      </c>
      <c r="W227" s="403">
        <f t="shared" si="92"/>
        <v>0</v>
      </c>
      <c r="X227" s="415">
        <f t="shared" si="93"/>
        <v>1</v>
      </c>
      <c r="Y227" s="419">
        <f t="shared" si="94"/>
        <v>0</v>
      </c>
      <c r="Z227" s="419">
        <f t="shared" si="95"/>
        <v>0</v>
      </c>
      <c r="AA227" s="419">
        <f t="shared" si="96"/>
        <v>0</v>
      </c>
      <c r="AB227" s="641">
        <f t="shared" si="81"/>
        <v>8.0000000000000002E-3</v>
      </c>
      <c r="AC227" s="641">
        <f t="shared" si="82"/>
        <v>0</v>
      </c>
      <c r="AD227" s="641">
        <f t="shared" si="83"/>
        <v>0.19</v>
      </c>
      <c r="AE227" s="641">
        <f t="shared" si="84"/>
        <v>8.0000000000000002E-3</v>
      </c>
      <c r="AF227" s="413">
        <f t="shared" si="97"/>
        <v>0</v>
      </c>
      <c r="AG227" s="409"/>
      <c r="AH227" s="409">
        <f t="shared" si="98"/>
        <v>0</v>
      </c>
      <c r="AI227" s="418">
        <f t="shared" si="99"/>
        <v>0</v>
      </c>
      <c r="AJ227" s="155"/>
      <c r="AK227" s="155"/>
      <c r="AL227" s="155"/>
      <c r="AM227" s="155"/>
      <c r="AN227" s="155"/>
      <c r="AO227" s="155"/>
      <c r="AP227" s="155"/>
      <c r="AQ227" s="155"/>
      <c r="AR227" s="155"/>
      <c r="AS227" s="155"/>
      <c r="AT227" s="155"/>
      <c r="AU227" s="155"/>
      <c r="AV227" s="155"/>
      <c r="AW227" s="155"/>
      <c r="AX227" s="155"/>
      <c r="AY227" s="155"/>
      <c r="AZ227" s="155"/>
      <c r="BA227" s="155"/>
      <c r="BB227" s="155"/>
      <c r="BC227" s="155"/>
      <c r="BD227" s="155"/>
      <c r="BE227" s="155"/>
      <c r="BF227" s="155"/>
      <c r="BG227" s="155"/>
      <c r="BH227" s="155"/>
      <c r="BI227" s="155"/>
    </row>
    <row r="228" spans="1:61" s="195" customFormat="1" x14ac:dyDescent="0.25">
      <c r="A228" s="173"/>
      <c r="B228" s="173"/>
      <c r="C228" s="1053"/>
      <c r="D228" s="174"/>
      <c r="E228" s="414"/>
      <c r="F228" s="407"/>
      <c r="G228" s="420"/>
      <c r="H228" s="33" t="s">
        <v>507</v>
      </c>
      <c r="I228" s="571"/>
      <c r="J228" s="416">
        <f t="shared" si="85"/>
        <v>0</v>
      </c>
      <c r="K228" s="664">
        <f t="shared" si="86"/>
        <v>0</v>
      </c>
      <c r="L228" s="659">
        <f t="shared" si="87"/>
        <v>0</v>
      </c>
      <c r="M228" s="660">
        <f>IFERROR((_xlfn.XLOOKUP(I228,_REGIONALIZACAO_SOJA!$A$6:$A$20,_REGIONALIZACAO_SOJA!$BE$6:$BE$20)),0)</f>
        <v>0</v>
      </c>
      <c r="N228" s="657">
        <f>IFERROR((_xlfn.XLOOKUP(I228,_REGIONALIZACAO_SOJA!$A$6:$A$20,_REGIONALIZACAO_SOJA!$BF$6:$BF$20)),0)</f>
        <v>0</v>
      </c>
      <c r="O228" s="657">
        <f>IFERROR((_xlfn.XLOOKUP(I228,_REGIONALIZACAO_SOJA!$A$6:$A$20,_REGIONALIZACAO_SOJA!$BG$6:$BG$20)),0)</f>
        <v>0</v>
      </c>
      <c r="P228" s="413">
        <f t="shared" si="88"/>
        <v>0</v>
      </c>
      <c r="Q228" s="406">
        <f>IFERROR(P228*1000*_DADOSAUXILIARES!$D$8,0)</f>
        <v>0</v>
      </c>
      <c r="R228" s="405">
        <f t="shared" si="89"/>
        <v>0</v>
      </c>
      <c r="S228" s="661">
        <f t="shared" si="90"/>
        <v>0</v>
      </c>
      <c r="T228" s="653">
        <f>IFERROR((_xlfn.XLOOKUP(I228,_REGIONALIZACAO_SOJA!$A$6:$A$20,_REGIONALIZACAO_SOJA!$DN$6:$DN$20))*$S$3,0)</f>
        <v>0</v>
      </c>
      <c r="U228" s="653">
        <f>IFERROR((_xlfn.XLOOKUP(I228,_REGIONALIZACAO_SOJA!$A$6:$A$20,_REGIONALIZACAO_SOJA!$DO$6:$DO$20))*$S$3,0)</f>
        <v>0</v>
      </c>
      <c r="V228" s="404">
        <f t="shared" si="91"/>
        <v>0</v>
      </c>
      <c r="W228" s="403">
        <f t="shared" si="92"/>
        <v>0</v>
      </c>
      <c r="X228" s="415">
        <f t="shared" si="93"/>
        <v>1</v>
      </c>
      <c r="Y228" s="419">
        <f t="shared" si="94"/>
        <v>0</v>
      </c>
      <c r="Z228" s="419">
        <f t="shared" si="95"/>
        <v>0</v>
      </c>
      <c r="AA228" s="419">
        <f t="shared" si="96"/>
        <v>0</v>
      </c>
      <c r="AB228" s="641">
        <f t="shared" si="81"/>
        <v>8.0000000000000002E-3</v>
      </c>
      <c r="AC228" s="641">
        <f t="shared" si="82"/>
        <v>0</v>
      </c>
      <c r="AD228" s="641">
        <f t="shared" si="83"/>
        <v>0.19</v>
      </c>
      <c r="AE228" s="641">
        <f t="shared" si="84"/>
        <v>8.0000000000000002E-3</v>
      </c>
      <c r="AF228" s="413">
        <f t="shared" si="97"/>
        <v>0</v>
      </c>
      <c r="AG228" s="409"/>
      <c r="AH228" s="409">
        <f t="shared" si="98"/>
        <v>0</v>
      </c>
      <c r="AI228" s="418">
        <f t="shared" si="99"/>
        <v>0</v>
      </c>
      <c r="AJ228" s="155"/>
      <c r="AK228" s="155"/>
      <c r="AL228" s="155"/>
      <c r="AM228" s="155"/>
      <c r="AN228" s="155"/>
      <c r="AO228" s="155"/>
      <c r="AP228" s="155"/>
      <c r="AQ228" s="155"/>
      <c r="AR228" s="155"/>
      <c r="AS228" s="155"/>
      <c r="AT228" s="155"/>
      <c r="AU228" s="155"/>
      <c r="AV228" s="155"/>
      <c r="AW228" s="155"/>
      <c r="AX228" s="155"/>
      <c r="AY228" s="155"/>
      <c r="AZ228" s="155"/>
      <c r="BA228" s="155"/>
      <c r="BB228" s="155"/>
      <c r="BC228" s="155"/>
      <c r="BD228" s="155"/>
      <c r="BE228" s="155"/>
      <c r="BF228" s="155"/>
      <c r="BG228" s="155"/>
      <c r="BH228" s="155"/>
      <c r="BI228" s="155"/>
    </row>
    <row r="229" spans="1:61" s="195" customFormat="1" x14ac:dyDescent="0.25">
      <c r="A229" s="173"/>
      <c r="B229" s="173"/>
      <c r="C229" s="1053"/>
      <c r="D229" s="174"/>
      <c r="E229" s="414"/>
      <c r="F229" s="407"/>
      <c r="G229" s="420"/>
      <c r="H229" s="33" t="s">
        <v>507</v>
      </c>
      <c r="I229" s="571"/>
      <c r="J229" s="416">
        <f t="shared" si="85"/>
        <v>0</v>
      </c>
      <c r="K229" s="664">
        <f t="shared" si="86"/>
        <v>0</v>
      </c>
      <c r="L229" s="659">
        <f t="shared" si="87"/>
        <v>0</v>
      </c>
      <c r="M229" s="660">
        <f>IFERROR((_xlfn.XLOOKUP(I229,_REGIONALIZACAO_SOJA!$A$6:$A$20,_REGIONALIZACAO_SOJA!$BE$6:$BE$20)),0)</f>
        <v>0</v>
      </c>
      <c r="N229" s="657">
        <f>IFERROR((_xlfn.XLOOKUP(I229,_REGIONALIZACAO_SOJA!$A$6:$A$20,_REGIONALIZACAO_SOJA!$BF$6:$BF$20)),0)</f>
        <v>0</v>
      </c>
      <c r="O229" s="657">
        <f>IFERROR((_xlfn.XLOOKUP(I229,_REGIONALIZACAO_SOJA!$A$6:$A$20,_REGIONALIZACAO_SOJA!$BG$6:$BG$20)),0)</f>
        <v>0</v>
      </c>
      <c r="P229" s="413">
        <f t="shared" si="88"/>
        <v>0</v>
      </c>
      <c r="Q229" s="406">
        <f>IFERROR(P229*1000*_DADOSAUXILIARES!$D$8,0)</f>
        <v>0</v>
      </c>
      <c r="R229" s="405">
        <f t="shared" si="89"/>
        <v>0</v>
      </c>
      <c r="S229" s="661">
        <f t="shared" si="90"/>
        <v>0</v>
      </c>
      <c r="T229" s="653">
        <f>IFERROR((_xlfn.XLOOKUP(I229,_REGIONALIZACAO_SOJA!$A$6:$A$20,_REGIONALIZACAO_SOJA!$DN$6:$DN$20))*$S$3,0)</f>
        <v>0</v>
      </c>
      <c r="U229" s="653">
        <f>IFERROR((_xlfn.XLOOKUP(I229,_REGIONALIZACAO_SOJA!$A$6:$A$20,_REGIONALIZACAO_SOJA!$DO$6:$DO$20))*$S$3,0)</f>
        <v>0</v>
      </c>
      <c r="V229" s="404">
        <f t="shared" si="91"/>
        <v>0</v>
      </c>
      <c r="W229" s="403">
        <f t="shared" si="92"/>
        <v>0</v>
      </c>
      <c r="X229" s="415">
        <f t="shared" si="93"/>
        <v>1</v>
      </c>
      <c r="Y229" s="419">
        <f t="shared" si="94"/>
        <v>0</v>
      </c>
      <c r="Z229" s="419">
        <f t="shared" si="95"/>
        <v>0</v>
      </c>
      <c r="AA229" s="419">
        <f t="shared" si="96"/>
        <v>0</v>
      </c>
      <c r="AB229" s="641">
        <f t="shared" si="81"/>
        <v>8.0000000000000002E-3</v>
      </c>
      <c r="AC229" s="641">
        <f t="shared" si="82"/>
        <v>0</v>
      </c>
      <c r="AD229" s="641">
        <f t="shared" si="83"/>
        <v>0.19</v>
      </c>
      <c r="AE229" s="641">
        <f t="shared" si="84"/>
        <v>8.0000000000000002E-3</v>
      </c>
      <c r="AF229" s="413">
        <f t="shared" si="97"/>
        <v>0</v>
      </c>
      <c r="AG229" s="409"/>
      <c r="AH229" s="409">
        <f t="shared" si="98"/>
        <v>0</v>
      </c>
      <c r="AI229" s="418">
        <f t="shared" si="99"/>
        <v>0</v>
      </c>
      <c r="AJ229" s="155"/>
      <c r="AK229" s="155"/>
      <c r="AL229" s="155"/>
      <c r="AM229" s="155"/>
      <c r="AN229" s="155"/>
      <c r="AO229" s="155"/>
      <c r="AP229" s="155"/>
      <c r="AQ229" s="155"/>
      <c r="AR229" s="155"/>
      <c r="AS229" s="155"/>
      <c r="AT229" s="155"/>
      <c r="AU229" s="155"/>
      <c r="AV229" s="155"/>
      <c r="AW229" s="155"/>
      <c r="AX229" s="155"/>
      <c r="AY229" s="155"/>
      <c r="AZ229" s="155"/>
      <c r="BA229" s="155"/>
      <c r="BB229" s="155"/>
      <c r="BC229" s="155"/>
      <c r="BD229" s="155"/>
      <c r="BE229" s="155"/>
      <c r="BF229" s="155"/>
      <c r="BG229" s="155"/>
      <c r="BH229" s="155"/>
      <c r="BI229" s="155"/>
    </row>
    <row r="230" spans="1:61" s="195" customFormat="1" x14ac:dyDescent="0.25">
      <c r="A230" s="173"/>
      <c r="B230" s="173"/>
      <c r="C230" s="1053"/>
      <c r="D230" s="174"/>
      <c r="E230" s="414"/>
      <c r="F230" s="407"/>
      <c r="G230" s="420"/>
      <c r="H230" s="33" t="s">
        <v>507</v>
      </c>
      <c r="I230" s="571"/>
      <c r="J230" s="416">
        <f t="shared" si="85"/>
        <v>0</v>
      </c>
      <c r="K230" s="664">
        <f t="shared" si="86"/>
        <v>0</v>
      </c>
      <c r="L230" s="659">
        <f t="shared" si="87"/>
        <v>0</v>
      </c>
      <c r="M230" s="660">
        <f>IFERROR((_xlfn.XLOOKUP(I230,_REGIONALIZACAO_SOJA!$A$6:$A$20,_REGIONALIZACAO_SOJA!$BE$6:$BE$20)),0)</f>
        <v>0</v>
      </c>
      <c r="N230" s="657">
        <f>IFERROR((_xlfn.XLOOKUP(I230,_REGIONALIZACAO_SOJA!$A$6:$A$20,_REGIONALIZACAO_SOJA!$BF$6:$BF$20)),0)</f>
        <v>0</v>
      </c>
      <c r="O230" s="657">
        <f>IFERROR((_xlfn.XLOOKUP(I230,_REGIONALIZACAO_SOJA!$A$6:$A$20,_REGIONALIZACAO_SOJA!$BG$6:$BG$20)),0)</f>
        <v>0</v>
      </c>
      <c r="P230" s="413">
        <f t="shared" si="88"/>
        <v>0</v>
      </c>
      <c r="Q230" s="406">
        <f>IFERROR(P230*1000*_DADOSAUXILIARES!$D$8,0)</f>
        <v>0</v>
      </c>
      <c r="R230" s="405">
        <f t="shared" si="89"/>
        <v>0</v>
      </c>
      <c r="S230" s="661">
        <f t="shared" si="90"/>
        <v>0</v>
      </c>
      <c r="T230" s="653">
        <f>IFERROR((_xlfn.XLOOKUP(I230,_REGIONALIZACAO_SOJA!$A$6:$A$20,_REGIONALIZACAO_SOJA!$DN$6:$DN$20))*$S$3,0)</f>
        <v>0</v>
      </c>
      <c r="U230" s="653">
        <f>IFERROR((_xlfn.XLOOKUP(I230,_REGIONALIZACAO_SOJA!$A$6:$A$20,_REGIONALIZACAO_SOJA!$DO$6:$DO$20))*$S$3,0)</f>
        <v>0</v>
      </c>
      <c r="V230" s="404">
        <f t="shared" si="91"/>
        <v>0</v>
      </c>
      <c r="W230" s="403">
        <f t="shared" si="92"/>
        <v>0</v>
      </c>
      <c r="X230" s="415">
        <f t="shared" si="93"/>
        <v>1</v>
      </c>
      <c r="Y230" s="419">
        <f t="shared" si="94"/>
        <v>0</v>
      </c>
      <c r="Z230" s="419">
        <f t="shared" si="95"/>
        <v>0</v>
      </c>
      <c r="AA230" s="419">
        <f t="shared" si="96"/>
        <v>0</v>
      </c>
      <c r="AB230" s="641">
        <f t="shared" si="81"/>
        <v>8.0000000000000002E-3</v>
      </c>
      <c r="AC230" s="641">
        <f t="shared" si="82"/>
        <v>0</v>
      </c>
      <c r="AD230" s="641">
        <f t="shared" si="83"/>
        <v>0.19</v>
      </c>
      <c r="AE230" s="641">
        <f t="shared" si="84"/>
        <v>8.0000000000000002E-3</v>
      </c>
      <c r="AF230" s="413">
        <f t="shared" si="97"/>
        <v>0</v>
      </c>
      <c r="AG230" s="409"/>
      <c r="AH230" s="409">
        <f t="shared" si="98"/>
        <v>0</v>
      </c>
      <c r="AI230" s="418">
        <f t="shared" si="99"/>
        <v>0</v>
      </c>
      <c r="AJ230" s="155"/>
      <c r="AK230" s="155"/>
      <c r="AL230" s="155"/>
      <c r="AM230" s="155"/>
      <c r="AN230" s="155"/>
      <c r="AO230" s="155"/>
      <c r="AP230" s="155"/>
      <c r="AQ230" s="155"/>
      <c r="AR230" s="155"/>
      <c r="AS230" s="155"/>
      <c r="AT230" s="155"/>
      <c r="AU230" s="155"/>
      <c r="AV230" s="155"/>
      <c r="AW230" s="155"/>
      <c r="AX230" s="155"/>
      <c r="AY230" s="155"/>
      <c r="AZ230" s="155"/>
      <c r="BA230" s="155"/>
      <c r="BB230" s="155"/>
      <c r="BC230" s="155"/>
      <c r="BD230" s="155"/>
      <c r="BE230" s="155"/>
      <c r="BF230" s="155"/>
      <c r="BG230" s="155"/>
      <c r="BH230" s="155"/>
      <c r="BI230" s="155"/>
    </row>
    <row r="231" spans="1:61" s="195" customFormat="1" x14ac:dyDescent="0.25">
      <c r="A231" s="173"/>
      <c r="B231" s="173"/>
      <c r="C231" s="1053"/>
      <c r="D231" s="174"/>
      <c r="E231" s="414"/>
      <c r="F231" s="407"/>
      <c r="G231" s="420"/>
      <c r="H231" s="33" t="s">
        <v>507</v>
      </c>
      <c r="I231" s="571"/>
      <c r="J231" s="416">
        <f t="shared" si="85"/>
        <v>0</v>
      </c>
      <c r="K231" s="664">
        <f t="shared" si="86"/>
        <v>0</v>
      </c>
      <c r="L231" s="659">
        <f t="shared" si="87"/>
        <v>0</v>
      </c>
      <c r="M231" s="660">
        <f>IFERROR((_xlfn.XLOOKUP(I231,_REGIONALIZACAO_SOJA!$A$6:$A$20,_REGIONALIZACAO_SOJA!$BE$6:$BE$20)),0)</f>
        <v>0</v>
      </c>
      <c r="N231" s="657">
        <f>IFERROR((_xlfn.XLOOKUP(I231,_REGIONALIZACAO_SOJA!$A$6:$A$20,_REGIONALIZACAO_SOJA!$BF$6:$BF$20)),0)</f>
        <v>0</v>
      </c>
      <c r="O231" s="657">
        <f>IFERROR((_xlfn.XLOOKUP(I231,_REGIONALIZACAO_SOJA!$A$6:$A$20,_REGIONALIZACAO_SOJA!$BG$6:$BG$20)),0)</f>
        <v>0</v>
      </c>
      <c r="P231" s="413">
        <f t="shared" si="88"/>
        <v>0</v>
      </c>
      <c r="Q231" s="406">
        <f>IFERROR(P231*1000*_DADOSAUXILIARES!$D$8,0)</f>
        <v>0</v>
      </c>
      <c r="R231" s="405">
        <f t="shared" si="89"/>
        <v>0</v>
      </c>
      <c r="S231" s="661">
        <f t="shared" si="90"/>
        <v>0</v>
      </c>
      <c r="T231" s="653">
        <f>IFERROR((_xlfn.XLOOKUP(I231,_REGIONALIZACAO_SOJA!$A$6:$A$20,_REGIONALIZACAO_SOJA!$DN$6:$DN$20))*$S$3,0)</f>
        <v>0</v>
      </c>
      <c r="U231" s="653">
        <f>IFERROR((_xlfn.XLOOKUP(I231,_REGIONALIZACAO_SOJA!$A$6:$A$20,_REGIONALIZACAO_SOJA!$DO$6:$DO$20))*$S$3,0)</f>
        <v>0</v>
      </c>
      <c r="V231" s="404">
        <f t="shared" si="91"/>
        <v>0</v>
      </c>
      <c r="W231" s="403">
        <f t="shared" si="92"/>
        <v>0</v>
      </c>
      <c r="X231" s="415">
        <f t="shared" si="93"/>
        <v>1</v>
      </c>
      <c r="Y231" s="419">
        <f t="shared" si="94"/>
        <v>0</v>
      </c>
      <c r="Z231" s="419">
        <f t="shared" si="95"/>
        <v>0</v>
      </c>
      <c r="AA231" s="419">
        <f t="shared" si="96"/>
        <v>0</v>
      </c>
      <c r="AB231" s="641">
        <f t="shared" si="81"/>
        <v>8.0000000000000002E-3</v>
      </c>
      <c r="AC231" s="641">
        <f t="shared" si="82"/>
        <v>0</v>
      </c>
      <c r="AD231" s="641">
        <f t="shared" si="83"/>
        <v>0.19</v>
      </c>
      <c r="AE231" s="641">
        <f t="shared" si="84"/>
        <v>8.0000000000000002E-3</v>
      </c>
      <c r="AF231" s="413">
        <f t="shared" si="97"/>
        <v>0</v>
      </c>
      <c r="AG231" s="409"/>
      <c r="AH231" s="409">
        <f t="shared" si="98"/>
        <v>0</v>
      </c>
      <c r="AI231" s="418">
        <f t="shared" si="99"/>
        <v>0</v>
      </c>
      <c r="AJ231" s="155"/>
      <c r="AK231" s="155"/>
      <c r="AL231" s="155"/>
      <c r="AM231" s="155"/>
      <c r="AN231" s="155"/>
      <c r="AO231" s="155"/>
      <c r="AP231" s="155"/>
      <c r="AQ231" s="155"/>
      <c r="AR231" s="155"/>
      <c r="AS231" s="155"/>
      <c r="AT231" s="155"/>
      <c r="AU231" s="155"/>
      <c r="AV231" s="155"/>
      <c r="AW231" s="155"/>
      <c r="AX231" s="155"/>
      <c r="AY231" s="155"/>
      <c r="AZ231" s="155"/>
      <c r="BA231" s="155"/>
      <c r="BB231" s="155"/>
      <c r="BC231" s="155"/>
      <c r="BD231" s="155"/>
      <c r="BE231" s="155"/>
      <c r="BF231" s="155"/>
      <c r="BG231" s="155"/>
      <c r="BH231" s="155"/>
      <c r="BI231" s="155"/>
    </row>
    <row r="232" spans="1:61" s="195" customFormat="1" x14ac:dyDescent="0.25">
      <c r="A232" s="173"/>
      <c r="B232" s="173"/>
      <c r="C232" s="1053"/>
      <c r="D232" s="174"/>
      <c r="E232" s="414"/>
      <c r="F232" s="407"/>
      <c r="G232" s="420"/>
      <c r="H232" s="33" t="s">
        <v>507</v>
      </c>
      <c r="I232" s="571"/>
      <c r="J232" s="416">
        <f t="shared" si="85"/>
        <v>0</v>
      </c>
      <c r="K232" s="664">
        <f t="shared" si="86"/>
        <v>0</v>
      </c>
      <c r="L232" s="659">
        <f t="shared" si="87"/>
        <v>0</v>
      </c>
      <c r="M232" s="660">
        <f>IFERROR((_xlfn.XLOOKUP(I232,_REGIONALIZACAO_SOJA!$A$6:$A$20,_REGIONALIZACAO_SOJA!$BE$6:$BE$20)),0)</f>
        <v>0</v>
      </c>
      <c r="N232" s="657">
        <f>IFERROR((_xlfn.XLOOKUP(I232,_REGIONALIZACAO_SOJA!$A$6:$A$20,_REGIONALIZACAO_SOJA!$BF$6:$BF$20)),0)</f>
        <v>0</v>
      </c>
      <c r="O232" s="657">
        <f>IFERROR((_xlfn.XLOOKUP(I232,_REGIONALIZACAO_SOJA!$A$6:$A$20,_REGIONALIZACAO_SOJA!$BG$6:$BG$20)),0)</f>
        <v>0</v>
      </c>
      <c r="P232" s="413">
        <f t="shared" si="88"/>
        <v>0</v>
      </c>
      <c r="Q232" s="406">
        <f>IFERROR(P232*1000*_DADOSAUXILIARES!$D$8,0)</f>
        <v>0</v>
      </c>
      <c r="R232" s="405">
        <f t="shared" si="89"/>
        <v>0</v>
      </c>
      <c r="S232" s="661">
        <f t="shared" si="90"/>
        <v>0</v>
      </c>
      <c r="T232" s="653">
        <f>IFERROR((_xlfn.XLOOKUP(I232,_REGIONALIZACAO_SOJA!$A$6:$A$20,_REGIONALIZACAO_SOJA!$DN$6:$DN$20))*$S$3,0)</f>
        <v>0</v>
      </c>
      <c r="U232" s="653">
        <f>IFERROR((_xlfn.XLOOKUP(I232,_REGIONALIZACAO_SOJA!$A$6:$A$20,_REGIONALIZACAO_SOJA!$DO$6:$DO$20))*$S$3,0)</f>
        <v>0</v>
      </c>
      <c r="V232" s="404">
        <f t="shared" si="91"/>
        <v>0</v>
      </c>
      <c r="W232" s="403">
        <f t="shared" si="92"/>
        <v>0</v>
      </c>
      <c r="X232" s="415">
        <f t="shared" si="93"/>
        <v>1</v>
      </c>
      <c r="Y232" s="419">
        <f t="shared" si="94"/>
        <v>0</v>
      </c>
      <c r="Z232" s="419">
        <f t="shared" si="95"/>
        <v>0</v>
      </c>
      <c r="AA232" s="419">
        <f t="shared" si="96"/>
        <v>0</v>
      </c>
      <c r="AB232" s="641">
        <f t="shared" si="81"/>
        <v>8.0000000000000002E-3</v>
      </c>
      <c r="AC232" s="641">
        <f t="shared" si="82"/>
        <v>0</v>
      </c>
      <c r="AD232" s="641">
        <f t="shared" si="83"/>
        <v>0.19</v>
      </c>
      <c r="AE232" s="641">
        <f t="shared" si="84"/>
        <v>8.0000000000000002E-3</v>
      </c>
      <c r="AF232" s="413">
        <f t="shared" si="97"/>
        <v>0</v>
      </c>
      <c r="AG232" s="409"/>
      <c r="AH232" s="409">
        <f t="shared" si="98"/>
        <v>0</v>
      </c>
      <c r="AI232" s="418">
        <f t="shared" si="99"/>
        <v>0</v>
      </c>
      <c r="AJ232" s="155"/>
      <c r="AK232" s="155"/>
      <c r="AL232" s="155"/>
      <c r="AM232" s="155"/>
      <c r="AN232" s="155"/>
      <c r="AO232" s="155"/>
      <c r="AP232" s="155"/>
      <c r="AQ232" s="155"/>
      <c r="AR232" s="155"/>
      <c r="AS232" s="155"/>
      <c r="AT232" s="155"/>
      <c r="AU232" s="155"/>
      <c r="AV232" s="155"/>
      <c r="AW232" s="155"/>
      <c r="AX232" s="155"/>
      <c r="AY232" s="155"/>
      <c r="AZ232" s="155"/>
      <c r="BA232" s="155"/>
      <c r="BB232" s="155"/>
      <c r="BC232" s="155"/>
      <c r="BD232" s="155"/>
      <c r="BE232" s="155"/>
      <c r="BF232" s="155"/>
      <c r="BG232" s="155"/>
      <c r="BH232" s="155"/>
      <c r="BI232" s="155"/>
    </row>
    <row r="233" spans="1:61" s="195" customFormat="1" x14ac:dyDescent="0.25">
      <c r="A233" s="173"/>
      <c r="B233" s="173"/>
      <c r="C233" s="1053"/>
      <c r="D233" s="174"/>
      <c r="E233" s="414"/>
      <c r="F233" s="407"/>
      <c r="G233" s="420"/>
      <c r="H233" s="33" t="s">
        <v>507</v>
      </c>
      <c r="I233" s="571"/>
      <c r="J233" s="416">
        <f t="shared" si="85"/>
        <v>0</v>
      </c>
      <c r="K233" s="664">
        <f t="shared" si="86"/>
        <v>0</v>
      </c>
      <c r="L233" s="659">
        <f t="shared" si="87"/>
        <v>0</v>
      </c>
      <c r="M233" s="660">
        <f>IFERROR((_xlfn.XLOOKUP(I233,_REGIONALIZACAO_SOJA!$A$6:$A$20,_REGIONALIZACAO_SOJA!$BE$6:$BE$20)),0)</f>
        <v>0</v>
      </c>
      <c r="N233" s="657">
        <f>IFERROR((_xlfn.XLOOKUP(I233,_REGIONALIZACAO_SOJA!$A$6:$A$20,_REGIONALIZACAO_SOJA!$BF$6:$BF$20)),0)</f>
        <v>0</v>
      </c>
      <c r="O233" s="657">
        <f>IFERROR((_xlfn.XLOOKUP(I233,_REGIONALIZACAO_SOJA!$A$6:$A$20,_REGIONALIZACAO_SOJA!$BG$6:$BG$20)),0)</f>
        <v>0</v>
      </c>
      <c r="P233" s="413">
        <f t="shared" si="88"/>
        <v>0</v>
      </c>
      <c r="Q233" s="406">
        <f>IFERROR(P233*1000*_DADOSAUXILIARES!$D$8,0)</f>
        <v>0</v>
      </c>
      <c r="R233" s="405">
        <f t="shared" si="89"/>
        <v>0</v>
      </c>
      <c r="S233" s="661">
        <f t="shared" si="90"/>
        <v>0</v>
      </c>
      <c r="T233" s="653">
        <f>IFERROR((_xlfn.XLOOKUP(I233,_REGIONALIZACAO_SOJA!$A$6:$A$20,_REGIONALIZACAO_SOJA!$DN$6:$DN$20))*$S$3,0)</f>
        <v>0</v>
      </c>
      <c r="U233" s="653">
        <f>IFERROR((_xlfn.XLOOKUP(I233,_REGIONALIZACAO_SOJA!$A$6:$A$20,_REGIONALIZACAO_SOJA!$DO$6:$DO$20))*$S$3,0)</f>
        <v>0</v>
      </c>
      <c r="V233" s="404">
        <f t="shared" si="91"/>
        <v>0</v>
      </c>
      <c r="W233" s="403">
        <f t="shared" si="92"/>
        <v>0</v>
      </c>
      <c r="X233" s="415">
        <f t="shared" si="93"/>
        <v>1</v>
      </c>
      <c r="Y233" s="419">
        <f t="shared" si="94"/>
        <v>0</v>
      </c>
      <c r="Z233" s="419">
        <f t="shared" si="95"/>
        <v>0</v>
      </c>
      <c r="AA233" s="419">
        <f t="shared" si="96"/>
        <v>0</v>
      </c>
      <c r="AB233" s="641">
        <f t="shared" si="81"/>
        <v>8.0000000000000002E-3</v>
      </c>
      <c r="AC233" s="641">
        <f t="shared" si="82"/>
        <v>0</v>
      </c>
      <c r="AD233" s="641">
        <f t="shared" si="83"/>
        <v>0.19</v>
      </c>
      <c r="AE233" s="641">
        <f t="shared" si="84"/>
        <v>8.0000000000000002E-3</v>
      </c>
      <c r="AF233" s="413">
        <f t="shared" si="97"/>
        <v>0</v>
      </c>
      <c r="AG233" s="409"/>
      <c r="AH233" s="409">
        <f t="shared" si="98"/>
        <v>0</v>
      </c>
      <c r="AI233" s="418">
        <f t="shared" si="99"/>
        <v>0</v>
      </c>
      <c r="AJ233" s="155"/>
      <c r="AK233" s="155"/>
      <c r="AL233" s="155"/>
      <c r="AM233" s="155"/>
      <c r="AN233" s="155"/>
      <c r="AO233" s="155"/>
      <c r="AP233" s="155"/>
      <c r="AQ233" s="155"/>
      <c r="AR233" s="155"/>
      <c r="AS233" s="155"/>
      <c r="AT233" s="155"/>
      <c r="AU233" s="155"/>
      <c r="AV233" s="155"/>
      <c r="AW233" s="155"/>
      <c r="AX233" s="155"/>
      <c r="AY233" s="155"/>
      <c r="AZ233" s="155"/>
      <c r="BA233" s="155"/>
      <c r="BB233" s="155"/>
      <c r="BC233" s="155"/>
      <c r="BD233" s="155"/>
      <c r="BE233" s="155"/>
      <c r="BF233" s="155"/>
      <c r="BG233" s="155"/>
      <c r="BH233" s="155"/>
      <c r="BI233" s="155"/>
    </row>
    <row r="234" spans="1:61" s="195" customFormat="1" x14ac:dyDescent="0.25">
      <c r="A234" s="173"/>
      <c r="B234" s="173"/>
      <c r="C234" s="1053"/>
      <c r="D234" s="174"/>
      <c r="E234" s="414"/>
      <c r="F234" s="407"/>
      <c r="G234" s="420"/>
      <c r="H234" s="33" t="s">
        <v>507</v>
      </c>
      <c r="I234" s="571"/>
      <c r="J234" s="416">
        <f t="shared" si="85"/>
        <v>0</v>
      </c>
      <c r="K234" s="664">
        <f t="shared" si="86"/>
        <v>0</v>
      </c>
      <c r="L234" s="659">
        <f t="shared" si="87"/>
        <v>0</v>
      </c>
      <c r="M234" s="660">
        <f>IFERROR((_xlfn.XLOOKUP(I234,_REGIONALIZACAO_SOJA!$A$6:$A$20,_REGIONALIZACAO_SOJA!$BE$6:$BE$20)),0)</f>
        <v>0</v>
      </c>
      <c r="N234" s="657">
        <f>IFERROR((_xlfn.XLOOKUP(I234,_REGIONALIZACAO_SOJA!$A$6:$A$20,_REGIONALIZACAO_SOJA!$BF$6:$BF$20)),0)</f>
        <v>0</v>
      </c>
      <c r="O234" s="657">
        <f>IFERROR((_xlfn.XLOOKUP(I234,_REGIONALIZACAO_SOJA!$A$6:$A$20,_REGIONALIZACAO_SOJA!$BG$6:$BG$20)),0)</f>
        <v>0</v>
      </c>
      <c r="P234" s="413">
        <f t="shared" si="88"/>
        <v>0</v>
      </c>
      <c r="Q234" s="406">
        <f>IFERROR(P234*1000*_DADOSAUXILIARES!$D$8,0)</f>
        <v>0</v>
      </c>
      <c r="R234" s="405">
        <f t="shared" si="89"/>
        <v>0</v>
      </c>
      <c r="S234" s="661">
        <f t="shared" si="90"/>
        <v>0</v>
      </c>
      <c r="T234" s="653">
        <f>IFERROR((_xlfn.XLOOKUP(I234,_REGIONALIZACAO_SOJA!$A$6:$A$20,_REGIONALIZACAO_SOJA!$DN$6:$DN$20))*$S$3,0)</f>
        <v>0</v>
      </c>
      <c r="U234" s="653">
        <f>IFERROR((_xlfn.XLOOKUP(I234,_REGIONALIZACAO_SOJA!$A$6:$A$20,_REGIONALIZACAO_SOJA!$DO$6:$DO$20))*$S$3,0)</f>
        <v>0</v>
      </c>
      <c r="V234" s="404">
        <f t="shared" si="91"/>
        <v>0</v>
      </c>
      <c r="W234" s="403">
        <f t="shared" si="92"/>
        <v>0</v>
      </c>
      <c r="X234" s="415">
        <f t="shared" si="93"/>
        <v>1</v>
      </c>
      <c r="Y234" s="419">
        <f t="shared" si="94"/>
        <v>0</v>
      </c>
      <c r="Z234" s="419">
        <f t="shared" si="95"/>
        <v>0</v>
      </c>
      <c r="AA234" s="419">
        <f t="shared" si="96"/>
        <v>0</v>
      </c>
      <c r="AB234" s="641">
        <f t="shared" si="81"/>
        <v>8.0000000000000002E-3</v>
      </c>
      <c r="AC234" s="641">
        <f t="shared" si="82"/>
        <v>0</v>
      </c>
      <c r="AD234" s="641">
        <f t="shared" si="83"/>
        <v>0.19</v>
      </c>
      <c r="AE234" s="641">
        <f t="shared" si="84"/>
        <v>8.0000000000000002E-3</v>
      </c>
      <c r="AF234" s="413">
        <f t="shared" si="97"/>
        <v>0</v>
      </c>
      <c r="AG234" s="409"/>
      <c r="AH234" s="409">
        <f t="shared" si="98"/>
        <v>0</v>
      </c>
      <c r="AI234" s="418">
        <f t="shared" si="99"/>
        <v>0</v>
      </c>
      <c r="AJ234" s="155"/>
      <c r="AK234" s="155"/>
      <c r="AL234" s="155"/>
      <c r="AM234" s="155"/>
      <c r="AN234" s="155"/>
      <c r="AO234" s="155"/>
      <c r="AP234" s="155"/>
      <c r="AQ234" s="155"/>
      <c r="AR234" s="155"/>
      <c r="AS234" s="155"/>
      <c r="AT234" s="155"/>
      <c r="AU234" s="155"/>
      <c r="AV234" s="155"/>
      <c r="AW234" s="155"/>
      <c r="AX234" s="155"/>
      <c r="AY234" s="155"/>
      <c r="AZ234" s="155"/>
      <c r="BA234" s="155"/>
      <c r="BB234" s="155"/>
      <c r="BC234" s="155"/>
      <c r="BD234" s="155"/>
      <c r="BE234" s="155"/>
      <c r="BF234" s="155"/>
      <c r="BG234" s="155"/>
      <c r="BH234" s="155"/>
      <c r="BI234" s="155"/>
    </row>
    <row r="235" spans="1:61" s="195" customFormat="1" x14ac:dyDescent="0.25">
      <c r="A235" s="173"/>
      <c r="B235" s="173"/>
      <c r="C235" s="1053"/>
      <c r="D235" s="174"/>
      <c r="E235" s="414"/>
      <c r="F235" s="407"/>
      <c r="G235" s="420"/>
      <c r="H235" s="33" t="s">
        <v>507</v>
      </c>
      <c r="I235" s="571"/>
      <c r="J235" s="416">
        <f t="shared" si="85"/>
        <v>0</v>
      </c>
      <c r="K235" s="664">
        <f t="shared" si="86"/>
        <v>0</v>
      </c>
      <c r="L235" s="659">
        <f t="shared" si="87"/>
        <v>0</v>
      </c>
      <c r="M235" s="660">
        <f>IFERROR((_xlfn.XLOOKUP(I235,_REGIONALIZACAO_SOJA!$A$6:$A$20,_REGIONALIZACAO_SOJA!$BE$6:$BE$20)),0)</f>
        <v>0</v>
      </c>
      <c r="N235" s="657">
        <f>IFERROR((_xlfn.XLOOKUP(I235,_REGIONALIZACAO_SOJA!$A$6:$A$20,_REGIONALIZACAO_SOJA!$BF$6:$BF$20)),0)</f>
        <v>0</v>
      </c>
      <c r="O235" s="657">
        <f>IFERROR((_xlfn.XLOOKUP(I235,_REGIONALIZACAO_SOJA!$A$6:$A$20,_REGIONALIZACAO_SOJA!$BG$6:$BG$20)),0)</f>
        <v>0</v>
      </c>
      <c r="P235" s="413">
        <f t="shared" si="88"/>
        <v>0</v>
      </c>
      <c r="Q235" s="406">
        <f>IFERROR(P235*1000*_DADOSAUXILIARES!$D$8,0)</f>
        <v>0</v>
      </c>
      <c r="R235" s="405">
        <f t="shared" si="89"/>
        <v>0</v>
      </c>
      <c r="S235" s="661">
        <f t="shared" si="90"/>
        <v>0</v>
      </c>
      <c r="T235" s="653">
        <f>IFERROR((_xlfn.XLOOKUP(I235,_REGIONALIZACAO_SOJA!$A$6:$A$20,_REGIONALIZACAO_SOJA!$DN$6:$DN$20))*$S$3,0)</f>
        <v>0</v>
      </c>
      <c r="U235" s="653">
        <f>IFERROR((_xlfn.XLOOKUP(I235,_REGIONALIZACAO_SOJA!$A$6:$A$20,_REGIONALIZACAO_SOJA!$DO$6:$DO$20))*$S$3,0)</f>
        <v>0</v>
      </c>
      <c r="V235" s="404">
        <f t="shared" si="91"/>
        <v>0</v>
      </c>
      <c r="W235" s="403">
        <f t="shared" si="92"/>
        <v>0</v>
      </c>
      <c r="X235" s="415">
        <f t="shared" si="93"/>
        <v>1</v>
      </c>
      <c r="Y235" s="419">
        <f t="shared" si="94"/>
        <v>0</v>
      </c>
      <c r="Z235" s="419">
        <f t="shared" si="95"/>
        <v>0</v>
      </c>
      <c r="AA235" s="419">
        <f t="shared" si="96"/>
        <v>0</v>
      </c>
      <c r="AB235" s="641">
        <f t="shared" si="81"/>
        <v>8.0000000000000002E-3</v>
      </c>
      <c r="AC235" s="641">
        <f t="shared" si="82"/>
        <v>0</v>
      </c>
      <c r="AD235" s="641">
        <f t="shared" si="83"/>
        <v>0.19</v>
      </c>
      <c r="AE235" s="641">
        <f t="shared" si="84"/>
        <v>8.0000000000000002E-3</v>
      </c>
      <c r="AF235" s="413">
        <f t="shared" si="97"/>
        <v>0</v>
      </c>
      <c r="AG235" s="409"/>
      <c r="AH235" s="409">
        <f t="shared" si="98"/>
        <v>0</v>
      </c>
      <c r="AI235" s="418">
        <f t="shared" si="99"/>
        <v>0</v>
      </c>
      <c r="AJ235" s="155"/>
      <c r="AK235" s="155"/>
      <c r="AL235" s="155"/>
      <c r="AM235" s="155"/>
      <c r="AN235" s="155"/>
      <c r="AO235" s="155"/>
      <c r="AP235" s="155"/>
      <c r="AQ235" s="155"/>
      <c r="AR235" s="155"/>
      <c r="AS235" s="155"/>
      <c r="AT235" s="155"/>
      <c r="AU235" s="155"/>
      <c r="AV235" s="155"/>
      <c r="AW235" s="155"/>
      <c r="AX235" s="155"/>
      <c r="AY235" s="155"/>
      <c r="AZ235" s="155"/>
      <c r="BA235" s="155"/>
      <c r="BB235" s="155"/>
      <c r="BC235" s="155"/>
      <c r="BD235" s="155"/>
      <c r="BE235" s="155"/>
      <c r="BF235" s="155"/>
      <c r="BG235" s="155"/>
      <c r="BH235" s="155"/>
      <c r="BI235" s="155"/>
    </row>
    <row r="236" spans="1:61" s="195" customFormat="1" x14ac:dyDescent="0.25">
      <c r="A236" s="173"/>
      <c r="B236" s="173"/>
      <c r="C236" s="1053"/>
      <c r="D236" s="174"/>
      <c r="E236" s="414"/>
      <c r="F236" s="407"/>
      <c r="G236" s="420"/>
      <c r="H236" s="33" t="s">
        <v>507</v>
      </c>
      <c r="I236" s="571"/>
      <c r="J236" s="416">
        <f t="shared" si="85"/>
        <v>0</v>
      </c>
      <c r="K236" s="664">
        <f t="shared" si="86"/>
        <v>0</v>
      </c>
      <c r="L236" s="659">
        <f t="shared" si="87"/>
        <v>0</v>
      </c>
      <c r="M236" s="660">
        <f>IFERROR((_xlfn.XLOOKUP(I236,_REGIONALIZACAO_SOJA!$A$6:$A$20,_REGIONALIZACAO_SOJA!$BE$6:$BE$20)),0)</f>
        <v>0</v>
      </c>
      <c r="N236" s="657">
        <f>IFERROR((_xlfn.XLOOKUP(I236,_REGIONALIZACAO_SOJA!$A$6:$A$20,_REGIONALIZACAO_SOJA!$BF$6:$BF$20)),0)</f>
        <v>0</v>
      </c>
      <c r="O236" s="657">
        <f>IFERROR((_xlfn.XLOOKUP(I236,_REGIONALIZACAO_SOJA!$A$6:$A$20,_REGIONALIZACAO_SOJA!$BG$6:$BG$20)),0)</f>
        <v>0</v>
      </c>
      <c r="P236" s="413">
        <f t="shared" si="88"/>
        <v>0</v>
      </c>
      <c r="Q236" s="406">
        <f>IFERROR(P236*1000*_DADOSAUXILIARES!$D$8,0)</f>
        <v>0</v>
      </c>
      <c r="R236" s="405">
        <f t="shared" si="89"/>
        <v>0</v>
      </c>
      <c r="S236" s="661">
        <f t="shared" si="90"/>
        <v>0</v>
      </c>
      <c r="T236" s="653">
        <f>IFERROR((_xlfn.XLOOKUP(I236,_REGIONALIZACAO_SOJA!$A$6:$A$20,_REGIONALIZACAO_SOJA!$DN$6:$DN$20))*$S$3,0)</f>
        <v>0</v>
      </c>
      <c r="U236" s="653">
        <f>IFERROR((_xlfn.XLOOKUP(I236,_REGIONALIZACAO_SOJA!$A$6:$A$20,_REGIONALIZACAO_SOJA!$DO$6:$DO$20))*$S$3,0)</f>
        <v>0</v>
      </c>
      <c r="V236" s="404">
        <f t="shared" si="91"/>
        <v>0</v>
      </c>
      <c r="W236" s="403">
        <f t="shared" si="92"/>
        <v>0</v>
      </c>
      <c r="X236" s="415">
        <f t="shared" si="93"/>
        <v>1</v>
      </c>
      <c r="Y236" s="419">
        <f t="shared" si="94"/>
        <v>0</v>
      </c>
      <c r="Z236" s="419">
        <f t="shared" si="95"/>
        <v>0</v>
      </c>
      <c r="AA236" s="419">
        <f t="shared" si="96"/>
        <v>0</v>
      </c>
      <c r="AB236" s="641">
        <f t="shared" si="81"/>
        <v>8.0000000000000002E-3</v>
      </c>
      <c r="AC236" s="641">
        <f t="shared" si="82"/>
        <v>0</v>
      </c>
      <c r="AD236" s="641">
        <f t="shared" si="83"/>
        <v>0.19</v>
      </c>
      <c r="AE236" s="641">
        <f t="shared" si="84"/>
        <v>8.0000000000000002E-3</v>
      </c>
      <c r="AF236" s="413">
        <f t="shared" si="97"/>
        <v>0</v>
      </c>
      <c r="AG236" s="409"/>
      <c r="AH236" s="409">
        <f t="shared" si="98"/>
        <v>0</v>
      </c>
      <c r="AI236" s="418">
        <f t="shared" si="99"/>
        <v>0</v>
      </c>
      <c r="AJ236" s="155"/>
      <c r="AK236" s="155"/>
      <c r="AL236" s="155"/>
      <c r="AM236" s="155"/>
      <c r="AN236" s="155"/>
      <c r="AO236" s="155"/>
      <c r="AP236" s="155"/>
      <c r="AQ236" s="155"/>
      <c r="AR236" s="155"/>
      <c r="AS236" s="155"/>
      <c r="AT236" s="155"/>
      <c r="AU236" s="155"/>
      <c r="AV236" s="155"/>
      <c r="AW236" s="155"/>
      <c r="AX236" s="155"/>
      <c r="AY236" s="155"/>
      <c r="AZ236" s="155"/>
      <c r="BA236" s="155"/>
      <c r="BB236" s="155"/>
      <c r="BC236" s="155"/>
      <c r="BD236" s="155"/>
      <c r="BE236" s="155"/>
      <c r="BF236" s="155"/>
      <c r="BG236" s="155"/>
      <c r="BH236" s="155"/>
      <c r="BI236" s="155"/>
    </row>
    <row r="237" spans="1:61" s="195" customFormat="1" x14ac:dyDescent="0.25">
      <c r="A237" s="173"/>
      <c r="B237" s="173"/>
      <c r="C237" s="1053"/>
      <c r="D237" s="174"/>
      <c r="E237" s="414"/>
      <c r="F237" s="407"/>
      <c r="G237" s="420"/>
      <c r="H237" s="33" t="s">
        <v>507</v>
      </c>
      <c r="I237" s="571"/>
      <c r="J237" s="416">
        <f t="shared" si="85"/>
        <v>0</v>
      </c>
      <c r="K237" s="664">
        <f t="shared" si="86"/>
        <v>0</v>
      </c>
      <c r="L237" s="659">
        <f t="shared" si="87"/>
        <v>0</v>
      </c>
      <c r="M237" s="660">
        <f>IFERROR((_xlfn.XLOOKUP(I237,_REGIONALIZACAO_SOJA!$A$6:$A$20,_REGIONALIZACAO_SOJA!$BE$6:$BE$20)),0)</f>
        <v>0</v>
      </c>
      <c r="N237" s="657">
        <f>IFERROR((_xlfn.XLOOKUP(I237,_REGIONALIZACAO_SOJA!$A$6:$A$20,_REGIONALIZACAO_SOJA!$BF$6:$BF$20)),0)</f>
        <v>0</v>
      </c>
      <c r="O237" s="657">
        <f>IFERROR((_xlfn.XLOOKUP(I237,_REGIONALIZACAO_SOJA!$A$6:$A$20,_REGIONALIZACAO_SOJA!$BG$6:$BG$20)),0)</f>
        <v>0</v>
      </c>
      <c r="P237" s="413">
        <f t="shared" si="88"/>
        <v>0</v>
      </c>
      <c r="Q237" s="406">
        <f>IFERROR(P237*1000*_DADOSAUXILIARES!$D$8,0)</f>
        <v>0</v>
      </c>
      <c r="R237" s="405">
        <f t="shared" si="89"/>
        <v>0</v>
      </c>
      <c r="S237" s="661">
        <f t="shared" si="90"/>
        <v>0</v>
      </c>
      <c r="T237" s="653">
        <f>IFERROR((_xlfn.XLOOKUP(I237,_REGIONALIZACAO_SOJA!$A$6:$A$20,_REGIONALIZACAO_SOJA!$DN$6:$DN$20))*$S$3,0)</f>
        <v>0</v>
      </c>
      <c r="U237" s="653">
        <f>IFERROR((_xlfn.XLOOKUP(I237,_REGIONALIZACAO_SOJA!$A$6:$A$20,_REGIONALIZACAO_SOJA!$DO$6:$DO$20))*$S$3,0)</f>
        <v>0</v>
      </c>
      <c r="V237" s="404">
        <f t="shared" si="91"/>
        <v>0</v>
      </c>
      <c r="W237" s="403">
        <f t="shared" si="92"/>
        <v>0</v>
      </c>
      <c r="X237" s="415">
        <f t="shared" si="93"/>
        <v>1</v>
      </c>
      <c r="Y237" s="419">
        <f t="shared" si="94"/>
        <v>0</v>
      </c>
      <c r="Z237" s="419">
        <f t="shared" si="95"/>
        <v>0</v>
      </c>
      <c r="AA237" s="419">
        <f t="shared" si="96"/>
        <v>0</v>
      </c>
      <c r="AB237" s="641">
        <f t="shared" si="81"/>
        <v>8.0000000000000002E-3</v>
      </c>
      <c r="AC237" s="641">
        <f t="shared" si="82"/>
        <v>0</v>
      </c>
      <c r="AD237" s="641">
        <f t="shared" si="83"/>
        <v>0.19</v>
      </c>
      <c r="AE237" s="641">
        <f t="shared" si="84"/>
        <v>8.0000000000000002E-3</v>
      </c>
      <c r="AF237" s="413">
        <f t="shared" si="97"/>
        <v>0</v>
      </c>
      <c r="AG237" s="409"/>
      <c r="AH237" s="409">
        <f t="shared" si="98"/>
        <v>0</v>
      </c>
      <c r="AI237" s="418">
        <f t="shared" si="99"/>
        <v>0</v>
      </c>
      <c r="AJ237" s="155"/>
      <c r="AK237" s="155"/>
      <c r="AL237" s="155"/>
      <c r="AM237" s="155"/>
      <c r="AN237" s="155"/>
      <c r="AO237" s="155"/>
      <c r="AP237" s="155"/>
      <c r="AQ237" s="155"/>
      <c r="AR237" s="155"/>
      <c r="AS237" s="155"/>
      <c r="AT237" s="155"/>
      <c r="AU237" s="155"/>
      <c r="AV237" s="155"/>
      <c r="AW237" s="155"/>
      <c r="AX237" s="155"/>
      <c r="AY237" s="155"/>
      <c r="AZ237" s="155"/>
      <c r="BA237" s="155"/>
      <c r="BB237" s="155"/>
      <c r="BC237" s="155"/>
      <c r="BD237" s="155"/>
      <c r="BE237" s="155"/>
      <c r="BF237" s="155"/>
      <c r="BG237" s="155"/>
      <c r="BH237" s="155"/>
      <c r="BI237" s="155"/>
    </row>
    <row r="238" spans="1:61" s="195" customFormat="1" x14ac:dyDescent="0.25">
      <c r="A238" s="173"/>
      <c r="B238" s="173"/>
      <c r="C238" s="1053"/>
      <c r="D238" s="174"/>
      <c r="E238" s="414"/>
      <c r="F238" s="407"/>
      <c r="G238" s="420"/>
      <c r="H238" s="33" t="s">
        <v>507</v>
      </c>
      <c r="I238" s="571"/>
      <c r="J238" s="416">
        <f t="shared" si="85"/>
        <v>0</v>
      </c>
      <c r="K238" s="664">
        <f t="shared" si="86"/>
        <v>0</v>
      </c>
      <c r="L238" s="659">
        <f t="shared" si="87"/>
        <v>0</v>
      </c>
      <c r="M238" s="660">
        <f>IFERROR((_xlfn.XLOOKUP(I238,_REGIONALIZACAO_SOJA!$A$6:$A$20,_REGIONALIZACAO_SOJA!$BE$6:$BE$20)),0)</f>
        <v>0</v>
      </c>
      <c r="N238" s="657">
        <f>IFERROR((_xlfn.XLOOKUP(I238,_REGIONALIZACAO_SOJA!$A$6:$A$20,_REGIONALIZACAO_SOJA!$BF$6:$BF$20)),0)</f>
        <v>0</v>
      </c>
      <c r="O238" s="657">
        <f>IFERROR((_xlfn.XLOOKUP(I238,_REGIONALIZACAO_SOJA!$A$6:$A$20,_REGIONALIZACAO_SOJA!$BG$6:$BG$20)),0)</f>
        <v>0</v>
      </c>
      <c r="P238" s="413">
        <f t="shared" si="88"/>
        <v>0</v>
      </c>
      <c r="Q238" s="406">
        <f>IFERROR(P238*1000*_DADOSAUXILIARES!$D$8,0)</f>
        <v>0</v>
      </c>
      <c r="R238" s="405">
        <f t="shared" si="89"/>
        <v>0</v>
      </c>
      <c r="S238" s="661">
        <f t="shared" si="90"/>
        <v>0</v>
      </c>
      <c r="T238" s="653">
        <f>IFERROR((_xlfn.XLOOKUP(I238,_REGIONALIZACAO_SOJA!$A$6:$A$20,_REGIONALIZACAO_SOJA!$DN$6:$DN$20))*$S$3,0)</f>
        <v>0</v>
      </c>
      <c r="U238" s="653">
        <f>IFERROR((_xlfn.XLOOKUP(I238,_REGIONALIZACAO_SOJA!$A$6:$A$20,_REGIONALIZACAO_SOJA!$DO$6:$DO$20))*$S$3,0)</f>
        <v>0</v>
      </c>
      <c r="V238" s="404">
        <f t="shared" si="91"/>
        <v>0</v>
      </c>
      <c r="W238" s="403">
        <f t="shared" si="92"/>
        <v>0</v>
      </c>
      <c r="X238" s="415">
        <f t="shared" si="93"/>
        <v>1</v>
      </c>
      <c r="Y238" s="419">
        <f t="shared" si="94"/>
        <v>0</v>
      </c>
      <c r="Z238" s="419">
        <f t="shared" si="95"/>
        <v>0</v>
      </c>
      <c r="AA238" s="419">
        <f t="shared" si="96"/>
        <v>0</v>
      </c>
      <c r="AB238" s="641">
        <f t="shared" si="81"/>
        <v>8.0000000000000002E-3</v>
      </c>
      <c r="AC238" s="641">
        <f t="shared" si="82"/>
        <v>0</v>
      </c>
      <c r="AD238" s="641">
        <f t="shared" si="83"/>
        <v>0.19</v>
      </c>
      <c r="AE238" s="641">
        <f t="shared" si="84"/>
        <v>8.0000000000000002E-3</v>
      </c>
      <c r="AF238" s="413">
        <f t="shared" si="97"/>
        <v>0</v>
      </c>
      <c r="AG238" s="409"/>
      <c r="AH238" s="409">
        <f t="shared" si="98"/>
        <v>0</v>
      </c>
      <c r="AI238" s="418">
        <f t="shared" si="99"/>
        <v>0</v>
      </c>
      <c r="AJ238" s="155"/>
      <c r="AK238" s="155"/>
      <c r="AL238" s="155"/>
      <c r="AM238" s="155"/>
      <c r="AN238" s="155"/>
      <c r="AO238" s="155"/>
      <c r="AP238" s="155"/>
      <c r="AQ238" s="155"/>
      <c r="AR238" s="155"/>
      <c r="AS238" s="155"/>
      <c r="AT238" s="155"/>
      <c r="AU238" s="155"/>
      <c r="AV238" s="155"/>
      <c r="AW238" s="155"/>
      <c r="AX238" s="155"/>
      <c r="AY238" s="155"/>
      <c r="AZ238" s="155"/>
      <c r="BA238" s="155"/>
      <c r="BB238" s="155"/>
      <c r="BC238" s="155"/>
      <c r="BD238" s="155"/>
      <c r="BE238" s="155"/>
      <c r="BF238" s="155"/>
      <c r="BG238" s="155"/>
      <c r="BH238" s="155"/>
      <c r="BI238" s="155"/>
    </row>
    <row r="239" spans="1:61" s="195" customFormat="1" x14ac:dyDescent="0.25">
      <c r="A239" s="173"/>
      <c r="B239" s="173"/>
      <c r="C239" s="1053"/>
      <c r="D239" s="174"/>
      <c r="E239" s="414"/>
      <c r="F239" s="407"/>
      <c r="G239" s="420"/>
      <c r="H239" s="33" t="s">
        <v>507</v>
      </c>
      <c r="I239" s="571"/>
      <c r="J239" s="416">
        <f t="shared" si="85"/>
        <v>0</v>
      </c>
      <c r="K239" s="664">
        <f t="shared" si="86"/>
        <v>0</v>
      </c>
      <c r="L239" s="659">
        <f t="shared" si="87"/>
        <v>0</v>
      </c>
      <c r="M239" s="660">
        <f>IFERROR((_xlfn.XLOOKUP(I239,_REGIONALIZACAO_SOJA!$A$6:$A$20,_REGIONALIZACAO_SOJA!$BE$6:$BE$20)),0)</f>
        <v>0</v>
      </c>
      <c r="N239" s="657">
        <f>IFERROR((_xlfn.XLOOKUP(I239,_REGIONALIZACAO_SOJA!$A$6:$A$20,_REGIONALIZACAO_SOJA!$BF$6:$BF$20)),0)</f>
        <v>0</v>
      </c>
      <c r="O239" s="657">
        <f>IFERROR((_xlfn.XLOOKUP(I239,_REGIONALIZACAO_SOJA!$A$6:$A$20,_REGIONALIZACAO_SOJA!$BG$6:$BG$20)),0)</f>
        <v>0</v>
      </c>
      <c r="P239" s="413">
        <f t="shared" si="88"/>
        <v>0</v>
      </c>
      <c r="Q239" s="406">
        <f>IFERROR(P239*1000*_DADOSAUXILIARES!$D$8,0)</f>
        <v>0</v>
      </c>
      <c r="R239" s="405">
        <f t="shared" si="89"/>
        <v>0</v>
      </c>
      <c r="S239" s="661">
        <f t="shared" si="90"/>
        <v>0</v>
      </c>
      <c r="T239" s="653">
        <f>IFERROR((_xlfn.XLOOKUP(I239,_REGIONALIZACAO_SOJA!$A$6:$A$20,_REGIONALIZACAO_SOJA!$DN$6:$DN$20))*$S$3,0)</f>
        <v>0</v>
      </c>
      <c r="U239" s="653">
        <f>IFERROR((_xlfn.XLOOKUP(I239,_REGIONALIZACAO_SOJA!$A$6:$A$20,_REGIONALIZACAO_SOJA!$DO$6:$DO$20))*$S$3,0)</f>
        <v>0</v>
      </c>
      <c r="V239" s="404">
        <f t="shared" si="91"/>
        <v>0</v>
      </c>
      <c r="W239" s="403">
        <f t="shared" si="92"/>
        <v>0</v>
      </c>
      <c r="X239" s="415">
        <f t="shared" si="93"/>
        <v>1</v>
      </c>
      <c r="Y239" s="419">
        <f t="shared" si="94"/>
        <v>0</v>
      </c>
      <c r="Z239" s="419">
        <f t="shared" si="95"/>
        <v>0</v>
      </c>
      <c r="AA239" s="419">
        <f t="shared" si="96"/>
        <v>0</v>
      </c>
      <c r="AB239" s="641">
        <f t="shared" si="81"/>
        <v>8.0000000000000002E-3</v>
      </c>
      <c r="AC239" s="641">
        <f t="shared" si="82"/>
        <v>0</v>
      </c>
      <c r="AD239" s="641">
        <f t="shared" si="83"/>
        <v>0.19</v>
      </c>
      <c r="AE239" s="641">
        <f t="shared" si="84"/>
        <v>8.0000000000000002E-3</v>
      </c>
      <c r="AF239" s="413">
        <f t="shared" si="97"/>
        <v>0</v>
      </c>
      <c r="AG239" s="409"/>
      <c r="AH239" s="409">
        <f t="shared" si="98"/>
        <v>0</v>
      </c>
      <c r="AI239" s="418">
        <f t="shared" si="99"/>
        <v>0</v>
      </c>
      <c r="AJ239" s="155"/>
      <c r="AK239" s="155"/>
      <c r="AL239" s="155"/>
      <c r="AM239" s="155"/>
      <c r="AN239" s="155"/>
      <c r="AO239" s="155"/>
      <c r="AP239" s="155"/>
      <c r="AQ239" s="155"/>
      <c r="AR239" s="155"/>
      <c r="AS239" s="155"/>
      <c r="AT239" s="155"/>
      <c r="AU239" s="155"/>
      <c r="AV239" s="155"/>
      <c r="AW239" s="155"/>
      <c r="AX239" s="155"/>
      <c r="AY239" s="155"/>
      <c r="AZ239" s="155"/>
      <c r="BA239" s="155"/>
      <c r="BB239" s="155"/>
      <c r="BC239" s="155"/>
      <c r="BD239" s="155"/>
      <c r="BE239" s="155"/>
      <c r="BF239" s="155"/>
      <c r="BG239" s="155"/>
      <c r="BH239" s="155"/>
      <c r="BI239" s="155"/>
    </row>
    <row r="240" spans="1:61" s="195" customFormat="1" x14ac:dyDescent="0.25">
      <c r="A240" s="173"/>
      <c r="B240" s="173"/>
      <c r="C240" s="1053"/>
      <c r="D240" s="174"/>
      <c r="E240" s="414"/>
      <c r="F240" s="407"/>
      <c r="G240" s="420"/>
      <c r="H240" s="33" t="s">
        <v>507</v>
      </c>
      <c r="I240" s="571"/>
      <c r="J240" s="416">
        <f t="shared" si="85"/>
        <v>0</v>
      </c>
      <c r="K240" s="664">
        <f t="shared" si="86"/>
        <v>0</v>
      </c>
      <c r="L240" s="659">
        <f t="shared" si="87"/>
        <v>0</v>
      </c>
      <c r="M240" s="660">
        <f>IFERROR((_xlfn.XLOOKUP(I240,_REGIONALIZACAO_SOJA!$A$6:$A$20,_REGIONALIZACAO_SOJA!$BE$6:$BE$20)),0)</f>
        <v>0</v>
      </c>
      <c r="N240" s="657">
        <f>IFERROR((_xlfn.XLOOKUP(I240,_REGIONALIZACAO_SOJA!$A$6:$A$20,_REGIONALIZACAO_SOJA!$BF$6:$BF$20)),0)</f>
        <v>0</v>
      </c>
      <c r="O240" s="657">
        <f>IFERROR((_xlfn.XLOOKUP(I240,_REGIONALIZACAO_SOJA!$A$6:$A$20,_REGIONALIZACAO_SOJA!$BG$6:$BG$20)),0)</f>
        <v>0</v>
      </c>
      <c r="P240" s="413">
        <f t="shared" si="88"/>
        <v>0</v>
      </c>
      <c r="Q240" s="406">
        <f>IFERROR(P240*1000*_DADOSAUXILIARES!$D$8,0)</f>
        <v>0</v>
      </c>
      <c r="R240" s="405">
        <f t="shared" si="89"/>
        <v>0</v>
      </c>
      <c r="S240" s="661">
        <f t="shared" si="90"/>
        <v>0</v>
      </c>
      <c r="T240" s="653">
        <f>IFERROR((_xlfn.XLOOKUP(I240,_REGIONALIZACAO_SOJA!$A$6:$A$20,_REGIONALIZACAO_SOJA!$DN$6:$DN$20))*$S$3,0)</f>
        <v>0</v>
      </c>
      <c r="U240" s="653">
        <f>IFERROR((_xlfn.XLOOKUP(I240,_REGIONALIZACAO_SOJA!$A$6:$A$20,_REGIONALIZACAO_SOJA!$DO$6:$DO$20))*$S$3,0)</f>
        <v>0</v>
      </c>
      <c r="V240" s="404">
        <f t="shared" si="91"/>
        <v>0</v>
      </c>
      <c r="W240" s="403">
        <f t="shared" si="92"/>
        <v>0</v>
      </c>
      <c r="X240" s="415">
        <f t="shared" si="93"/>
        <v>1</v>
      </c>
      <c r="Y240" s="419">
        <f t="shared" si="94"/>
        <v>0</v>
      </c>
      <c r="Z240" s="419">
        <f t="shared" si="95"/>
        <v>0</v>
      </c>
      <c r="AA240" s="419">
        <f t="shared" si="96"/>
        <v>0</v>
      </c>
      <c r="AB240" s="641">
        <f t="shared" si="81"/>
        <v>8.0000000000000002E-3</v>
      </c>
      <c r="AC240" s="641">
        <f t="shared" si="82"/>
        <v>0</v>
      </c>
      <c r="AD240" s="641">
        <f t="shared" si="83"/>
        <v>0.19</v>
      </c>
      <c r="AE240" s="641">
        <f t="shared" si="84"/>
        <v>8.0000000000000002E-3</v>
      </c>
      <c r="AF240" s="413">
        <f t="shared" si="97"/>
        <v>0</v>
      </c>
      <c r="AG240" s="409"/>
      <c r="AH240" s="409">
        <f t="shared" si="98"/>
        <v>0</v>
      </c>
      <c r="AI240" s="418">
        <f t="shared" si="99"/>
        <v>0</v>
      </c>
      <c r="AJ240" s="155"/>
      <c r="AK240" s="155"/>
      <c r="AL240" s="155"/>
      <c r="AM240" s="155"/>
      <c r="AN240" s="155"/>
      <c r="AO240" s="155"/>
      <c r="AP240" s="155"/>
      <c r="AQ240" s="155"/>
      <c r="AR240" s="155"/>
      <c r="AS240" s="155"/>
      <c r="AT240" s="155"/>
      <c r="AU240" s="155"/>
      <c r="AV240" s="155"/>
      <c r="AW240" s="155"/>
      <c r="AX240" s="155"/>
      <c r="AY240" s="155"/>
      <c r="AZ240" s="155"/>
      <c r="BA240" s="155"/>
      <c r="BB240" s="155"/>
      <c r="BC240" s="155"/>
      <c r="BD240" s="155"/>
      <c r="BE240" s="155"/>
      <c r="BF240" s="155"/>
      <c r="BG240" s="155"/>
      <c r="BH240" s="155"/>
      <c r="BI240" s="155"/>
    </row>
    <row r="241" spans="1:61" s="195" customFormat="1" x14ac:dyDescent="0.25">
      <c r="A241" s="173"/>
      <c r="B241" s="173"/>
      <c r="C241" s="1053"/>
      <c r="D241" s="174"/>
      <c r="E241" s="414"/>
      <c r="F241" s="407"/>
      <c r="G241" s="420"/>
      <c r="H241" s="33" t="s">
        <v>507</v>
      </c>
      <c r="I241" s="571"/>
      <c r="J241" s="416">
        <f t="shared" si="85"/>
        <v>0</v>
      </c>
      <c r="K241" s="664">
        <f t="shared" si="86"/>
        <v>0</v>
      </c>
      <c r="L241" s="659">
        <f t="shared" si="87"/>
        <v>0</v>
      </c>
      <c r="M241" s="660">
        <f>IFERROR((_xlfn.XLOOKUP(I241,_REGIONALIZACAO_SOJA!$A$6:$A$20,_REGIONALIZACAO_SOJA!$BE$6:$BE$20)),0)</f>
        <v>0</v>
      </c>
      <c r="N241" s="657">
        <f>IFERROR((_xlfn.XLOOKUP(I241,_REGIONALIZACAO_SOJA!$A$6:$A$20,_REGIONALIZACAO_SOJA!$BF$6:$BF$20)),0)</f>
        <v>0</v>
      </c>
      <c r="O241" s="657">
        <f>IFERROR((_xlfn.XLOOKUP(I241,_REGIONALIZACAO_SOJA!$A$6:$A$20,_REGIONALIZACAO_SOJA!$BG$6:$BG$20)),0)</f>
        <v>0</v>
      </c>
      <c r="P241" s="413">
        <f t="shared" si="88"/>
        <v>0</v>
      </c>
      <c r="Q241" s="406">
        <f>IFERROR(P241*1000*_DADOSAUXILIARES!$D$8,0)</f>
        <v>0</v>
      </c>
      <c r="R241" s="405">
        <f t="shared" si="89"/>
        <v>0</v>
      </c>
      <c r="S241" s="661">
        <f t="shared" si="90"/>
        <v>0</v>
      </c>
      <c r="T241" s="653">
        <f>IFERROR((_xlfn.XLOOKUP(I241,_REGIONALIZACAO_SOJA!$A$6:$A$20,_REGIONALIZACAO_SOJA!$DN$6:$DN$20))*$S$3,0)</f>
        <v>0</v>
      </c>
      <c r="U241" s="653">
        <f>IFERROR((_xlfn.XLOOKUP(I241,_REGIONALIZACAO_SOJA!$A$6:$A$20,_REGIONALIZACAO_SOJA!$DO$6:$DO$20))*$S$3,0)</f>
        <v>0</v>
      </c>
      <c r="V241" s="404">
        <f t="shared" si="91"/>
        <v>0</v>
      </c>
      <c r="W241" s="403">
        <f t="shared" si="92"/>
        <v>0</v>
      </c>
      <c r="X241" s="415">
        <f t="shared" si="93"/>
        <v>1</v>
      </c>
      <c r="Y241" s="419">
        <f t="shared" si="94"/>
        <v>0</v>
      </c>
      <c r="Z241" s="419">
        <f t="shared" si="95"/>
        <v>0</v>
      </c>
      <c r="AA241" s="419">
        <f t="shared" si="96"/>
        <v>0</v>
      </c>
      <c r="AB241" s="641">
        <f t="shared" si="81"/>
        <v>8.0000000000000002E-3</v>
      </c>
      <c r="AC241" s="641">
        <f t="shared" si="82"/>
        <v>0</v>
      </c>
      <c r="AD241" s="641">
        <f t="shared" si="83"/>
        <v>0.19</v>
      </c>
      <c r="AE241" s="641">
        <f t="shared" si="84"/>
        <v>8.0000000000000002E-3</v>
      </c>
      <c r="AF241" s="413">
        <f t="shared" si="97"/>
        <v>0</v>
      </c>
      <c r="AG241" s="409"/>
      <c r="AH241" s="409">
        <f t="shared" si="98"/>
        <v>0</v>
      </c>
      <c r="AI241" s="418">
        <f t="shared" si="99"/>
        <v>0</v>
      </c>
      <c r="AJ241" s="155"/>
      <c r="AK241" s="155"/>
      <c r="AL241" s="155"/>
      <c r="AM241" s="155"/>
      <c r="AN241" s="155"/>
      <c r="AO241" s="155"/>
      <c r="AP241" s="155"/>
      <c r="AQ241" s="155"/>
      <c r="AR241" s="155"/>
      <c r="AS241" s="155"/>
      <c r="AT241" s="155"/>
      <c r="AU241" s="155"/>
      <c r="AV241" s="155"/>
      <c r="AW241" s="155"/>
      <c r="AX241" s="155"/>
      <c r="AY241" s="155"/>
      <c r="AZ241" s="155"/>
      <c r="BA241" s="155"/>
      <c r="BB241" s="155"/>
      <c r="BC241" s="155"/>
      <c r="BD241" s="155"/>
      <c r="BE241" s="155"/>
      <c r="BF241" s="155"/>
      <c r="BG241" s="155"/>
      <c r="BH241" s="155"/>
      <c r="BI241" s="155"/>
    </row>
    <row r="242" spans="1:61" s="195" customFormat="1" x14ac:dyDescent="0.25">
      <c r="A242" s="173"/>
      <c r="B242" s="173"/>
      <c r="C242" s="1053"/>
      <c r="D242" s="174"/>
      <c r="E242" s="414"/>
      <c r="F242" s="407"/>
      <c r="G242" s="420"/>
      <c r="H242" s="33" t="s">
        <v>507</v>
      </c>
      <c r="I242" s="571"/>
      <c r="J242" s="416">
        <f t="shared" si="85"/>
        <v>0</v>
      </c>
      <c r="K242" s="664">
        <f t="shared" si="86"/>
        <v>0</v>
      </c>
      <c r="L242" s="659">
        <f t="shared" si="87"/>
        <v>0</v>
      </c>
      <c r="M242" s="660">
        <f>IFERROR((_xlfn.XLOOKUP(I242,_REGIONALIZACAO_SOJA!$A$6:$A$20,_REGIONALIZACAO_SOJA!$BE$6:$BE$20)),0)</f>
        <v>0</v>
      </c>
      <c r="N242" s="657">
        <f>IFERROR((_xlfn.XLOOKUP(I242,_REGIONALIZACAO_SOJA!$A$6:$A$20,_REGIONALIZACAO_SOJA!$BF$6:$BF$20)),0)</f>
        <v>0</v>
      </c>
      <c r="O242" s="657">
        <f>IFERROR((_xlfn.XLOOKUP(I242,_REGIONALIZACAO_SOJA!$A$6:$A$20,_REGIONALIZACAO_SOJA!$BG$6:$BG$20)),0)</f>
        <v>0</v>
      </c>
      <c r="P242" s="413">
        <f t="shared" si="88"/>
        <v>0</v>
      </c>
      <c r="Q242" s="406">
        <f>IFERROR(P242*1000*_DADOSAUXILIARES!$D$8,0)</f>
        <v>0</v>
      </c>
      <c r="R242" s="405">
        <f t="shared" si="89"/>
        <v>0</v>
      </c>
      <c r="S242" s="661">
        <f t="shared" si="90"/>
        <v>0</v>
      </c>
      <c r="T242" s="653">
        <f>IFERROR((_xlfn.XLOOKUP(I242,_REGIONALIZACAO_SOJA!$A$6:$A$20,_REGIONALIZACAO_SOJA!$DN$6:$DN$20))*$S$3,0)</f>
        <v>0</v>
      </c>
      <c r="U242" s="653">
        <f>IFERROR((_xlfn.XLOOKUP(I242,_REGIONALIZACAO_SOJA!$A$6:$A$20,_REGIONALIZACAO_SOJA!$DO$6:$DO$20))*$S$3,0)</f>
        <v>0</v>
      </c>
      <c r="V242" s="404">
        <f t="shared" si="91"/>
        <v>0</v>
      </c>
      <c r="W242" s="403">
        <f t="shared" si="92"/>
        <v>0</v>
      </c>
      <c r="X242" s="415">
        <f t="shared" si="93"/>
        <v>1</v>
      </c>
      <c r="Y242" s="419">
        <f t="shared" si="94"/>
        <v>0</v>
      </c>
      <c r="Z242" s="419">
        <f t="shared" si="95"/>
        <v>0</v>
      </c>
      <c r="AA242" s="419">
        <f t="shared" si="96"/>
        <v>0</v>
      </c>
      <c r="AB242" s="641">
        <f t="shared" si="81"/>
        <v>8.0000000000000002E-3</v>
      </c>
      <c r="AC242" s="641">
        <f t="shared" si="82"/>
        <v>0</v>
      </c>
      <c r="AD242" s="641">
        <f t="shared" si="83"/>
        <v>0.19</v>
      </c>
      <c r="AE242" s="641">
        <f t="shared" si="84"/>
        <v>8.0000000000000002E-3</v>
      </c>
      <c r="AF242" s="413">
        <f t="shared" si="97"/>
        <v>0</v>
      </c>
      <c r="AG242" s="409"/>
      <c r="AH242" s="409">
        <f t="shared" si="98"/>
        <v>0</v>
      </c>
      <c r="AI242" s="418">
        <f t="shared" si="99"/>
        <v>0</v>
      </c>
      <c r="AJ242" s="155"/>
      <c r="AK242" s="155"/>
      <c r="AL242" s="155"/>
      <c r="AM242" s="155"/>
      <c r="AN242" s="155"/>
      <c r="AO242" s="155"/>
      <c r="AP242" s="155"/>
      <c r="AQ242" s="155"/>
      <c r="AR242" s="155"/>
      <c r="AS242" s="155"/>
      <c r="AT242" s="155"/>
      <c r="AU242" s="155"/>
      <c r="AV242" s="155"/>
      <c r="AW242" s="155"/>
      <c r="AX242" s="155"/>
      <c r="AY242" s="155"/>
      <c r="AZ242" s="155"/>
      <c r="BA242" s="155"/>
      <c r="BB242" s="155"/>
      <c r="BC242" s="155"/>
      <c r="BD242" s="155"/>
      <c r="BE242" s="155"/>
      <c r="BF242" s="155"/>
      <c r="BG242" s="155"/>
      <c r="BH242" s="155"/>
      <c r="BI242" s="155"/>
    </row>
    <row r="243" spans="1:61" s="195" customFormat="1" x14ac:dyDescent="0.25">
      <c r="A243" s="173"/>
      <c r="B243" s="173"/>
      <c r="C243" s="1053"/>
      <c r="D243" s="174"/>
      <c r="E243" s="414"/>
      <c r="F243" s="407"/>
      <c r="G243" s="420"/>
      <c r="H243" s="33" t="s">
        <v>507</v>
      </c>
      <c r="I243" s="571"/>
      <c r="J243" s="416">
        <f t="shared" si="85"/>
        <v>0</v>
      </c>
      <c r="K243" s="664">
        <f t="shared" si="86"/>
        <v>0</v>
      </c>
      <c r="L243" s="659">
        <f t="shared" si="87"/>
        <v>0</v>
      </c>
      <c r="M243" s="660">
        <f>IFERROR((_xlfn.XLOOKUP(I243,_REGIONALIZACAO_SOJA!$A$6:$A$20,_REGIONALIZACAO_SOJA!$BE$6:$BE$20)),0)</f>
        <v>0</v>
      </c>
      <c r="N243" s="657">
        <f>IFERROR((_xlfn.XLOOKUP(I243,_REGIONALIZACAO_SOJA!$A$6:$A$20,_REGIONALIZACAO_SOJA!$BF$6:$BF$20)),0)</f>
        <v>0</v>
      </c>
      <c r="O243" s="657">
        <f>IFERROR((_xlfn.XLOOKUP(I243,_REGIONALIZACAO_SOJA!$A$6:$A$20,_REGIONALIZACAO_SOJA!$BG$6:$BG$20)),0)</f>
        <v>0</v>
      </c>
      <c r="P243" s="413">
        <f t="shared" si="88"/>
        <v>0</v>
      </c>
      <c r="Q243" s="406">
        <f>IFERROR(P243*1000*_DADOSAUXILIARES!$D$8,0)</f>
        <v>0</v>
      </c>
      <c r="R243" s="405">
        <f t="shared" si="89"/>
        <v>0</v>
      </c>
      <c r="S243" s="661">
        <f t="shared" si="90"/>
        <v>0</v>
      </c>
      <c r="T243" s="653">
        <f>IFERROR((_xlfn.XLOOKUP(I243,_REGIONALIZACAO_SOJA!$A$6:$A$20,_REGIONALIZACAO_SOJA!$DN$6:$DN$20))*$S$3,0)</f>
        <v>0</v>
      </c>
      <c r="U243" s="653">
        <f>IFERROR((_xlfn.XLOOKUP(I243,_REGIONALIZACAO_SOJA!$A$6:$A$20,_REGIONALIZACAO_SOJA!$DO$6:$DO$20))*$S$3,0)</f>
        <v>0</v>
      </c>
      <c r="V243" s="404">
        <f t="shared" si="91"/>
        <v>0</v>
      </c>
      <c r="W243" s="403">
        <f t="shared" si="92"/>
        <v>0</v>
      </c>
      <c r="X243" s="415">
        <f t="shared" si="93"/>
        <v>1</v>
      </c>
      <c r="Y243" s="419">
        <f t="shared" si="94"/>
        <v>0</v>
      </c>
      <c r="Z243" s="419">
        <f t="shared" si="95"/>
        <v>0</v>
      </c>
      <c r="AA243" s="419">
        <f t="shared" si="96"/>
        <v>0</v>
      </c>
      <c r="AB243" s="641">
        <f t="shared" si="81"/>
        <v>8.0000000000000002E-3</v>
      </c>
      <c r="AC243" s="641">
        <f t="shared" si="82"/>
        <v>0</v>
      </c>
      <c r="AD243" s="641">
        <f t="shared" si="83"/>
        <v>0.19</v>
      </c>
      <c r="AE243" s="641">
        <f t="shared" si="84"/>
        <v>8.0000000000000002E-3</v>
      </c>
      <c r="AF243" s="413">
        <f t="shared" si="97"/>
        <v>0</v>
      </c>
      <c r="AG243" s="409"/>
      <c r="AH243" s="409">
        <f t="shared" si="98"/>
        <v>0</v>
      </c>
      <c r="AI243" s="418">
        <f t="shared" si="99"/>
        <v>0</v>
      </c>
      <c r="AJ243" s="155"/>
      <c r="AK243" s="155"/>
      <c r="AL243" s="155"/>
      <c r="AM243" s="155"/>
      <c r="AN243" s="155"/>
      <c r="AO243" s="155"/>
      <c r="AP243" s="155"/>
      <c r="AQ243" s="155"/>
      <c r="AR243" s="155"/>
      <c r="AS243" s="155"/>
      <c r="AT243" s="155"/>
      <c r="AU243" s="155"/>
      <c r="AV243" s="155"/>
      <c r="AW243" s="155"/>
      <c r="AX243" s="155"/>
      <c r="AY243" s="155"/>
      <c r="AZ243" s="155"/>
      <c r="BA243" s="155"/>
      <c r="BB243" s="155"/>
      <c r="BC243" s="155"/>
      <c r="BD243" s="155"/>
      <c r="BE243" s="155"/>
      <c r="BF243" s="155"/>
      <c r="BG243" s="155"/>
      <c r="BH243" s="155"/>
      <c r="BI243" s="155"/>
    </row>
    <row r="244" spans="1:61" s="195" customFormat="1" x14ac:dyDescent="0.25">
      <c r="A244" s="173"/>
      <c r="B244" s="173"/>
      <c r="C244" s="1053"/>
      <c r="D244" s="174"/>
      <c r="E244" s="414"/>
      <c r="F244" s="407"/>
      <c r="G244" s="420"/>
      <c r="H244" s="33" t="s">
        <v>507</v>
      </c>
      <c r="I244" s="571"/>
      <c r="J244" s="416">
        <f t="shared" si="85"/>
        <v>0</v>
      </c>
      <c r="K244" s="664">
        <f t="shared" si="86"/>
        <v>0</v>
      </c>
      <c r="L244" s="659">
        <f t="shared" si="87"/>
        <v>0</v>
      </c>
      <c r="M244" s="660">
        <f>IFERROR((_xlfn.XLOOKUP(I244,_REGIONALIZACAO_SOJA!$A$6:$A$20,_REGIONALIZACAO_SOJA!$BE$6:$BE$20)),0)</f>
        <v>0</v>
      </c>
      <c r="N244" s="657">
        <f>IFERROR((_xlfn.XLOOKUP(I244,_REGIONALIZACAO_SOJA!$A$6:$A$20,_REGIONALIZACAO_SOJA!$BF$6:$BF$20)),0)</f>
        <v>0</v>
      </c>
      <c r="O244" s="657">
        <f>IFERROR((_xlfn.XLOOKUP(I244,_REGIONALIZACAO_SOJA!$A$6:$A$20,_REGIONALIZACAO_SOJA!$BG$6:$BG$20)),0)</f>
        <v>0</v>
      </c>
      <c r="P244" s="413">
        <f t="shared" si="88"/>
        <v>0</v>
      </c>
      <c r="Q244" s="406">
        <f>IFERROR(P244*1000*_DADOSAUXILIARES!$D$8,0)</f>
        <v>0</v>
      </c>
      <c r="R244" s="405">
        <f t="shared" si="89"/>
        <v>0</v>
      </c>
      <c r="S244" s="661">
        <f t="shared" si="90"/>
        <v>0</v>
      </c>
      <c r="T244" s="653">
        <f>IFERROR((_xlfn.XLOOKUP(I244,_REGIONALIZACAO_SOJA!$A$6:$A$20,_REGIONALIZACAO_SOJA!$DN$6:$DN$20))*$S$3,0)</f>
        <v>0</v>
      </c>
      <c r="U244" s="653">
        <f>IFERROR((_xlfn.XLOOKUP(I244,_REGIONALIZACAO_SOJA!$A$6:$A$20,_REGIONALIZACAO_SOJA!$DO$6:$DO$20))*$S$3,0)</f>
        <v>0</v>
      </c>
      <c r="V244" s="404">
        <f t="shared" si="91"/>
        <v>0</v>
      </c>
      <c r="W244" s="403">
        <f t="shared" si="92"/>
        <v>0</v>
      </c>
      <c r="X244" s="415">
        <f t="shared" si="93"/>
        <v>1</v>
      </c>
      <c r="Y244" s="419">
        <f t="shared" si="94"/>
        <v>0</v>
      </c>
      <c r="Z244" s="419">
        <f t="shared" si="95"/>
        <v>0</v>
      </c>
      <c r="AA244" s="419">
        <f t="shared" si="96"/>
        <v>0</v>
      </c>
      <c r="AB244" s="641">
        <f t="shared" si="81"/>
        <v>8.0000000000000002E-3</v>
      </c>
      <c r="AC244" s="641">
        <f t="shared" si="82"/>
        <v>0</v>
      </c>
      <c r="AD244" s="641">
        <f t="shared" si="83"/>
        <v>0.19</v>
      </c>
      <c r="AE244" s="641">
        <f t="shared" si="84"/>
        <v>8.0000000000000002E-3</v>
      </c>
      <c r="AF244" s="413">
        <f t="shared" si="97"/>
        <v>0</v>
      </c>
      <c r="AG244" s="409"/>
      <c r="AH244" s="409">
        <f t="shared" si="98"/>
        <v>0</v>
      </c>
      <c r="AI244" s="418">
        <f t="shared" si="99"/>
        <v>0</v>
      </c>
      <c r="AJ244" s="155"/>
      <c r="AK244" s="155"/>
      <c r="AL244" s="155"/>
      <c r="AM244" s="155"/>
      <c r="AN244" s="155"/>
      <c r="AO244" s="155"/>
      <c r="AP244" s="155"/>
      <c r="AQ244" s="155"/>
      <c r="AR244" s="155"/>
      <c r="AS244" s="155"/>
      <c r="AT244" s="155"/>
      <c r="AU244" s="155"/>
      <c r="AV244" s="155"/>
      <c r="AW244" s="155"/>
      <c r="AX244" s="155"/>
      <c r="AY244" s="155"/>
      <c r="AZ244" s="155"/>
      <c r="BA244" s="155"/>
      <c r="BB244" s="155"/>
      <c r="BC244" s="155"/>
      <c r="BD244" s="155"/>
      <c r="BE244" s="155"/>
      <c r="BF244" s="155"/>
      <c r="BG244" s="155"/>
      <c r="BH244" s="155"/>
      <c r="BI244" s="155"/>
    </row>
    <row r="245" spans="1:61" s="195" customFormat="1" x14ac:dyDescent="0.25">
      <c r="A245" s="173"/>
      <c r="B245" s="173"/>
      <c r="C245" s="1053"/>
      <c r="D245" s="174"/>
      <c r="E245" s="414"/>
      <c r="F245" s="407"/>
      <c r="G245" s="420"/>
      <c r="H245" s="33" t="s">
        <v>507</v>
      </c>
      <c r="I245" s="571"/>
      <c r="J245" s="416">
        <f t="shared" si="85"/>
        <v>0</v>
      </c>
      <c r="K245" s="664">
        <f t="shared" si="86"/>
        <v>0</v>
      </c>
      <c r="L245" s="659">
        <f t="shared" si="87"/>
        <v>0</v>
      </c>
      <c r="M245" s="660">
        <f>IFERROR((_xlfn.XLOOKUP(I245,_REGIONALIZACAO_SOJA!$A$6:$A$20,_REGIONALIZACAO_SOJA!$BE$6:$BE$20)),0)</f>
        <v>0</v>
      </c>
      <c r="N245" s="657">
        <f>IFERROR((_xlfn.XLOOKUP(I245,_REGIONALIZACAO_SOJA!$A$6:$A$20,_REGIONALIZACAO_SOJA!$BF$6:$BF$20)),0)</f>
        <v>0</v>
      </c>
      <c r="O245" s="657">
        <f>IFERROR((_xlfn.XLOOKUP(I245,_REGIONALIZACAO_SOJA!$A$6:$A$20,_REGIONALIZACAO_SOJA!$BG$6:$BG$20)),0)</f>
        <v>0</v>
      </c>
      <c r="P245" s="413">
        <f t="shared" si="88"/>
        <v>0</v>
      </c>
      <c r="Q245" s="406">
        <f>IFERROR(P245*1000*_DADOSAUXILIARES!$D$8,0)</f>
        <v>0</v>
      </c>
      <c r="R245" s="405">
        <f t="shared" si="89"/>
        <v>0</v>
      </c>
      <c r="S245" s="661">
        <f t="shared" si="90"/>
        <v>0</v>
      </c>
      <c r="T245" s="653">
        <f>IFERROR((_xlfn.XLOOKUP(I245,_REGIONALIZACAO_SOJA!$A$6:$A$20,_REGIONALIZACAO_SOJA!$DN$6:$DN$20))*$S$3,0)</f>
        <v>0</v>
      </c>
      <c r="U245" s="653">
        <f>IFERROR((_xlfn.XLOOKUP(I245,_REGIONALIZACAO_SOJA!$A$6:$A$20,_REGIONALIZACAO_SOJA!$DO$6:$DO$20))*$S$3,0)</f>
        <v>0</v>
      </c>
      <c r="V245" s="404">
        <f t="shared" si="91"/>
        <v>0</v>
      </c>
      <c r="W245" s="403">
        <f t="shared" si="92"/>
        <v>0</v>
      </c>
      <c r="X245" s="415">
        <f t="shared" si="93"/>
        <v>1</v>
      </c>
      <c r="Y245" s="419">
        <f t="shared" si="94"/>
        <v>0</v>
      </c>
      <c r="Z245" s="419">
        <f t="shared" si="95"/>
        <v>0</v>
      </c>
      <c r="AA245" s="419">
        <f t="shared" si="96"/>
        <v>0</v>
      </c>
      <c r="AB245" s="641">
        <f t="shared" si="81"/>
        <v>8.0000000000000002E-3</v>
      </c>
      <c r="AC245" s="641">
        <f t="shared" si="82"/>
        <v>0</v>
      </c>
      <c r="AD245" s="641">
        <f t="shared" si="83"/>
        <v>0.19</v>
      </c>
      <c r="AE245" s="641">
        <f t="shared" si="84"/>
        <v>8.0000000000000002E-3</v>
      </c>
      <c r="AF245" s="413">
        <f t="shared" si="97"/>
        <v>0</v>
      </c>
      <c r="AG245" s="409"/>
      <c r="AH245" s="409">
        <f t="shared" si="98"/>
        <v>0</v>
      </c>
      <c r="AI245" s="418">
        <f t="shared" si="99"/>
        <v>0</v>
      </c>
      <c r="AJ245" s="155"/>
      <c r="AK245" s="155"/>
      <c r="AL245" s="155"/>
      <c r="AM245" s="155"/>
      <c r="AN245" s="155"/>
      <c r="AO245" s="155"/>
      <c r="AP245" s="155"/>
      <c r="AQ245" s="155"/>
      <c r="AR245" s="155"/>
      <c r="AS245" s="155"/>
      <c r="AT245" s="155"/>
      <c r="AU245" s="155"/>
      <c r="AV245" s="155"/>
      <c r="AW245" s="155"/>
      <c r="AX245" s="155"/>
      <c r="AY245" s="155"/>
      <c r="AZ245" s="155"/>
      <c r="BA245" s="155"/>
      <c r="BB245" s="155"/>
      <c r="BC245" s="155"/>
      <c r="BD245" s="155"/>
      <c r="BE245" s="155"/>
      <c r="BF245" s="155"/>
      <c r="BG245" s="155"/>
      <c r="BH245" s="155"/>
      <c r="BI245" s="155"/>
    </row>
    <row r="246" spans="1:61" s="195" customFormat="1" x14ac:dyDescent="0.25">
      <c r="A246" s="173"/>
      <c r="B246" s="173"/>
      <c r="C246" s="1053"/>
      <c r="D246" s="174"/>
      <c r="E246" s="414"/>
      <c r="F246" s="407"/>
      <c r="G246" s="420"/>
      <c r="H246" s="33" t="s">
        <v>507</v>
      </c>
      <c r="I246" s="571"/>
      <c r="J246" s="416">
        <f t="shared" si="85"/>
        <v>0</v>
      </c>
      <c r="K246" s="664">
        <f t="shared" si="86"/>
        <v>0</v>
      </c>
      <c r="L246" s="659">
        <f t="shared" si="87"/>
        <v>0</v>
      </c>
      <c r="M246" s="660">
        <f>IFERROR((_xlfn.XLOOKUP(I246,_REGIONALIZACAO_SOJA!$A$6:$A$20,_REGIONALIZACAO_SOJA!$BE$6:$BE$20)),0)</f>
        <v>0</v>
      </c>
      <c r="N246" s="657">
        <f>IFERROR((_xlfn.XLOOKUP(I246,_REGIONALIZACAO_SOJA!$A$6:$A$20,_REGIONALIZACAO_SOJA!$BF$6:$BF$20)),0)</f>
        <v>0</v>
      </c>
      <c r="O246" s="657">
        <f>IFERROR((_xlfn.XLOOKUP(I246,_REGIONALIZACAO_SOJA!$A$6:$A$20,_REGIONALIZACAO_SOJA!$BG$6:$BG$20)),0)</f>
        <v>0</v>
      </c>
      <c r="P246" s="413">
        <f t="shared" si="88"/>
        <v>0</v>
      </c>
      <c r="Q246" s="406">
        <f>IFERROR(P246*1000*_DADOSAUXILIARES!$D$8,0)</f>
        <v>0</v>
      </c>
      <c r="R246" s="405">
        <f t="shared" si="89"/>
        <v>0</v>
      </c>
      <c r="S246" s="661">
        <f t="shared" si="90"/>
        <v>0</v>
      </c>
      <c r="T246" s="653">
        <f>IFERROR((_xlfn.XLOOKUP(I246,_REGIONALIZACAO_SOJA!$A$6:$A$20,_REGIONALIZACAO_SOJA!$DN$6:$DN$20))*$S$3,0)</f>
        <v>0</v>
      </c>
      <c r="U246" s="653">
        <f>IFERROR((_xlfn.XLOOKUP(I246,_REGIONALIZACAO_SOJA!$A$6:$A$20,_REGIONALIZACAO_SOJA!$DO$6:$DO$20))*$S$3,0)</f>
        <v>0</v>
      </c>
      <c r="V246" s="404">
        <f t="shared" si="91"/>
        <v>0</v>
      </c>
      <c r="W246" s="403">
        <f t="shared" si="92"/>
        <v>0</v>
      </c>
      <c r="X246" s="415">
        <f t="shared" si="93"/>
        <v>1</v>
      </c>
      <c r="Y246" s="419">
        <f t="shared" si="94"/>
        <v>0</v>
      </c>
      <c r="Z246" s="419">
        <f t="shared" si="95"/>
        <v>0</v>
      </c>
      <c r="AA246" s="419">
        <f t="shared" si="96"/>
        <v>0</v>
      </c>
      <c r="AB246" s="641">
        <f t="shared" si="81"/>
        <v>8.0000000000000002E-3</v>
      </c>
      <c r="AC246" s="641">
        <f t="shared" si="82"/>
        <v>0</v>
      </c>
      <c r="AD246" s="641">
        <f t="shared" si="83"/>
        <v>0.19</v>
      </c>
      <c r="AE246" s="641">
        <f t="shared" si="84"/>
        <v>8.0000000000000002E-3</v>
      </c>
      <c r="AF246" s="413">
        <f t="shared" si="97"/>
        <v>0</v>
      </c>
      <c r="AG246" s="409"/>
      <c r="AH246" s="409">
        <f t="shared" si="98"/>
        <v>0</v>
      </c>
      <c r="AI246" s="418">
        <f t="shared" si="99"/>
        <v>0</v>
      </c>
      <c r="AJ246" s="155"/>
      <c r="AK246" s="155"/>
      <c r="AL246" s="155"/>
      <c r="AM246" s="155"/>
      <c r="AN246" s="155"/>
      <c r="AO246" s="155"/>
      <c r="AP246" s="155"/>
      <c r="AQ246" s="155"/>
      <c r="AR246" s="155"/>
      <c r="AS246" s="155"/>
      <c r="AT246" s="155"/>
      <c r="AU246" s="155"/>
      <c r="AV246" s="155"/>
      <c r="AW246" s="155"/>
      <c r="AX246" s="155"/>
      <c r="AY246" s="155"/>
      <c r="AZ246" s="155"/>
      <c r="BA246" s="155"/>
      <c r="BB246" s="155"/>
      <c r="BC246" s="155"/>
      <c r="BD246" s="155"/>
      <c r="BE246" s="155"/>
      <c r="BF246" s="155"/>
      <c r="BG246" s="155"/>
      <c r="BH246" s="155"/>
      <c r="BI246" s="155"/>
    </row>
    <row r="247" spans="1:61" s="195" customFormat="1" x14ac:dyDescent="0.25">
      <c r="A247" s="173"/>
      <c r="B247" s="173"/>
      <c r="C247" s="1053"/>
      <c r="D247" s="174"/>
      <c r="E247" s="414"/>
      <c r="F247" s="407"/>
      <c r="G247" s="420"/>
      <c r="H247" s="33" t="s">
        <v>507</v>
      </c>
      <c r="I247" s="571"/>
      <c r="J247" s="416">
        <f t="shared" si="85"/>
        <v>0</v>
      </c>
      <c r="K247" s="664">
        <f t="shared" si="86"/>
        <v>0</v>
      </c>
      <c r="L247" s="659">
        <f t="shared" si="87"/>
        <v>0</v>
      </c>
      <c r="M247" s="660">
        <f>IFERROR((_xlfn.XLOOKUP(I247,_REGIONALIZACAO_SOJA!$A$6:$A$20,_REGIONALIZACAO_SOJA!$BE$6:$BE$20)),0)</f>
        <v>0</v>
      </c>
      <c r="N247" s="657">
        <f>IFERROR((_xlfn.XLOOKUP(I247,_REGIONALIZACAO_SOJA!$A$6:$A$20,_REGIONALIZACAO_SOJA!$BF$6:$BF$20)),0)</f>
        <v>0</v>
      </c>
      <c r="O247" s="657">
        <f>IFERROR((_xlfn.XLOOKUP(I247,_REGIONALIZACAO_SOJA!$A$6:$A$20,_REGIONALIZACAO_SOJA!$BG$6:$BG$20)),0)</f>
        <v>0</v>
      </c>
      <c r="P247" s="413">
        <f t="shared" si="88"/>
        <v>0</v>
      </c>
      <c r="Q247" s="406">
        <f>IFERROR(P247*1000*_DADOSAUXILIARES!$D$8,0)</f>
        <v>0</v>
      </c>
      <c r="R247" s="405">
        <f t="shared" si="89"/>
        <v>0</v>
      </c>
      <c r="S247" s="661">
        <f t="shared" si="90"/>
        <v>0</v>
      </c>
      <c r="T247" s="653">
        <f>IFERROR((_xlfn.XLOOKUP(I247,_REGIONALIZACAO_SOJA!$A$6:$A$20,_REGIONALIZACAO_SOJA!$DN$6:$DN$20))*$S$3,0)</f>
        <v>0</v>
      </c>
      <c r="U247" s="653">
        <f>IFERROR((_xlfn.XLOOKUP(I247,_REGIONALIZACAO_SOJA!$A$6:$A$20,_REGIONALIZACAO_SOJA!$DO$6:$DO$20))*$S$3,0)</f>
        <v>0</v>
      </c>
      <c r="V247" s="404">
        <f t="shared" si="91"/>
        <v>0</v>
      </c>
      <c r="W247" s="403">
        <f t="shared" si="92"/>
        <v>0</v>
      </c>
      <c r="X247" s="415">
        <f t="shared" si="93"/>
        <v>1</v>
      </c>
      <c r="Y247" s="419">
        <f t="shared" si="94"/>
        <v>0</v>
      </c>
      <c r="Z247" s="419">
        <f t="shared" si="95"/>
        <v>0</v>
      </c>
      <c r="AA247" s="419">
        <f t="shared" si="96"/>
        <v>0</v>
      </c>
      <c r="AB247" s="641">
        <f t="shared" si="81"/>
        <v>8.0000000000000002E-3</v>
      </c>
      <c r="AC247" s="641">
        <f t="shared" si="82"/>
        <v>0</v>
      </c>
      <c r="AD247" s="641">
        <f t="shared" si="83"/>
        <v>0.19</v>
      </c>
      <c r="AE247" s="641">
        <f t="shared" si="84"/>
        <v>8.0000000000000002E-3</v>
      </c>
      <c r="AF247" s="413">
        <f t="shared" si="97"/>
        <v>0</v>
      </c>
      <c r="AG247" s="409"/>
      <c r="AH247" s="409">
        <f t="shared" si="98"/>
        <v>0</v>
      </c>
      <c r="AI247" s="418">
        <f t="shared" si="99"/>
        <v>0</v>
      </c>
      <c r="AJ247" s="155"/>
      <c r="AK247" s="155"/>
      <c r="AL247" s="155"/>
      <c r="AM247" s="155"/>
      <c r="AN247" s="155"/>
      <c r="AO247" s="155"/>
      <c r="AP247" s="155"/>
      <c r="AQ247" s="155"/>
      <c r="AR247" s="155"/>
      <c r="AS247" s="155"/>
      <c r="AT247" s="155"/>
      <c r="AU247" s="155"/>
      <c r="AV247" s="155"/>
      <c r="AW247" s="155"/>
      <c r="AX247" s="155"/>
      <c r="AY247" s="155"/>
      <c r="AZ247" s="155"/>
      <c r="BA247" s="155"/>
      <c r="BB247" s="155"/>
      <c r="BC247" s="155"/>
      <c r="BD247" s="155"/>
      <c r="BE247" s="155"/>
      <c r="BF247" s="155"/>
      <c r="BG247" s="155"/>
      <c r="BH247" s="155"/>
      <c r="BI247" s="155"/>
    </row>
    <row r="248" spans="1:61" s="195" customFormat="1" x14ac:dyDescent="0.25">
      <c r="A248" s="173"/>
      <c r="B248" s="173"/>
      <c r="C248" s="1053"/>
      <c r="D248" s="174"/>
      <c r="E248" s="414"/>
      <c r="F248" s="407"/>
      <c r="G248" s="420"/>
      <c r="H248" s="33" t="s">
        <v>507</v>
      </c>
      <c r="I248" s="571"/>
      <c r="J248" s="416">
        <f t="shared" si="85"/>
        <v>0</v>
      </c>
      <c r="K248" s="664">
        <f t="shared" si="86"/>
        <v>0</v>
      </c>
      <c r="L248" s="659">
        <f t="shared" si="87"/>
        <v>0</v>
      </c>
      <c r="M248" s="660">
        <f>IFERROR((_xlfn.XLOOKUP(I248,_REGIONALIZACAO_SOJA!$A$6:$A$20,_REGIONALIZACAO_SOJA!$BE$6:$BE$20)),0)</f>
        <v>0</v>
      </c>
      <c r="N248" s="657">
        <f>IFERROR((_xlfn.XLOOKUP(I248,_REGIONALIZACAO_SOJA!$A$6:$A$20,_REGIONALIZACAO_SOJA!$BF$6:$BF$20)),0)</f>
        <v>0</v>
      </c>
      <c r="O248" s="657">
        <f>IFERROR((_xlfn.XLOOKUP(I248,_REGIONALIZACAO_SOJA!$A$6:$A$20,_REGIONALIZACAO_SOJA!$BG$6:$BG$20)),0)</f>
        <v>0</v>
      </c>
      <c r="P248" s="413">
        <f t="shared" si="88"/>
        <v>0</v>
      </c>
      <c r="Q248" s="406">
        <f>IFERROR(P248*1000*_DADOSAUXILIARES!$D$8,0)</f>
        <v>0</v>
      </c>
      <c r="R248" s="405">
        <f t="shared" si="89"/>
        <v>0</v>
      </c>
      <c r="S248" s="661">
        <f t="shared" si="90"/>
        <v>0</v>
      </c>
      <c r="T248" s="653">
        <f>IFERROR((_xlfn.XLOOKUP(I248,_REGIONALIZACAO_SOJA!$A$6:$A$20,_REGIONALIZACAO_SOJA!$DN$6:$DN$20))*$S$3,0)</f>
        <v>0</v>
      </c>
      <c r="U248" s="653">
        <f>IFERROR((_xlfn.XLOOKUP(I248,_REGIONALIZACAO_SOJA!$A$6:$A$20,_REGIONALIZACAO_SOJA!$DO$6:$DO$20))*$S$3,0)</f>
        <v>0</v>
      </c>
      <c r="V248" s="404">
        <f t="shared" si="91"/>
        <v>0</v>
      </c>
      <c r="W248" s="403">
        <f t="shared" si="92"/>
        <v>0</v>
      </c>
      <c r="X248" s="415">
        <f t="shared" si="93"/>
        <v>1</v>
      </c>
      <c r="Y248" s="419">
        <f t="shared" si="94"/>
        <v>0</v>
      </c>
      <c r="Z248" s="419">
        <f t="shared" si="95"/>
        <v>0</v>
      </c>
      <c r="AA248" s="419">
        <f t="shared" si="96"/>
        <v>0</v>
      </c>
      <c r="AB248" s="641">
        <f t="shared" si="81"/>
        <v>8.0000000000000002E-3</v>
      </c>
      <c r="AC248" s="641">
        <f t="shared" si="82"/>
        <v>0</v>
      </c>
      <c r="AD248" s="641">
        <f t="shared" si="83"/>
        <v>0.19</v>
      </c>
      <c r="AE248" s="641">
        <f t="shared" si="84"/>
        <v>8.0000000000000002E-3</v>
      </c>
      <c r="AF248" s="413">
        <f t="shared" si="97"/>
        <v>0</v>
      </c>
      <c r="AG248" s="409"/>
      <c r="AH248" s="409">
        <f t="shared" si="98"/>
        <v>0</v>
      </c>
      <c r="AI248" s="418">
        <f t="shared" si="99"/>
        <v>0</v>
      </c>
      <c r="AJ248" s="155"/>
      <c r="AK248" s="155"/>
      <c r="AL248" s="155"/>
      <c r="AM248" s="155"/>
      <c r="AN248" s="155"/>
      <c r="AO248" s="155"/>
      <c r="AP248" s="155"/>
      <c r="AQ248" s="155"/>
      <c r="AR248" s="155"/>
      <c r="AS248" s="155"/>
      <c r="AT248" s="155"/>
      <c r="AU248" s="155"/>
      <c r="AV248" s="155"/>
      <c r="AW248" s="155"/>
      <c r="AX248" s="155"/>
      <c r="AY248" s="155"/>
      <c r="AZ248" s="155"/>
      <c r="BA248" s="155"/>
      <c r="BB248" s="155"/>
      <c r="BC248" s="155"/>
      <c r="BD248" s="155"/>
      <c r="BE248" s="155"/>
      <c r="BF248" s="155"/>
      <c r="BG248" s="155"/>
      <c r="BH248" s="155"/>
      <c r="BI248" s="155"/>
    </row>
    <row r="249" spans="1:61" s="195" customFormat="1" x14ac:dyDescent="0.25">
      <c r="A249" s="173"/>
      <c r="B249" s="173"/>
      <c r="C249" s="1053"/>
      <c r="D249" s="174"/>
      <c r="E249" s="414"/>
      <c r="F249" s="407"/>
      <c r="G249" s="420"/>
      <c r="H249" s="33" t="s">
        <v>507</v>
      </c>
      <c r="I249" s="571"/>
      <c r="J249" s="416">
        <f t="shared" si="85"/>
        <v>0</v>
      </c>
      <c r="K249" s="664">
        <f t="shared" si="86"/>
        <v>0</v>
      </c>
      <c r="L249" s="659">
        <f t="shared" si="87"/>
        <v>0</v>
      </c>
      <c r="M249" s="660">
        <f>IFERROR((_xlfn.XLOOKUP(I249,_REGIONALIZACAO_SOJA!$A$6:$A$20,_REGIONALIZACAO_SOJA!$BE$6:$BE$20)),0)</f>
        <v>0</v>
      </c>
      <c r="N249" s="657">
        <f>IFERROR((_xlfn.XLOOKUP(I249,_REGIONALIZACAO_SOJA!$A$6:$A$20,_REGIONALIZACAO_SOJA!$BF$6:$BF$20)),0)</f>
        <v>0</v>
      </c>
      <c r="O249" s="657">
        <f>IFERROR((_xlfn.XLOOKUP(I249,_REGIONALIZACAO_SOJA!$A$6:$A$20,_REGIONALIZACAO_SOJA!$BG$6:$BG$20)),0)</f>
        <v>0</v>
      </c>
      <c r="P249" s="413">
        <f t="shared" si="88"/>
        <v>0</v>
      </c>
      <c r="Q249" s="406">
        <f>IFERROR(P249*1000*_DADOSAUXILIARES!$D$8,0)</f>
        <v>0</v>
      </c>
      <c r="R249" s="405">
        <f t="shared" si="89"/>
        <v>0</v>
      </c>
      <c r="S249" s="661">
        <f t="shared" si="90"/>
        <v>0</v>
      </c>
      <c r="T249" s="653">
        <f>IFERROR((_xlfn.XLOOKUP(I249,_REGIONALIZACAO_SOJA!$A$6:$A$20,_REGIONALIZACAO_SOJA!$DN$6:$DN$20))*$S$3,0)</f>
        <v>0</v>
      </c>
      <c r="U249" s="653">
        <f>IFERROR((_xlfn.XLOOKUP(I249,_REGIONALIZACAO_SOJA!$A$6:$A$20,_REGIONALIZACAO_SOJA!$DO$6:$DO$20))*$S$3,0)</f>
        <v>0</v>
      </c>
      <c r="V249" s="404">
        <f t="shared" si="91"/>
        <v>0</v>
      </c>
      <c r="W249" s="403">
        <f t="shared" si="92"/>
        <v>0</v>
      </c>
      <c r="X249" s="415">
        <f t="shared" si="93"/>
        <v>1</v>
      </c>
      <c r="Y249" s="419">
        <f t="shared" si="94"/>
        <v>0</v>
      </c>
      <c r="Z249" s="419">
        <f t="shared" si="95"/>
        <v>0</v>
      </c>
      <c r="AA249" s="419">
        <f t="shared" si="96"/>
        <v>0</v>
      </c>
      <c r="AB249" s="641">
        <f t="shared" si="81"/>
        <v>8.0000000000000002E-3</v>
      </c>
      <c r="AC249" s="641">
        <f t="shared" si="82"/>
        <v>0</v>
      </c>
      <c r="AD249" s="641">
        <f t="shared" si="83"/>
        <v>0.19</v>
      </c>
      <c r="AE249" s="641">
        <f t="shared" si="84"/>
        <v>8.0000000000000002E-3</v>
      </c>
      <c r="AF249" s="413">
        <f t="shared" si="97"/>
        <v>0</v>
      </c>
      <c r="AG249" s="409"/>
      <c r="AH249" s="409">
        <f t="shared" si="98"/>
        <v>0</v>
      </c>
      <c r="AI249" s="418">
        <f t="shared" si="99"/>
        <v>0</v>
      </c>
      <c r="AJ249" s="155"/>
      <c r="AK249" s="155"/>
      <c r="AL249" s="155"/>
      <c r="AM249" s="155"/>
      <c r="AN249" s="155"/>
      <c r="AO249" s="155"/>
      <c r="AP249" s="155"/>
      <c r="AQ249" s="155"/>
      <c r="AR249" s="155"/>
      <c r="AS249" s="155"/>
      <c r="AT249" s="155"/>
      <c r="AU249" s="155"/>
      <c r="AV249" s="155"/>
      <c r="AW249" s="155"/>
      <c r="AX249" s="155"/>
      <c r="AY249" s="155"/>
      <c r="AZ249" s="155"/>
      <c r="BA249" s="155"/>
      <c r="BB249" s="155"/>
      <c r="BC249" s="155"/>
      <c r="BD249" s="155"/>
      <c r="BE249" s="155"/>
      <c r="BF249" s="155"/>
      <c r="BG249" s="155"/>
      <c r="BH249" s="155"/>
      <c r="BI249" s="155"/>
    </row>
    <row r="250" spans="1:61" s="195" customFormat="1" x14ac:dyDescent="0.25">
      <c r="A250" s="173"/>
      <c r="B250" s="173"/>
      <c r="C250" s="1053"/>
      <c r="D250" s="174"/>
      <c r="E250" s="414"/>
      <c r="F250" s="407"/>
      <c r="G250" s="420"/>
      <c r="H250" s="33" t="s">
        <v>507</v>
      </c>
      <c r="I250" s="571"/>
      <c r="J250" s="416">
        <f t="shared" si="85"/>
        <v>0</v>
      </c>
      <c r="K250" s="664">
        <f t="shared" si="86"/>
        <v>0</v>
      </c>
      <c r="L250" s="659">
        <f t="shared" si="87"/>
        <v>0</v>
      </c>
      <c r="M250" s="660">
        <f>IFERROR((_xlfn.XLOOKUP(I250,_REGIONALIZACAO_SOJA!$A$6:$A$20,_REGIONALIZACAO_SOJA!$BE$6:$BE$20)),0)</f>
        <v>0</v>
      </c>
      <c r="N250" s="657">
        <f>IFERROR((_xlfn.XLOOKUP(I250,_REGIONALIZACAO_SOJA!$A$6:$A$20,_REGIONALIZACAO_SOJA!$BF$6:$BF$20)),0)</f>
        <v>0</v>
      </c>
      <c r="O250" s="657">
        <f>IFERROR((_xlfn.XLOOKUP(I250,_REGIONALIZACAO_SOJA!$A$6:$A$20,_REGIONALIZACAO_SOJA!$BG$6:$BG$20)),0)</f>
        <v>0</v>
      </c>
      <c r="P250" s="413">
        <f t="shared" si="88"/>
        <v>0</v>
      </c>
      <c r="Q250" s="406">
        <f>IFERROR(P250*1000*_DADOSAUXILIARES!$D$8,0)</f>
        <v>0</v>
      </c>
      <c r="R250" s="405">
        <f t="shared" si="89"/>
        <v>0</v>
      </c>
      <c r="S250" s="661">
        <f t="shared" si="90"/>
        <v>0</v>
      </c>
      <c r="T250" s="653">
        <f>IFERROR((_xlfn.XLOOKUP(I250,_REGIONALIZACAO_SOJA!$A$6:$A$20,_REGIONALIZACAO_SOJA!$DN$6:$DN$20))*$S$3,0)</f>
        <v>0</v>
      </c>
      <c r="U250" s="653">
        <f>IFERROR((_xlfn.XLOOKUP(I250,_REGIONALIZACAO_SOJA!$A$6:$A$20,_REGIONALIZACAO_SOJA!$DO$6:$DO$20))*$S$3,0)</f>
        <v>0</v>
      </c>
      <c r="V250" s="404">
        <f t="shared" si="91"/>
        <v>0</v>
      </c>
      <c r="W250" s="403">
        <f t="shared" si="92"/>
        <v>0</v>
      </c>
      <c r="X250" s="415">
        <f t="shared" si="93"/>
        <v>1</v>
      </c>
      <c r="Y250" s="419">
        <f t="shared" si="94"/>
        <v>0</v>
      </c>
      <c r="Z250" s="419">
        <f t="shared" si="95"/>
        <v>0</v>
      </c>
      <c r="AA250" s="419">
        <f t="shared" si="96"/>
        <v>0</v>
      </c>
      <c r="AB250" s="641">
        <f t="shared" si="81"/>
        <v>8.0000000000000002E-3</v>
      </c>
      <c r="AC250" s="641">
        <f t="shared" si="82"/>
        <v>0</v>
      </c>
      <c r="AD250" s="641">
        <f t="shared" si="83"/>
        <v>0.19</v>
      </c>
      <c r="AE250" s="641">
        <f t="shared" si="84"/>
        <v>8.0000000000000002E-3</v>
      </c>
      <c r="AF250" s="413">
        <f t="shared" si="97"/>
        <v>0</v>
      </c>
      <c r="AG250" s="409"/>
      <c r="AH250" s="409">
        <f t="shared" si="98"/>
        <v>0</v>
      </c>
      <c r="AI250" s="418">
        <f t="shared" si="99"/>
        <v>0</v>
      </c>
      <c r="AJ250" s="155"/>
      <c r="AK250" s="155"/>
      <c r="AL250" s="155"/>
      <c r="AM250" s="155"/>
      <c r="AN250" s="155"/>
      <c r="AO250" s="155"/>
      <c r="AP250" s="155"/>
      <c r="AQ250" s="155"/>
      <c r="AR250" s="155"/>
      <c r="AS250" s="155"/>
      <c r="AT250" s="155"/>
      <c r="AU250" s="155"/>
      <c r="AV250" s="155"/>
      <c r="AW250" s="155"/>
      <c r="AX250" s="155"/>
      <c r="AY250" s="155"/>
      <c r="AZ250" s="155"/>
      <c r="BA250" s="155"/>
      <c r="BB250" s="155"/>
      <c r="BC250" s="155"/>
      <c r="BD250" s="155"/>
      <c r="BE250" s="155"/>
      <c r="BF250" s="155"/>
      <c r="BG250" s="155"/>
      <c r="BH250" s="155"/>
      <c r="BI250" s="155"/>
    </row>
    <row r="251" spans="1:61" s="195" customFormat="1" x14ac:dyDescent="0.25">
      <c r="A251" s="173"/>
      <c r="B251" s="173"/>
      <c r="C251" s="1053"/>
      <c r="D251" s="174"/>
      <c r="E251" s="414"/>
      <c r="F251" s="407"/>
      <c r="G251" s="420"/>
      <c r="H251" s="33" t="s">
        <v>507</v>
      </c>
      <c r="I251" s="571"/>
      <c r="J251" s="416">
        <f t="shared" si="85"/>
        <v>0</v>
      </c>
      <c r="K251" s="664">
        <f t="shared" si="86"/>
        <v>0</v>
      </c>
      <c r="L251" s="659">
        <f t="shared" si="87"/>
        <v>0</v>
      </c>
      <c r="M251" s="660">
        <f>IFERROR((_xlfn.XLOOKUP(I251,_REGIONALIZACAO_SOJA!$A$6:$A$20,_REGIONALIZACAO_SOJA!$BE$6:$BE$20)),0)</f>
        <v>0</v>
      </c>
      <c r="N251" s="657">
        <f>IFERROR((_xlfn.XLOOKUP(I251,_REGIONALIZACAO_SOJA!$A$6:$A$20,_REGIONALIZACAO_SOJA!$BF$6:$BF$20)),0)</f>
        <v>0</v>
      </c>
      <c r="O251" s="657">
        <f>IFERROR((_xlfn.XLOOKUP(I251,_REGIONALIZACAO_SOJA!$A$6:$A$20,_REGIONALIZACAO_SOJA!$BG$6:$BG$20)),0)</f>
        <v>0</v>
      </c>
      <c r="P251" s="413">
        <f t="shared" si="88"/>
        <v>0</v>
      </c>
      <c r="Q251" s="406">
        <f>IFERROR(P251*1000*_DADOSAUXILIARES!$D$8,0)</f>
        <v>0</v>
      </c>
      <c r="R251" s="405">
        <f t="shared" si="89"/>
        <v>0</v>
      </c>
      <c r="S251" s="661">
        <f t="shared" si="90"/>
        <v>0</v>
      </c>
      <c r="T251" s="653">
        <f>IFERROR((_xlfn.XLOOKUP(I251,_REGIONALIZACAO_SOJA!$A$6:$A$20,_REGIONALIZACAO_SOJA!$DN$6:$DN$20))*$S$3,0)</f>
        <v>0</v>
      </c>
      <c r="U251" s="653">
        <f>IFERROR((_xlfn.XLOOKUP(I251,_REGIONALIZACAO_SOJA!$A$6:$A$20,_REGIONALIZACAO_SOJA!$DO$6:$DO$20))*$S$3,0)</f>
        <v>0</v>
      </c>
      <c r="V251" s="404">
        <f t="shared" si="91"/>
        <v>0</v>
      </c>
      <c r="W251" s="403">
        <f t="shared" si="92"/>
        <v>0</v>
      </c>
      <c r="X251" s="415">
        <f t="shared" si="93"/>
        <v>1</v>
      </c>
      <c r="Y251" s="419">
        <f t="shared" si="94"/>
        <v>0</v>
      </c>
      <c r="Z251" s="419">
        <f t="shared" si="95"/>
        <v>0</v>
      </c>
      <c r="AA251" s="419">
        <f t="shared" si="96"/>
        <v>0</v>
      </c>
      <c r="AB251" s="641">
        <f t="shared" si="81"/>
        <v>8.0000000000000002E-3</v>
      </c>
      <c r="AC251" s="641">
        <f t="shared" si="82"/>
        <v>0</v>
      </c>
      <c r="AD251" s="641">
        <f t="shared" si="83"/>
        <v>0.19</v>
      </c>
      <c r="AE251" s="641">
        <f t="shared" si="84"/>
        <v>8.0000000000000002E-3</v>
      </c>
      <c r="AF251" s="413">
        <f t="shared" si="97"/>
        <v>0</v>
      </c>
      <c r="AG251" s="409"/>
      <c r="AH251" s="409">
        <f t="shared" si="98"/>
        <v>0</v>
      </c>
      <c r="AI251" s="418">
        <f t="shared" si="99"/>
        <v>0</v>
      </c>
      <c r="AJ251" s="155"/>
      <c r="AK251" s="155"/>
      <c r="AL251" s="155"/>
      <c r="AM251" s="155"/>
      <c r="AN251" s="155"/>
      <c r="AO251" s="155"/>
      <c r="AP251" s="155"/>
      <c r="AQ251" s="155"/>
      <c r="AR251" s="155"/>
      <c r="AS251" s="155"/>
      <c r="AT251" s="155"/>
      <c r="AU251" s="155"/>
      <c r="AV251" s="155"/>
      <c r="AW251" s="155"/>
      <c r="AX251" s="155"/>
      <c r="AY251" s="155"/>
      <c r="AZ251" s="155"/>
      <c r="BA251" s="155"/>
      <c r="BB251" s="155"/>
      <c r="BC251" s="155"/>
      <c r="BD251" s="155"/>
      <c r="BE251" s="155"/>
      <c r="BF251" s="155"/>
      <c r="BG251" s="155"/>
      <c r="BH251" s="155"/>
      <c r="BI251" s="155"/>
    </row>
    <row r="252" spans="1:61" s="195" customFormat="1" x14ac:dyDescent="0.25">
      <c r="A252" s="173"/>
      <c r="B252" s="173"/>
      <c r="C252" s="1053"/>
      <c r="D252" s="174"/>
      <c r="E252" s="414"/>
      <c r="F252" s="407"/>
      <c r="G252" s="420"/>
      <c r="H252" s="33" t="s">
        <v>507</v>
      </c>
      <c r="I252" s="571"/>
      <c r="J252" s="416">
        <f t="shared" si="85"/>
        <v>0</v>
      </c>
      <c r="K252" s="664">
        <f t="shared" si="86"/>
        <v>0</v>
      </c>
      <c r="L252" s="659">
        <f t="shared" si="87"/>
        <v>0</v>
      </c>
      <c r="M252" s="660">
        <f>IFERROR((_xlfn.XLOOKUP(I252,_REGIONALIZACAO_SOJA!$A$6:$A$20,_REGIONALIZACAO_SOJA!$BE$6:$BE$20)),0)</f>
        <v>0</v>
      </c>
      <c r="N252" s="657">
        <f>IFERROR((_xlfn.XLOOKUP(I252,_REGIONALIZACAO_SOJA!$A$6:$A$20,_REGIONALIZACAO_SOJA!$BF$6:$BF$20)),0)</f>
        <v>0</v>
      </c>
      <c r="O252" s="657">
        <f>IFERROR((_xlfn.XLOOKUP(I252,_REGIONALIZACAO_SOJA!$A$6:$A$20,_REGIONALIZACAO_SOJA!$BG$6:$BG$20)),0)</f>
        <v>0</v>
      </c>
      <c r="P252" s="413">
        <f t="shared" si="88"/>
        <v>0</v>
      </c>
      <c r="Q252" s="406">
        <f>IFERROR(P252*1000*_DADOSAUXILIARES!$D$8,0)</f>
        <v>0</v>
      </c>
      <c r="R252" s="405">
        <f t="shared" si="89"/>
        <v>0</v>
      </c>
      <c r="S252" s="661">
        <f t="shared" si="90"/>
        <v>0</v>
      </c>
      <c r="T252" s="653">
        <f>IFERROR((_xlfn.XLOOKUP(I252,_REGIONALIZACAO_SOJA!$A$6:$A$20,_REGIONALIZACAO_SOJA!$DN$6:$DN$20))*$S$3,0)</f>
        <v>0</v>
      </c>
      <c r="U252" s="653">
        <f>IFERROR((_xlfn.XLOOKUP(I252,_REGIONALIZACAO_SOJA!$A$6:$A$20,_REGIONALIZACAO_SOJA!$DO$6:$DO$20))*$S$3,0)</f>
        <v>0</v>
      </c>
      <c r="V252" s="404">
        <f t="shared" si="91"/>
        <v>0</v>
      </c>
      <c r="W252" s="403">
        <f t="shared" si="92"/>
        <v>0</v>
      </c>
      <c r="X252" s="415">
        <f t="shared" si="93"/>
        <v>1</v>
      </c>
      <c r="Y252" s="419">
        <f t="shared" si="94"/>
        <v>0</v>
      </c>
      <c r="Z252" s="419">
        <f t="shared" si="95"/>
        <v>0</v>
      </c>
      <c r="AA252" s="419">
        <f t="shared" si="96"/>
        <v>0</v>
      </c>
      <c r="AB252" s="641">
        <f t="shared" si="81"/>
        <v>8.0000000000000002E-3</v>
      </c>
      <c r="AC252" s="641">
        <f t="shared" si="82"/>
        <v>0</v>
      </c>
      <c r="AD252" s="641">
        <f t="shared" si="83"/>
        <v>0.19</v>
      </c>
      <c r="AE252" s="641">
        <f t="shared" si="84"/>
        <v>8.0000000000000002E-3</v>
      </c>
      <c r="AF252" s="413">
        <f t="shared" si="97"/>
        <v>0</v>
      </c>
      <c r="AG252" s="409"/>
      <c r="AH252" s="409">
        <f t="shared" si="98"/>
        <v>0</v>
      </c>
      <c r="AI252" s="418">
        <f t="shared" si="99"/>
        <v>0</v>
      </c>
      <c r="AJ252" s="155"/>
      <c r="AK252" s="155"/>
      <c r="AL252" s="155"/>
      <c r="AM252" s="155"/>
      <c r="AN252" s="155"/>
      <c r="AO252" s="155"/>
      <c r="AP252" s="155"/>
      <c r="AQ252" s="155"/>
      <c r="AR252" s="155"/>
      <c r="AS252" s="155"/>
      <c r="AT252" s="155"/>
      <c r="AU252" s="155"/>
      <c r="AV252" s="155"/>
      <c r="AW252" s="155"/>
      <c r="AX252" s="155"/>
      <c r="AY252" s="155"/>
      <c r="AZ252" s="155"/>
      <c r="BA252" s="155"/>
      <c r="BB252" s="155"/>
      <c r="BC252" s="155"/>
      <c r="BD252" s="155"/>
      <c r="BE252" s="155"/>
      <c r="BF252" s="155"/>
      <c r="BG252" s="155"/>
      <c r="BH252" s="155"/>
      <c r="BI252" s="155"/>
    </row>
    <row r="253" spans="1:61" s="195" customFormat="1" x14ac:dyDescent="0.25">
      <c r="A253" s="173"/>
      <c r="B253" s="173"/>
      <c r="C253" s="1053"/>
      <c r="D253" s="174"/>
      <c r="E253" s="414"/>
      <c r="F253" s="407"/>
      <c r="G253" s="420"/>
      <c r="H253" s="33" t="s">
        <v>507</v>
      </c>
      <c r="I253" s="571"/>
      <c r="J253" s="416">
        <f t="shared" si="85"/>
        <v>0</v>
      </c>
      <c r="K253" s="664">
        <f t="shared" si="86"/>
        <v>0</v>
      </c>
      <c r="L253" s="659">
        <f t="shared" si="87"/>
        <v>0</v>
      </c>
      <c r="M253" s="660">
        <f>IFERROR((_xlfn.XLOOKUP(I253,_REGIONALIZACAO_SOJA!$A$6:$A$20,_REGIONALIZACAO_SOJA!$BE$6:$BE$20)),0)</f>
        <v>0</v>
      </c>
      <c r="N253" s="657">
        <f>IFERROR((_xlfn.XLOOKUP(I253,_REGIONALIZACAO_SOJA!$A$6:$A$20,_REGIONALIZACAO_SOJA!$BF$6:$BF$20)),0)</f>
        <v>0</v>
      </c>
      <c r="O253" s="657">
        <f>IFERROR((_xlfn.XLOOKUP(I253,_REGIONALIZACAO_SOJA!$A$6:$A$20,_REGIONALIZACAO_SOJA!$BG$6:$BG$20)),0)</f>
        <v>0</v>
      </c>
      <c r="P253" s="413">
        <f t="shared" si="88"/>
        <v>0</v>
      </c>
      <c r="Q253" s="406">
        <f>IFERROR(P253*1000*_DADOSAUXILIARES!$D$8,0)</f>
        <v>0</v>
      </c>
      <c r="R253" s="405">
        <f t="shared" si="89"/>
        <v>0</v>
      </c>
      <c r="S253" s="661">
        <f t="shared" si="90"/>
        <v>0</v>
      </c>
      <c r="T253" s="653">
        <f>IFERROR((_xlfn.XLOOKUP(I253,_REGIONALIZACAO_SOJA!$A$6:$A$20,_REGIONALIZACAO_SOJA!$DN$6:$DN$20))*$S$3,0)</f>
        <v>0</v>
      </c>
      <c r="U253" s="653">
        <f>IFERROR((_xlfn.XLOOKUP(I253,_REGIONALIZACAO_SOJA!$A$6:$A$20,_REGIONALIZACAO_SOJA!$DO$6:$DO$20))*$S$3,0)</f>
        <v>0</v>
      </c>
      <c r="V253" s="404">
        <f t="shared" si="91"/>
        <v>0</v>
      </c>
      <c r="W253" s="403">
        <f t="shared" si="92"/>
        <v>0</v>
      </c>
      <c r="X253" s="415">
        <f t="shared" si="93"/>
        <v>1</v>
      </c>
      <c r="Y253" s="419">
        <f t="shared" si="94"/>
        <v>0</v>
      </c>
      <c r="Z253" s="419">
        <f t="shared" si="95"/>
        <v>0</v>
      </c>
      <c r="AA253" s="419">
        <f t="shared" si="96"/>
        <v>0</v>
      </c>
      <c r="AB253" s="641">
        <f t="shared" si="81"/>
        <v>8.0000000000000002E-3</v>
      </c>
      <c r="AC253" s="641">
        <f t="shared" si="82"/>
        <v>0</v>
      </c>
      <c r="AD253" s="641">
        <f t="shared" si="83"/>
        <v>0.19</v>
      </c>
      <c r="AE253" s="641">
        <f t="shared" si="84"/>
        <v>8.0000000000000002E-3</v>
      </c>
      <c r="AF253" s="413">
        <f t="shared" si="97"/>
        <v>0</v>
      </c>
      <c r="AG253" s="409"/>
      <c r="AH253" s="409">
        <f t="shared" si="98"/>
        <v>0</v>
      </c>
      <c r="AI253" s="418">
        <f t="shared" si="99"/>
        <v>0</v>
      </c>
      <c r="AJ253" s="155"/>
      <c r="AK253" s="155"/>
      <c r="AL253" s="155"/>
      <c r="AM253" s="155"/>
      <c r="AN253" s="155"/>
      <c r="AO253" s="155"/>
      <c r="AP253" s="155"/>
      <c r="AQ253" s="155"/>
      <c r="AR253" s="155"/>
      <c r="AS253" s="155"/>
      <c r="AT253" s="155"/>
      <c r="AU253" s="155"/>
      <c r="AV253" s="155"/>
      <c r="AW253" s="155"/>
      <c r="AX253" s="155"/>
      <c r="AY253" s="155"/>
      <c r="AZ253" s="155"/>
      <c r="BA253" s="155"/>
      <c r="BB253" s="155"/>
      <c r="BC253" s="155"/>
      <c r="BD253" s="155"/>
      <c r="BE253" s="155"/>
      <c r="BF253" s="155"/>
      <c r="BG253" s="155"/>
      <c r="BH253" s="155"/>
      <c r="BI253" s="155"/>
    </row>
    <row r="254" spans="1:61" s="195" customFormat="1" x14ac:dyDescent="0.25">
      <c r="A254" s="173"/>
      <c r="B254" s="173"/>
      <c r="C254" s="1053"/>
      <c r="D254" s="174"/>
      <c r="E254" s="414"/>
      <c r="F254" s="407"/>
      <c r="G254" s="420"/>
      <c r="H254" s="33" t="s">
        <v>507</v>
      </c>
      <c r="I254" s="571"/>
      <c r="J254" s="416">
        <f t="shared" si="85"/>
        <v>0</v>
      </c>
      <c r="K254" s="664">
        <f t="shared" si="86"/>
        <v>0</v>
      </c>
      <c r="L254" s="659">
        <f t="shared" si="87"/>
        <v>0</v>
      </c>
      <c r="M254" s="660">
        <f>IFERROR((_xlfn.XLOOKUP(I254,_REGIONALIZACAO_SOJA!$A$6:$A$20,_REGIONALIZACAO_SOJA!$BE$6:$BE$20)),0)</f>
        <v>0</v>
      </c>
      <c r="N254" s="657">
        <f>IFERROR((_xlfn.XLOOKUP(I254,_REGIONALIZACAO_SOJA!$A$6:$A$20,_REGIONALIZACAO_SOJA!$BF$6:$BF$20)),0)</f>
        <v>0</v>
      </c>
      <c r="O254" s="657">
        <f>IFERROR((_xlfn.XLOOKUP(I254,_REGIONALIZACAO_SOJA!$A$6:$A$20,_REGIONALIZACAO_SOJA!$BG$6:$BG$20)),0)</f>
        <v>0</v>
      </c>
      <c r="P254" s="413">
        <f t="shared" si="88"/>
        <v>0</v>
      </c>
      <c r="Q254" s="406">
        <f>IFERROR(P254*1000*_DADOSAUXILIARES!$D$8,0)</f>
        <v>0</v>
      </c>
      <c r="R254" s="405">
        <f t="shared" si="89"/>
        <v>0</v>
      </c>
      <c r="S254" s="661">
        <f t="shared" si="90"/>
        <v>0</v>
      </c>
      <c r="T254" s="653">
        <f>IFERROR((_xlfn.XLOOKUP(I254,_REGIONALIZACAO_SOJA!$A$6:$A$20,_REGIONALIZACAO_SOJA!$DN$6:$DN$20))*$S$3,0)</f>
        <v>0</v>
      </c>
      <c r="U254" s="653">
        <f>IFERROR((_xlfn.XLOOKUP(I254,_REGIONALIZACAO_SOJA!$A$6:$A$20,_REGIONALIZACAO_SOJA!$DO$6:$DO$20))*$S$3,0)</f>
        <v>0</v>
      </c>
      <c r="V254" s="404">
        <f t="shared" si="91"/>
        <v>0</v>
      </c>
      <c r="W254" s="403">
        <f t="shared" si="92"/>
        <v>0</v>
      </c>
      <c r="X254" s="415">
        <f t="shared" si="93"/>
        <v>1</v>
      </c>
      <c r="Y254" s="419">
        <f t="shared" si="94"/>
        <v>0</v>
      </c>
      <c r="Z254" s="419">
        <f t="shared" si="95"/>
        <v>0</v>
      </c>
      <c r="AA254" s="419">
        <f t="shared" si="96"/>
        <v>0</v>
      </c>
      <c r="AB254" s="641">
        <f t="shared" si="81"/>
        <v>8.0000000000000002E-3</v>
      </c>
      <c r="AC254" s="641">
        <f t="shared" si="82"/>
        <v>0</v>
      </c>
      <c r="AD254" s="641">
        <f t="shared" si="83"/>
        <v>0.19</v>
      </c>
      <c r="AE254" s="641">
        <f t="shared" si="84"/>
        <v>8.0000000000000002E-3</v>
      </c>
      <c r="AF254" s="413">
        <f t="shared" si="97"/>
        <v>0</v>
      </c>
      <c r="AG254" s="409"/>
      <c r="AH254" s="409">
        <f t="shared" si="98"/>
        <v>0</v>
      </c>
      <c r="AI254" s="418">
        <f t="shared" si="99"/>
        <v>0</v>
      </c>
      <c r="AJ254" s="155"/>
      <c r="AK254" s="155"/>
      <c r="AL254" s="155"/>
      <c r="AM254" s="155"/>
      <c r="AN254" s="155"/>
      <c r="AO254" s="155"/>
      <c r="AP254" s="155"/>
      <c r="AQ254" s="155"/>
      <c r="AR254" s="155"/>
      <c r="AS254" s="155"/>
      <c r="AT254" s="155"/>
      <c r="AU254" s="155"/>
      <c r="AV254" s="155"/>
      <c r="AW254" s="155"/>
      <c r="AX254" s="155"/>
      <c r="AY254" s="155"/>
      <c r="AZ254" s="155"/>
      <c r="BA254" s="155"/>
      <c r="BB254" s="155"/>
      <c r="BC254" s="155"/>
      <c r="BD254" s="155"/>
      <c r="BE254" s="155"/>
      <c r="BF254" s="155"/>
      <c r="BG254" s="155"/>
      <c r="BH254" s="155"/>
      <c r="BI254" s="155"/>
    </row>
    <row r="255" spans="1:61" s="195" customFormat="1" x14ac:dyDescent="0.25">
      <c r="A255" s="173"/>
      <c r="B255" s="173"/>
      <c r="C255" s="1053"/>
      <c r="D255" s="174"/>
      <c r="E255" s="414"/>
      <c r="F255" s="407"/>
      <c r="G255" s="420"/>
      <c r="H255" s="33" t="s">
        <v>507</v>
      </c>
      <c r="I255" s="571"/>
      <c r="J255" s="416">
        <f t="shared" si="85"/>
        <v>0</v>
      </c>
      <c r="K255" s="664">
        <f t="shared" si="86"/>
        <v>0</v>
      </c>
      <c r="L255" s="659">
        <f t="shared" si="87"/>
        <v>0</v>
      </c>
      <c r="M255" s="660">
        <f>IFERROR((_xlfn.XLOOKUP(I255,_REGIONALIZACAO_SOJA!$A$6:$A$20,_REGIONALIZACAO_SOJA!$BE$6:$BE$20)),0)</f>
        <v>0</v>
      </c>
      <c r="N255" s="657">
        <f>IFERROR((_xlfn.XLOOKUP(I255,_REGIONALIZACAO_SOJA!$A$6:$A$20,_REGIONALIZACAO_SOJA!$BF$6:$BF$20)),0)</f>
        <v>0</v>
      </c>
      <c r="O255" s="657">
        <f>IFERROR((_xlfn.XLOOKUP(I255,_REGIONALIZACAO_SOJA!$A$6:$A$20,_REGIONALIZACAO_SOJA!$BG$6:$BG$20)),0)</f>
        <v>0</v>
      </c>
      <c r="P255" s="413">
        <f t="shared" si="88"/>
        <v>0</v>
      </c>
      <c r="Q255" s="406">
        <f>IFERROR(P255*1000*_DADOSAUXILIARES!$D$8,0)</f>
        <v>0</v>
      </c>
      <c r="R255" s="405">
        <f t="shared" si="89"/>
        <v>0</v>
      </c>
      <c r="S255" s="661">
        <f t="shared" si="90"/>
        <v>0</v>
      </c>
      <c r="T255" s="653">
        <f>IFERROR((_xlfn.XLOOKUP(I255,_REGIONALIZACAO_SOJA!$A$6:$A$20,_REGIONALIZACAO_SOJA!$DN$6:$DN$20))*$S$3,0)</f>
        <v>0</v>
      </c>
      <c r="U255" s="653">
        <f>IFERROR((_xlfn.XLOOKUP(I255,_REGIONALIZACAO_SOJA!$A$6:$A$20,_REGIONALIZACAO_SOJA!$DO$6:$DO$20))*$S$3,0)</f>
        <v>0</v>
      </c>
      <c r="V255" s="404">
        <f t="shared" si="91"/>
        <v>0</v>
      </c>
      <c r="W255" s="403">
        <f t="shared" si="92"/>
        <v>0</v>
      </c>
      <c r="X255" s="415">
        <f t="shared" si="93"/>
        <v>1</v>
      </c>
      <c r="Y255" s="419">
        <f t="shared" si="94"/>
        <v>0</v>
      </c>
      <c r="Z255" s="419">
        <f t="shared" si="95"/>
        <v>0</v>
      </c>
      <c r="AA255" s="419">
        <f t="shared" si="96"/>
        <v>0</v>
      </c>
      <c r="AB255" s="641">
        <f t="shared" si="81"/>
        <v>8.0000000000000002E-3</v>
      </c>
      <c r="AC255" s="641">
        <f t="shared" si="82"/>
        <v>0</v>
      </c>
      <c r="AD255" s="641">
        <f t="shared" si="83"/>
        <v>0.19</v>
      </c>
      <c r="AE255" s="641">
        <f t="shared" si="84"/>
        <v>8.0000000000000002E-3</v>
      </c>
      <c r="AF255" s="413">
        <f t="shared" si="97"/>
        <v>0</v>
      </c>
      <c r="AG255" s="409"/>
      <c r="AH255" s="409">
        <f t="shared" si="98"/>
        <v>0</v>
      </c>
      <c r="AI255" s="418">
        <f t="shared" si="99"/>
        <v>0</v>
      </c>
      <c r="AJ255" s="155"/>
      <c r="AK255" s="155"/>
      <c r="AL255" s="155"/>
      <c r="AM255" s="155"/>
      <c r="AN255" s="155"/>
      <c r="AO255" s="155"/>
      <c r="AP255" s="155"/>
      <c r="AQ255" s="155"/>
      <c r="AR255" s="155"/>
      <c r="AS255" s="155"/>
      <c r="AT255" s="155"/>
      <c r="AU255" s="155"/>
      <c r="AV255" s="155"/>
      <c r="AW255" s="155"/>
      <c r="AX255" s="155"/>
      <c r="AY255" s="155"/>
      <c r="AZ255" s="155"/>
      <c r="BA255" s="155"/>
      <c r="BB255" s="155"/>
      <c r="BC255" s="155"/>
      <c r="BD255" s="155"/>
      <c r="BE255" s="155"/>
      <c r="BF255" s="155"/>
      <c r="BG255" s="155"/>
      <c r="BH255" s="155"/>
      <c r="BI255" s="155"/>
    </row>
    <row r="256" spans="1:61" s="195" customFormat="1" x14ac:dyDescent="0.25">
      <c r="A256" s="173"/>
      <c r="B256" s="173"/>
      <c r="C256" s="1053"/>
      <c r="D256" s="174"/>
      <c r="E256" s="414"/>
      <c r="F256" s="407"/>
      <c r="G256" s="420"/>
      <c r="H256" s="33" t="s">
        <v>507</v>
      </c>
      <c r="I256" s="571"/>
      <c r="J256" s="416">
        <f t="shared" si="85"/>
        <v>0</v>
      </c>
      <c r="K256" s="664">
        <f t="shared" si="86"/>
        <v>0</v>
      </c>
      <c r="L256" s="659">
        <f t="shared" si="87"/>
        <v>0</v>
      </c>
      <c r="M256" s="660">
        <f>IFERROR((_xlfn.XLOOKUP(I256,_REGIONALIZACAO_SOJA!$A$6:$A$20,_REGIONALIZACAO_SOJA!$BE$6:$BE$20)),0)</f>
        <v>0</v>
      </c>
      <c r="N256" s="657">
        <f>IFERROR((_xlfn.XLOOKUP(I256,_REGIONALIZACAO_SOJA!$A$6:$A$20,_REGIONALIZACAO_SOJA!$BF$6:$BF$20)),0)</f>
        <v>0</v>
      </c>
      <c r="O256" s="657">
        <f>IFERROR((_xlfn.XLOOKUP(I256,_REGIONALIZACAO_SOJA!$A$6:$A$20,_REGIONALIZACAO_SOJA!$BG$6:$BG$20)),0)</f>
        <v>0</v>
      </c>
      <c r="P256" s="413">
        <f t="shared" si="88"/>
        <v>0</v>
      </c>
      <c r="Q256" s="406">
        <f>IFERROR(P256*1000*_DADOSAUXILIARES!$D$8,0)</f>
        <v>0</v>
      </c>
      <c r="R256" s="405">
        <f t="shared" si="89"/>
        <v>0</v>
      </c>
      <c r="S256" s="661">
        <f t="shared" si="90"/>
        <v>0</v>
      </c>
      <c r="T256" s="653">
        <f>IFERROR((_xlfn.XLOOKUP(I256,_REGIONALIZACAO_SOJA!$A$6:$A$20,_REGIONALIZACAO_SOJA!$DN$6:$DN$20))*$S$3,0)</f>
        <v>0</v>
      </c>
      <c r="U256" s="653">
        <f>IFERROR((_xlfn.XLOOKUP(I256,_REGIONALIZACAO_SOJA!$A$6:$A$20,_REGIONALIZACAO_SOJA!$DO$6:$DO$20))*$S$3,0)</f>
        <v>0</v>
      </c>
      <c r="V256" s="404">
        <f t="shared" si="91"/>
        <v>0</v>
      </c>
      <c r="W256" s="403">
        <f t="shared" si="92"/>
        <v>0</v>
      </c>
      <c r="X256" s="415">
        <f t="shared" si="93"/>
        <v>1</v>
      </c>
      <c r="Y256" s="419">
        <f t="shared" si="94"/>
        <v>0</v>
      </c>
      <c r="Z256" s="419">
        <f t="shared" si="95"/>
        <v>0</v>
      </c>
      <c r="AA256" s="419">
        <f t="shared" si="96"/>
        <v>0</v>
      </c>
      <c r="AB256" s="641">
        <f t="shared" si="81"/>
        <v>8.0000000000000002E-3</v>
      </c>
      <c r="AC256" s="641">
        <f t="shared" si="82"/>
        <v>0</v>
      </c>
      <c r="AD256" s="641">
        <f t="shared" si="83"/>
        <v>0.19</v>
      </c>
      <c r="AE256" s="641">
        <f t="shared" si="84"/>
        <v>8.0000000000000002E-3</v>
      </c>
      <c r="AF256" s="413">
        <f t="shared" si="97"/>
        <v>0</v>
      </c>
      <c r="AG256" s="409"/>
      <c r="AH256" s="409">
        <f t="shared" si="98"/>
        <v>0</v>
      </c>
      <c r="AI256" s="418">
        <f t="shared" si="99"/>
        <v>0</v>
      </c>
      <c r="AJ256" s="155"/>
      <c r="AK256" s="155"/>
      <c r="AL256" s="155"/>
      <c r="AM256" s="155"/>
      <c r="AN256" s="155"/>
      <c r="AO256" s="155"/>
      <c r="AP256" s="155"/>
      <c r="AQ256" s="155"/>
      <c r="AR256" s="155"/>
      <c r="AS256" s="155"/>
      <c r="AT256" s="155"/>
      <c r="AU256" s="155"/>
      <c r="AV256" s="155"/>
      <c r="AW256" s="155"/>
      <c r="AX256" s="155"/>
      <c r="AY256" s="155"/>
      <c r="AZ256" s="155"/>
      <c r="BA256" s="155"/>
      <c r="BB256" s="155"/>
      <c r="BC256" s="155"/>
      <c r="BD256" s="155"/>
      <c r="BE256" s="155"/>
      <c r="BF256" s="155"/>
      <c r="BG256" s="155"/>
      <c r="BH256" s="155"/>
      <c r="BI256" s="155"/>
    </row>
    <row r="257" spans="1:61" s="195" customFormat="1" x14ac:dyDescent="0.25">
      <c r="A257" s="173"/>
      <c r="B257" s="173"/>
      <c r="C257" s="1053"/>
      <c r="D257" s="174"/>
      <c r="E257" s="414"/>
      <c r="F257" s="407"/>
      <c r="G257" s="420"/>
      <c r="H257" s="33" t="s">
        <v>507</v>
      </c>
      <c r="I257" s="571"/>
      <c r="J257" s="416">
        <f t="shared" si="85"/>
        <v>0</v>
      </c>
      <c r="K257" s="664">
        <f t="shared" si="86"/>
        <v>0</v>
      </c>
      <c r="L257" s="659">
        <f t="shared" si="87"/>
        <v>0</v>
      </c>
      <c r="M257" s="660">
        <f>IFERROR((_xlfn.XLOOKUP(I257,_REGIONALIZACAO_SOJA!$A$6:$A$20,_REGIONALIZACAO_SOJA!$BE$6:$BE$20)),0)</f>
        <v>0</v>
      </c>
      <c r="N257" s="657">
        <f>IFERROR((_xlfn.XLOOKUP(I257,_REGIONALIZACAO_SOJA!$A$6:$A$20,_REGIONALIZACAO_SOJA!$BF$6:$BF$20)),0)</f>
        <v>0</v>
      </c>
      <c r="O257" s="657">
        <f>IFERROR((_xlfn.XLOOKUP(I257,_REGIONALIZACAO_SOJA!$A$6:$A$20,_REGIONALIZACAO_SOJA!$BG$6:$BG$20)),0)</f>
        <v>0</v>
      </c>
      <c r="P257" s="413">
        <f t="shared" si="88"/>
        <v>0</v>
      </c>
      <c r="Q257" s="406">
        <f>IFERROR(P257*1000*_DADOSAUXILIARES!$D$8,0)</f>
        <v>0</v>
      </c>
      <c r="R257" s="405">
        <f t="shared" si="89"/>
        <v>0</v>
      </c>
      <c r="S257" s="661">
        <f t="shared" si="90"/>
        <v>0</v>
      </c>
      <c r="T257" s="653">
        <f>IFERROR((_xlfn.XLOOKUP(I257,_REGIONALIZACAO_SOJA!$A$6:$A$20,_REGIONALIZACAO_SOJA!$DN$6:$DN$20))*$S$3,0)</f>
        <v>0</v>
      </c>
      <c r="U257" s="653">
        <f>IFERROR((_xlfn.XLOOKUP(I257,_REGIONALIZACAO_SOJA!$A$6:$A$20,_REGIONALIZACAO_SOJA!$DO$6:$DO$20))*$S$3,0)</f>
        <v>0</v>
      </c>
      <c r="V257" s="404">
        <f t="shared" si="91"/>
        <v>0</v>
      </c>
      <c r="W257" s="403">
        <f t="shared" si="92"/>
        <v>0</v>
      </c>
      <c r="X257" s="415">
        <f t="shared" si="93"/>
        <v>1</v>
      </c>
      <c r="Y257" s="419">
        <f t="shared" si="94"/>
        <v>0</v>
      </c>
      <c r="Z257" s="419">
        <f t="shared" si="95"/>
        <v>0</v>
      </c>
      <c r="AA257" s="419">
        <f t="shared" si="96"/>
        <v>0</v>
      </c>
      <c r="AB257" s="641">
        <f t="shared" si="81"/>
        <v>8.0000000000000002E-3</v>
      </c>
      <c r="AC257" s="641">
        <f t="shared" si="82"/>
        <v>0</v>
      </c>
      <c r="AD257" s="641">
        <f t="shared" si="83"/>
        <v>0.19</v>
      </c>
      <c r="AE257" s="641">
        <f t="shared" si="84"/>
        <v>8.0000000000000002E-3</v>
      </c>
      <c r="AF257" s="413">
        <f t="shared" si="97"/>
        <v>0</v>
      </c>
      <c r="AG257" s="409"/>
      <c r="AH257" s="409">
        <f t="shared" si="98"/>
        <v>0</v>
      </c>
      <c r="AI257" s="418">
        <f t="shared" si="99"/>
        <v>0</v>
      </c>
      <c r="AJ257" s="155"/>
      <c r="AK257" s="155"/>
      <c r="AL257" s="155"/>
      <c r="AM257" s="155"/>
      <c r="AN257" s="155"/>
      <c r="AO257" s="155"/>
      <c r="AP257" s="155"/>
      <c r="AQ257" s="155"/>
      <c r="AR257" s="155"/>
      <c r="AS257" s="155"/>
      <c r="AT257" s="155"/>
      <c r="AU257" s="155"/>
      <c r="AV257" s="155"/>
      <c r="AW257" s="155"/>
      <c r="AX257" s="155"/>
      <c r="AY257" s="155"/>
      <c r="AZ257" s="155"/>
      <c r="BA257" s="155"/>
      <c r="BB257" s="155"/>
      <c r="BC257" s="155"/>
      <c r="BD257" s="155"/>
      <c r="BE257" s="155"/>
      <c r="BF257" s="155"/>
      <c r="BG257" s="155"/>
      <c r="BH257" s="155"/>
      <c r="BI257" s="155"/>
    </row>
    <row r="258" spans="1:61" s="195" customFormat="1" x14ac:dyDescent="0.25">
      <c r="A258" s="173"/>
      <c r="B258" s="173"/>
      <c r="C258" s="1053"/>
      <c r="D258" s="174"/>
      <c r="E258" s="414"/>
      <c r="F258" s="407"/>
      <c r="G258" s="420"/>
      <c r="H258" s="33" t="s">
        <v>507</v>
      </c>
      <c r="I258" s="571"/>
      <c r="J258" s="416">
        <f t="shared" si="85"/>
        <v>0</v>
      </c>
      <c r="K258" s="664">
        <f t="shared" si="86"/>
        <v>0</v>
      </c>
      <c r="L258" s="659">
        <f t="shared" si="87"/>
        <v>0</v>
      </c>
      <c r="M258" s="660">
        <f>IFERROR((_xlfn.XLOOKUP(I258,_REGIONALIZACAO_SOJA!$A$6:$A$20,_REGIONALIZACAO_SOJA!$BE$6:$BE$20)),0)</f>
        <v>0</v>
      </c>
      <c r="N258" s="657">
        <f>IFERROR((_xlfn.XLOOKUP(I258,_REGIONALIZACAO_SOJA!$A$6:$A$20,_REGIONALIZACAO_SOJA!$BF$6:$BF$20)),0)</f>
        <v>0</v>
      </c>
      <c r="O258" s="657">
        <f>IFERROR((_xlfn.XLOOKUP(I258,_REGIONALIZACAO_SOJA!$A$6:$A$20,_REGIONALIZACAO_SOJA!$BG$6:$BG$20)),0)</f>
        <v>0</v>
      </c>
      <c r="P258" s="413">
        <f t="shared" si="88"/>
        <v>0</v>
      </c>
      <c r="Q258" s="406">
        <f>IFERROR(P258*1000*_DADOSAUXILIARES!$D$8,0)</f>
        <v>0</v>
      </c>
      <c r="R258" s="405">
        <f t="shared" si="89"/>
        <v>0</v>
      </c>
      <c r="S258" s="661">
        <f t="shared" si="90"/>
        <v>0</v>
      </c>
      <c r="T258" s="653">
        <f>IFERROR((_xlfn.XLOOKUP(I258,_REGIONALIZACAO_SOJA!$A$6:$A$20,_REGIONALIZACAO_SOJA!$DN$6:$DN$20))*$S$3,0)</f>
        <v>0</v>
      </c>
      <c r="U258" s="653">
        <f>IFERROR((_xlfn.XLOOKUP(I258,_REGIONALIZACAO_SOJA!$A$6:$A$20,_REGIONALIZACAO_SOJA!$DO$6:$DO$20))*$S$3,0)</f>
        <v>0</v>
      </c>
      <c r="V258" s="404">
        <f t="shared" si="91"/>
        <v>0</v>
      </c>
      <c r="W258" s="403">
        <f t="shared" si="92"/>
        <v>0</v>
      </c>
      <c r="X258" s="415">
        <f t="shared" si="93"/>
        <v>1</v>
      </c>
      <c r="Y258" s="419">
        <f t="shared" si="94"/>
        <v>0</v>
      </c>
      <c r="Z258" s="419">
        <f t="shared" si="95"/>
        <v>0</v>
      </c>
      <c r="AA258" s="419">
        <f t="shared" si="96"/>
        <v>0</v>
      </c>
      <c r="AB258" s="641">
        <f t="shared" si="81"/>
        <v>8.0000000000000002E-3</v>
      </c>
      <c r="AC258" s="641">
        <f t="shared" si="82"/>
        <v>0</v>
      </c>
      <c r="AD258" s="641">
        <f t="shared" si="83"/>
        <v>0.19</v>
      </c>
      <c r="AE258" s="641">
        <f t="shared" si="84"/>
        <v>8.0000000000000002E-3</v>
      </c>
      <c r="AF258" s="413">
        <f t="shared" si="97"/>
        <v>0</v>
      </c>
      <c r="AG258" s="409"/>
      <c r="AH258" s="409">
        <f t="shared" si="98"/>
        <v>0</v>
      </c>
      <c r="AI258" s="418">
        <f t="shared" si="99"/>
        <v>0</v>
      </c>
      <c r="AJ258" s="155"/>
      <c r="AK258" s="155"/>
      <c r="AL258" s="155"/>
      <c r="AM258" s="155"/>
      <c r="AN258" s="155"/>
      <c r="AO258" s="155"/>
      <c r="AP258" s="155"/>
      <c r="AQ258" s="155"/>
      <c r="AR258" s="155"/>
      <c r="AS258" s="155"/>
      <c r="AT258" s="155"/>
      <c r="AU258" s="155"/>
      <c r="AV258" s="155"/>
      <c r="AW258" s="155"/>
      <c r="AX258" s="155"/>
      <c r="AY258" s="155"/>
      <c r="AZ258" s="155"/>
      <c r="BA258" s="155"/>
      <c r="BB258" s="155"/>
      <c r="BC258" s="155"/>
      <c r="BD258" s="155"/>
      <c r="BE258" s="155"/>
      <c r="BF258" s="155"/>
      <c r="BG258" s="155"/>
      <c r="BH258" s="155"/>
      <c r="BI258" s="155"/>
    </row>
    <row r="259" spans="1:61" s="195" customFormat="1" x14ac:dyDescent="0.25">
      <c r="A259" s="173"/>
      <c r="B259" s="173"/>
      <c r="C259" s="1053"/>
      <c r="D259" s="174"/>
      <c r="E259" s="414"/>
      <c r="F259" s="407"/>
      <c r="G259" s="420"/>
      <c r="H259" s="33" t="s">
        <v>507</v>
      </c>
      <c r="I259" s="571"/>
      <c r="J259" s="416">
        <f t="shared" si="85"/>
        <v>0</v>
      </c>
      <c r="K259" s="664">
        <f t="shared" si="86"/>
        <v>0</v>
      </c>
      <c r="L259" s="659">
        <f t="shared" si="87"/>
        <v>0</v>
      </c>
      <c r="M259" s="660">
        <f>IFERROR((_xlfn.XLOOKUP(I259,_REGIONALIZACAO_SOJA!$A$6:$A$20,_REGIONALIZACAO_SOJA!$BE$6:$BE$20)),0)</f>
        <v>0</v>
      </c>
      <c r="N259" s="657">
        <f>IFERROR((_xlfn.XLOOKUP(I259,_REGIONALIZACAO_SOJA!$A$6:$A$20,_REGIONALIZACAO_SOJA!$BF$6:$BF$20)),0)</f>
        <v>0</v>
      </c>
      <c r="O259" s="657">
        <f>IFERROR((_xlfn.XLOOKUP(I259,_REGIONALIZACAO_SOJA!$A$6:$A$20,_REGIONALIZACAO_SOJA!$BG$6:$BG$20)),0)</f>
        <v>0</v>
      </c>
      <c r="P259" s="413">
        <f t="shared" si="88"/>
        <v>0</v>
      </c>
      <c r="Q259" s="406">
        <f>IFERROR(P259*1000*_DADOSAUXILIARES!$D$8,0)</f>
        <v>0</v>
      </c>
      <c r="R259" s="405">
        <f t="shared" si="89"/>
        <v>0</v>
      </c>
      <c r="S259" s="661">
        <f t="shared" si="90"/>
        <v>0</v>
      </c>
      <c r="T259" s="653">
        <f>IFERROR((_xlfn.XLOOKUP(I259,_REGIONALIZACAO_SOJA!$A$6:$A$20,_REGIONALIZACAO_SOJA!$DN$6:$DN$20))*$S$3,0)</f>
        <v>0</v>
      </c>
      <c r="U259" s="653">
        <f>IFERROR((_xlfn.XLOOKUP(I259,_REGIONALIZACAO_SOJA!$A$6:$A$20,_REGIONALIZACAO_SOJA!$DO$6:$DO$20))*$S$3,0)</f>
        <v>0</v>
      </c>
      <c r="V259" s="404">
        <f t="shared" si="91"/>
        <v>0</v>
      </c>
      <c r="W259" s="403">
        <f t="shared" si="92"/>
        <v>0</v>
      </c>
      <c r="X259" s="415">
        <f t="shared" si="93"/>
        <v>1</v>
      </c>
      <c r="Y259" s="419">
        <f t="shared" si="94"/>
        <v>0</v>
      </c>
      <c r="Z259" s="419">
        <f t="shared" si="95"/>
        <v>0</v>
      </c>
      <c r="AA259" s="419">
        <f t="shared" si="96"/>
        <v>0</v>
      </c>
      <c r="AB259" s="641">
        <f t="shared" si="81"/>
        <v>8.0000000000000002E-3</v>
      </c>
      <c r="AC259" s="641">
        <f t="shared" si="82"/>
        <v>0</v>
      </c>
      <c r="AD259" s="641">
        <f t="shared" si="83"/>
        <v>0.19</v>
      </c>
      <c r="AE259" s="641">
        <f t="shared" si="84"/>
        <v>8.0000000000000002E-3</v>
      </c>
      <c r="AF259" s="413">
        <f t="shared" si="97"/>
        <v>0</v>
      </c>
      <c r="AG259" s="409"/>
      <c r="AH259" s="409">
        <f t="shared" si="98"/>
        <v>0</v>
      </c>
      <c r="AI259" s="418">
        <f t="shared" si="99"/>
        <v>0</v>
      </c>
      <c r="AJ259" s="155"/>
      <c r="AK259" s="155"/>
      <c r="AL259" s="155"/>
      <c r="AM259" s="155"/>
      <c r="AN259" s="155"/>
      <c r="AO259" s="155"/>
      <c r="AP259" s="155"/>
      <c r="AQ259" s="155"/>
      <c r="AR259" s="155"/>
      <c r="AS259" s="155"/>
      <c r="AT259" s="155"/>
      <c r="AU259" s="155"/>
      <c r="AV259" s="155"/>
      <c r="AW259" s="155"/>
      <c r="AX259" s="155"/>
      <c r="AY259" s="155"/>
      <c r="AZ259" s="155"/>
      <c r="BA259" s="155"/>
      <c r="BB259" s="155"/>
      <c r="BC259" s="155"/>
      <c r="BD259" s="155"/>
      <c r="BE259" s="155"/>
      <c r="BF259" s="155"/>
      <c r="BG259" s="155"/>
      <c r="BH259" s="155"/>
      <c r="BI259" s="155"/>
    </row>
    <row r="260" spans="1:61" s="195" customFormat="1" x14ac:dyDescent="0.25">
      <c r="A260" s="173"/>
      <c r="B260" s="173"/>
      <c r="C260" s="1053"/>
      <c r="D260" s="174"/>
      <c r="E260" s="414"/>
      <c r="F260" s="407"/>
      <c r="G260" s="420"/>
      <c r="H260" s="33" t="s">
        <v>507</v>
      </c>
      <c r="I260" s="571"/>
      <c r="J260" s="416">
        <f t="shared" si="85"/>
        <v>0</v>
      </c>
      <c r="K260" s="664">
        <f t="shared" si="86"/>
        <v>0</v>
      </c>
      <c r="L260" s="659">
        <f t="shared" si="87"/>
        <v>0</v>
      </c>
      <c r="M260" s="660">
        <f>IFERROR((_xlfn.XLOOKUP(I260,_REGIONALIZACAO_SOJA!$A$6:$A$20,_REGIONALIZACAO_SOJA!$BE$6:$BE$20)),0)</f>
        <v>0</v>
      </c>
      <c r="N260" s="657">
        <f>IFERROR((_xlfn.XLOOKUP(I260,_REGIONALIZACAO_SOJA!$A$6:$A$20,_REGIONALIZACAO_SOJA!$BF$6:$BF$20)),0)</f>
        <v>0</v>
      </c>
      <c r="O260" s="657">
        <f>IFERROR((_xlfn.XLOOKUP(I260,_REGIONALIZACAO_SOJA!$A$6:$A$20,_REGIONALIZACAO_SOJA!$BG$6:$BG$20)),0)</f>
        <v>0</v>
      </c>
      <c r="P260" s="413">
        <f t="shared" si="88"/>
        <v>0</v>
      </c>
      <c r="Q260" s="406">
        <f>IFERROR(P260*1000*_DADOSAUXILIARES!$D$8,0)</f>
        <v>0</v>
      </c>
      <c r="R260" s="405">
        <f t="shared" si="89"/>
        <v>0</v>
      </c>
      <c r="S260" s="661">
        <f t="shared" si="90"/>
        <v>0</v>
      </c>
      <c r="T260" s="653">
        <f>IFERROR((_xlfn.XLOOKUP(I260,_REGIONALIZACAO_SOJA!$A$6:$A$20,_REGIONALIZACAO_SOJA!$DN$6:$DN$20))*$S$3,0)</f>
        <v>0</v>
      </c>
      <c r="U260" s="653">
        <f>IFERROR((_xlfn.XLOOKUP(I260,_REGIONALIZACAO_SOJA!$A$6:$A$20,_REGIONALIZACAO_SOJA!$DO$6:$DO$20))*$S$3,0)</f>
        <v>0</v>
      </c>
      <c r="V260" s="404">
        <f t="shared" si="91"/>
        <v>0</v>
      </c>
      <c r="W260" s="403">
        <f t="shared" si="92"/>
        <v>0</v>
      </c>
      <c r="X260" s="415">
        <f t="shared" si="93"/>
        <v>1</v>
      </c>
      <c r="Y260" s="419">
        <f t="shared" si="94"/>
        <v>0</v>
      </c>
      <c r="Z260" s="419">
        <f t="shared" si="95"/>
        <v>0</v>
      </c>
      <c r="AA260" s="419">
        <f t="shared" si="96"/>
        <v>0</v>
      </c>
      <c r="AB260" s="641">
        <f t="shared" si="81"/>
        <v>8.0000000000000002E-3</v>
      </c>
      <c r="AC260" s="641">
        <f t="shared" si="82"/>
        <v>0</v>
      </c>
      <c r="AD260" s="641">
        <f t="shared" si="83"/>
        <v>0.19</v>
      </c>
      <c r="AE260" s="641">
        <f t="shared" si="84"/>
        <v>8.0000000000000002E-3</v>
      </c>
      <c r="AF260" s="413">
        <f t="shared" si="97"/>
        <v>0</v>
      </c>
      <c r="AG260" s="409"/>
      <c r="AH260" s="409">
        <f t="shared" si="98"/>
        <v>0</v>
      </c>
      <c r="AI260" s="418">
        <f t="shared" si="99"/>
        <v>0</v>
      </c>
      <c r="AJ260" s="155"/>
      <c r="AK260" s="155"/>
      <c r="AL260" s="155"/>
      <c r="AM260" s="155"/>
      <c r="AN260" s="155"/>
      <c r="AO260" s="155"/>
      <c r="AP260" s="155"/>
      <c r="AQ260" s="155"/>
      <c r="AR260" s="155"/>
      <c r="AS260" s="155"/>
      <c r="AT260" s="155"/>
      <c r="AU260" s="155"/>
      <c r="AV260" s="155"/>
      <c r="AW260" s="155"/>
      <c r="AX260" s="155"/>
      <c r="AY260" s="155"/>
      <c r="AZ260" s="155"/>
      <c r="BA260" s="155"/>
      <c r="BB260" s="155"/>
      <c r="BC260" s="155"/>
      <c r="BD260" s="155"/>
      <c r="BE260" s="155"/>
      <c r="BF260" s="155"/>
      <c r="BG260" s="155"/>
      <c r="BH260" s="155"/>
      <c r="BI260" s="155"/>
    </row>
    <row r="261" spans="1:61" s="195" customFormat="1" x14ac:dyDescent="0.25">
      <c r="A261" s="173"/>
      <c r="B261" s="173"/>
      <c r="C261" s="1053"/>
      <c r="D261" s="174"/>
      <c r="E261" s="414"/>
      <c r="F261" s="407"/>
      <c r="G261" s="420"/>
      <c r="H261" s="33" t="s">
        <v>507</v>
      </c>
      <c r="I261" s="571"/>
      <c r="J261" s="416">
        <f t="shared" si="85"/>
        <v>0</v>
      </c>
      <c r="K261" s="664">
        <f t="shared" si="86"/>
        <v>0</v>
      </c>
      <c r="L261" s="659">
        <f t="shared" si="87"/>
        <v>0</v>
      </c>
      <c r="M261" s="660">
        <f>IFERROR((_xlfn.XLOOKUP(I261,_REGIONALIZACAO_SOJA!$A$6:$A$20,_REGIONALIZACAO_SOJA!$BE$6:$BE$20)),0)</f>
        <v>0</v>
      </c>
      <c r="N261" s="657">
        <f>IFERROR((_xlfn.XLOOKUP(I261,_REGIONALIZACAO_SOJA!$A$6:$A$20,_REGIONALIZACAO_SOJA!$BF$6:$BF$20)),0)</f>
        <v>0</v>
      </c>
      <c r="O261" s="657">
        <f>IFERROR((_xlfn.XLOOKUP(I261,_REGIONALIZACAO_SOJA!$A$6:$A$20,_REGIONALIZACAO_SOJA!$BG$6:$BG$20)),0)</f>
        <v>0</v>
      </c>
      <c r="P261" s="413">
        <f t="shared" si="88"/>
        <v>0</v>
      </c>
      <c r="Q261" s="406">
        <f>IFERROR(P261*1000*_DADOSAUXILIARES!$D$8,0)</f>
        <v>0</v>
      </c>
      <c r="R261" s="405">
        <f t="shared" si="89"/>
        <v>0</v>
      </c>
      <c r="S261" s="661">
        <f t="shared" si="90"/>
        <v>0</v>
      </c>
      <c r="T261" s="653">
        <f>IFERROR((_xlfn.XLOOKUP(I261,_REGIONALIZACAO_SOJA!$A$6:$A$20,_REGIONALIZACAO_SOJA!$DN$6:$DN$20))*$S$3,0)</f>
        <v>0</v>
      </c>
      <c r="U261" s="653">
        <f>IFERROR((_xlfn.XLOOKUP(I261,_REGIONALIZACAO_SOJA!$A$6:$A$20,_REGIONALIZACAO_SOJA!$DO$6:$DO$20))*$S$3,0)</f>
        <v>0</v>
      </c>
      <c r="V261" s="404">
        <f t="shared" si="91"/>
        <v>0</v>
      </c>
      <c r="W261" s="403">
        <f t="shared" si="92"/>
        <v>0</v>
      </c>
      <c r="X261" s="415">
        <f t="shared" si="93"/>
        <v>1</v>
      </c>
      <c r="Y261" s="419">
        <f t="shared" si="94"/>
        <v>0</v>
      </c>
      <c r="Z261" s="419">
        <f t="shared" si="95"/>
        <v>0</v>
      </c>
      <c r="AA261" s="419">
        <f t="shared" si="96"/>
        <v>0</v>
      </c>
      <c r="AB261" s="641">
        <f t="shared" si="81"/>
        <v>8.0000000000000002E-3</v>
      </c>
      <c r="AC261" s="641">
        <f t="shared" si="82"/>
        <v>0</v>
      </c>
      <c r="AD261" s="641">
        <f t="shared" si="83"/>
        <v>0.19</v>
      </c>
      <c r="AE261" s="641">
        <f t="shared" si="84"/>
        <v>8.0000000000000002E-3</v>
      </c>
      <c r="AF261" s="413">
        <f t="shared" si="97"/>
        <v>0</v>
      </c>
      <c r="AG261" s="409"/>
      <c r="AH261" s="409">
        <f t="shared" si="98"/>
        <v>0</v>
      </c>
      <c r="AI261" s="418">
        <f t="shared" si="99"/>
        <v>0</v>
      </c>
      <c r="AJ261" s="155"/>
      <c r="AK261" s="155"/>
      <c r="AL261" s="155"/>
      <c r="AM261" s="155"/>
      <c r="AN261" s="155"/>
      <c r="AO261" s="155"/>
      <c r="AP261" s="155"/>
      <c r="AQ261" s="155"/>
      <c r="AR261" s="155"/>
      <c r="AS261" s="155"/>
      <c r="AT261" s="155"/>
      <c r="AU261" s="155"/>
      <c r="AV261" s="155"/>
      <c r="AW261" s="155"/>
      <c r="AX261" s="155"/>
      <c r="AY261" s="155"/>
      <c r="AZ261" s="155"/>
      <c r="BA261" s="155"/>
      <c r="BB261" s="155"/>
      <c r="BC261" s="155"/>
      <c r="BD261" s="155"/>
      <c r="BE261" s="155"/>
      <c r="BF261" s="155"/>
      <c r="BG261" s="155"/>
      <c r="BH261" s="155"/>
      <c r="BI261" s="155"/>
    </row>
    <row r="262" spans="1:61" s="195" customFormat="1" x14ac:dyDescent="0.25">
      <c r="A262" s="173"/>
      <c r="B262" s="173"/>
      <c r="C262" s="1053"/>
      <c r="D262" s="174"/>
      <c r="E262" s="414"/>
      <c r="F262" s="407"/>
      <c r="G262" s="420"/>
      <c r="H262" s="33" t="s">
        <v>507</v>
      </c>
      <c r="I262" s="571"/>
      <c r="J262" s="416">
        <f t="shared" si="85"/>
        <v>0</v>
      </c>
      <c r="K262" s="664">
        <f t="shared" si="86"/>
        <v>0</v>
      </c>
      <c r="L262" s="659">
        <f t="shared" si="87"/>
        <v>0</v>
      </c>
      <c r="M262" s="660">
        <f>IFERROR((_xlfn.XLOOKUP(I262,_REGIONALIZACAO_SOJA!$A$6:$A$20,_REGIONALIZACAO_SOJA!$BE$6:$BE$20)),0)</f>
        <v>0</v>
      </c>
      <c r="N262" s="657">
        <f>IFERROR((_xlfn.XLOOKUP(I262,_REGIONALIZACAO_SOJA!$A$6:$A$20,_REGIONALIZACAO_SOJA!$BF$6:$BF$20)),0)</f>
        <v>0</v>
      </c>
      <c r="O262" s="657">
        <f>IFERROR((_xlfn.XLOOKUP(I262,_REGIONALIZACAO_SOJA!$A$6:$A$20,_REGIONALIZACAO_SOJA!$BG$6:$BG$20)),0)</f>
        <v>0</v>
      </c>
      <c r="P262" s="413">
        <f t="shared" si="88"/>
        <v>0</v>
      </c>
      <c r="Q262" s="406">
        <f>IFERROR(P262*1000*_DADOSAUXILIARES!$D$8,0)</f>
        <v>0</v>
      </c>
      <c r="R262" s="405">
        <f t="shared" si="89"/>
        <v>0</v>
      </c>
      <c r="S262" s="661">
        <f t="shared" si="90"/>
        <v>0</v>
      </c>
      <c r="T262" s="653">
        <f>IFERROR((_xlfn.XLOOKUP(I262,_REGIONALIZACAO_SOJA!$A$6:$A$20,_REGIONALIZACAO_SOJA!$DN$6:$DN$20))*$S$3,0)</f>
        <v>0</v>
      </c>
      <c r="U262" s="653">
        <f>IFERROR((_xlfn.XLOOKUP(I262,_REGIONALIZACAO_SOJA!$A$6:$A$20,_REGIONALIZACAO_SOJA!$DO$6:$DO$20))*$S$3,0)</f>
        <v>0</v>
      </c>
      <c r="V262" s="404">
        <f t="shared" si="91"/>
        <v>0</v>
      </c>
      <c r="W262" s="403">
        <f t="shared" si="92"/>
        <v>0</v>
      </c>
      <c r="X262" s="415">
        <f t="shared" si="93"/>
        <v>1</v>
      </c>
      <c r="Y262" s="419">
        <f t="shared" si="94"/>
        <v>0</v>
      </c>
      <c r="Z262" s="419">
        <f t="shared" si="95"/>
        <v>0</v>
      </c>
      <c r="AA262" s="419">
        <f t="shared" si="96"/>
        <v>0</v>
      </c>
      <c r="AB262" s="641">
        <f t="shared" ref="AB262:AB325" si="100">IFERROR($AB$5,)</f>
        <v>8.0000000000000002E-3</v>
      </c>
      <c r="AC262" s="641">
        <f t="shared" ref="AC262:AC325" si="101">IFERROR($AC$5,)</f>
        <v>0</v>
      </c>
      <c r="AD262" s="641">
        <f t="shared" ref="AD262:AD325" si="102">IFERROR($AD$5,)</f>
        <v>0.19</v>
      </c>
      <c r="AE262" s="641">
        <f t="shared" ref="AE262:AE325" si="103">IFERROR($AE$5,)</f>
        <v>8.0000000000000002E-3</v>
      </c>
      <c r="AF262" s="413">
        <f t="shared" si="97"/>
        <v>0</v>
      </c>
      <c r="AG262" s="409"/>
      <c r="AH262" s="409">
        <f t="shared" si="98"/>
        <v>0</v>
      </c>
      <c r="AI262" s="418">
        <f t="shared" si="99"/>
        <v>0</v>
      </c>
      <c r="AJ262" s="155"/>
      <c r="AK262" s="155"/>
      <c r="AL262" s="155"/>
      <c r="AM262" s="155"/>
      <c r="AN262" s="155"/>
      <c r="AO262" s="155"/>
      <c r="AP262" s="155"/>
      <c r="AQ262" s="155"/>
      <c r="AR262" s="155"/>
      <c r="AS262" s="155"/>
      <c r="AT262" s="155"/>
      <c r="AU262" s="155"/>
      <c r="AV262" s="155"/>
      <c r="AW262" s="155"/>
      <c r="AX262" s="155"/>
      <c r="AY262" s="155"/>
      <c r="AZ262" s="155"/>
      <c r="BA262" s="155"/>
      <c r="BB262" s="155"/>
      <c r="BC262" s="155"/>
      <c r="BD262" s="155"/>
      <c r="BE262" s="155"/>
      <c r="BF262" s="155"/>
      <c r="BG262" s="155"/>
      <c r="BH262" s="155"/>
      <c r="BI262" s="155"/>
    </row>
    <row r="263" spans="1:61" s="195" customFormat="1" x14ac:dyDescent="0.25">
      <c r="A263" s="173"/>
      <c r="B263" s="173"/>
      <c r="C263" s="1053"/>
      <c r="D263" s="174"/>
      <c r="E263" s="414"/>
      <c r="F263" s="407"/>
      <c r="G263" s="420"/>
      <c r="H263" s="33" t="s">
        <v>507</v>
      </c>
      <c r="I263" s="571"/>
      <c r="J263" s="416">
        <f t="shared" si="85"/>
        <v>0</v>
      </c>
      <c r="K263" s="664">
        <f t="shared" si="86"/>
        <v>0</v>
      </c>
      <c r="L263" s="659">
        <f t="shared" si="87"/>
        <v>0</v>
      </c>
      <c r="M263" s="660">
        <f>IFERROR((_xlfn.XLOOKUP(I263,_REGIONALIZACAO_SOJA!$A$6:$A$20,_REGIONALIZACAO_SOJA!$BE$6:$BE$20)),0)</f>
        <v>0</v>
      </c>
      <c r="N263" s="657">
        <f>IFERROR((_xlfn.XLOOKUP(I263,_REGIONALIZACAO_SOJA!$A$6:$A$20,_REGIONALIZACAO_SOJA!$BF$6:$BF$20)),0)</f>
        <v>0</v>
      </c>
      <c r="O263" s="657">
        <f>IFERROR((_xlfn.XLOOKUP(I263,_REGIONALIZACAO_SOJA!$A$6:$A$20,_REGIONALIZACAO_SOJA!$BG$6:$BG$20)),0)</f>
        <v>0</v>
      </c>
      <c r="P263" s="413">
        <f t="shared" si="88"/>
        <v>0</v>
      </c>
      <c r="Q263" s="406">
        <f>IFERROR(P263*1000*_DADOSAUXILIARES!$D$8,0)</f>
        <v>0</v>
      </c>
      <c r="R263" s="405">
        <f t="shared" si="89"/>
        <v>0</v>
      </c>
      <c r="S263" s="661">
        <f t="shared" si="90"/>
        <v>0</v>
      </c>
      <c r="T263" s="653">
        <f>IFERROR((_xlfn.XLOOKUP(I263,_REGIONALIZACAO_SOJA!$A$6:$A$20,_REGIONALIZACAO_SOJA!$DN$6:$DN$20))*$S$3,0)</f>
        <v>0</v>
      </c>
      <c r="U263" s="653">
        <f>IFERROR((_xlfn.XLOOKUP(I263,_REGIONALIZACAO_SOJA!$A$6:$A$20,_REGIONALIZACAO_SOJA!$DO$6:$DO$20))*$S$3,0)</f>
        <v>0</v>
      </c>
      <c r="V263" s="404">
        <f t="shared" si="91"/>
        <v>0</v>
      </c>
      <c r="W263" s="403">
        <f t="shared" si="92"/>
        <v>0</v>
      </c>
      <c r="X263" s="415">
        <f t="shared" si="93"/>
        <v>1</v>
      </c>
      <c r="Y263" s="419">
        <f t="shared" si="94"/>
        <v>0</v>
      </c>
      <c r="Z263" s="419">
        <f t="shared" si="95"/>
        <v>0</v>
      </c>
      <c r="AA263" s="419">
        <f t="shared" si="96"/>
        <v>0</v>
      </c>
      <c r="AB263" s="641">
        <f t="shared" si="100"/>
        <v>8.0000000000000002E-3</v>
      </c>
      <c r="AC263" s="641">
        <f t="shared" si="101"/>
        <v>0</v>
      </c>
      <c r="AD263" s="641">
        <f t="shared" si="102"/>
        <v>0.19</v>
      </c>
      <c r="AE263" s="641">
        <f t="shared" si="103"/>
        <v>8.0000000000000002E-3</v>
      </c>
      <c r="AF263" s="413">
        <f t="shared" si="97"/>
        <v>0</v>
      </c>
      <c r="AG263" s="409"/>
      <c r="AH263" s="409">
        <f t="shared" si="98"/>
        <v>0</v>
      </c>
      <c r="AI263" s="418">
        <f t="shared" si="99"/>
        <v>0</v>
      </c>
      <c r="AJ263" s="155"/>
      <c r="AK263" s="155"/>
      <c r="AL263" s="155"/>
      <c r="AM263" s="155"/>
      <c r="AN263" s="155"/>
      <c r="AO263" s="155"/>
      <c r="AP263" s="155"/>
      <c r="AQ263" s="155"/>
      <c r="AR263" s="155"/>
      <c r="AS263" s="155"/>
      <c r="AT263" s="155"/>
      <c r="AU263" s="155"/>
      <c r="AV263" s="155"/>
      <c r="AW263" s="155"/>
      <c r="AX263" s="155"/>
      <c r="AY263" s="155"/>
      <c r="AZ263" s="155"/>
      <c r="BA263" s="155"/>
      <c r="BB263" s="155"/>
      <c r="BC263" s="155"/>
      <c r="BD263" s="155"/>
      <c r="BE263" s="155"/>
      <c r="BF263" s="155"/>
      <c r="BG263" s="155"/>
      <c r="BH263" s="155"/>
      <c r="BI263" s="155"/>
    </row>
    <row r="264" spans="1:61" s="195" customFormat="1" x14ac:dyDescent="0.25">
      <c r="A264" s="173"/>
      <c r="B264" s="173"/>
      <c r="C264" s="1053"/>
      <c r="D264" s="174"/>
      <c r="E264" s="414"/>
      <c r="F264" s="407"/>
      <c r="G264" s="420"/>
      <c r="H264" s="33" t="s">
        <v>507</v>
      </c>
      <c r="I264" s="571"/>
      <c r="J264" s="416">
        <f t="shared" si="85"/>
        <v>0</v>
      </c>
      <c r="K264" s="664">
        <f t="shared" si="86"/>
        <v>0</v>
      </c>
      <c r="L264" s="659">
        <f t="shared" si="87"/>
        <v>0</v>
      </c>
      <c r="M264" s="660">
        <f>IFERROR((_xlfn.XLOOKUP(I264,_REGIONALIZACAO_SOJA!$A$6:$A$20,_REGIONALIZACAO_SOJA!$BE$6:$BE$20)),0)</f>
        <v>0</v>
      </c>
      <c r="N264" s="657">
        <f>IFERROR((_xlfn.XLOOKUP(I264,_REGIONALIZACAO_SOJA!$A$6:$A$20,_REGIONALIZACAO_SOJA!$BF$6:$BF$20)),0)</f>
        <v>0</v>
      </c>
      <c r="O264" s="657">
        <f>IFERROR((_xlfn.XLOOKUP(I264,_REGIONALIZACAO_SOJA!$A$6:$A$20,_REGIONALIZACAO_SOJA!$BG$6:$BG$20)),0)</f>
        <v>0</v>
      </c>
      <c r="P264" s="413">
        <f t="shared" si="88"/>
        <v>0</v>
      </c>
      <c r="Q264" s="406">
        <f>IFERROR(P264*1000*_DADOSAUXILIARES!$D$8,0)</f>
        <v>0</v>
      </c>
      <c r="R264" s="405">
        <f t="shared" si="89"/>
        <v>0</v>
      </c>
      <c r="S264" s="661">
        <f t="shared" si="90"/>
        <v>0</v>
      </c>
      <c r="T264" s="653">
        <f>IFERROR((_xlfn.XLOOKUP(I264,_REGIONALIZACAO_SOJA!$A$6:$A$20,_REGIONALIZACAO_SOJA!$DN$6:$DN$20))*$S$3,0)</f>
        <v>0</v>
      </c>
      <c r="U264" s="653">
        <f>IFERROR((_xlfn.XLOOKUP(I264,_REGIONALIZACAO_SOJA!$A$6:$A$20,_REGIONALIZACAO_SOJA!$DO$6:$DO$20))*$S$3,0)</f>
        <v>0</v>
      </c>
      <c r="V264" s="404">
        <f t="shared" si="91"/>
        <v>0</v>
      </c>
      <c r="W264" s="403">
        <f t="shared" si="92"/>
        <v>0</v>
      </c>
      <c r="X264" s="415">
        <f t="shared" si="93"/>
        <v>1</v>
      </c>
      <c r="Y264" s="419">
        <f t="shared" si="94"/>
        <v>0</v>
      </c>
      <c r="Z264" s="419">
        <f t="shared" si="95"/>
        <v>0</v>
      </c>
      <c r="AA264" s="419">
        <f t="shared" si="96"/>
        <v>0</v>
      </c>
      <c r="AB264" s="641">
        <f t="shared" si="100"/>
        <v>8.0000000000000002E-3</v>
      </c>
      <c r="AC264" s="641">
        <f t="shared" si="101"/>
        <v>0</v>
      </c>
      <c r="AD264" s="641">
        <f t="shared" si="102"/>
        <v>0.19</v>
      </c>
      <c r="AE264" s="641">
        <f t="shared" si="103"/>
        <v>8.0000000000000002E-3</v>
      </c>
      <c r="AF264" s="413">
        <f t="shared" si="97"/>
        <v>0</v>
      </c>
      <c r="AG264" s="409"/>
      <c r="AH264" s="409">
        <f t="shared" si="98"/>
        <v>0</v>
      </c>
      <c r="AI264" s="418">
        <f t="shared" si="99"/>
        <v>0</v>
      </c>
      <c r="AJ264" s="155"/>
      <c r="AK264" s="155"/>
      <c r="AL264" s="155"/>
      <c r="AM264" s="155"/>
      <c r="AN264" s="155"/>
      <c r="AO264" s="155"/>
      <c r="AP264" s="155"/>
      <c r="AQ264" s="155"/>
      <c r="AR264" s="155"/>
      <c r="AS264" s="155"/>
      <c r="AT264" s="155"/>
      <c r="AU264" s="155"/>
      <c r="AV264" s="155"/>
      <c r="AW264" s="155"/>
      <c r="AX264" s="155"/>
      <c r="AY264" s="155"/>
      <c r="AZ264" s="155"/>
      <c r="BA264" s="155"/>
      <c r="BB264" s="155"/>
      <c r="BC264" s="155"/>
      <c r="BD264" s="155"/>
      <c r="BE264" s="155"/>
      <c r="BF264" s="155"/>
      <c r="BG264" s="155"/>
      <c r="BH264" s="155"/>
      <c r="BI264" s="155"/>
    </row>
    <row r="265" spans="1:61" s="195" customFormat="1" x14ac:dyDescent="0.25">
      <c r="A265" s="173"/>
      <c r="B265" s="173"/>
      <c r="C265" s="1053"/>
      <c r="D265" s="174"/>
      <c r="E265" s="414"/>
      <c r="F265" s="407"/>
      <c r="G265" s="420"/>
      <c r="H265" s="33" t="s">
        <v>507</v>
      </c>
      <c r="I265" s="571"/>
      <c r="J265" s="416">
        <f t="shared" si="85"/>
        <v>0</v>
      </c>
      <c r="K265" s="664">
        <f t="shared" si="86"/>
        <v>0</v>
      </c>
      <c r="L265" s="659">
        <f t="shared" si="87"/>
        <v>0</v>
      </c>
      <c r="M265" s="660">
        <f>IFERROR((_xlfn.XLOOKUP(I265,_REGIONALIZACAO_SOJA!$A$6:$A$20,_REGIONALIZACAO_SOJA!$BE$6:$BE$20)),0)</f>
        <v>0</v>
      </c>
      <c r="N265" s="657">
        <f>IFERROR((_xlfn.XLOOKUP(I265,_REGIONALIZACAO_SOJA!$A$6:$A$20,_REGIONALIZACAO_SOJA!$BF$6:$BF$20)),0)</f>
        <v>0</v>
      </c>
      <c r="O265" s="657">
        <f>IFERROR((_xlfn.XLOOKUP(I265,_REGIONALIZACAO_SOJA!$A$6:$A$20,_REGIONALIZACAO_SOJA!$BG$6:$BG$20)),0)</f>
        <v>0</v>
      </c>
      <c r="P265" s="413">
        <f t="shared" si="88"/>
        <v>0</v>
      </c>
      <c r="Q265" s="406">
        <f>IFERROR(P265*1000*_DADOSAUXILIARES!$D$8,0)</f>
        <v>0</v>
      </c>
      <c r="R265" s="405">
        <f t="shared" si="89"/>
        <v>0</v>
      </c>
      <c r="S265" s="661">
        <f t="shared" si="90"/>
        <v>0</v>
      </c>
      <c r="T265" s="653">
        <f>IFERROR((_xlfn.XLOOKUP(I265,_REGIONALIZACAO_SOJA!$A$6:$A$20,_REGIONALIZACAO_SOJA!$DN$6:$DN$20))*$S$3,0)</f>
        <v>0</v>
      </c>
      <c r="U265" s="653">
        <f>IFERROR((_xlfn.XLOOKUP(I265,_REGIONALIZACAO_SOJA!$A$6:$A$20,_REGIONALIZACAO_SOJA!$DO$6:$DO$20))*$S$3,0)</f>
        <v>0</v>
      </c>
      <c r="V265" s="404">
        <f t="shared" si="91"/>
        <v>0</v>
      </c>
      <c r="W265" s="403">
        <f t="shared" si="92"/>
        <v>0</v>
      </c>
      <c r="X265" s="415">
        <f t="shared" si="93"/>
        <v>1</v>
      </c>
      <c r="Y265" s="419">
        <f t="shared" si="94"/>
        <v>0</v>
      </c>
      <c r="Z265" s="419">
        <f t="shared" si="95"/>
        <v>0</v>
      </c>
      <c r="AA265" s="419">
        <f t="shared" si="96"/>
        <v>0</v>
      </c>
      <c r="AB265" s="641">
        <f t="shared" si="100"/>
        <v>8.0000000000000002E-3</v>
      </c>
      <c r="AC265" s="641">
        <f t="shared" si="101"/>
        <v>0</v>
      </c>
      <c r="AD265" s="641">
        <f t="shared" si="102"/>
        <v>0.19</v>
      </c>
      <c r="AE265" s="641">
        <f t="shared" si="103"/>
        <v>8.0000000000000002E-3</v>
      </c>
      <c r="AF265" s="413">
        <f t="shared" si="97"/>
        <v>0</v>
      </c>
      <c r="AG265" s="409"/>
      <c r="AH265" s="409">
        <f t="shared" si="98"/>
        <v>0</v>
      </c>
      <c r="AI265" s="418">
        <f t="shared" si="99"/>
        <v>0</v>
      </c>
      <c r="AJ265" s="155"/>
      <c r="AK265" s="155"/>
      <c r="AL265" s="155"/>
      <c r="AM265" s="155"/>
      <c r="AN265" s="155"/>
      <c r="AO265" s="155"/>
      <c r="AP265" s="155"/>
      <c r="AQ265" s="155"/>
      <c r="AR265" s="155"/>
      <c r="AS265" s="155"/>
      <c r="AT265" s="155"/>
      <c r="AU265" s="155"/>
      <c r="AV265" s="155"/>
      <c r="AW265" s="155"/>
      <c r="AX265" s="155"/>
      <c r="AY265" s="155"/>
      <c r="AZ265" s="155"/>
      <c r="BA265" s="155"/>
      <c r="BB265" s="155"/>
      <c r="BC265" s="155"/>
      <c r="BD265" s="155"/>
      <c r="BE265" s="155"/>
      <c r="BF265" s="155"/>
      <c r="BG265" s="155"/>
      <c r="BH265" s="155"/>
      <c r="BI265" s="155"/>
    </row>
    <row r="266" spans="1:61" s="195" customFormat="1" x14ac:dyDescent="0.25">
      <c r="A266" s="173"/>
      <c r="B266" s="173"/>
      <c r="C266" s="1053"/>
      <c r="D266" s="174"/>
      <c r="E266" s="414"/>
      <c r="F266" s="407"/>
      <c r="G266" s="420"/>
      <c r="H266" s="33" t="s">
        <v>507</v>
      </c>
      <c r="I266" s="571"/>
      <c r="J266" s="416">
        <f t="shared" si="85"/>
        <v>0</v>
      </c>
      <c r="K266" s="664">
        <f t="shared" si="86"/>
        <v>0</v>
      </c>
      <c r="L266" s="659">
        <f t="shared" si="87"/>
        <v>0</v>
      </c>
      <c r="M266" s="660">
        <f>IFERROR((_xlfn.XLOOKUP(I266,_REGIONALIZACAO_SOJA!$A$6:$A$20,_REGIONALIZACAO_SOJA!$BE$6:$BE$20)),0)</f>
        <v>0</v>
      </c>
      <c r="N266" s="657">
        <f>IFERROR((_xlfn.XLOOKUP(I266,_REGIONALIZACAO_SOJA!$A$6:$A$20,_REGIONALIZACAO_SOJA!$BF$6:$BF$20)),0)</f>
        <v>0</v>
      </c>
      <c r="O266" s="657">
        <f>IFERROR((_xlfn.XLOOKUP(I266,_REGIONALIZACAO_SOJA!$A$6:$A$20,_REGIONALIZACAO_SOJA!$BG$6:$BG$20)),0)</f>
        <v>0</v>
      </c>
      <c r="P266" s="413">
        <f t="shared" si="88"/>
        <v>0</v>
      </c>
      <c r="Q266" s="406">
        <f>IFERROR(P266*1000*_DADOSAUXILIARES!$D$8,0)</f>
        <v>0</v>
      </c>
      <c r="R266" s="405">
        <f t="shared" si="89"/>
        <v>0</v>
      </c>
      <c r="S266" s="661">
        <f t="shared" si="90"/>
        <v>0</v>
      </c>
      <c r="T266" s="653">
        <f>IFERROR((_xlfn.XLOOKUP(I266,_REGIONALIZACAO_SOJA!$A$6:$A$20,_REGIONALIZACAO_SOJA!$DN$6:$DN$20))*$S$3,0)</f>
        <v>0</v>
      </c>
      <c r="U266" s="653">
        <f>IFERROR((_xlfn.XLOOKUP(I266,_REGIONALIZACAO_SOJA!$A$6:$A$20,_REGIONALIZACAO_SOJA!$DO$6:$DO$20))*$S$3,0)</f>
        <v>0</v>
      </c>
      <c r="V266" s="404">
        <f t="shared" si="91"/>
        <v>0</v>
      </c>
      <c r="W266" s="403">
        <f t="shared" si="92"/>
        <v>0</v>
      </c>
      <c r="X266" s="415">
        <f t="shared" si="93"/>
        <v>1</v>
      </c>
      <c r="Y266" s="419">
        <f t="shared" si="94"/>
        <v>0</v>
      </c>
      <c r="Z266" s="419">
        <f t="shared" si="95"/>
        <v>0</v>
      </c>
      <c r="AA266" s="419">
        <f t="shared" si="96"/>
        <v>0</v>
      </c>
      <c r="AB266" s="641">
        <f t="shared" si="100"/>
        <v>8.0000000000000002E-3</v>
      </c>
      <c r="AC266" s="641">
        <f t="shared" si="101"/>
        <v>0</v>
      </c>
      <c r="AD266" s="641">
        <f t="shared" si="102"/>
        <v>0.19</v>
      </c>
      <c r="AE266" s="641">
        <f t="shared" si="103"/>
        <v>8.0000000000000002E-3</v>
      </c>
      <c r="AF266" s="413">
        <f t="shared" si="97"/>
        <v>0</v>
      </c>
      <c r="AG266" s="409"/>
      <c r="AH266" s="409">
        <f t="shared" si="98"/>
        <v>0</v>
      </c>
      <c r="AI266" s="418">
        <f t="shared" si="99"/>
        <v>0</v>
      </c>
      <c r="AJ266" s="155"/>
      <c r="AK266" s="155"/>
      <c r="AL266" s="155"/>
      <c r="AM266" s="155"/>
      <c r="AN266" s="155"/>
      <c r="AO266" s="155"/>
      <c r="AP266" s="155"/>
      <c r="AQ266" s="155"/>
      <c r="AR266" s="155"/>
      <c r="AS266" s="155"/>
      <c r="AT266" s="155"/>
      <c r="AU266" s="155"/>
      <c r="AV266" s="155"/>
      <c r="AW266" s="155"/>
      <c r="AX266" s="155"/>
      <c r="AY266" s="155"/>
      <c r="AZ266" s="155"/>
      <c r="BA266" s="155"/>
      <c r="BB266" s="155"/>
      <c r="BC266" s="155"/>
      <c r="BD266" s="155"/>
      <c r="BE266" s="155"/>
      <c r="BF266" s="155"/>
      <c r="BG266" s="155"/>
      <c r="BH266" s="155"/>
      <c r="BI266" s="155"/>
    </row>
    <row r="267" spans="1:61" s="195" customFormat="1" x14ac:dyDescent="0.25">
      <c r="A267" s="173"/>
      <c r="B267" s="173"/>
      <c r="C267" s="1053"/>
      <c r="D267" s="174"/>
      <c r="E267" s="414"/>
      <c r="F267" s="407"/>
      <c r="G267" s="420"/>
      <c r="H267" s="33" t="s">
        <v>507</v>
      </c>
      <c r="I267" s="571"/>
      <c r="J267" s="416">
        <f t="shared" si="85"/>
        <v>0</v>
      </c>
      <c r="K267" s="664">
        <f t="shared" si="86"/>
        <v>0</v>
      </c>
      <c r="L267" s="659">
        <f t="shared" si="87"/>
        <v>0</v>
      </c>
      <c r="M267" s="660">
        <f>IFERROR((_xlfn.XLOOKUP(I267,_REGIONALIZACAO_SOJA!$A$6:$A$20,_REGIONALIZACAO_SOJA!$BE$6:$BE$20)),0)</f>
        <v>0</v>
      </c>
      <c r="N267" s="657">
        <f>IFERROR((_xlfn.XLOOKUP(I267,_REGIONALIZACAO_SOJA!$A$6:$A$20,_REGIONALIZACAO_SOJA!$BF$6:$BF$20)),0)</f>
        <v>0</v>
      </c>
      <c r="O267" s="657">
        <f>IFERROR((_xlfn.XLOOKUP(I267,_REGIONALIZACAO_SOJA!$A$6:$A$20,_REGIONALIZACAO_SOJA!$BG$6:$BG$20)),0)</f>
        <v>0</v>
      </c>
      <c r="P267" s="413">
        <f t="shared" si="88"/>
        <v>0</v>
      </c>
      <c r="Q267" s="406">
        <f>IFERROR(P267*1000*_DADOSAUXILIARES!$D$8,0)</f>
        <v>0</v>
      </c>
      <c r="R267" s="405">
        <f t="shared" si="89"/>
        <v>0</v>
      </c>
      <c r="S267" s="661">
        <f t="shared" si="90"/>
        <v>0</v>
      </c>
      <c r="T267" s="653">
        <f>IFERROR((_xlfn.XLOOKUP(I267,_REGIONALIZACAO_SOJA!$A$6:$A$20,_REGIONALIZACAO_SOJA!$DN$6:$DN$20))*$S$3,0)</f>
        <v>0</v>
      </c>
      <c r="U267" s="653">
        <f>IFERROR((_xlfn.XLOOKUP(I267,_REGIONALIZACAO_SOJA!$A$6:$A$20,_REGIONALIZACAO_SOJA!$DO$6:$DO$20))*$S$3,0)</f>
        <v>0</v>
      </c>
      <c r="V267" s="404">
        <f t="shared" si="91"/>
        <v>0</v>
      </c>
      <c r="W267" s="403">
        <f t="shared" si="92"/>
        <v>0</v>
      </c>
      <c r="X267" s="415">
        <f t="shared" si="93"/>
        <v>1</v>
      </c>
      <c r="Y267" s="419">
        <f t="shared" si="94"/>
        <v>0</v>
      </c>
      <c r="Z267" s="419">
        <f t="shared" si="95"/>
        <v>0</v>
      </c>
      <c r="AA267" s="419">
        <f t="shared" si="96"/>
        <v>0</v>
      </c>
      <c r="AB267" s="641">
        <f t="shared" si="100"/>
        <v>8.0000000000000002E-3</v>
      </c>
      <c r="AC267" s="641">
        <f t="shared" si="101"/>
        <v>0</v>
      </c>
      <c r="AD267" s="641">
        <f t="shared" si="102"/>
        <v>0.19</v>
      </c>
      <c r="AE267" s="641">
        <f t="shared" si="103"/>
        <v>8.0000000000000002E-3</v>
      </c>
      <c r="AF267" s="413">
        <f t="shared" si="97"/>
        <v>0</v>
      </c>
      <c r="AG267" s="409"/>
      <c r="AH267" s="409">
        <f t="shared" si="98"/>
        <v>0</v>
      </c>
      <c r="AI267" s="418">
        <f t="shared" si="99"/>
        <v>0</v>
      </c>
      <c r="AJ267" s="155"/>
      <c r="AK267" s="155"/>
      <c r="AL267" s="155"/>
      <c r="AM267" s="155"/>
      <c r="AN267" s="155"/>
      <c r="AO267" s="155"/>
      <c r="AP267" s="155"/>
      <c r="AQ267" s="155"/>
      <c r="AR267" s="155"/>
      <c r="AS267" s="155"/>
      <c r="AT267" s="155"/>
      <c r="AU267" s="155"/>
      <c r="AV267" s="155"/>
      <c r="AW267" s="155"/>
      <c r="AX267" s="155"/>
      <c r="AY267" s="155"/>
      <c r="AZ267" s="155"/>
      <c r="BA267" s="155"/>
      <c r="BB267" s="155"/>
      <c r="BC267" s="155"/>
      <c r="BD267" s="155"/>
      <c r="BE267" s="155"/>
      <c r="BF267" s="155"/>
      <c r="BG267" s="155"/>
      <c r="BH267" s="155"/>
      <c r="BI267" s="155"/>
    </row>
    <row r="268" spans="1:61" s="195" customFormat="1" x14ac:dyDescent="0.25">
      <c r="A268" s="173"/>
      <c r="B268" s="173"/>
      <c r="C268" s="1053"/>
      <c r="D268" s="174"/>
      <c r="E268" s="414"/>
      <c r="F268" s="407"/>
      <c r="G268" s="420"/>
      <c r="H268" s="33" t="s">
        <v>507</v>
      </c>
      <c r="I268" s="571"/>
      <c r="J268" s="416">
        <f t="shared" si="85"/>
        <v>0</v>
      </c>
      <c r="K268" s="664">
        <f t="shared" si="86"/>
        <v>0</v>
      </c>
      <c r="L268" s="659">
        <f t="shared" si="87"/>
        <v>0</v>
      </c>
      <c r="M268" s="660">
        <f>IFERROR((_xlfn.XLOOKUP(I268,_REGIONALIZACAO_SOJA!$A$6:$A$20,_REGIONALIZACAO_SOJA!$BE$6:$BE$20)),0)</f>
        <v>0</v>
      </c>
      <c r="N268" s="657">
        <f>IFERROR((_xlfn.XLOOKUP(I268,_REGIONALIZACAO_SOJA!$A$6:$A$20,_REGIONALIZACAO_SOJA!$BF$6:$BF$20)),0)</f>
        <v>0</v>
      </c>
      <c r="O268" s="657">
        <f>IFERROR((_xlfn.XLOOKUP(I268,_REGIONALIZACAO_SOJA!$A$6:$A$20,_REGIONALIZACAO_SOJA!$BG$6:$BG$20)),0)</f>
        <v>0</v>
      </c>
      <c r="P268" s="413">
        <f t="shared" si="88"/>
        <v>0</v>
      </c>
      <c r="Q268" s="406">
        <f>IFERROR(P268*1000*_DADOSAUXILIARES!$D$8,0)</f>
        <v>0</v>
      </c>
      <c r="R268" s="405">
        <f t="shared" si="89"/>
        <v>0</v>
      </c>
      <c r="S268" s="661">
        <f t="shared" si="90"/>
        <v>0</v>
      </c>
      <c r="T268" s="653">
        <f>IFERROR((_xlfn.XLOOKUP(I268,_REGIONALIZACAO_SOJA!$A$6:$A$20,_REGIONALIZACAO_SOJA!$DN$6:$DN$20))*$S$3,0)</f>
        <v>0</v>
      </c>
      <c r="U268" s="653">
        <f>IFERROR((_xlfn.XLOOKUP(I268,_REGIONALIZACAO_SOJA!$A$6:$A$20,_REGIONALIZACAO_SOJA!$DO$6:$DO$20))*$S$3,0)</f>
        <v>0</v>
      </c>
      <c r="V268" s="404">
        <f t="shared" si="91"/>
        <v>0</v>
      </c>
      <c r="W268" s="403">
        <f t="shared" si="92"/>
        <v>0</v>
      </c>
      <c r="X268" s="415">
        <f t="shared" si="93"/>
        <v>1</v>
      </c>
      <c r="Y268" s="419">
        <f t="shared" si="94"/>
        <v>0</v>
      </c>
      <c r="Z268" s="419">
        <f t="shared" si="95"/>
        <v>0</v>
      </c>
      <c r="AA268" s="419">
        <f t="shared" si="96"/>
        <v>0</v>
      </c>
      <c r="AB268" s="641">
        <f t="shared" si="100"/>
        <v>8.0000000000000002E-3</v>
      </c>
      <c r="AC268" s="641">
        <f t="shared" si="101"/>
        <v>0</v>
      </c>
      <c r="AD268" s="641">
        <f t="shared" si="102"/>
        <v>0.19</v>
      </c>
      <c r="AE268" s="641">
        <f t="shared" si="103"/>
        <v>8.0000000000000002E-3</v>
      </c>
      <c r="AF268" s="413">
        <f t="shared" si="97"/>
        <v>0</v>
      </c>
      <c r="AG268" s="409"/>
      <c r="AH268" s="409">
        <f t="shared" si="98"/>
        <v>0</v>
      </c>
      <c r="AI268" s="418">
        <f t="shared" si="99"/>
        <v>0</v>
      </c>
      <c r="AJ268" s="155"/>
      <c r="AK268" s="155"/>
      <c r="AL268" s="155"/>
      <c r="AM268" s="155"/>
      <c r="AN268" s="155"/>
      <c r="AO268" s="155"/>
      <c r="AP268" s="155"/>
      <c r="AQ268" s="155"/>
      <c r="AR268" s="155"/>
      <c r="AS268" s="155"/>
      <c r="AT268" s="155"/>
      <c r="AU268" s="155"/>
      <c r="AV268" s="155"/>
      <c r="AW268" s="155"/>
      <c r="AX268" s="155"/>
      <c r="AY268" s="155"/>
      <c r="AZ268" s="155"/>
      <c r="BA268" s="155"/>
      <c r="BB268" s="155"/>
      <c r="BC268" s="155"/>
      <c r="BD268" s="155"/>
      <c r="BE268" s="155"/>
      <c r="BF268" s="155"/>
      <c r="BG268" s="155"/>
      <c r="BH268" s="155"/>
      <c r="BI268" s="155"/>
    </row>
    <row r="269" spans="1:61" s="195" customFormat="1" x14ac:dyDescent="0.25">
      <c r="A269" s="173"/>
      <c r="B269" s="173"/>
      <c r="C269" s="1053"/>
      <c r="D269" s="174"/>
      <c r="E269" s="414"/>
      <c r="F269" s="407"/>
      <c r="G269" s="420"/>
      <c r="H269" s="33" t="s">
        <v>507</v>
      </c>
      <c r="I269" s="571"/>
      <c r="J269" s="416">
        <f t="shared" si="85"/>
        <v>0</v>
      </c>
      <c r="K269" s="664">
        <f t="shared" si="86"/>
        <v>0</v>
      </c>
      <c r="L269" s="659">
        <f t="shared" si="87"/>
        <v>0</v>
      </c>
      <c r="M269" s="660">
        <f>IFERROR((_xlfn.XLOOKUP(I269,_REGIONALIZACAO_SOJA!$A$6:$A$20,_REGIONALIZACAO_SOJA!$BE$6:$BE$20)),0)</f>
        <v>0</v>
      </c>
      <c r="N269" s="657">
        <f>IFERROR((_xlfn.XLOOKUP(I269,_REGIONALIZACAO_SOJA!$A$6:$A$20,_REGIONALIZACAO_SOJA!$BF$6:$BF$20)),0)</f>
        <v>0</v>
      </c>
      <c r="O269" s="657">
        <f>IFERROR((_xlfn.XLOOKUP(I269,_REGIONALIZACAO_SOJA!$A$6:$A$20,_REGIONALIZACAO_SOJA!$BG$6:$BG$20)),0)</f>
        <v>0</v>
      </c>
      <c r="P269" s="413">
        <f t="shared" si="88"/>
        <v>0</v>
      </c>
      <c r="Q269" s="406">
        <f>IFERROR(P269*1000*_DADOSAUXILIARES!$D$8,0)</f>
        <v>0</v>
      </c>
      <c r="R269" s="405">
        <f t="shared" si="89"/>
        <v>0</v>
      </c>
      <c r="S269" s="661">
        <f t="shared" si="90"/>
        <v>0</v>
      </c>
      <c r="T269" s="653">
        <f>IFERROR((_xlfn.XLOOKUP(I269,_REGIONALIZACAO_SOJA!$A$6:$A$20,_REGIONALIZACAO_SOJA!$DN$6:$DN$20))*$S$3,0)</f>
        <v>0</v>
      </c>
      <c r="U269" s="653">
        <f>IFERROR((_xlfn.XLOOKUP(I269,_REGIONALIZACAO_SOJA!$A$6:$A$20,_REGIONALIZACAO_SOJA!$DO$6:$DO$20))*$S$3,0)</f>
        <v>0</v>
      </c>
      <c r="V269" s="404">
        <f t="shared" si="91"/>
        <v>0</v>
      </c>
      <c r="W269" s="403">
        <f t="shared" si="92"/>
        <v>0</v>
      </c>
      <c r="X269" s="415">
        <f t="shared" si="93"/>
        <v>1</v>
      </c>
      <c r="Y269" s="419">
        <f t="shared" si="94"/>
        <v>0</v>
      </c>
      <c r="Z269" s="419">
        <f t="shared" si="95"/>
        <v>0</v>
      </c>
      <c r="AA269" s="419">
        <f t="shared" si="96"/>
        <v>0</v>
      </c>
      <c r="AB269" s="641">
        <f t="shared" si="100"/>
        <v>8.0000000000000002E-3</v>
      </c>
      <c r="AC269" s="641">
        <f t="shared" si="101"/>
        <v>0</v>
      </c>
      <c r="AD269" s="641">
        <f t="shared" si="102"/>
        <v>0.19</v>
      </c>
      <c r="AE269" s="641">
        <f t="shared" si="103"/>
        <v>8.0000000000000002E-3</v>
      </c>
      <c r="AF269" s="413">
        <f t="shared" si="97"/>
        <v>0</v>
      </c>
      <c r="AG269" s="409"/>
      <c r="AH269" s="409">
        <f t="shared" si="98"/>
        <v>0</v>
      </c>
      <c r="AI269" s="418">
        <f t="shared" si="99"/>
        <v>0</v>
      </c>
      <c r="AJ269" s="155"/>
      <c r="AK269" s="155"/>
      <c r="AL269" s="155"/>
      <c r="AM269" s="155"/>
      <c r="AN269" s="155"/>
      <c r="AO269" s="155"/>
      <c r="AP269" s="155"/>
      <c r="AQ269" s="155"/>
      <c r="AR269" s="155"/>
      <c r="AS269" s="155"/>
      <c r="AT269" s="155"/>
      <c r="AU269" s="155"/>
      <c r="AV269" s="155"/>
      <c r="AW269" s="155"/>
      <c r="AX269" s="155"/>
      <c r="AY269" s="155"/>
      <c r="AZ269" s="155"/>
      <c r="BA269" s="155"/>
      <c r="BB269" s="155"/>
      <c r="BC269" s="155"/>
      <c r="BD269" s="155"/>
      <c r="BE269" s="155"/>
      <c r="BF269" s="155"/>
      <c r="BG269" s="155"/>
      <c r="BH269" s="155"/>
      <c r="BI269" s="155"/>
    </row>
    <row r="270" spans="1:61" s="195" customFormat="1" x14ac:dyDescent="0.25">
      <c r="A270" s="173"/>
      <c r="B270" s="173"/>
      <c r="C270" s="1053"/>
      <c r="D270" s="174"/>
      <c r="E270" s="414"/>
      <c r="F270" s="407"/>
      <c r="G270" s="420"/>
      <c r="H270" s="33" t="s">
        <v>507</v>
      </c>
      <c r="I270" s="571"/>
      <c r="J270" s="416">
        <f t="shared" si="85"/>
        <v>0</v>
      </c>
      <c r="K270" s="664">
        <f t="shared" si="86"/>
        <v>0</v>
      </c>
      <c r="L270" s="659">
        <f t="shared" si="87"/>
        <v>0</v>
      </c>
      <c r="M270" s="660">
        <f>IFERROR((_xlfn.XLOOKUP(I270,_REGIONALIZACAO_SOJA!$A$6:$A$20,_REGIONALIZACAO_SOJA!$BE$6:$BE$20)),0)</f>
        <v>0</v>
      </c>
      <c r="N270" s="657">
        <f>IFERROR((_xlfn.XLOOKUP(I270,_REGIONALIZACAO_SOJA!$A$6:$A$20,_REGIONALIZACAO_SOJA!$BF$6:$BF$20)),0)</f>
        <v>0</v>
      </c>
      <c r="O270" s="657">
        <f>IFERROR((_xlfn.XLOOKUP(I270,_REGIONALIZACAO_SOJA!$A$6:$A$20,_REGIONALIZACAO_SOJA!$BG$6:$BG$20)),0)</f>
        <v>0</v>
      </c>
      <c r="P270" s="413">
        <f t="shared" si="88"/>
        <v>0</v>
      </c>
      <c r="Q270" s="406">
        <f>IFERROR(P270*1000*_DADOSAUXILIARES!$D$8,0)</f>
        <v>0</v>
      </c>
      <c r="R270" s="405">
        <f t="shared" si="89"/>
        <v>0</v>
      </c>
      <c r="S270" s="661">
        <f t="shared" si="90"/>
        <v>0</v>
      </c>
      <c r="T270" s="653">
        <f>IFERROR((_xlfn.XLOOKUP(I270,_REGIONALIZACAO_SOJA!$A$6:$A$20,_REGIONALIZACAO_SOJA!$DN$6:$DN$20))*$S$3,0)</f>
        <v>0</v>
      </c>
      <c r="U270" s="653">
        <f>IFERROR((_xlfn.XLOOKUP(I270,_REGIONALIZACAO_SOJA!$A$6:$A$20,_REGIONALIZACAO_SOJA!$DO$6:$DO$20))*$S$3,0)</f>
        <v>0</v>
      </c>
      <c r="V270" s="404">
        <f t="shared" si="91"/>
        <v>0</v>
      </c>
      <c r="W270" s="403">
        <f t="shared" si="92"/>
        <v>0</v>
      </c>
      <c r="X270" s="415">
        <f t="shared" si="93"/>
        <v>1</v>
      </c>
      <c r="Y270" s="419">
        <f t="shared" si="94"/>
        <v>0</v>
      </c>
      <c r="Z270" s="419">
        <f t="shared" si="95"/>
        <v>0</v>
      </c>
      <c r="AA270" s="419">
        <f t="shared" si="96"/>
        <v>0</v>
      </c>
      <c r="AB270" s="641">
        <f t="shared" si="100"/>
        <v>8.0000000000000002E-3</v>
      </c>
      <c r="AC270" s="641">
        <f t="shared" si="101"/>
        <v>0</v>
      </c>
      <c r="AD270" s="641">
        <f t="shared" si="102"/>
        <v>0.19</v>
      </c>
      <c r="AE270" s="641">
        <f t="shared" si="103"/>
        <v>8.0000000000000002E-3</v>
      </c>
      <c r="AF270" s="413">
        <f t="shared" si="97"/>
        <v>0</v>
      </c>
      <c r="AG270" s="409"/>
      <c r="AH270" s="409">
        <f t="shared" si="98"/>
        <v>0</v>
      </c>
      <c r="AI270" s="418">
        <f t="shared" si="99"/>
        <v>0</v>
      </c>
      <c r="AJ270" s="155"/>
      <c r="AK270" s="155"/>
      <c r="AL270" s="155"/>
      <c r="AM270" s="155"/>
      <c r="AN270" s="155"/>
      <c r="AO270" s="155"/>
      <c r="AP270" s="155"/>
      <c r="AQ270" s="155"/>
      <c r="AR270" s="155"/>
      <c r="AS270" s="155"/>
      <c r="AT270" s="155"/>
      <c r="AU270" s="155"/>
      <c r="AV270" s="155"/>
      <c r="AW270" s="155"/>
      <c r="AX270" s="155"/>
      <c r="AY270" s="155"/>
      <c r="AZ270" s="155"/>
      <c r="BA270" s="155"/>
      <c r="BB270" s="155"/>
      <c r="BC270" s="155"/>
      <c r="BD270" s="155"/>
      <c r="BE270" s="155"/>
      <c r="BF270" s="155"/>
      <c r="BG270" s="155"/>
      <c r="BH270" s="155"/>
      <c r="BI270" s="155"/>
    </row>
    <row r="271" spans="1:61" s="195" customFormat="1" x14ac:dyDescent="0.25">
      <c r="A271" s="173"/>
      <c r="B271" s="173"/>
      <c r="C271" s="1053"/>
      <c r="D271" s="174"/>
      <c r="E271" s="414"/>
      <c r="F271" s="407"/>
      <c r="G271" s="420"/>
      <c r="H271" s="33" t="s">
        <v>507</v>
      </c>
      <c r="I271" s="571"/>
      <c r="J271" s="416">
        <f t="shared" si="85"/>
        <v>0</v>
      </c>
      <c r="K271" s="664">
        <f t="shared" si="86"/>
        <v>0</v>
      </c>
      <c r="L271" s="659">
        <f t="shared" si="87"/>
        <v>0</v>
      </c>
      <c r="M271" s="660">
        <f>IFERROR((_xlfn.XLOOKUP(I271,_REGIONALIZACAO_SOJA!$A$6:$A$20,_REGIONALIZACAO_SOJA!$BE$6:$BE$20)),0)</f>
        <v>0</v>
      </c>
      <c r="N271" s="657">
        <f>IFERROR((_xlfn.XLOOKUP(I271,_REGIONALIZACAO_SOJA!$A$6:$A$20,_REGIONALIZACAO_SOJA!$BF$6:$BF$20)),0)</f>
        <v>0</v>
      </c>
      <c r="O271" s="657">
        <f>IFERROR((_xlfn.XLOOKUP(I271,_REGIONALIZACAO_SOJA!$A$6:$A$20,_REGIONALIZACAO_SOJA!$BG$6:$BG$20)),0)</f>
        <v>0</v>
      </c>
      <c r="P271" s="413">
        <f t="shared" si="88"/>
        <v>0</v>
      </c>
      <c r="Q271" s="406">
        <f>IFERROR(P271*1000*_DADOSAUXILIARES!$D$8,0)</f>
        <v>0</v>
      </c>
      <c r="R271" s="405">
        <f t="shared" si="89"/>
        <v>0</v>
      </c>
      <c r="S271" s="661">
        <f t="shared" si="90"/>
        <v>0</v>
      </c>
      <c r="T271" s="653">
        <f>IFERROR((_xlfn.XLOOKUP(I271,_REGIONALIZACAO_SOJA!$A$6:$A$20,_REGIONALIZACAO_SOJA!$DN$6:$DN$20))*$S$3,0)</f>
        <v>0</v>
      </c>
      <c r="U271" s="653">
        <f>IFERROR((_xlfn.XLOOKUP(I271,_REGIONALIZACAO_SOJA!$A$6:$A$20,_REGIONALIZACAO_SOJA!$DO$6:$DO$20))*$S$3,0)</f>
        <v>0</v>
      </c>
      <c r="V271" s="404">
        <f t="shared" si="91"/>
        <v>0</v>
      </c>
      <c r="W271" s="403">
        <f t="shared" si="92"/>
        <v>0</v>
      </c>
      <c r="X271" s="415">
        <f t="shared" si="93"/>
        <v>1</v>
      </c>
      <c r="Y271" s="419">
        <f t="shared" si="94"/>
        <v>0</v>
      </c>
      <c r="Z271" s="419">
        <f t="shared" si="95"/>
        <v>0</v>
      </c>
      <c r="AA271" s="419">
        <f t="shared" si="96"/>
        <v>0</v>
      </c>
      <c r="AB271" s="641">
        <f t="shared" si="100"/>
        <v>8.0000000000000002E-3</v>
      </c>
      <c r="AC271" s="641">
        <f t="shared" si="101"/>
        <v>0</v>
      </c>
      <c r="AD271" s="641">
        <f t="shared" si="102"/>
        <v>0.19</v>
      </c>
      <c r="AE271" s="641">
        <f t="shared" si="103"/>
        <v>8.0000000000000002E-3</v>
      </c>
      <c r="AF271" s="413">
        <f t="shared" si="97"/>
        <v>0</v>
      </c>
      <c r="AG271" s="409"/>
      <c r="AH271" s="409">
        <f t="shared" si="98"/>
        <v>0</v>
      </c>
      <c r="AI271" s="418">
        <f t="shared" si="99"/>
        <v>0</v>
      </c>
      <c r="AJ271" s="155"/>
      <c r="AK271" s="155"/>
      <c r="AL271" s="155"/>
      <c r="AM271" s="155"/>
      <c r="AN271" s="155"/>
      <c r="AO271" s="155"/>
      <c r="AP271" s="155"/>
      <c r="AQ271" s="155"/>
      <c r="AR271" s="155"/>
      <c r="AS271" s="155"/>
      <c r="AT271" s="155"/>
      <c r="AU271" s="155"/>
      <c r="AV271" s="155"/>
      <c r="AW271" s="155"/>
      <c r="AX271" s="155"/>
      <c r="AY271" s="155"/>
      <c r="AZ271" s="155"/>
      <c r="BA271" s="155"/>
      <c r="BB271" s="155"/>
      <c r="BC271" s="155"/>
      <c r="BD271" s="155"/>
      <c r="BE271" s="155"/>
      <c r="BF271" s="155"/>
      <c r="BG271" s="155"/>
      <c r="BH271" s="155"/>
      <c r="BI271" s="155"/>
    </row>
    <row r="272" spans="1:61" s="195" customFormat="1" x14ac:dyDescent="0.25">
      <c r="A272" s="173"/>
      <c r="B272" s="173"/>
      <c r="C272" s="1053"/>
      <c r="D272" s="174"/>
      <c r="E272" s="414"/>
      <c r="F272" s="407"/>
      <c r="G272" s="420"/>
      <c r="H272" s="33" t="s">
        <v>507</v>
      </c>
      <c r="I272" s="571"/>
      <c r="J272" s="416">
        <f t="shared" si="85"/>
        <v>0</v>
      </c>
      <c r="K272" s="664">
        <f t="shared" si="86"/>
        <v>0</v>
      </c>
      <c r="L272" s="659">
        <f t="shared" si="87"/>
        <v>0</v>
      </c>
      <c r="M272" s="660">
        <f>IFERROR((_xlfn.XLOOKUP(I272,_REGIONALIZACAO_SOJA!$A$6:$A$20,_REGIONALIZACAO_SOJA!$BE$6:$BE$20)),0)</f>
        <v>0</v>
      </c>
      <c r="N272" s="657">
        <f>IFERROR((_xlfn.XLOOKUP(I272,_REGIONALIZACAO_SOJA!$A$6:$A$20,_REGIONALIZACAO_SOJA!$BF$6:$BF$20)),0)</f>
        <v>0</v>
      </c>
      <c r="O272" s="657">
        <f>IFERROR((_xlfn.XLOOKUP(I272,_REGIONALIZACAO_SOJA!$A$6:$A$20,_REGIONALIZACAO_SOJA!$BG$6:$BG$20)),0)</f>
        <v>0</v>
      </c>
      <c r="P272" s="413">
        <f t="shared" si="88"/>
        <v>0</v>
      </c>
      <c r="Q272" s="406">
        <f>IFERROR(P272*1000*_DADOSAUXILIARES!$D$8,0)</f>
        <v>0</v>
      </c>
      <c r="R272" s="405">
        <f t="shared" si="89"/>
        <v>0</v>
      </c>
      <c r="S272" s="661">
        <f t="shared" si="90"/>
        <v>0</v>
      </c>
      <c r="T272" s="653">
        <f>IFERROR((_xlfn.XLOOKUP(I272,_REGIONALIZACAO_SOJA!$A$6:$A$20,_REGIONALIZACAO_SOJA!$DN$6:$DN$20))*$S$3,0)</f>
        <v>0</v>
      </c>
      <c r="U272" s="653">
        <f>IFERROR((_xlfn.XLOOKUP(I272,_REGIONALIZACAO_SOJA!$A$6:$A$20,_REGIONALIZACAO_SOJA!$DO$6:$DO$20))*$S$3,0)</f>
        <v>0</v>
      </c>
      <c r="V272" s="404">
        <f t="shared" si="91"/>
        <v>0</v>
      </c>
      <c r="W272" s="403">
        <f t="shared" si="92"/>
        <v>0</v>
      </c>
      <c r="X272" s="415">
        <f t="shared" si="93"/>
        <v>1</v>
      </c>
      <c r="Y272" s="419">
        <f t="shared" si="94"/>
        <v>0</v>
      </c>
      <c r="Z272" s="419">
        <f t="shared" si="95"/>
        <v>0</v>
      </c>
      <c r="AA272" s="419">
        <f t="shared" si="96"/>
        <v>0</v>
      </c>
      <c r="AB272" s="641">
        <f t="shared" si="100"/>
        <v>8.0000000000000002E-3</v>
      </c>
      <c r="AC272" s="641">
        <f t="shared" si="101"/>
        <v>0</v>
      </c>
      <c r="AD272" s="641">
        <f t="shared" si="102"/>
        <v>0.19</v>
      </c>
      <c r="AE272" s="641">
        <f t="shared" si="103"/>
        <v>8.0000000000000002E-3</v>
      </c>
      <c r="AF272" s="413">
        <f t="shared" si="97"/>
        <v>0</v>
      </c>
      <c r="AG272" s="409"/>
      <c r="AH272" s="409">
        <f t="shared" si="98"/>
        <v>0</v>
      </c>
      <c r="AI272" s="418">
        <f t="shared" si="99"/>
        <v>0</v>
      </c>
      <c r="AJ272" s="155"/>
      <c r="AK272" s="155"/>
      <c r="AL272" s="155"/>
      <c r="AM272" s="155"/>
      <c r="AN272" s="155"/>
      <c r="AO272" s="155"/>
      <c r="AP272" s="155"/>
      <c r="AQ272" s="155"/>
      <c r="AR272" s="155"/>
      <c r="AS272" s="155"/>
      <c r="AT272" s="155"/>
      <c r="AU272" s="155"/>
      <c r="AV272" s="155"/>
      <c r="AW272" s="155"/>
      <c r="AX272" s="155"/>
      <c r="AY272" s="155"/>
      <c r="AZ272" s="155"/>
      <c r="BA272" s="155"/>
      <c r="BB272" s="155"/>
      <c r="BC272" s="155"/>
      <c r="BD272" s="155"/>
      <c r="BE272" s="155"/>
      <c r="BF272" s="155"/>
      <c r="BG272" s="155"/>
      <c r="BH272" s="155"/>
      <c r="BI272" s="155"/>
    </row>
    <row r="273" spans="1:61" s="195" customFormat="1" x14ac:dyDescent="0.25">
      <c r="A273" s="173"/>
      <c r="B273" s="173"/>
      <c r="C273" s="1053"/>
      <c r="D273" s="174"/>
      <c r="E273" s="414"/>
      <c r="F273" s="407"/>
      <c r="G273" s="420"/>
      <c r="H273" s="33" t="s">
        <v>507</v>
      </c>
      <c r="I273" s="571"/>
      <c r="J273" s="416">
        <f t="shared" si="85"/>
        <v>0</v>
      </c>
      <c r="K273" s="664">
        <f t="shared" si="86"/>
        <v>0</v>
      </c>
      <c r="L273" s="659">
        <f t="shared" si="87"/>
        <v>0</v>
      </c>
      <c r="M273" s="660">
        <f>IFERROR((_xlfn.XLOOKUP(I273,_REGIONALIZACAO_SOJA!$A$6:$A$20,_REGIONALIZACAO_SOJA!$BE$6:$BE$20)),0)</f>
        <v>0</v>
      </c>
      <c r="N273" s="657">
        <f>IFERROR((_xlfn.XLOOKUP(I273,_REGIONALIZACAO_SOJA!$A$6:$A$20,_REGIONALIZACAO_SOJA!$BF$6:$BF$20)),0)</f>
        <v>0</v>
      </c>
      <c r="O273" s="657">
        <f>IFERROR((_xlfn.XLOOKUP(I273,_REGIONALIZACAO_SOJA!$A$6:$A$20,_REGIONALIZACAO_SOJA!$BG$6:$BG$20)),0)</f>
        <v>0</v>
      </c>
      <c r="P273" s="413">
        <f t="shared" si="88"/>
        <v>0</v>
      </c>
      <c r="Q273" s="406">
        <f>IFERROR(P273*1000*_DADOSAUXILIARES!$D$8,0)</f>
        <v>0</v>
      </c>
      <c r="R273" s="405">
        <f t="shared" si="89"/>
        <v>0</v>
      </c>
      <c r="S273" s="661">
        <f t="shared" si="90"/>
        <v>0</v>
      </c>
      <c r="T273" s="653">
        <f>IFERROR((_xlfn.XLOOKUP(I273,_REGIONALIZACAO_SOJA!$A$6:$A$20,_REGIONALIZACAO_SOJA!$DN$6:$DN$20))*$S$3,0)</f>
        <v>0</v>
      </c>
      <c r="U273" s="653">
        <f>IFERROR((_xlfn.XLOOKUP(I273,_REGIONALIZACAO_SOJA!$A$6:$A$20,_REGIONALIZACAO_SOJA!$DO$6:$DO$20))*$S$3,0)</f>
        <v>0</v>
      </c>
      <c r="V273" s="404">
        <f t="shared" si="91"/>
        <v>0</v>
      </c>
      <c r="W273" s="403">
        <f t="shared" si="92"/>
        <v>0</v>
      </c>
      <c r="X273" s="415">
        <f t="shared" si="93"/>
        <v>1</v>
      </c>
      <c r="Y273" s="419">
        <f t="shared" si="94"/>
        <v>0</v>
      </c>
      <c r="Z273" s="419">
        <f t="shared" si="95"/>
        <v>0</v>
      </c>
      <c r="AA273" s="419">
        <f t="shared" si="96"/>
        <v>0</v>
      </c>
      <c r="AB273" s="641">
        <f t="shared" si="100"/>
        <v>8.0000000000000002E-3</v>
      </c>
      <c r="AC273" s="641">
        <f t="shared" si="101"/>
        <v>0</v>
      </c>
      <c r="AD273" s="641">
        <f t="shared" si="102"/>
        <v>0.19</v>
      </c>
      <c r="AE273" s="641">
        <f t="shared" si="103"/>
        <v>8.0000000000000002E-3</v>
      </c>
      <c r="AF273" s="413">
        <f t="shared" si="97"/>
        <v>0</v>
      </c>
      <c r="AG273" s="409"/>
      <c r="AH273" s="409">
        <f t="shared" si="98"/>
        <v>0</v>
      </c>
      <c r="AI273" s="418">
        <f t="shared" si="99"/>
        <v>0</v>
      </c>
      <c r="AJ273" s="155"/>
      <c r="AK273" s="155"/>
      <c r="AL273" s="155"/>
      <c r="AM273" s="155"/>
      <c r="AN273" s="155"/>
      <c r="AO273" s="155"/>
      <c r="AP273" s="155"/>
      <c r="AQ273" s="155"/>
      <c r="AR273" s="155"/>
      <c r="AS273" s="155"/>
      <c r="AT273" s="155"/>
      <c r="AU273" s="155"/>
      <c r="AV273" s="155"/>
      <c r="AW273" s="155"/>
      <c r="AX273" s="155"/>
      <c r="AY273" s="155"/>
      <c r="AZ273" s="155"/>
      <c r="BA273" s="155"/>
      <c r="BB273" s="155"/>
      <c r="BC273" s="155"/>
      <c r="BD273" s="155"/>
      <c r="BE273" s="155"/>
      <c r="BF273" s="155"/>
      <c r="BG273" s="155"/>
      <c r="BH273" s="155"/>
      <c r="BI273" s="155"/>
    </row>
    <row r="274" spans="1:61" s="195" customFormat="1" x14ac:dyDescent="0.25">
      <c r="A274" s="173"/>
      <c r="B274" s="173"/>
      <c r="C274" s="1053"/>
      <c r="D274" s="174"/>
      <c r="E274" s="414"/>
      <c r="F274" s="407"/>
      <c r="G274" s="420"/>
      <c r="H274" s="33" t="s">
        <v>507</v>
      </c>
      <c r="I274" s="571"/>
      <c r="J274" s="416">
        <f t="shared" si="85"/>
        <v>0</v>
      </c>
      <c r="K274" s="664">
        <f t="shared" si="86"/>
        <v>0</v>
      </c>
      <c r="L274" s="659">
        <f t="shared" si="87"/>
        <v>0</v>
      </c>
      <c r="M274" s="660">
        <f>IFERROR((_xlfn.XLOOKUP(I274,_REGIONALIZACAO_SOJA!$A$6:$A$20,_REGIONALIZACAO_SOJA!$BE$6:$BE$20)),0)</f>
        <v>0</v>
      </c>
      <c r="N274" s="657">
        <f>IFERROR((_xlfn.XLOOKUP(I274,_REGIONALIZACAO_SOJA!$A$6:$A$20,_REGIONALIZACAO_SOJA!$BF$6:$BF$20)),0)</f>
        <v>0</v>
      </c>
      <c r="O274" s="657">
        <f>IFERROR((_xlfn.XLOOKUP(I274,_REGIONALIZACAO_SOJA!$A$6:$A$20,_REGIONALIZACAO_SOJA!$BG$6:$BG$20)),0)</f>
        <v>0</v>
      </c>
      <c r="P274" s="413">
        <f t="shared" si="88"/>
        <v>0</v>
      </c>
      <c r="Q274" s="406">
        <f>IFERROR(P274*1000*_DADOSAUXILIARES!$D$8,0)</f>
        <v>0</v>
      </c>
      <c r="R274" s="405">
        <f t="shared" si="89"/>
        <v>0</v>
      </c>
      <c r="S274" s="661">
        <f t="shared" si="90"/>
        <v>0</v>
      </c>
      <c r="T274" s="653">
        <f>IFERROR((_xlfn.XLOOKUP(I274,_REGIONALIZACAO_SOJA!$A$6:$A$20,_REGIONALIZACAO_SOJA!$DN$6:$DN$20))*$S$3,0)</f>
        <v>0</v>
      </c>
      <c r="U274" s="653">
        <f>IFERROR((_xlfn.XLOOKUP(I274,_REGIONALIZACAO_SOJA!$A$6:$A$20,_REGIONALIZACAO_SOJA!$DO$6:$DO$20))*$S$3,0)</f>
        <v>0</v>
      </c>
      <c r="V274" s="404">
        <f t="shared" si="91"/>
        <v>0</v>
      </c>
      <c r="W274" s="403">
        <f t="shared" si="92"/>
        <v>0</v>
      </c>
      <c r="X274" s="415">
        <f t="shared" si="93"/>
        <v>1</v>
      </c>
      <c r="Y274" s="419">
        <f t="shared" si="94"/>
        <v>0</v>
      </c>
      <c r="Z274" s="419">
        <f t="shared" si="95"/>
        <v>0</v>
      </c>
      <c r="AA274" s="419">
        <f t="shared" si="96"/>
        <v>0</v>
      </c>
      <c r="AB274" s="641">
        <f t="shared" si="100"/>
        <v>8.0000000000000002E-3</v>
      </c>
      <c r="AC274" s="641">
        <f t="shared" si="101"/>
        <v>0</v>
      </c>
      <c r="AD274" s="641">
        <f t="shared" si="102"/>
        <v>0.19</v>
      </c>
      <c r="AE274" s="641">
        <f t="shared" si="103"/>
        <v>8.0000000000000002E-3</v>
      </c>
      <c r="AF274" s="413">
        <f t="shared" si="97"/>
        <v>0</v>
      </c>
      <c r="AG274" s="409"/>
      <c r="AH274" s="409">
        <f t="shared" si="98"/>
        <v>0</v>
      </c>
      <c r="AI274" s="418">
        <f t="shared" si="99"/>
        <v>0</v>
      </c>
      <c r="AJ274" s="155"/>
      <c r="AK274" s="155"/>
      <c r="AL274" s="155"/>
      <c r="AM274" s="155"/>
      <c r="AN274" s="155"/>
      <c r="AO274" s="155"/>
      <c r="AP274" s="155"/>
      <c r="AQ274" s="155"/>
      <c r="AR274" s="155"/>
      <c r="AS274" s="155"/>
      <c r="AT274" s="155"/>
      <c r="AU274" s="155"/>
      <c r="AV274" s="155"/>
      <c r="AW274" s="155"/>
      <c r="AX274" s="155"/>
      <c r="AY274" s="155"/>
      <c r="AZ274" s="155"/>
      <c r="BA274" s="155"/>
      <c r="BB274" s="155"/>
      <c r="BC274" s="155"/>
      <c r="BD274" s="155"/>
      <c r="BE274" s="155"/>
      <c r="BF274" s="155"/>
      <c r="BG274" s="155"/>
      <c r="BH274" s="155"/>
      <c r="BI274" s="155"/>
    </row>
    <row r="275" spans="1:61" s="195" customFormat="1" x14ac:dyDescent="0.25">
      <c r="A275" s="173"/>
      <c r="B275" s="173"/>
      <c r="C275" s="1053"/>
      <c r="D275" s="174"/>
      <c r="E275" s="414"/>
      <c r="F275" s="407"/>
      <c r="G275" s="420"/>
      <c r="H275" s="33" t="s">
        <v>507</v>
      </c>
      <c r="I275" s="571"/>
      <c r="J275" s="416">
        <f t="shared" si="85"/>
        <v>0</v>
      </c>
      <c r="K275" s="664">
        <f t="shared" si="86"/>
        <v>0</v>
      </c>
      <c r="L275" s="659">
        <f t="shared" si="87"/>
        <v>0</v>
      </c>
      <c r="M275" s="660">
        <f>IFERROR((_xlfn.XLOOKUP(I275,_REGIONALIZACAO_SOJA!$A$6:$A$20,_REGIONALIZACAO_SOJA!$BE$6:$BE$20)),0)</f>
        <v>0</v>
      </c>
      <c r="N275" s="657">
        <f>IFERROR((_xlfn.XLOOKUP(I275,_REGIONALIZACAO_SOJA!$A$6:$A$20,_REGIONALIZACAO_SOJA!$BF$6:$BF$20)),0)</f>
        <v>0</v>
      </c>
      <c r="O275" s="657">
        <f>IFERROR((_xlfn.XLOOKUP(I275,_REGIONALIZACAO_SOJA!$A$6:$A$20,_REGIONALIZACAO_SOJA!$BG$6:$BG$20)),0)</f>
        <v>0</v>
      </c>
      <c r="P275" s="413">
        <f t="shared" si="88"/>
        <v>0</v>
      </c>
      <c r="Q275" s="406">
        <f>IFERROR(P275*1000*_DADOSAUXILIARES!$D$8,0)</f>
        <v>0</v>
      </c>
      <c r="R275" s="405">
        <f t="shared" si="89"/>
        <v>0</v>
      </c>
      <c r="S275" s="661">
        <f t="shared" si="90"/>
        <v>0</v>
      </c>
      <c r="T275" s="653">
        <f>IFERROR((_xlfn.XLOOKUP(I275,_REGIONALIZACAO_SOJA!$A$6:$A$20,_REGIONALIZACAO_SOJA!$DN$6:$DN$20))*$S$3,0)</f>
        <v>0</v>
      </c>
      <c r="U275" s="653">
        <f>IFERROR((_xlfn.XLOOKUP(I275,_REGIONALIZACAO_SOJA!$A$6:$A$20,_REGIONALIZACAO_SOJA!$DO$6:$DO$20))*$S$3,0)</f>
        <v>0</v>
      </c>
      <c r="V275" s="404">
        <f t="shared" si="91"/>
        <v>0</v>
      </c>
      <c r="W275" s="403">
        <f t="shared" si="92"/>
        <v>0</v>
      </c>
      <c r="X275" s="415">
        <f t="shared" si="93"/>
        <v>1</v>
      </c>
      <c r="Y275" s="419">
        <f t="shared" si="94"/>
        <v>0</v>
      </c>
      <c r="Z275" s="419">
        <f t="shared" si="95"/>
        <v>0</v>
      </c>
      <c r="AA275" s="419">
        <f t="shared" si="96"/>
        <v>0</v>
      </c>
      <c r="AB275" s="641">
        <f t="shared" si="100"/>
        <v>8.0000000000000002E-3</v>
      </c>
      <c r="AC275" s="641">
        <f t="shared" si="101"/>
        <v>0</v>
      </c>
      <c r="AD275" s="641">
        <f t="shared" si="102"/>
        <v>0.19</v>
      </c>
      <c r="AE275" s="641">
        <f t="shared" si="103"/>
        <v>8.0000000000000002E-3</v>
      </c>
      <c r="AF275" s="413">
        <f t="shared" si="97"/>
        <v>0</v>
      </c>
      <c r="AG275" s="409"/>
      <c r="AH275" s="409">
        <f t="shared" si="98"/>
        <v>0</v>
      </c>
      <c r="AI275" s="418">
        <f t="shared" si="99"/>
        <v>0</v>
      </c>
      <c r="AJ275" s="155"/>
      <c r="AK275" s="155"/>
      <c r="AL275" s="155"/>
      <c r="AM275" s="155"/>
      <c r="AN275" s="155"/>
      <c r="AO275" s="155"/>
      <c r="AP275" s="155"/>
      <c r="AQ275" s="155"/>
      <c r="AR275" s="155"/>
      <c r="AS275" s="155"/>
      <c r="AT275" s="155"/>
      <c r="AU275" s="155"/>
      <c r="AV275" s="155"/>
      <c r="AW275" s="155"/>
      <c r="AX275" s="155"/>
      <c r="AY275" s="155"/>
      <c r="AZ275" s="155"/>
      <c r="BA275" s="155"/>
      <c r="BB275" s="155"/>
      <c r="BC275" s="155"/>
      <c r="BD275" s="155"/>
      <c r="BE275" s="155"/>
      <c r="BF275" s="155"/>
      <c r="BG275" s="155"/>
      <c r="BH275" s="155"/>
      <c r="BI275" s="155"/>
    </row>
    <row r="276" spans="1:61" s="195" customFormat="1" x14ac:dyDescent="0.25">
      <c r="A276" s="173"/>
      <c r="B276" s="173"/>
      <c r="C276" s="1053"/>
      <c r="D276" s="174"/>
      <c r="E276" s="414"/>
      <c r="F276" s="407"/>
      <c r="G276" s="420"/>
      <c r="H276" s="33" t="s">
        <v>507</v>
      </c>
      <c r="I276" s="571"/>
      <c r="J276" s="416">
        <f t="shared" si="85"/>
        <v>0</v>
      </c>
      <c r="K276" s="664">
        <f t="shared" si="86"/>
        <v>0</v>
      </c>
      <c r="L276" s="659">
        <f t="shared" si="87"/>
        <v>0</v>
      </c>
      <c r="M276" s="660">
        <f>IFERROR((_xlfn.XLOOKUP(I276,_REGIONALIZACAO_SOJA!$A$6:$A$20,_REGIONALIZACAO_SOJA!$BE$6:$BE$20)),0)</f>
        <v>0</v>
      </c>
      <c r="N276" s="657">
        <f>IFERROR((_xlfn.XLOOKUP(I276,_REGIONALIZACAO_SOJA!$A$6:$A$20,_REGIONALIZACAO_SOJA!$BF$6:$BF$20)),0)</f>
        <v>0</v>
      </c>
      <c r="O276" s="657">
        <f>IFERROR((_xlfn.XLOOKUP(I276,_REGIONALIZACAO_SOJA!$A$6:$A$20,_REGIONALIZACAO_SOJA!$BG$6:$BG$20)),0)</f>
        <v>0</v>
      </c>
      <c r="P276" s="413">
        <f t="shared" si="88"/>
        <v>0</v>
      </c>
      <c r="Q276" s="406">
        <f>IFERROR(P276*1000*_DADOSAUXILIARES!$D$8,0)</f>
        <v>0</v>
      </c>
      <c r="R276" s="405">
        <f t="shared" si="89"/>
        <v>0</v>
      </c>
      <c r="S276" s="661">
        <f t="shared" si="90"/>
        <v>0</v>
      </c>
      <c r="T276" s="653">
        <f>IFERROR((_xlfn.XLOOKUP(I276,_REGIONALIZACAO_SOJA!$A$6:$A$20,_REGIONALIZACAO_SOJA!$DN$6:$DN$20))*$S$3,0)</f>
        <v>0</v>
      </c>
      <c r="U276" s="653">
        <f>IFERROR((_xlfn.XLOOKUP(I276,_REGIONALIZACAO_SOJA!$A$6:$A$20,_REGIONALIZACAO_SOJA!$DO$6:$DO$20))*$S$3,0)</f>
        <v>0</v>
      </c>
      <c r="V276" s="404">
        <f t="shared" si="91"/>
        <v>0</v>
      </c>
      <c r="W276" s="403">
        <f t="shared" si="92"/>
        <v>0</v>
      </c>
      <c r="X276" s="415">
        <f t="shared" si="93"/>
        <v>1</v>
      </c>
      <c r="Y276" s="419">
        <f t="shared" si="94"/>
        <v>0</v>
      </c>
      <c r="Z276" s="419">
        <f t="shared" si="95"/>
        <v>0</v>
      </c>
      <c r="AA276" s="419">
        <f t="shared" si="96"/>
        <v>0</v>
      </c>
      <c r="AB276" s="641">
        <f t="shared" si="100"/>
        <v>8.0000000000000002E-3</v>
      </c>
      <c r="AC276" s="641">
        <f t="shared" si="101"/>
        <v>0</v>
      </c>
      <c r="AD276" s="641">
        <f t="shared" si="102"/>
        <v>0.19</v>
      </c>
      <c r="AE276" s="641">
        <f t="shared" si="103"/>
        <v>8.0000000000000002E-3</v>
      </c>
      <c r="AF276" s="413">
        <f t="shared" si="97"/>
        <v>0</v>
      </c>
      <c r="AG276" s="409"/>
      <c r="AH276" s="409">
        <f t="shared" si="98"/>
        <v>0</v>
      </c>
      <c r="AI276" s="418">
        <f t="shared" si="99"/>
        <v>0</v>
      </c>
      <c r="AJ276" s="155"/>
      <c r="AK276" s="155"/>
      <c r="AL276" s="155"/>
      <c r="AM276" s="155"/>
      <c r="AN276" s="155"/>
      <c r="AO276" s="155"/>
      <c r="AP276" s="155"/>
      <c r="AQ276" s="155"/>
      <c r="AR276" s="155"/>
      <c r="AS276" s="155"/>
      <c r="AT276" s="155"/>
      <c r="AU276" s="155"/>
      <c r="AV276" s="155"/>
      <c r="AW276" s="155"/>
      <c r="AX276" s="155"/>
      <c r="AY276" s="155"/>
      <c r="AZ276" s="155"/>
      <c r="BA276" s="155"/>
      <c r="BB276" s="155"/>
      <c r="BC276" s="155"/>
      <c r="BD276" s="155"/>
      <c r="BE276" s="155"/>
      <c r="BF276" s="155"/>
      <c r="BG276" s="155"/>
      <c r="BH276" s="155"/>
      <c r="BI276" s="155"/>
    </row>
    <row r="277" spans="1:61" s="195" customFormat="1" x14ac:dyDescent="0.25">
      <c r="A277" s="173"/>
      <c r="B277" s="173"/>
      <c r="C277" s="1053"/>
      <c r="D277" s="174"/>
      <c r="E277" s="414"/>
      <c r="F277" s="407"/>
      <c r="G277" s="420"/>
      <c r="H277" s="33" t="s">
        <v>507</v>
      </c>
      <c r="I277" s="571"/>
      <c r="J277" s="416">
        <f t="shared" si="85"/>
        <v>0</v>
      </c>
      <c r="K277" s="664">
        <f t="shared" si="86"/>
        <v>0</v>
      </c>
      <c r="L277" s="659">
        <f t="shared" si="87"/>
        <v>0</v>
      </c>
      <c r="M277" s="660">
        <f>IFERROR((_xlfn.XLOOKUP(I277,_REGIONALIZACAO_SOJA!$A$6:$A$20,_REGIONALIZACAO_SOJA!$BE$6:$BE$20)),0)</f>
        <v>0</v>
      </c>
      <c r="N277" s="657">
        <f>IFERROR((_xlfn.XLOOKUP(I277,_REGIONALIZACAO_SOJA!$A$6:$A$20,_REGIONALIZACAO_SOJA!$BF$6:$BF$20)),0)</f>
        <v>0</v>
      </c>
      <c r="O277" s="657">
        <f>IFERROR((_xlfn.XLOOKUP(I277,_REGIONALIZACAO_SOJA!$A$6:$A$20,_REGIONALIZACAO_SOJA!$BG$6:$BG$20)),0)</f>
        <v>0</v>
      </c>
      <c r="P277" s="413">
        <f t="shared" si="88"/>
        <v>0</v>
      </c>
      <c r="Q277" s="406">
        <f>IFERROR(P277*1000*_DADOSAUXILIARES!$D$8,0)</f>
        <v>0</v>
      </c>
      <c r="R277" s="405">
        <f t="shared" si="89"/>
        <v>0</v>
      </c>
      <c r="S277" s="661">
        <f t="shared" si="90"/>
        <v>0</v>
      </c>
      <c r="T277" s="653">
        <f>IFERROR((_xlfn.XLOOKUP(I277,_REGIONALIZACAO_SOJA!$A$6:$A$20,_REGIONALIZACAO_SOJA!$DN$6:$DN$20))*$S$3,0)</f>
        <v>0</v>
      </c>
      <c r="U277" s="653">
        <f>IFERROR((_xlfn.XLOOKUP(I277,_REGIONALIZACAO_SOJA!$A$6:$A$20,_REGIONALIZACAO_SOJA!$DO$6:$DO$20))*$S$3,0)</f>
        <v>0</v>
      </c>
      <c r="V277" s="404">
        <f t="shared" si="91"/>
        <v>0</v>
      </c>
      <c r="W277" s="403">
        <f t="shared" si="92"/>
        <v>0</v>
      </c>
      <c r="X277" s="415">
        <f t="shared" si="93"/>
        <v>1</v>
      </c>
      <c r="Y277" s="419">
        <f t="shared" si="94"/>
        <v>0</v>
      </c>
      <c r="Z277" s="419">
        <f t="shared" si="95"/>
        <v>0</v>
      </c>
      <c r="AA277" s="419">
        <f t="shared" si="96"/>
        <v>0</v>
      </c>
      <c r="AB277" s="641">
        <f t="shared" si="100"/>
        <v>8.0000000000000002E-3</v>
      </c>
      <c r="AC277" s="641">
        <f t="shared" si="101"/>
        <v>0</v>
      </c>
      <c r="AD277" s="641">
        <f t="shared" si="102"/>
        <v>0.19</v>
      </c>
      <c r="AE277" s="641">
        <f t="shared" si="103"/>
        <v>8.0000000000000002E-3</v>
      </c>
      <c r="AF277" s="413">
        <f t="shared" si="97"/>
        <v>0</v>
      </c>
      <c r="AG277" s="409"/>
      <c r="AH277" s="409">
        <f t="shared" si="98"/>
        <v>0</v>
      </c>
      <c r="AI277" s="418">
        <f t="shared" si="99"/>
        <v>0</v>
      </c>
      <c r="AJ277" s="155"/>
      <c r="AK277" s="155"/>
      <c r="AL277" s="155"/>
      <c r="AM277" s="155"/>
      <c r="AN277" s="155"/>
      <c r="AO277" s="155"/>
      <c r="AP277" s="155"/>
      <c r="AQ277" s="155"/>
      <c r="AR277" s="155"/>
      <c r="AS277" s="155"/>
      <c r="AT277" s="155"/>
      <c r="AU277" s="155"/>
      <c r="AV277" s="155"/>
      <c r="AW277" s="155"/>
      <c r="AX277" s="155"/>
      <c r="AY277" s="155"/>
      <c r="AZ277" s="155"/>
      <c r="BA277" s="155"/>
      <c r="BB277" s="155"/>
      <c r="BC277" s="155"/>
      <c r="BD277" s="155"/>
      <c r="BE277" s="155"/>
      <c r="BF277" s="155"/>
      <c r="BG277" s="155"/>
      <c r="BH277" s="155"/>
      <c r="BI277" s="155"/>
    </row>
    <row r="278" spans="1:61" s="195" customFormat="1" x14ac:dyDescent="0.25">
      <c r="A278" s="173"/>
      <c r="B278" s="173"/>
      <c r="C278" s="1053"/>
      <c r="D278" s="174"/>
      <c r="E278" s="414"/>
      <c r="F278" s="407"/>
      <c r="G278" s="420"/>
      <c r="H278" s="33" t="s">
        <v>507</v>
      </c>
      <c r="I278" s="571"/>
      <c r="J278" s="416">
        <f t="shared" si="85"/>
        <v>0</v>
      </c>
      <c r="K278" s="664">
        <f t="shared" si="86"/>
        <v>0</v>
      </c>
      <c r="L278" s="659">
        <f t="shared" si="87"/>
        <v>0</v>
      </c>
      <c r="M278" s="660">
        <f>IFERROR((_xlfn.XLOOKUP(I278,_REGIONALIZACAO_SOJA!$A$6:$A$20,_REGIONALIZACAO_SOJA!$BE$6:$BE$20)),0)</f>
        <v>0</v>
      </c>
      <c r="N278" s="657">
        <f>IFERROR((_xlfn.XLOOKUP(I278,_REGIONALIZACAO_SOJA!$A$6:$A$20,_REGIONALIZACAO_SOJA!$BF$6:$BF$20)),0)</f>
        <v>0</v>
      </c>
      <c r="O278" s="657">
        <f>IFERROR((_xlfn.XLOOKUP(I278,_REGIONALIZACAO_SOJA!$A$6:$A$20,_REGIONALIZACAO_SOJA!$BG$6:$BG$20)),0)</f>
        <v>0</v>
      </c>
      <c r="P278" s="413">
        <f t="shared" si="88"/>
        <v>0</v>
      </c>
      <c r="Q278" s="406">
        <f>IFERROR(P278*1000*_DADOSAUXILIARES!$D$8,0)</f>
        <v>0</v>
      </c>
      <c r="R278" s="405">
        <f t="shared" si="89"/>
        <v>0</v>
      </c>
      <c r="S278" s="661">
        <f t="shared" si="90"/>
        <v>0</v>
      </c>
      <c r="T278" s="653">
        <f>IFERROR((_xlfn.XLOOKUP(I278,_REGIONALIZACAO_SOJA!$A$6:$A$20,_REGIONALIZACAO_SOJA!$DN$6:$DN$20))*$S$3,0)</f>
        <v>0</v>
      </c>
      <c r="U278" s="653">
        <f>IFERROR((_xlfn.XLOOKUP(I278,_REGIONALIZACAO_SOJA!$A$6:$A$20,_REGIONALIZACAO_SOJA!$DO$6:$DO$20))*$S$3,0)</f>
        <v>0</v>
      </c>
      <c r="V278" s="404">
        <f t="shared" si="91"/>
        <v>0</v>
      </c>
      <c r="W278" s="403">
        <f t="shared" si="92"/>
        <v>0</v>
      </c>
      <c r="X278" s="415">
        <f t="shared" si="93"/>
        <v>1</v>
      </c>
      <c r="Y278" s="419">
        <f t="shared" si="94"/>
        <v>0</v>
      </c>
      <c r="Z278" s="419">
        <f t="shared" si="95"/>
        <v>0</v>
      </c>
      <c r="AA278" s="419">
        <f t="shared" si="96"/>
        <v>0</v>
      </c>
      <c r="AB278" s="641">
        <f t="shared" si="100"/>
        <v>8.0000000000000002E-3</v>
      </c>
      <c r="AC278" s="641">
        <f t="shared" si="101"/>
        <v>0</v>
      </c>
      <c r="AD278" s="641">
        <f t="shared" si="102"/>
        <v>0.19</v>
      </c>
      <c r="AE278" s="641">
        <f t="shared" si="103"/>
        <v>8.0000000000000002E-3</v>
      </c>
      <c r="AF278" s="413">
        <f t="shared" si="97"/>
        <v>0</v>
      </c>
      <c r="AG278" s="409"/>
      <c r="AH278" s="409">
        <f t="shared" si="98"/>
        <v>0</v>
      </c>
      <c r="AI278" s="418">
        <f t="shared" si="99"/>
        <v>0</v>
      </c>
      <c r="AJ278" s="155"/>
      <c r="AK278" s="155"/>
      <c r="AL278" s="155"/>
      <c r="AM278" s="155"/>
      <c r="AN278" s="155"/>
      <c r="AO278" s="155"/>
      <c r="AP278" s="155"/>
      <c r="AQ278" s="155"/>
      <c r="AR278" s="155"/>
      <c r="AS278" s="155"/>
      <c r="AT278" s="155"/>
      <c r="AU278" s="155"/>
      <c r="AV278" s="155"/>
      <c r="AW278" s="155"/>
      <c r="AX278" s="155"/>
      <c r="AY278" s="155"/>
      <c r="AZ278" s="155"/>
      <c r="BA278" s="155"/>
      <c r="BB278" s="155"/>
      <c r="BC278" s="155"/>
      <c r="BD278" s="155"/>
      <c r="BE278" s="155"/>
      <c r="BF278" s="155"/>
      <c r="BG278" s="155"/>
      <c r="BH278" s="155"/>
      <c r="BI278" s="155"/>
    </row>
    <row r="279" spans="1:61" s="195" customFormat="1" x14ac:dyDescent="0.25">
      <c r="A279" s="173"/>
      <c r="B279" s="173"/>
      <c r="C279" s="1053"/>
      <c r="D279" s="174"/>
      <c r="E279" s="414"/>
      <c r="F279" s="407"/>
      <c r="G279" s="420"/>
      <c r="H279" s="33" t="s">
        <v>507</v>
      </c>
      <c r="I279" s="571"/>
      <c r="J279" s="416">
        <f t="shared" si="85"/>
        <v>0</v>
      </c>
      <c r="K279" s="664">
        <f t="shared" si="86"/>
        <v>0</v>
      </c>
      <c r="L279" s="659">
        <f t="shared" si="87"/>
        <v>0</v>
      </c>
      <c r="M279" s="660">
        <f>IFERROR((_xlfn.XLOOKUP(I279,_REGIONALIZACAO_SOJA!$A$6:$A$20,_REGIONALIZACAO_SOJA!$BE$6:$BE$20)),0)</f>
        <v>0</v>
      </c>
      <c r="N279" s="657">
        <f>IFERROR((_xlfn.XLOOKUP(I279,_REGIONALIZACAO_SOJA!$A$6:$A$20,_REGIONALIZACAO_SOJA!$BF$6:$BF$20)),0)</f>
        <v>0</v>
      </c>
      <c r="O279" s="657">
        <f>IFERROR((_xlfn.XLOOKUP(I279,_REGIONALIZACAO_SOJA!$A$6:$A$20,_REGIONALIZACAO_SOJA!$BG$6:$BG$20)),0)</f>
        <v>0</v>
      </c>
      <c r="P279" s="413">
        <f t="shared" si="88"/>
        <v>0</v>
      </c>
      <c r="Q279" s="406">
        <f>IFERROR(P279*1000*_DADOSAUXILIARES!$D$8,0)</f>
        <v>0</v>
      </c>
      <c r="R279" s="405">
        <f t="shared" si="89"/>
        <v>0</v>
      </c>
      <c r="S279" s="661">
        <f t="shared" si="90"/>
        <v>0</v>
      </c>
      <c r="T279" s="653">
        <f>IFERROR((_xlfn.XLOOKUP(I279,_REGIONALIZACAO_SOJA!$A$6:$A$20,_REGIONALIZACAO_SOJA!$DN$6:$DN$20))*$S$3,0)</f>
        <v>0</v>
      </c>
      <c r="U279" s="653">
        <f>IFERROR((_xlfn.XLOOKUP(I279,_REGIONALIZACAO_SOJA!$A$6:$A$20,_REGIONALIZACAO_SOJA!$DO$6:$DO$20))*$S$3,0)</f>
        <v>0</v>
      </c>
      <c r="V279" s="404">
        <f t="shared" si="91"/>
        <v>0</v>
      </c>
      <c r="W279" s="403">
        <f t="shared" si="92"/>
        <v>0</v>
      </c>
      <c r="X279" s="415">
        <f t="shared" si="93"/>
        <v>1</v>
      </c>
      <c r="Y279" s="419">
        <f t="shared" si="94"/>
        <v>0</v>
      </c>
      <c r="Z279" s="419">
        <f t="shared" si="95"/>
        <v>0</v>
      </c>
      <c r="AA279" s="419">
        <f t="shared" si="96"/>
        <v>0</v>
      </c>
      <c r="AB279" s="641">
        <f t="shared" si="100"/>
        <v>8.0000000000000002E-3</v>
      </c>
      <c r="AC279" s="641">
        <f t="shared" si="101"/>
        <v>0</v>
      </c>
      <c r="AD279" s="641">
        <f t="shared" si="102"/>
        <v>0.19</v>
      </c>
      <c r="AE279" s="641">
        <f t="shared" si="103"/>
        <v>8.0000000000000002E-3</v>
      </c>
      <c r="AF279" s="413">
        <f t="shared" si="97"/>
        <v>0</v>
      </c>
      <c r="AG279" s="409"/>
      <c r="AH279" s="409">
        <f t="shared" si="98"/>
        <v>0</v>
      </c>
      <c r="AI279" s="418">
        <f t="shared" si="99"/>
        <v>0</v>
      </c>
      <c r="AJ279" s="155"/>
      <c r="AK279" s="155"/>
      <c r="AL279" s="155"/>
      <c r="AM279" s="155"/>
      <c r="AN279" s="155"/>
      <c r="AO279" s="155"/>
      <c r="AP279" s="155"/>
      <c r="AQ279" s="155"/>
      <c r="AR279" s="155"/>
      <c r="AS279" s="155"/>
      <c r="AT279" s="155"/>
      <c r="AU279" s="155"/>
      <c r="AV279" s="155"/>
      <c r="AW279" s="155"/>
      <c r="AX279" s="155"/>
      <c r="AY279" s="155"/>
      <c r="AZ279" s="155"/>
      <c r="BA279" s="155"/>
      <c r="BB279" s="155"/>
      <c r="BC279" s="155"/>
      <c r="BD279" s="155"/>
      <c r="BE279" s="155"/>
      <c r="BF279" s="155"/>
      <c r="BG279" s="155"/>
      <c r="BH279" s="155"/>
      <c r="BI279" s="155"/>
    </row>
    <row r="280" spans="1:61" s="195" customFormat="1" x14ac:dyDescent="0.25">
      <c r="A280" s="173"/>
      <c r="B280" s="173"/>
      <c r="C280" s="1053"/>
      <c r="D280" s="174"/>
      <c r="E280" s="414"/>
      <c r="F280" s="407"/>
      <c r="G280" s="420"/>
      <c r="H280" s="33" t="s">
        <v>507</v>
      </c>
      <c r="I280" s="571"/>
      <c r="J280" s="416">
        <f t="shared" si="85"/>
        <v>0</v>
      </c>
      <c r="K280" s="664">
        <f t="shared" si="86"/>
        <v>0</v>
      </c>
      <c r="L280" s="659">
        <f t="shared" si="87"/>
        <v>0</v>
      </c>
      <c r="M280" s="660">
        <f>IFERROR((_xlfn.XLOOKUP(I280,_REGIONALIZACAO_SOJA!$A$6:$A$20,_REGIONALIZACAO_SOJA!$BE$6:$BE$20)),0)</f>
        <v>0</v>
      </c>
      <c r="N280" s="657">
        <f>IFERROR((_xlfn.XLOOKUP(I280,_REGIONALIZACAO_SOJA!$A$6:$A$20,_REGIONALIZACAO_SOJA!$BF$6:$BF$20)),0)</f>
        <v>0</v>
      </c>
      <c r="O280" s="657">
        <f>IFERROR((_xlfn.XLOOKUP(I280,_REGIONALIZACAO_SOJA!$A$6:$A$20,_REGIONALIZACAO_SOJA!$BG$6:$BG$20)),0)</f>
        <v>0</v>
      </c>
      <c r="P280" s="413">
        <f t="shared" si="88"/>
        <v>0</v>
      </c>
      <c r="Q280" s="406">
        <f>IFERROR(P280*1000*_DADOSAUXILIARES!$D$8,0)</f>
        <v>0</v>
      </c>
      <c r="R280" s="405">
        <f t="shared" si="89"/>
        <v>0</v>
      </c>
      <c r="S280" s="661">
        <f t="shared" si="90"/>
        <v>0</v>
      </c>
      <c r="T280" s="653">
        <f>IFERROR((_xlfn.XLOOKUP(I280,_REGIONALIZACAO_SOJA!$A$6:$A$20,_REGIONALIZACAO_SOJA!$DN$6:$DN$20))*$S$3,0)</f>
        <v>0</v>
      </c>
      <c r="U280" s="653">
        <f>IFERROR((_xlfn.XLOOKUP(I280,_REGIONALIZACAO_SOJA!$A$6:$A$20,_REGIONALIZACAO_SOJA!$DO$6:$DO$20))*$S$3,0)</f>
        <v>0</v>
      </c>
      <c r="V280" s="404">
        <f t="shared" si="91"/>
        <v>0</v>
      </c>
      <c r="W280" s="403">
        <f t="shared" si="92"/>
        <v>0</v>
      </c>
      <c r="X280" s="415">
        <f t="shared" si="93"/>
        <v>1</v>
      </c>
      <c r="Y280" s="419">
        <f t="shared" si="94"/>
        <v>0</v>
      </c>
      <c r="Z280" s="419">
        <f t="shared" si="95"/>
        <v>0</v>
      </c>
      <c r="AA280" s="419">
        <f t="shared" si="96"/>
        <v>0</v>
      </c>
      <c r="AB280" s="641">
        <f t="shared" si="100"/>
        <v>8.0000000000000002E-3</v>
      </c>
      <c r="AC280" s="641">
        <f t="shared" si="101"/>
        <v>0</v>
      </c>
      <c r="AD280" s="641">
        <f t="shared" si="102"/>
        <v>0.19</v>
      </c>
      <c r="AE280" s="641">
        <f t="shared" si="103"/>
        <v>8.0000000000000002E-3</v>
      </c>
      <c r="AF280" s="413">
        <f t="shared" si="97"/>
        <v>0</v>
      </c>
      <c r="AG280" s="409"/>
      <c r="AH280" s="409">
        <f t="shared" si="98"/>
        <v>0</v>
      </c>
      <c r="AI280" s="418">
        <f t="shared" si="99"/>
        <v>0</v>
      </c>
      <c r="AJ280" s="155"/>
      <c r="AK280" s="155"/>
      <c r="AL280" s="155"/>
      <c r="AM280" s="155"/>
      <c r="AN280" s="155"/>
      <c r="AO280" s="155"/>
      <c r="AP280" s="155"/>
      <c r="AQ280" s="155"/>
      <c r="AR280" s="155"/>
      <c r="AS280" s="155"/>
      <c r="AT280" s="155"/>
      <c r="AU280" s="155"/>
      <c r="AV280" s="155"/>
      <c r="AW280" s="155"/>
      <c r="AX280" s="155"/>
      <c r="AY280" s="155"/>
      <c r="AZ280" s="155"/>
      <c r="BA280" s="155"/>
      <c r="BB280" s="155"/>
      <c r="BC280" s="155"/>
      <c r="BD280" s="155"/>
      <c r="BE280" s="155"/>
      <c r="BF280" s="155"/>
      <c r="BG280" s="155"/>
      <c r="BH280" s="155"/>
      <c r="BI280" s="155"/>
    </row>
    <row r="281" spans="1:61" s="195" customFormat="1" x14ac:dyDescent="0.25">
      <c r="A281" s="173"/>
      <c r="B281" s="173"/>
      <c r="C281" s="1053"/>
      <c r="D281" s="174"/>
      <c r="E281" s="414"/>
      <c r="F281" s="407"/>
      <c r="G281" s="420"/>
      <c r="H281" s="33" t="s">
        <v>507</v>
      </c>
      <c r="I281" s="571"/>
      <c r="J281" s="416">
        <f t="shared" si="85"/>
        <v>0</v>
      </c>
      <c r="K281" s="664">
        <f t="shared" si="86"/>
        <v>0</v>
      </c>
      <c r="L281" s="659">
        <f t="shared" si="87"/>
        <v>0</v>
      </c>
      <c r="M281" s="660">
        <f>IFERROR((_xlfn.XLOOKUP(I281,_REGIONALIZACAO_SOJA!$A$6:$A$20,_REGIONALIZACAO_SOJA!$BE$6:$BE$20)),0)</f>
        <v>0</v>
      </c>
      <c r="N281" s="657">
        <f>IFERROR((_xlfn.XLOOKUP(I281,_REGIONALIZACAO_SOJA!$A$6:$A$20,_REGIONALIZACAO_SOJA!$BF$6:$BF$20)),0)</f>
        <v>0</v>
      </c>
      <c r="O281" s="657">
        <f>IFERROR((_xlfn.XLOOKUP(I281,_REGIONALIZACAO_SOJA!$A$6:$A$20,_REGIONALIZACAO_SOJA!$BG$6:$BG$20)),0)</f>
        <v>0</v>
      </c>
      <c r="P281" s="413">
        <f t="shared" si="88"/>
        <v>0</v>
      </c>
      <c r="Q281" s="406">
        <f>IFERROR(P281*1000*_DADOSAUXILIARES!$D$8,0)</f>
        <v>0</v>
      </c>
      <c r="R281" s="405">
        <f t="shared" si="89"/>
        <v>0</v>
      </c>
      <c r="S281" s="661">
        <f t="shared" si="90"/>
        <v>0</v>
      </c>
      <c r="T281" s="653">
        <f>IFERROR((_xlfn.XLOOKUP(I281,_REGIONALIZACAO_SOJA!$A$6:$A$20,_REGIONALIZACAO_SOJA!$DN$6:$DN$20))*$S$3,0)</f>
        <v>0</v>
      </c>
      <c r="U281" s="653">
        <f>IFERROR((_xlfn.XLOOKUP(I281,_REGIONALIZACAO_SOJA!$A$6:$A$20,_REGIONALIZACAO_SOJA!$DO$6:$DO$20))*$S$3,0)</f>
        <v>0</v>
      </c>
      <c r="V281" s="404">
        <f t="shared" si="91"/>
        <v>0</v>
      </c>
      <c r="W281" s="403">
        <f t="shared" si="92"/>
        <v>0</v>
      </c>
      <c r="X281" s="415">
        <f t="shared" si="93"/>
        <v>1</v>
      </c>
      <c r="Y281" s="419">
        <f t="shared" si="94"/>
        <v>0</v>
      </c>
      <c r="Z281" s="419">
        <f t="shared" si="95"/>
        <v>0</v>
      </c>
      <c r="AA281" s="419">
        <f t="shared" si="96"/>
        <v>0</v>
      </c>
      <c r="AB281" s="641">
        <f t="shared" si="100"/>
        <v>8.0000000000000002E-3</v>
      </c>
      <c r="AC281" s="641">
        <f t="shared" si="101"/>
        <v>0</v>
      </c>
      <c r="AD281" s="641">
        <f t="shared" si="102"/>
        <v>0.19</v>
      </c>
      <c r="AE281" s="641">
        <f t="shared" si="103"/>
        <v>8.0000000000000002E-3</v>
      </c>
      <c r="AF281" s="413">
        <f t="shared" si="97"/>
        <v>0</v>
      </c>
      <c r="AG281" s="409"/>
      <c r="AH281" s="409">
        <f t="shared" si="98"/>
        <v>0</v>
      </c>
      <c r="AI281" s="418">
        <f t="shared" si="99"/>
        <v>0</v>
      </c>
      <c r="AJ281" s="155"/>
      <c r="AK281" s="155"/>
      <c r="AL281" s="155"/>
      <c r="AM281" s="155"/>
      <c r="AN281" s="155"/>
      <c r="AO281" s="155"/>
      <c r="AP281" s="155"/>
      <c r="AQ281" s="155"/>
      <c r="AR281" s="155"/>
      <c r="AS281" s="155"/>
      <c r="AT281" s="155"/>
      <c r="AU281" s="155"/>
      <c r="AV281" s="155"/>
      <c r="AW281" s="155"/>
      <c r="AX281" s="155"/>
      <c r="AY281" s="155"/>
      <c r="AZ281" s="155"/>
      <c r="BA281" s="155"/>
      <c r="BB281" s="155"/>
      <c r="BC281" s="155"/>
      <c r="BD281" s="155"/>
      <c r="BE281" s="155"/>
      <c r="BF281" s="155"/>
      <c r="BG281" s="155"/>
      <c r="BH281" s="155"/>
      <c r="BI281" s="155"/>
    </row>
    <row r="282" spans="1:61" s="195" customFormat="1" x14ac:dyDescent="0.25">
      <c r="A282" s="173"/>
      <c r="B282" s="173"/>
      <c r="C282" s="1053"/>
      <c r="D282" s="174"/>
      <c r="E282" s="414"/>
      <c r="F282" s="407"/>
      <c r="G282" s="420"/>
      <c r="H282" s="33" t="s">
        <v>507</v>
      </c>
      <c r="I282" s="571"/>
      <c r="J282" s="416">
        <f t="shared" si="85"/>
        <v>0</v>
      </c>
      <c r="K282" s="664">
        <f t="shared" si="86"/>
        <v>0</v>
      </c>
      <c r="L282" s="659">
        <f t="shared" si="87"/>
        <v>0</v>
      </c>
      <c r="M282" s="660">
        <f>IFERROR((_xlfn.XLOOKUP(I282,_REGIONALIZACAO_SOJA!$A$6:$A$20,_REGIONALIZACAO_SOJA!$BE$6:$BE$20)),0)</f>
        <v>0</v>
      </c>
      <c r="N282" s="657">
        <f>IFERROR((_xlfn.XLOOKUP(I282,_REGIONALIZACAO_SOJA!$A$6:$A$20,_REGIONALIZACAO_SOJA!$BF$6:$BF$20)),0)</f>
        <v>0</v>
      </c>
      <c r="O282" s="657">
        <f>IFERROR((_xlfn.XLOOKUP(I282,_REGIONALIZACAO_SOJA!$A$6:$A$20,_REGIONALIZACAO_SOJA!$BG$6:$BG$20)),0)</f>
        <v>0</v>
      </c>
      <c r="P282" s="413">
        <f t="shared" si="88"/>
        <v>0</v>
      </c>
      <c r="Q282" s="406">
        <f>IFERROR(P282*1000*_DADOSAUXILIARES!$D$8,0)</f>
        <v>0</v>
      </c>
      <c r="R282" s="405">
        <f t="shared" si="89"/>
        <v>0</v>
      </c>
      <c r="S282" s="661">
        <f t="shared" si="90"/>
        <v>0</v>
      </c>
      <c r="T282" s="653">
        <f>IFERROR((_xlfn.XLOOKUP(I282,_REGIONALIZACAO_SOJA!$A$6:$A$20,_REGIONALIZACAO_SOJA!$DN$6:$DN$20))*$S$3,0)</f>
        <v>0</v>
      </c>
      <c r="U282" s="653">
        <f>IFERROR((_xlfn.XLOOKUP(I282,_REGIONALIZACAO_SOJA!$A$6:$A$20,_REGIONALIZACAO_SOJA!$DO$6:$DO$20))*$S$3,0)</f>
        <v>0</v>
      </c>
      <c r="V282" s="404">
        <f t="shared" si="91"/>
        <v>0</v>
      </c>
      <c r="W282" s="403">
        <f t="shared" si="92"/>
        <v>0</v>
      </c>
      <c r="X282" s="415">
        <f t="shared" si="93"/>
        <v>1</v>
      </c>
      <c r="Y282" s="419">
        <f t="shared" si="94"/>
        <v>0</v>
      </c>
      <c r="Z282" s="419">
        <f t="shared" si="95"/>
        <v>0</v>
      </c>
      <c r="AA282" s="419">
        <f t="shared" si="96"/>
        <v>0</v>
      </c>
      <c r="AB282" s="641">
        <f t="shared" si="100"/>
        <v>8.0000000000000002E-3</v>
      </c>
      <c r="AC282" s="641">
        <f t="shared" si="101"/>
        <v>0</v>
      </c>
      <c r="AD282" s="641">
        <f t="shared" si="102"/>
        <v>0.19</v>
      </c>
      <c r="AE282" s="641">
        <f t="shared" si="103"/>
        <v>8.0000000000000002E-3</v>
      </c>
      <c r="AF282" s="413">
        <f t="shared" si="97"/>
        <v>0</v>
      </c>
      <c r="AG282" s="409"/>
      <c r="AH282" s="409">
        <f t="shared" si="98"/>
        <v>0</v>
      </c>
      <c r="AI282" s="418">
        <f t="shared" si="99"/>
        <v>0</v>
      </c>
      <c r="AJ282" s="155"/>
      <c r="AK282" s="155"/>
      <c r="AL282" s="155"/>
      <c r="AM282" s="155"/>
      <c r="AN282" s="155"/>
      <c r="AO282" s="155"/>
      <c r="AP282" s="155"/>
      <c r="AQ282" s="155"/>
      <c r="AR282" s="155"/>
      <c r="AS282" s="155"/>
      <c r="AT282" s="155"/>
      <c r="AU282" s="155"/>
      <c r="AV282" s="155"/>
      <c r="AW282" s="155"/>
      <c r="AX282" s="155"/>
      <c r="AY282" s="155"/>
      <c r="AZ282" s="155"/>
      <c r="BA282" s="155"/>
      <c r="BB282" s="155"/>
      <c r="BC282" s="155"/>
      <c r="BD282" s="155"/>
      <c r="BE282" s="155"/>
      <c r="BF282" s="155"/>
      <c r="BG282" s="155"/>
      <c r="BH282" s="155"/>
      <c r="BI282" s="155"/>
    </row>
    <row r="283" spans="1:61" s="195" customFormat="1" x14ac:dyDescent="0.25">
      <c r="A283" s="173"/>
      <c r="B283" s="173"/>
      <c r="C283" s="1053"/>
      <c r="D283" s="174"/>
      <c r="E283" s="414"/>
      <c r="F283" s="407"/>
      <c r="G283" s="420"/>
      <c r="H283" s="33" t="s">
        <v>507</v>
      </c>
      <c r="I283" s="571"/>
      <c r="J283" s="416">
        <f t="shared" si="85"/>
        <v>0</v>
      </c>
      <c r="K283" s="664">
        <f t="shared" si="86"/>
        <v>0</v>
      </c>
      <c r="L283" s="659">
        <f t="shared" si="87"/>
        <v>0</v>
      </c>
      <c r="M283" s="660">
        <f>IFERROR((_xlfn.XLOOKUP(I283,_REGIONALIZACAO_SOJA!$A$6:$A$20,_REGIONALIZACAO_SOJA!$BE$6:$BE$20)),0)</f>
        <v>0</v>
      </c>
      <c r="N283" s="657">
        <f>IFERROR((_xlfn.XLOOKUP(I283,_REGIONALIZACAO_SOJA!$A$6:$A$20,_REGIONALIZACAO_SOJA!$BF$6:$BF$20)),0)</f>
        <v>0</v>
      </c>
      <c r="O283" s="657">
        <f>IFERROR((_xlfn.XLOOKUP(I283,_REGIONALIZACAO_SOJA!$A$6:$A$20,_REGIONALIZACAO_SOJA!$BG$6:$BG$20)),0)</f>
        <v>0</v>
      </c>
      <c r="P283" s="413">
        <f t="shared" si="88"/>
        <v>0</v>
      </c>
      <c r="Q283" s="406">
        <f>IFERROR(P283*1000*_DADOSAUXILIARES!$D$8,0)</f>
        <v>0</v>
      </c>
      <c r="R283" s="405">
        <f t="shared" si="89"/>
        <v>0</v>
      </c>
      <c r="S283" s="661">
        <f t="shared" si="90"/>
        <v>0</v>
      </c>
      <c r="T283" s="653">
        <f>IFERROR((_xlfn.XLOOKUP(I283,_REGIONALIZACAO_SOJA!$A$6:$A$20,_REGIONALIZACAO_SOJA!$DN$6:$DN$20))*$S$3,0)</f>
        <v>0</v>
      </c>
      <c r="U283" s="653">
        <f>IFERROR((_xlfn.XLOOKUP(I283,_REGIONALIZACAO_SOJA!$A$6:$A$20,_REGIONALIZACAO_SOJA!$DO$6:$DO$20))*$S$3,0)</f>
        <v>0</v>
      </c>
      <c r="V283" s="404">
        <f t="shared" si="91"/>
        <v>0</v>
      </c>
      <c r="W283" s="403">
        <f t="shared" si="92"/>
        <v>0</v>
      </c>
      <c r="X283" s="415">
        <f t="shared" si="93"/>
        <v>1</v>
      </c>
      <c r="Y283" s="419">
        <f t="shared" si="94"/>
        <v>0</v>
      </c>
      <c r="Z283" s="419">
        <f t="shared" si="95"/>
        <v>0</v>
      </c>
      <c r="AA283" s="419">
        <f t="shared" si="96"/>
        <v>0</v>
      </c>
      <c r="AB283" s="641">
        <f t="shared" si="100"/>
        <v>8.0000000000000002E-3</v>
      </c>
      <c r="AC283" s="641">
        <f t="shared" si="101"/>
        <v>0</v>
      </c>
      <c r="AD283" s="641">
        <f t="shared" si="102"/>
        <v>0.19</v>
      </c>
      <c r="AE283" s="641">
        <f t="shared" si="103"/>
        <v>8.0000000000000002E-3</v>
      </c>
      <c r="AF283" s="413">
        <f t="shared" si="97"/>
        <v>0</v>
      </c>
      <c r="AG283" s="409"/>
      <c r="AH283" s="409">
        <f t="shared" si="98"/>
        <v>0</v>
      </c>
      <c r="AI283" s="418">
        <f t="shared" si="99"/>
        <v>0</v>
      </c>
      <c r="AJ283" s="155"/>
      <c r="AK283" s="155"/>
      <c r="AL283" s="155"/>
      <c r="AM283" s="155"/>
      <c r="AN283" s="155"/>
      <c r="AO283" s="155"/>
      <c r="AP283" s="155"/>
      <c r="AQ283" s="155"/>
      <c r="AR283" s="155"/>
      <c r="AS283" s="155"/>
      <c r="AT283" s="155"/>
      <c r="AU283" s="155"/>
      <c r="AV283" s="155"/>
      <c r="AW283" s="155"/>
      <c r="AX283" s="155"/>
      <c r="AY283" s="155"/>
      <c r="AZ283" s="155"/>
      <c r="BA283" s="155"/>
      <c r="BB283" s="155"/>
      <c r="BC283" s="155"/>
      <c r="BD283" s="155"/>
      <c r="BE283" s="155"/>
      <c r="BF283" s="155"/>
      <c r="BG283" s="155"/>
      <c r="BH283" s="155"/>
      <c r="BI283" s="155"/>
    </row>
    <row r="284" spans="1:61" s="195" customFormat="1" x14ac:dyDescent="0.25">
      <c r="A284" s="173"/>
      <c r="B284" s="173"/>
      <c r="C284" s="1053"/>
      <c r="D284" s="174"/>
      <c r="E284" s="414"/>
      <c r="F284" s="407"/>
      <c r="G284" s="420"/>
      <c r="H284" s="33" t="s">
        <v>507</v>
      </c>
      <c r="I284" s="571"/>
      <c r="J284" s="416">
        <f t="shared" si="85"/>
        <v>0</v>
      </c>
      <c r="K284" s="664">
        <f t="shared" si="86"/>
        <v>0</v>
      </c>
      <c r="L284" s="659">
        <f t="shared" si="87"/>
        <v>0</v>
      </c>
      <c r="M284" s="660">
        <f>IFERROR((_xlfn.XLOOKUP(I284,_REGIONALIZACAO_SOJA!$A$6:$A$20,_REGIONALIZACAO_SOJA!$BE$6:$BE$20)),0)</f>
        <v>0</v>
      </c>
      <c r="N284" s="657">
        <f>IFERROR((_xlfn.XLOOKUP(I284,_REGIONALIZACAO_SOJA!$A$6:$A$20,_REGIONALIZACAO_SOJA!$BF$6:$BF$20)),0)</f>
        <v>0</v>
      </c>
      <c r="O284" s="657">
        <f>IFERROR((_xlfn.XLOOKUP(I284,_REGIONALIZACAO_SOJA!$A$6:$A$20,_REGIONALIZACAO_SOJA!$BG$6:$BG$20)),0)</f>
        <v>0</v>
      </c>
      <c r="P284" s="413">
        <f t="shared" si="88"/>
        <v>0</v>
      </c>
      <c r="Q284" s="406">
        <f>IFERROR(P284*1000*_DADOSAUXILIARES!$D$8,0)</f>
        <v>0</v>
      </c>
      <c r="R284" s="405">
        <f t="shared" si="89"/>
        <v>0</v>
      </c>
      <c r="S284" s="661">
        <f t="shared" si="90"/>
        <v>0</v>
      </c>
      <c r="T284" s="653">
        <f>IFERROR((_xlfn.XLOOKUP(I284,_REGIONALIZACAO_SOJA!$A$6:$A$20,_REGIONALIZACAO_SOJA!$DN$6:$DN$20))*$S$3,0)</f>
        <v>0</v>
      </c>
      <c r="U284" s="653">
        <f>IFERROR((_xlfn.XLOOKUP(I284,_REGIONALIZACAO_SOJA!$A$6:$A$20,_REGIONALIZACAO_SOJA!$DO$6:$DO$20))*$S$3,0)</f>
        <v>0</v>
      </c>
      <c r="V284" s="404">
        <f t="shared" si="91"/>
        <v>0</v>
      </c>
      <c r="W284" s="403">
        <f t="shared" si="92"/>
        <v>0</v>
      </c>
      <c r="X284" s="415">
        <f t="shared" si="93"/>
        <v>1</v>
      </c>
      <c r="Y284" s="419">
        <f t="shared" si="94"/>
        <v>0</v>
      </c>
      <c r="Z284" s="419">
        <f t="shared" si="95"/>
        <v>0</v>
      </c>
      <c r="AA284" s="419">
        <f t="shared" si="96"/>
        <v>0</v>
      </c>
      <c r="AB284" s="641">
        <f t="shared" si="100"/>
        <v>8.0000000000000002E-3</v>
      </c>
      <c r="AC284" s="641">
        <f t="shared" si="101"/>
        <v>0</v>
      </c>
      <c r="AD284" s="641">
        <f t="shared" si="102"/>
        <v>0.19</v>
      </c>
      <c r="AE284" s="641">
        <f t="shared" si="103"/>
        <v>8.0000000000000002E-3</v>
      </c>
      <c r="AF284" s="413">
        <f t="shared" si="97"/>
        <v>0</v>
      </c>
      <c r="AG284" s="409"/>
      <c r="AH284" s="409">
        <f t="shared" si="98"/>
        <v>0</v>
      </c>
      <c r="AI284" s="418">
        <f t="shared" si="99"/>
        <v>0</v>
      </c>
      <c r="AJ284" s="155"/>
      <c r="AK284" s="155"/>
      <c r="AL284" s="155"/>
      <c r="AM284" s="155"/>
      <c r="AN284" s="155"/>
      <c r="AO284" s="155"/>
      <c r="AP284" s="155"/>
      <c r="AQ284" s="155"/>
      <c r="AR284" s="155"/>
      <c r="AS284" s="155"/>
      <c r="AT284" s="155"/>
      <c r="AU284" s="155"/>
      <c r="AV284" s="155"/>
      <c r="AW284" s="155"/>
      <c r="AX284" s="155"/>
      <c r="AY284" s="155"/>
      <c r="AZ284" s="155"/>
      <c r="BA284" s="155"/>
      <c r="BB284" s="155"/>
      <c r="BC284" s="155"/>
      <c r="BD284" s="155"/>
      <c r="BE284" s="155"/>
      <c r="BF284" s="155"/>
      <c r="BG284" s="155"/>
      <c r="BH284" s="155"/>
      <c r="BI284" s="155"/>
    </row>
    <row r="285" spans="1:61" s="195" customFormat="1" x14ac:dyDescent="0.25">
      <c r="A285" s="173"/>
      <c r="B285" s="173"/>
      <c r="C285" s="1053"/>
      <c r="D285" s="174"/>
      <c r="E285" s="414"/>
      <c r="F285" s="407"/>
      <c r="G285" s="420"/>
      <c r="H285" s="33" t="s">
        <v>507</v>
      </c>
      <c r="I285" s="571"/>
      <c r="J285" s="416">
        <f t="shared" si="85"/>
        <v>0</v>
      </c>
      <c r="K285" s="664">
        <f t="shared" si="86"/>
        <v>0</v>
      </c>
      <c r="L285" s="659">
        <f t="shared" si="87"/>
        <v>0</v>
      </c>
      <c r="M285" s="660">
        <f>IFERROR((_xlfn.XLOOKUP(I285,_REGIONALIZACAO_SOJA!$A$6:$A$20,_REGIONALIZACAO_SOJA!$BE$6:$BE$20)),0)</f>
        <v>0</v>
      </c>
      <c r="N285" s="657">
        <f>IFERROR((_xlfn.XLOOKUP(I285,_REGIONALIZACAO_SOJA!$A$6:$A$20,_REGIONALIZACAO_SOJA!$BF$6:$BF$20)),0)</f>
        <v>0</v>
      </c>
      <c r="O285" s="657">
        <f>IFERROR((_xlfn.XLOOKUP(I285,_REGIONALIZACAO_SOJA!$A$6:$A$20,_REGIONALIZACAO_SOJA!$BG$6:$BG$20)),0)</f>
        <v>0</v>
      </c>
      <c r="P285" s="413">
        <f t="shared" si="88"/>
        <v>0</v>
      </c>
      <c r="Q285" s="406">
        <f>IFERROR(P285*1000*_DADOSAUXILIARES!$D$8,0)</f>
        <v>0</v>
      </c>
      <c r="R285" s="405">
        <f t="shared" si="89"/>
        <v>0</v>
      </c>
      <c r="S285" s="661">
        <f t="shared" si="90"/>
        <v>0</v>
      </c>
      <c r="T285" s="653">
        <f>IFERROR((_xlfn.XLOOKUP(I285,_REGIONALIZACAO_SOJA!$A$6:$A$20,_REGIONALIZACAO_SOJA!$DN$6:$DN$20))*$S$3,0)</f>
        <v>0</v>
      </c>
      <c r="U285" s="653">
        <f>IFERROR((_xlfn.XLOOKUP(I285,_REGIONALIZACAO_SOJA!$A$6:$A$20,_REGIONALIZACAO_SOJA!$DO$6:$DO$20))*$S$3,0)</f>
        <v>0</v>
      </c>
      <c r="V285" s="404">
        <f t="shared" si="91"/>
        <v>0</v>
      </c>
      <c r="W285" s="403">
        <f t="shared" si="92"/>
        <v>0</v>
      </c>
      <c r="X285" s="415">
        <f t="shared" si="93"/>
        <v>1</v>
      </c>
      <c r="Y285" s="419">
        <f t="shared" si="94"/>
        <v>0</v>
      </c>
      <c r="Z285" s="419">
        <f t="shared" si="95"/>
        <v>0</v>
      </c>
      <c r="AA285" s="419">
        <f t="shared" si="96"/>
        <v>0</v>
      </c>
      <c r="AB285" s="641">
        <f t="shared" si="100"/>
        <v>8.0000000000000002E-3</v>
      </c>
      <c r="AC285" s="641">
        <f t="shared" si="101"/>
        <v>0</v>
      </c>
      <c r="AD285" s="641">
        <f t="shared" si="102"/>
        <v>0.19</v>
      </c>
      <c r="AE285" s="641">
        <f t="shared" si="103"/>
        <v>8.0000000000000002E-3</v>
      </c>
      <c r="AF285" s="413">
        <f t="shared" si="97"/>
        <v>0</v>
      </c>
      <c r="AG285" s="409"/>
      <c r="AH285" s="409">
        <f t="shared" si="98"/>
        <v>0</v>
      </c>
      <c r="AI285" s="418">
        <f t="shared" si="99"/>
        <v>0</v>
      </c>
      <c r="AJ285" s="155"/>
      <c r="AK285" s="155"/>
      <c r="AL285" s="155"/>
      <c r="AM285" s="155"/>
      <c r="AN285" s="155"/>
      <c r="AO285" s="155"/>
      <c r="AP285" s="155"/>
      <c r="AQ285" s="155"/>
      <c r="AR285" s="155"/>
      <c r="AS285" s="155"/>
      <c r="AT285" s="155"/>
      <c r="AU285" s="155"/>
      <c r="AV285" s="155"/>
      <c r="AW285" s="155"/>
      <c r="AX285" s="155"/>
      <c r="AY285" s="155"/>
      <c r="AZ285" s="155"/>
      <c r="BA285" s="155"/>
      <c r="BB285" s="155"/>
      <c r="BC285" s="155"/>
      <c r="BD285" s="155"/>
      <c r="BE285" s="155"/>
      <c r="BF285" s="155"/>
      <c r="BG285" s="155"/>
      <c r="BH285" s="155"/>
      <c r="BI285" s="155"/>
    </row>
    <row r="286" spans="1:61" s="195" customFormat="1" x14ac:dyDescent="0.25">
      <c r="A286" s="173"/>
      <c r="B286" s="173"/>
      <c r="C286" s="1053"/>
      <c r="D286" s="174"/>
      <c r="E286" s="414"/>
      <c r="F286" s="407"/>
      <c r="G286" s="420"/>
      <c r="H286" s="33" t="s">
        <v>507</v>
      </c>
      <c r="I286" s="571"/>
      <c r="J286" s="416">
        <f t="shared" si="85"/>
        <v>0</v>
      </c>
      <c r="K286" s="664">
        <f t="shared" si="86"/>
        <v>0</v>
      </c>
      <c r="L286" s="659">
        <f t="shared" si="87"/>
        <v>0</v>
      </c>
      <c r="M286" s="660">
        <f>IFERROR((_xlfn.XLOOKUP(I286,_REGIONALIZACAO_SOJA!$A$6:$A$20,_REGIONALIZACAO_SOJA!$BE$6:$BE$20)),0)</f>
        <v>0</v>
      </c>
      <c r="N286" s="657">
        <f>IFERROR((_xlfn.XLOOKUP(I286,_REGIONALIZACAO_SOJA!$A$6:$A$20,_REGIONALIZACAO_SOJA!$BF$6:$BF$20)),0)</f>
        <v>0</v>
      </c>
      <c r="O286" s="657">
        <f>IFERROR((_xlfn.XLOOKUP(I286,_REGIONALIZACAO_SOJA!$A$6:$A$20,_REGIONALIZACAO_SOJA!$BG$6:$BG$20)),0)</f>
        <v>0</v>
      </c>
      <c r="P286" s="413">
        <f t="shared" si="88"/>
        <v>0</v>
      </c>
      <c r="Q286" s="406">
        <f>IFERROR(P286*1000*_DADOSAUXILIARES!$D$8,0)</f>
        <v>0</v>
      </c>
      <c r="R286" s="405">
        <f t="shared" si="89"/>
        <v>0</v>
      </c>
      <c r="S286" s="661">
        <f t="shared" si="90"/>
        <v>0</v>
      </c>
      <c r="T286" s="653">
        <f>IFERROR((_xlfn.XLOOKUP(I286,_REGIONALIZACAO_SOJA!$A$6:$A$20,_REGIONALIZACAO_SOJA!$DN$6:$DN$20))*$S$3,0)</f>
        <v>0</v>
      </c>
      <c r="U286" s="653">
        <f>IFERROR((_xlfn.XLOOKUP(I286,_REGIONALIZACAO_SOJA!$A$6:$A$20,_REGIONALIZACAO_SOJA!$DO$6:$DO$20))*$S$3,0)</f>
        <v>0</v>
      </c>
      <c r="V286" s="404">
        <f t="shared" si="91"/>
        <v>0</v>
      </c>
      <c r="W286" s="403">
        <f t="shared" si="92"/>
        <v>0</v>
      </c>
      <c r="X286" s="415">
        <f t="shared" si="93"/>
        <v>1</v>
      </c>
      <c r="Y286" s="419">
        <f t="shared" si="94"/>
        <v>0</v>
      </c>
      <c r="Z286" s="419">
        <f t="shared" si="95"/>
        <v>0</v>
      </c>
      <c r="AA286" s="419">
        <f t="shared" si="96"/>
        <v>0</v>
      </c>
      <c r="AB286" s="641">
        <f t="shared" si="100"/>
        <v>8.0000000000000002E-3</v>
      </c>
      <c r="AC286" s="641">
        <f t="shared" si="101"/>
        <v>0</v>
      </c>
      <c r="AD286" s="641">
        <f t="shared" si="102"/>
        <v>0.19</v>
      </c>
      <c r="AE286" s="641">
        <f t="shared" si="103"/>
        <v>8.0000000000000002E-3</v>
      </c>
      <c r="AF286" s="413">
        <f t="shared" si="97"/>
        <v>0</v>
      </c>
      <c r="AG286" s="409"/>
      <c r="AH286" s="409">
        <f t="shared" si="98"/>
        <v>0</v>
      </c>
      <c r="AI286" s="418">
        <f t="shared" si="99"/>
        <v>0</v>
      </c>
      <c r="AJ286" s="155"/>
      <c r="AK286" s="155"/>
      <c r="AL286" s="155"/>
      <c r="AM286" s="155"/>
      <c r="AN286" s="155"/>
      <c r="AO286" s="155"/>
      <c r="AP286" s="155"/>
      <c r="AQ286" s="155"/>
      <c r="AR286" s="155"/>
      <c r="AS286" s="155"/>
      <c r="AT286" s="155"/>
      <c r="AU286" s="155"/>
      <c r="AV286" s="155"/>
      <c r="AW286" s="155"/>
      <c r="AX286" s="155"/>
      <c r="AY286" s="155"/>
      <c r="AZ286" s="155"/>
      <c r="BA286" s="155"/>
      <c r="BB286" s="155"/>
      <c r="BC286" s="155"/>
      <c r="BD286" s="155"/>
      <c r="BE286" s="155"/>
      <c r="BF286" s="155"/>
      <c r="BG286" s="155"/>
      <c r="BH286" s="155"/>
      <c r="BI286" s="155"/>
    </row>
    <row r="287" spans="1:61" s="195" customFormat="1" x14ac:dyDescent="0.25">
      <c r="A287" s="173"/>
      <c r="B287" s="173"/>
      <c r="C287" s="1053"/>
      <c r="D287" s="174"/>
      <c r="E287" s="414"/>
      <c r="F287" s="407"/>
      <c r="G287" s="420"/>
      <c r="H287" s="33" t="s">
        <v>507</v>
      </c>
      <c r="I287" s="571"/>
      <c r="J287" s="416">
        <f t="shared" ref="J287:J350" si="104">IFERROR((E287/D287)*1000,0)</f>
        <v>0</v>
      </c>
      <c r="K287" s="664">
        <f t="shared" ref="K287:K350" si="105">IFERROR(1/J287*1000,0)</f>
        <v>0</v>
      </c>
      <c r="L287" s="659">
        <f t="shared" ref="L287:L350" si="106">SUM(M287:O287)*K287</f>
        <v>0</v>
      </c>
      <c r="M287" s="660">
        <f>IFERROR((_xlfn.XLOOKUP(I287,_REGIONALIZACAO_SOJA!$A$6:$A$20,_REGIONALIZACAO_SOJA!$BE$6:$BE$20)),0)</f>
        <v>0</v>
      </c>
      <c r="N287" s="657">
        <f>IFERROR((_xlfn.XLOOKUP(I287,_REGIONALIZACAO_SOJA!$A$6:$A$20,_REGIONALIZACAO_SOJA!$BF$6:$BF$20)),0)</f>
        <v>0</v>
      </c>
      <c r="O287" s="657">
        <f>IFERROR((_xlfn.XLOOKUP(I287,_REGIONALIZACAO_SOJA!$A$6:$A$20,_REGIONALIZACAO_SOJA!$BG$6:$BG$20)),0)</f>
        <v>0</v>
      </c>
      <c r="P287" s="413">
        <f t="shared" ref="P287:P350" si="107">IFERROR(AI287*K287,0)</f>
        <v>0</v>
      </c>
      <c r="Q287" s="406">
        <f>IFERROR(P287*1000*_DADOSAUXILIARES!$D$8,0)</f>
        <v>0</v>
      </c>
      <c r="R287" s="405">
        <f t="shared" ref="R287:R350" si="108">IFERROR(Q287*$S$3,0)</f>
        <v>0</v>
      </c>
      <c r="S287" s="661">
        <f t="shared" ref="S287:S350" si="109">IFERROR(L287*$S$3,0)</f>
        <v>0</v>
      </c>
      <c r="T287" s="653">
        <f>IFERROR((_xlfn.XLOOKUP(I287,_REGIONALIZACAO_SOJA!$A$6:$A$20,_REGIONALIZACAO_SOJA!$DN$6:$DN$20))*$S$3,0)</f>
        <v>0</v>
      </c>
      <c r="U287" s="653">
        <f>IFERROR((_xlfn.XLOOKUP(I287,_REGIONALIZACAO_SOJA!$A$6:$A$20,_REGIONALIZACAO_SOJA!$DO$6:$DO$20))*$S$3,0)</f>
        <v>0</v>
      </c>
      <c r="V287" s="404">
        <f t="shared" ref="V287:V350" si="110">IFERROR(SUM(R287:U287),0)</f>
        <v>0</v>
      </c>
      <c r="W287" s="403">
        <f t="shared" ref="W287:W350" si="111">IFERROR(V287/1000,)</f>
        <v>0</v>
      </c>
      <c r="X287" s="415">
        <f t="shared" ref="X287:X350" si="112">IFERROR((1-G287),0)</f>
        <v>1</v>
      </c>
      <c r="Y287" s="419">
        <f t="shared" ref="Y287:Y350" si="113">IFERROR(J287/1000,0)</f>
        <v>0</v>
      </c>
      <c r="Z287" s="419">
        <f t="shared" ref="Z287:Z350" si="114">IFERROR(Y287*X287,0)</f>
        <v>0</v>
      </c>
      <c r="AA287" s="419">
        <f t="shared" ref="AA287:AA350" si="115">IFERROR((Z287*2.1),0)</f>
        <v>0</v>
      </c>
      <c r="AB287" s="641">
        <f t="shared" si="100"/>
        <v>8.0000000000000002E-3</v>
      </c>
      <c r="AC287" s="641">
        <f t="shared" si="101"/>
        <v>0</v>
      </c>
      <c r="AD287" s="641">
        <f t="shared" si="102"/>
        <v>0.19</v>
      </c>
      <c r="AE287" s="641">
        <f t="shared" si="103"/>
        <v>8.0000000000000002E-3</v>
      </c>
      <c r="AF287" s="413">
        <f t="shared" ref="AF287:AF350" si="116">IFERROR(AA287*1000*AB287*(1-AC287)+(AA287*1000+Z287*1000)*AD287*AE287,0)</f>
        <v>0</v>
      </c>
      <c r="AG287" s="409"/>
      <c r="AH287" s="409">
        <f t="shared" ref="AH287:AH350" si="117">IFERROR(AF287*0.24*(62/14),0)</f>
        <v>0</v>
      </c>
      <c r="AI287" s="418">
        <f t="shared" ref="AI287:AI350" si="118">IFERROR((44/28)*(0.01*(AF287)+(0.01*(14/17)*AG287+(0.011*(14/62)*AH287))),0)</f>
        <v>0</v>
      </c>
      <c r="AJ287" s="155"/>
      <c r="AK287" s="155"/>
      <c r="AL287" s="155"/>
      <c r="AM287" s="155"/>
      <c r="AN287" s="155"/>
      <c r="AO287" s="155"/>
      <c r="AP287" s="155"/>
      <c r="AQ287" s="155"/>
      <c r="AR287" s="155"/>
      <c r="AS287" s="155"/>
      <c r="AT287" s="155"/>
      <c r="AU287" s="155"/>
      <c r="AV287" s="155"/>
      <c r="AW287" s="155"/>
      <c r="AX287" s="155"/>
      <c r="AY287" s="155"/>
      <c r="AZ287" s="155"/>
      <c r="BA287" s="155"/>
      <c r="BB287" s="155"/>
      <c r="BC287" s="155"/>
      <c r="BD287" s="155"/>
      <c r="BE287" s="155"/>
      <c r="BF287" s="155"/>
      <c r="BG287" s="155"/>
      <c r="BH287" s="155"/>
      <c r="BI287" s="155"/>
    </row>
    <row r="288" spans="1:61" s="195" customFormat="1" x14ac:dyDescent="0.25">
      <c r="A288" s="173"/>
      <c r="B288" s="173"/>
      <c r="C288" s="1053"/>
      <c r="D288" s="174"/>
      <c r="E288" s="414"/>
      <c r="F288" s="407"/>
      <c r="G288" s="420"/>
      <c r="H288" s="33" t="s">
        <v>507</v>
      </c>
      <c r="I288" s="571"/>
      <c r="J288" s="416">
        <f t="shared" si="104"/>
        <v>0</v>
      </c>
      <c r="K288" s="664">
        <f t="shared" si="105"/>
        <v>0</v>
      </c>
      <c r="L288" s="659">
        <f t="shared" si="106"/>
        <v>0</v>
      </c>
      <c r="M288" s="660">
        <f>IFERROR((_xlfn.XLOOKUP(I288,_REGIONALIZACAO_SOJA!$A$6:$A$20,_REGIONALIZACAO_SOJA!$BE$6:$BE$20)),0)</f>
        <v>0</v>
      </c>
      <c r="N288" s="657">
        <f>IFERROR((_xlfn.XLOOKUP(I288,_REGIONALIZACAO_SOJA!$A$6:$A$20,_REGIONALIZACAO_SOJA!$BF$6:$BF$20)),0)</f>
        <v>0</v>
      </c>
      <c r="O288" s="657">
        <f>IFERROR((_xlfn.XLOOKUP(I288,_REGIONALIZACAO_SOJA!$A$6:$A$20,_REGIONALIZACAO_SOJA!$BG$6:$BG$20)),0)</f>
        <v>0</v>
      </c>
      <c r="P288" s="413">
        <f t="shared" si="107"/>
        <v>0</v>
      </c>
      <c r="Q288" s="406">
        <f>IFERROR(P288*1000*_DADOSAUXILIARES!$D$8,0)</f>
        <v>0</v>
      </c>
      <c r="R288" s="405">
        <f t="shared" si="108"/>
        <v>0</v>
      </c>
      <c r="S288" s="661">
        <f t="shared" si="109"/>
        <v>0</v>
      </c>
      <c r="T288" s="653">
        <f>IFERROR((_xlfn.XLOOKUP(I288,_REGIONALIZACAO_SOJA!$A$6:$A$20,_REGIONALIZACAO_SOJA!$DN$6:$DN$20))*$S$3,0)</f>
        <v>0</v>
      </c>
      <c r="U288" s="653">
        <f>IFERROR((_xlfn.XLOOKUP(I288,_REGIONALIZACAO_SOJA!$A$6:$A$20,_REGIONALIZACAO_SOJA!$DO$6:$DO$20))*$S$3,0)</f>
        <v>0</v>
      </c>
      <c r="V288" s="404">
        <f t="shared" si="110"/>
        <v>0</v>
      </c>
      <c r="W288" s="403">
        <f t="shared" si="111"/>
        <v>0</v>
      </c>
      <c r="X288" s="415">
        <f t="shared" si="112"/>
        <v>1</v>
      </c>
      <c r="Y288" s="419">
        <f t="shared" si="113"/>
        <v>0</v>
      </c>
      <c r="Z288" s="419">
        <f t="shared" si="114"/>
        <v>0</v>
      </c>
      <c r="AA288" s="419">
        <f t="shared" si="115"/>
        <v>0</v>
      </c>
      <c r="AB288" s="641">
        <f t="shared" si="100"/>
        <v>8.0000000000000002E-3</v>
      </c>
      <c r="AC288" s="641">
        <f t="shared" si="101"/>
        <v>0</v>
      </c>
      <c r="AD288" s="641">
        <f t="shared" si="102"/>
        <v>0.19</v>
      </c>
      <c r="AE288" s="641">
        <f t="shared" si="103"/>
        <v>8.0000000000000002E-3</v>
      </c>
      <c r="AF288" s="413">
        <f t="shared" si="116"/>
        <v>0</v>
      </c>
      <c r="AG288" s="409"/>
      <c r="AH288" s="409">
        <f t="shared" si="117"/>
        <v>0</v>
      </c>
      <c r="AI288" s="418">
        <f t="shared" si="118"/>
        <v>0</v>
      </c>
      <c r="AJ288" s="155"/>
      <c r="AK288" s="155"/>
      <c r="AL288" s="155"/>
      <c r="AM288" s="155"/>
      <c r="AN288" s="155"/>
      <c r="AO288" s="155"/>
      <c r="AP288" s="155"/>
      <c r="AQ288" s="155"/>
      <c r="AR288" s="155"/>
      <c r="AS288" s="155"/>
      <c r="AT288" s="155"/>
      <c r="AU288" s="155"/>
      <c r="AV288" s="155"/>
      <c r="AW288" s="155"/>
      <c r="AX288" s="155"/>
      <c r="AY288" s="155"/>
      <c r="AZ288" s="155"/>
      <c r="BA288" s="155"/>
      <c r="BB288" s="155"/>
      <c r="BC288" s="155"/>
      <c r="BD288" s="155"/>
      <c r="BE288" s="155"/>
      <c r="BF288" s="155"/>
      <c r="BG288" s="155"/>
      <c r="BH288" s="155"/>
      <c r="BI288" s="155"/>
    </row>
    <row r="289" spans="1:61" s="195" customFormat="1" x14ac:dyDescent="0.25">
      <c r="A289" s="173"/>
      <c r="B289" s="173"/>
      <c r="C289" s="1053"/>
      <c r="D289" s="174"/>
      <c r="E289" s="414"/>
      <c r="F289" s="407"/>
      <c r="G289" s="420"/>
      <c r="H289" s="33" t="s">
        <v>507</v>
      </c>
      <c r="I289" s="571"/>
      <c r="J289" s="416">
        <f t="shared" si="104"/>
        <v>0</v>
      </c>
      <c r="K289" s="664">
        <f t="shared" si="105"/>
        <v>0</v>
      </c>
      <c r="L289" s="659">
        <f t="shared" si="106"/>
        <v>0</v>
      </c>
      <c r="M289" s="660">
        <f>IFERROR((_xlfn.XLOOKUP(I289,_REGIONALIZACAO_SOJA!$A$6:$A$20,_REGIONALIZACAO_SOJA!$BE$6:$BE$20)),0)</f>
        <v>0</v>
      </c>
      <c r="N289" s="657">
        <f>IFERROR((_xlfn.XLOOKUP(I289,_REGIONALIZACAO_SOJA!$A$6:$A$20,_REGIONALIZACAO_SOJA!$BF$6:$BF$20)),0)</f>
        <v>0</v>
      </c>
      <c r="O289" s="657">
        <f>IFERROR((_xlfn.XLOOKUP(I289,_REGIONALIZACAO_SOJA!$A$6:$A$20,_REGIONALIZACAO_SOJA!$BG$6:$BG$20)),0)</f>
        <v>0</v>
      </c>
      <c r="P289" s="413">
        <f t="shared" si="107"/>
        <v>0</v>
      </c>
      <c r="Q289" s="406">
        <f>IFERROR(P289*1000*_DADOSAUXILIARES!$D$8,0)</f>
        <v>0</v>
      </c>
      <c r="R289" s="405">
        <f t="shared" si="108"/>
        <v>0</v>
      </c>
      <c r="S289" s="661">
        <f t="shared" si="109"/>
        <v>0</v>
      </c>
      <c r="T289" s="653">
        <f>IFERROR((_xlfn.XLOOKUP(I289,_REGIONALIZACAO_SOJA!$A$6:$A$20,_REGIONALIZACAO_SOJA!$DN$6:$DN$20))*$S$3,0)</f>
        <v>0</v>
      </c>
      <c r="U289" s="653">
        <f>IFERROR((_xlfn.XLOOKUP(I289,_REGIONALIZACAO_SOJA!$A$6:$A$20,_REGIONALIZACAO_SOJA!$DO$6:$DO$20))*$S$3,0)</f>
        <v>0</v>
      </c>
      <c r="V289" s="404">
        <f t="shared" si="110"/>
        <v>0</v>
      </c>
      <c r="W289" s="403">
        <f t="shared" si="111"/>
        <v>0</v>
      </c>
      <c r="X289" s="415">
        <f t="shared" si="112"/>
        <v>1</v>
      </c>
      <c r="Y289" s="419">
        <f t="shared" si="113"/>
        <v>0</v>
      </c>
      <c r="Z289" s="419">
        <f t="shared" si="114"/>
        <v>0</v>
      </c>
      <c r="AA289" s="419">
        <f t="shared" si="115"/>
        <v>0</v>
      </c>
      <c r="AB289" s="641">
        <f t="shared" si="100"/>
        <v>8.0000000000000002E-3</v>
      </c>
      <c r="AC289" s="641">
        <f t="shared" si="101"/>
        <v>0</v>
      </c>
      <c r="AD289" s="641">
        <f t="shared" si="102"/>
        <v>0.19</v>
      </c>
      <c r="AE289" s="641">
        <f t="shared" si="103"/>
        <v>8.0000000000000002E-3</v>
      </c>
      <c r="AF289" s="413">
        <f t="shared" si="116"/>
        <v>0</v>
      </c>
      <c r="AG289" s="409"/>
      <c r="AH289" s="409">
        <f t="shared" si="117"/>
        <v>0</v>
      </c>
      <c r="AI289" s="418">
        <f t="shared" si="118"/>
        <v>0</v>
      </c>
      <c r="AJ289" s="155"/>
      <c r="AK289" s="155"/>
      <c r="AL289" s="155"/>
      <c r="AM289" s="155"/>
      <c r="AN289" s="155"/>
      <c r="AO289" s="155"/>
      <c r="AP289" s="155"/>
      <c r="AQ289" s="155"/>
      <c r="AR289" s="155"/>
      <c r="AS289" s="155"/>
      <c r="AT289" s="155"/>
      <c r="AU289" s="155"/>
      <c r="AV289" s="155"/>
      <c r="AW289" s="155"/>
      <c r="AX289" s="155"/>
      <c r="AY289" s="155"/>
      <c r="AZ289" s="155"/>
      <c r="BA289" s="155"/>
      <c r="BB289" s="155"/>
      <c r="BC289" s="155"/>
      <c r="BD289" s="155"/>
      <c r="BE289" s="155"/>
      <c r="BF289" s="155"/>
      <c r="BG289" s="155"/>
      <c r="BH289" s="155"/>
      <c r="BI289" s="155"/>
    </row>
    <row r="290" spans="1:61" s="195" customFormat="1" x14ac:dyDescent="0.25">
      <c r="A290" s="173"/>
      <c r="B290" s="173"/>
      <c r="C290" s="1053"/>
      <c r="D290" s="174"/>
      <c r="E290" s="414"/>
      <c r="F290" s="407"/>
      <c r="G290" s="420"/>
      <c r="H290" s="33" t="s">
        <v>507</v>
      </c>
      <c r="I290" s="571"/>
      <c r="J290" s="416">
        <f t="shared" si="104"/>
        <v>0</v>
      </c>
      <c r="K290" s="664">
        <f t="shared" si="105"/>
        <v>0</v>
      </c>
      <c r="L290" s="659">
        <f t="shared" si="106"/>
        <v>0</v>
      </c>
      <c r="M290" s="660">
        <f>IFERROR((_xlfn.XLOOKUP(I290,_REGIONALIZACAO_SOJA!$A$6:$A$20,_REGIONALIZACAO_SOJA!$BE$6:$BE$20)),0)</f>
        <v>0</v>
      </c>
      <c r="N290" s="657">
        <f>IFERROR((_xlfn.XLOOKUP(I290,_REGIONALIZACAO_SOJA!$A$6:$A$20,_REGIONALIZACAO_SOJA!$BF$6:$BF$20)),0)</f>
        <v>0</v>
      </c>
      <c r="O290" s="657">
        <f>IFERROR((_xlfn.XLOOKUP(I290,_REGIONALIZACAO_SOJA!$A$6:$A$20,_REGIONALIZACAO_SOJA!$BG$6:$BG$20)),0)</f>
        <v>0</v>
      </c>
      <c r="P290" s="413">
        <f t="shared" si="107"/>
        <v>0</v>
      </c>
      <c r="Q290" s="406">
        <f>IFERROR(P290*1000*_DADOSAUXILIARES!$D$8,0)</f>
        <v>0</v>
      </c>
      <c r="R290" s="405">
        <f t="shared" si="108"/>
        <v>0</v>
      </c>
      <c r="S290" s="661">
        <f t="shared" si="109"/>
        <v>0</v>
      </c>
      <c r="T290" s="653">
        <f>IFERROR((_xlfn.XLOOKUP(I290,_REGIONALIZACAO_SOJA!$A$6:$A$20,_REGIONALIZACAO_SOJA!$DN$6:$DN$20))*$S$3,0)</f>
        <v>0</v>
      </c>
      <c r="U290" s="653">
        <f>IFERROR((_xlfn.XLOOKUP(I290,_REGIONALIZACAO_SOJA!$A$6:$A$20,_REGIONALIZACAO_SOJA!$DO$6:$DO$20))*$S$3,0)</f>
        <v>0</v>
      </c>
      <c r="V290" s="404">
        <f t="shared" si="110"/>
        <v>0</v>
      </c>
      <c r="W290" s="403">
        <f t="shared" si="111"/>
        <v>0</v>
      </c>
      <c r="X290" s="415">
        <f t="shared" si="112"/>
        <v>1</v>
      </c>
      <c r="Y290" s="419">
        <f t="shared" si="113"/>
        <v>0</v>
      </c>
      <c r="Z290" s="419">
        <f t="shared" si="114"/>
        <v>0</v>
      </c>
      <c r="AA290" s="419">
        <f t="shared" si="115"/>
        <v>0</v>
      </c>
      <c r="AB290" s="641">
        <f t="shared" si="100"/>
        <v>8.0000000000000002E-3</v>
      </c>
      <c r="AC290" s="641">
        <f t="shared" si="101"/>
        <v>0</v>
      </c>
      <c r="AD290" s="641">
        <f t="shared" si="102"/>
        <v>0.19</v>
      </c>
      <c r="AE290" s="641">
        <f t="shared" si="103"/>
        <v>8.0000000000000002E-3</v>
      </c>
      <c r="AF290" s="413">
        <f t="shared" si="116"/>
        <v>0</v>
      </c>
      <c r="AG290" s="409"/>
      <c r="AH290" s="409">
        <f t="shared" si="117"/>
        <v>0</v>
      </c>
      <c r="AI290" s="418">
        <f t="shared" si="118"/>
        <v>0</v>
      </c>
      <c r="AJ290" s="155"/>
      <c r="AK290" s="155"/>
      <c r="AL290" s="155"/>
      <c r="AM290" s="155"/>
      <c r="AN290" s="155"/>
      <c r="AO290" s="155"/>
      <c r="AP290" s="155"/>
      <c r="AQ290" s="155"/>
      <c r="AR290" s="155"/>
      <c r="AS290" s="155"/>
      <c r="AT290" s="155"/>
      <c r="AU290" s="155"/>
      <c r="AV290" s="155"/>
      <c r="AW290" s="155"/>
      <c r="AX290" s="155"/>
      <c r="AY290" s="155"/>
      <c r="AZ290" s="155"/>
      <c r="BA290" s="155"/>
      <c r="BB290" s="155"/>
      <c r="BC290" s="155"/>
      <c r="BD290" s="155"/>
      <c r="BE290" s="155"/>
      <c r="BF290" s="155"/>
      <c r="BG290" s="155"/>
      <c r="BH290" s="155"/>
      <c r="BI290" s="155"/>
    </row>
    <row r="291" spans="1:61" s="195" customFormat="1" x14ac:dyDescent="0.25">
      <c r="A291" s="173"/>
      <c r="B291" s="173"/>
      <c r="C291" s="1053"/>
      <c r="D291" s="174"/>
      <c r="E291" s="414"/>
      <c r="F291" s="407"/>
      <c r="G291" s="420"/>
      <c r="H291" s="33" t="s">
        <v>507</v>
      </c>
      <c r="I291" s="571"/>
      <c r="J291" s="416">
        <f t="shared" si="104"/>
        <v>0</v>
      </c>
      <c r="K291" s="664">
        <f t="shared" si="105"/>
        <v>0</v>
      </c>
      <c r="L291" s="659">
        <f t="shared" si="106"/>
        <v>0</v>
      </c>
      <c r="M291" s="660">
        <f>IFERROR((_xlfn.XLOOKUP(I291,_REGIONALIZACAO_SOJA!$A$6:$A$20,_REGIONALIZACAO_SOJA!$BE$6:$BE$20)),0)</f>
        <v>0</v>
      </c>
      <c r="N291" s="657">
        <f>IFERROR((_xlfn.XLOOKUP(I291,_REGIONALIZACAO_SOJA!$A$6:$A$20,_REGIONALIZACAO_SOJA!$BF$6:$BF$20)),0)</f>
        <v>0</v>
      </c>
      <c r="O291" s="657">
        <f>IFERROR((_xlfn.XLOOKUP(I291,_REGIONALIZACAO_SOJA!$A$6:$A$20,_REGIONALIZACAO_SOJA!$BG$6:$BG$20)),0)</f>
        <v>0</v>
      </c>
      <c r="P291" s="413">
        <f t="shared" si="107"/>
        <v>0</v>
      </c>
      <c r="Q291" s="406">
        <f>IFERROR(P291*1000*_DADOSAUXILIARES!$D$8,0)</f>
        <v>0</v>
      </c>
      <c r="R291" s="405">
        <f t="shared" si="108"/>
        <v>0</v>
      </c>
      <c r="S291" s="661">
        <f t="shared" si="109"/>
        <v>0</v>
      </c>
      <c r="T291" s="653">
        <f>IFERROR((_xlfn.XLOOKUP(I291,_REGIONALIZACAO_SOJA!$A$6:$A$20,_REGIONALIZACAO_SOJA!$DN$6:$DN$20))*$S$3,0)</f>
        <v>0</v>
      </c>
      <c r="U291" s="653">
        <f>IFERROR((_xlfn.XLOOKUP(I291,_REGIONALIZACAO_SOJA!$A$6:$A$20,_REGIONALIZACAO_SOJA!$DO$6:$DO$20))*$S$3,0)</f>
        <v>0</v>
      </c>
      <c r="V291" s="404">
        <f t="shared" si="110"/>
        <v>0</v>
      </c>
      <c r="W291" s="403">
        <f t="shared" si="111"/>
        <v>0</v>
      </c>
      <c r="X291" s="415">
        <f t="shared" si="112"/>
        <v>1</v>
      </c>
      <c r="Y291" s="419">
        <f t="shared" si="113"/>
        <v>0</v>
      </c>
      <c r="Z291" s="419">
        <f t="shared" si="114"/>
        <v>0</v>
      </c>
      <c r="AA291" s="419">
        <f t="shared" si="115"/>
        <v>0</v>
      </c>
      <c r="AB291" s="641">
        <f t="shared" si="100"/>
        <v>8.0000000000000002E-3</v>
      </c>
      <c r="AC291" s="641">
        <f t="shared" si="101"/>
        <v>0</v>
      </c>
      <c r="AD291" s="641">
        <f t="shared" si="102"/>
        <v>0.19</v>
      </c>
      <c r="AE291" s="641">
        <f t="shared" si="103"/>
        <v>8.0000000000000002E-3</v>
      </c>
      <c r="AF291" s="413">
        <f t="shared" si="116"/>
        <v>0</v>
      </c>
      <c r="AG291" s="409"/>
      <c r="AH291" s="409">
        <f t="shared" si="117"/>
        <v>0</v>
      </c>
      <c r="AI291" s="418">
        <f t="shared" si="118"/>
        <v>0</v>
      </c>
      <c r="AJ291" s="155"/>
      <c r="AK291" s="155"/>
      <c r="AL291" s="155"/>
      <c r="AM291" s="155"/>
      <c r="AN291" s="155"/>
      <c r="AO291" s="155"/>
      <c r="AP291" s="155"/>
      <c r="AQ291" s="155"/>
      <c r="AR291" s="155"/>
      <c r="AS291" s="155"/>
      <c r="AT291" s="155"/>
      <c r="AU291" s="155"/>
      <c r="AV291" s="155"/>
      <c r="AW291" s="155"/>
      <c r="AX291" s="155"/>
      <c r="AY291" s="155"/>
      <c r="AZ291" s="155"/>
      <c r="BA291" s="155"/>
      <c r="BB291" s="155"/>
      <c r="BC291" s="155"/>
      <c r="BD291" s="155"/>
      <c r="BE291" s="155"/>
      <c r="BF291" s="155"/>
      <c r="BG291" s="155"/>
      <c r="BH291" s="155"/>
      <c r="BI291" s="155"/>
    </row>
    <row r="292" spans="1:61" s="195" customFormat="1" x14ac:dyDescent="0.25">
      <c r="A292" s="173"/>
      <c r="B292" s="173"/>
      <c r="C292" s="1053"/>
      <c r="D292" s="174"/>
      <c r="E292" s="414"/>
      <c r="F292" s="407"/>
      <c r="G292" s="420"/>
      <c r="H292" s="33" t="s">
        <v>507</v>
      </c>
      <c r="I292" s="571"/>
      <c r="J292" s="416">
        <f t="shared" si="104"/>
        <v>0</v>
      </c>
      <c r="K292" s="664">
        <f t="shared" si="105"/>
        <v>0</v>
      </c>
      <c r="L292" s="659">
        <f t="shared" si="106"/>
        <v>0</v>
      </c>
      <c r="M292" s="660">
        <f>IFERROR((_xlfn.XLOOKUP(I292,_REGIONALIZACAO_SOJA!$A$6:$A$20,_REGIONALIZACAO_SOJA!$BE$6:$BE$20)),0)</f>
        <v>0</v>
      </c>
      <c r="N292" s="657">
        <f>IFERROR((_xlfn.XLOOKUP(I292,_REGIONALIZACAO_SOJA!$A$6:$A$20,_REGIONALIZACAO_SOJA!$BF$6:$BF$20)),0)</f>
        <v>0</v>
      </c>
      <c r="O292" s="657">
        <f>IFERROR((_xlfn.XLOOKUP(I292,_REGIONALIZACAO_SOJA!$A$6:$A$20,_REGIONALIZACAO_SOJA!$BG$6:$BG$20)),0)</f>
        <v>0</v>
      </c>
      <c r="P292" s="413">
        <f t="shared" si="107"/>
        <v>0</v>
      </c>
      <c r="Q292" s="406">
        <f>IFERROR(P292*1000*_DADOSAUXILIARES!$D$8,0)</f>
        <v>0</v>
      </c>
      <c r="R292" s="405">
        <f t="shared" si="108"/>
        <v>0</v>
      </c>
      <c r="S292" s="661">
        <f t="shared" si="109"/>
        <v>0</v>
      </c>
      <c r="T292" s="653">
        <f>IFERROR((_xlfn.XLOOKUP(I292,_REGIONALIZACAO_SOJA!$A$6:$A$20,_REGIONALIZACAO_SOJA!$DN$6:$DN$20))*$S$3,0)</f>
        <v>0</v>
      </c>
      <c r="U292" s="653">
        <f>IFERROR((_xlfn.XLOOKUP(I292,_REGIONALIZACAO_SOJA!$A$6:$A$20,_REGIONALIZACAO_SOJA!$DO$6:$DO$20))*$S$3,0)</f>
        <v>0</v>
      </c>
      <c r="V292" s="404">
        <f t="shared" si="110"/>
        <v>0</v>
      </c>
      <c r="W292" s="403">
        <f t="shared" si="111"/>
        <v>0</v>
      </c>
      <c r="X292" s="415">
        <f t="shared" si="112"/>
        <v>1</v>
      </c>
      <c r="Y292" s="419">
        <f t="shared" si="113"/>
        <v>0</v>
      </c>
      <c r="Z292" s="419">
        <f t="shared" si="114"/>
        <v>0</v>
      </c>
      <c r="AA292" s="419">
        <f t="shared" si="115"/>
        <v>0</v>
      </c>
      <c r="AB292" s="641">
        <f t="shared" si="100"/>
        <v>8.0000000000000002E-3</v>
      </c>
      <c r="AC292" s="641">
        <f t="shared" si="101"/>
        <v>0</v>
      </c>
      <c r="AD292" s="641">
        <f t="shared" si="102"/>
        <v>0.19</v>
      </c>
      <c r="AE292" s="641">
        <f t="shared" si="103"/>
        <v>8.0000000000000002E-3</v>
      </c>
      <c r="AF292" s="413">
        <f t="shared" si="116"/>
        <v>0</v>
      </c>
      <c r="AG292" s="409"/>
      <c r="AH292" s="409">
        <f t="shared" si="117"/>
        <v>0</v>
      </c>
      <c r="AI292" s="418">
        <f t="shared" si="118"/>
        <v>0</v>
      </c>
      <c r="AJ292" s="155"/>
      <c r="AK292" s="155"/>
      <c r="AL292" s="155"/>
      <c r="AM292" s="155"/>
      <c r="AN292" s="155"/>
      <c r="AO292" s="155"/>
      <c r="AP292" s="155"/>
      <c r="AQ292" s="155"/>
      <c r="AR292" s="155"/>
      <c r="AS292" s="155"/>
      <c r="AT292" s="155"/>
      <c r="AU292" s="155"/>
      <c r="AV292" s="155"/>
      <c r="AW292" s="155"/>
      <c r="AX292" s="155"/>
      <c r="AY292" s="155"/>
      <c r="AZ292" s="155"/>
      <c r="BA292" s="155"/>
      <c r="BB292" s="155"/>
      <c r="BC292" s="155"/>
      <c r="BD292" s="155"/>
      <c r="BE292" s="155"/>
      <c r="BF292" s="155"/>
      <c r="BG292" s="155"/>
      <c r="BH292" s="155"/>
      <c r="BI292" s="155"/>
    </row>
    <row r="293" spans="1:61" s="195" customFormat="1" x14ac:dyDescent="0.25">
      <c r="A293" s="173"/>
      <c r="B293" s="173"/>
      <c r="C293" s="1053"/>
      <c r="D293" s="174"/>
      <c r="E293" s="414"/>
      <c r="F293" s="407"/>
      <c r="G293" s="420"/>
      <c r="H293" s="33" t="s">
        <v>507</v>
      </c>
      <c r="I293" s="571"/>
      <c r="J293" s="416">
        <f t="shared" si="104"/>
        <v>0</v>
      </c>
      <c r="K293" s="664">
        <f t="shared" si="105"/>
        <v>0</v>
      </c>
      <c r="L293" s="659">
        <f t="shared" si="106"/>
        <v>0</v>
      </c>
      <c r="M293" s="660">
        <f>IFERROR((_xlfn.XLOOKUP(I293,_REGIONALIZACAO_SOJA!$A$6:$A$20,_REGIONALIZACAO_SOJA!$BE$6:$BE$20)),0)</f>
        <v>0</v>
      </c>
      <c r="N293" s="657">
        <f>IFERROR((_xlfn.XLOOKUP(I293,_REGIONALIZACAO_SOJA!$A$6:$A$20,_REGIONALIZACAO_SOJA!$BF$6:$BF$20)),0)</f>
        <v>0</v>
      </c>
      <c r="O293" s="657">
        <f>IFERROR((_xlfn.XLOOKUP(I293,_REGIONALIZACAO_SOJA!$A$6:$A$20,_REGIONALIZACAO_SOJA!$BG$6:$BG$20)),0)</f>
        <v>0</v>
      </c>
      <c r="P293" s="413">
        <f t="shared" si="107"/>
        <v>0</v>
      </c>
      <c r="Q293" s="406">
        <f>IFERROR(P293*1000*_DADOSAUXILIARES!$D$8,0)</f>
        <v>0</v>
      </c>
      <c r="R293" s="405">
        <f t="shared" si="108"/>
        <v>0</v>
      </c>
      <c r="S293" s="661">
        <f t="shared" si="109"/>
        <v>0</v>
      </c>
      <c r="T293" s="653">
        <f>IFERROR((_xlfn.XLOOKUP(I293,_REGIONALIZACAO_SOJA!$A$6:$A$20,_REGIONALIZACAO_SOJA!$DN$6:$DN$20))*$S$3,0)</f>
        <v>0</v>
      </c>
      <c r="U293" s="653">
        <f>IFERROR((_xlfn.XLOOKUP(I293,_REGIONALIZACAO_SOJA!$A$6:$A$20,_REGIONALIZACAO_SOJA!$DO$6:$DO$20))*$S$3,0)</f>
        <v>0</v>
      </c>
      <c r="V293" s="404">
        <f t="shared" si="110"/>
        <v>0</v>
      </c>
      <c r="W293" s="403">
        <f t="shared" si="111"/>
        <v>0</v>
      </c>
      <c r="X293" s="415">
        <f t="shared" si="112"/>
        <v>1</v>
      </c>
      <c r="Y293" s="419">
        <f t="shared" si="113"/>
        <v>0</v>
      </c>
      <c r="Z293" s="419">
        <f t="shared" si="114"/>
        <v>0</v>
      </c>
      <c r="AA293" s="419">
        <f t="shared" si="115"/>
        <v>0</v>
      </c>
      <c r="AB293" s="641">
        <f t="shared" si="100"/>
        <v>8.0000000000000002E-3</v>
      </c>
      <c r="AC293" s="641">
        <f t="shared" si="101"/>
        <v>0</v>
      </c>
      <c r="AD293" s="641">
        <f t="shared" si="102"/>
        <v>0.19</v>
      </c>
      <c r="AE293" s="641">
        <f t="shared" si="103"/>
        <v>8.0000000000000002E-3</v>
      </c>
      <c r="AF293" s="413">
        <f t="shared" si="116"/>
        <v>0</v>
      </c>
      <c r="AG293" s="409"/>
      <c r="AH293" s="409">
        <f t="shared" si="117"/>
        <v>0</v>
      </c>
      <c r="AI293" s="418">
        <f t="shared" si="118"/>
        <v>0</v>
      </c>
      <c r="AJ293" s="155"/>
      <c r="AK293" s="155"/>
      <c r="AL293" s="155"/>
      <c r="AM293" s="155"/>
      <c r="AN293" s="155"/>
      <c r="AO293" s="155"/>
      <c r="AP293" s="155"/>
      <c r="AQ293" s="155"/>
      <c r="AR293" s="155"/>
      <c r="AS293" s="155"/>
      <c r="AT293" s="155"/>
      <c r="AU293" s="155"/>
      <c r="AV293" s="155"/>
      <c r="AW293" s="155"/>
      <c r="AX293" s="155"/>
      <c r="AY293" s="155"/>
      <c r="AZ293" s="155"/>
      <c r="BA293" s="155"/>
      <c r="BB293" s="155"/>
      <c r="BC293" s="155"/>
      <c r="BD293" s="155"/>
      <c r="BE293" s="155"/>
      <c r="BF293" s="155"/>
      <c r="BG293" s="155"/>
      <c r="BH293" s="155"/>
      <c r="BI293" s="155"/>
    </row>
    <row r="294" spans="1:61" s="195" customFormat="1" x14ac:dyDescent="0.25">
      <c r="A294" s="173"/>
      <c r="B294" s="173"/>
      <c r="C294" s="1053"/>
      <c r="D294" s="174"/>
      <c r="E294" s="414"/>
      <c r="F294" s="407"/>
      <c r="G294" s="420"/>
      <c r="H294" s="33" t="s">
        <v>507</v>
      </c>
      <c r="I294" s="571"/>
      <c r="J294" s="416">
        <f t="shared" si="104"/>
        <v>0</v>
      </c>
      <c r="K294" s="664">
        <f t="shared" si="105"/>
        <v>0</v>
      </c>
      <c r="L294" s="659">
        <f t="shared" si="106"/>
        <v>0</v>
      </c>
      <c r="M294" s="660">
        <f>IFERROR((_xlfn.XLOOKUP(I294,_REGIONALIZACAO_SOJA!$A$6:$A$20,_REGIONALIZACAO_SOJA!$BE$6:$BE$20)),0)</f>
        <v>0</v>
      </c>
      <c r="N294" s="657">
        <f>IFERROR((_xlfn.XLOOKUP(I294,_REGIONALIZACAO_SOJA!$A$6:$A$20,_REGIONALIZACAO_SOJA!$BF$6:$BF$20)),0)</f>
        <v>0</v>
      </c>
      <c r="O294" s="657">
        <f>IFERROR((_xlfn.XLOOKUP(I294,_REGIONALIZACAO_SOJA!$A$6:$A$20,_REGIONALIZACAO_SOJA!$BG$6:$BG$20)),0)</f>
        <v>0</v>
      </c>
      <c r="P294" s="413">
        <f t="shared" si="107"/>
        <v>0</v>
      </c>
      <c r="Q294" s="406">
        <f>IFERROR(P294*1000*_DADOSAUXILIARES!$D$8,0)</f>
        <v>0</v>
      </c>
      <c r="R294" s="405">
        <f t="shared" si="108"/>
        <v>0</v>
      </c>
      <c r="S294" s="661">
        <f t="shared" si="109"/>
        <v>0</v>
      </c>
      <c r="T294" s="653">
        <f>IFERROR((_xlfn.XLOOKUP(I294,_REGIONALIZACAO_SOJA!$A$6:$A$20,_REGIONALIZACAO_SOJA!$DN$6:$DN$20))*$S$3,0)</f>
        <v>0</v>
      </c>
      <c r="U294" s="653">
        <f>IFERROR((_xlfn.XLOOKUP(I294,_REGIONALIZACAO_SOJA!$A$6:$A$20,_REGIONALIZACAO_SOJA!$DO$6:$DO$20))*$S$3,0)</f>
        <v>0</v>
      </c>
      <c r="V294" s="404">
        <f t="shared" si="110"/>
        <v>0</v>
      </c>
      <c r="W294" s="403">
        <f t="shared" si="111"/>
        <v>0</v>
      </c>
      <c r="X294" s="415">
        <f t="shared" si="112"/>
        <v>1</v>
      </c>
      <c r="Y294" s="419">
        <f t="shared" si="113"/>
        <v>0</v>
      </c>
      <c r="Z294" s="419">
        <f t="shared" si="114"/>
        <v>0</v>
      </c>
      <c r="AA294" s="419">
        <f t="shared" si="115"/>
        <v>0</v>
      </c>
      <c r="AB294" s="641">
        <f t="shared" si="100"/>
        <v>8.0000000000000002E-3</v>
      </c>
      <c r="AC294" s="641">
        <f t="shared" si="101"/>
        <v>0</v>
      </c>
      <c r="AD294" s="641">
        <f t="shared" si="102"/>
        <v>0.19</v>
      </c>
      <c r="AE294" s="641">
        <f t="shared" si="103"/>
        <v>8.0000000000000002E-3</v>
      </c>
      <c r="AF294" s="413">
        <f t="shared" si="116"/>
        <v>0</v>
      </c>
      <c r="AG294" s="409"/>
      <c r="AH294" s="409">
        <f t="shared" si="117"/>
        <v>0</v>
      </c>
      <c r="AI294" s="418">
        <f t="shared" si="118"/>
        <v>0</v>
      </c>
      <c r="AJ294" s="155"/>
      <c r="AK294" s="155"/>
      <c r="AL294" s="155"/>
      <c r="AM294" s="155"/>
      <c r="AN294" s="155"/>
      <c r="AO294" s="155"/>
      <c r="AP294" s="155"/>
      <c r="AQ294" s="155"/>
      <c r="AR294" s="155"/>
      <c r="AS294" s="155"/>
      <c r="AT294" s="155"/>
      <c r="AU294" s="155"/>
      <c r="AV294" s="155"/>
      <c r="AW294" s="155"/>
      <c r="AX294" s="155"/>
      <c r="AY294" s="155"/>
      <c r="AZ294" s="155"/>
      <c r="BA294" s="155"/>
      <c r="BB294" s="155"/>
      <c r="BC294" s="155"/>
      <c r="BD294" s="155"/>
      <c r="BE294" s="155"/>
      <c r="BF294" s="155"/>
      <c r="BG294" s="155"/>
      <c r="BH294" s="155"/>
      <c r="BI294" s="155"/>
    </row>
    <row r="295" spans="1:61" s="195" customFormat="1" x14ac:dyDescent="0.25">
      <c r="A295" s="173"/>
      <c r="B295" s="173"/>
      <c r="C295" s="1053"/>
      <c r="D295" s="174"/>
      <c r="E295" s="414"/>
      <c r="F295" s="407"/>
      <c r="G295" s="420"/>
      <c r="H295" s="33" t="s">
        <v>507</v>
      </c>
      <c r="I295" s="571"/>
      <c r="J295" s="416">
        <f t="shared" si="104"/>
        <v>0</v>
      </c>
      <c r="K295" s="664">
        <f t="shared" si="105"/>
        <v>0</v>
      </c>
      <c r="L295" s="659">
        <f t="shared" si="106"/>
        <v>0</v>
      </c>
      <c r="M295" s="660">
        <f>IFERROR((_xlfn.XLOOKUP(I295,_REGIONALIZACAO_SOJA!$A$6:$A$20,_REGIONALIZACAO_SOJA!$BE$6:$BE$20)),0)</f>
        <v>0</v>
      </c>
      <c r="N295" s="657">
        <f>IFERROR((_xlfn.XLOOKUP(I295,_REGIONALIZACAO_SOJA!$A$6:$A$20,_REGIONALIZACAO_SOJA!$BF$6:$BF$20)),0)</f>
        <v>0</v>
      </c>
      <c r="O295" s="657">
        <f>IFERROR((_xlfn.XLOOKUP(I295,_REGIONALIZACAO_SOJA!$A$6:$A$20,_REGIONALIZACAO_SOJA!$BG$6:$BG$20)),0)</f>
        <v>0</v>
      </c>
      <c r="P295" s="413">
        <f t="shared" si="107"/>
        <v>0</v>
      </c>
      <c r="Q295" s="406">
        <f>IFERROR(P295*1000*_DADOSAUXILIARES!$D$8,0)</f>
        <v>0</v>
      </c>
      <c r="R295" s="405">
        <f t="shared" si="108"/>
        <v>0</v>
      </c>
      <c r="S295" s="661">
        <f t="shared" si="109"/>
        <v>0</v>
      </c>
      <c r="T295" s="653">
        <f>IFERROR((_xlfn.XLOOKUP(I295,_REGIONALIZACAO_SOJA!$A$6:$A$20,_REGIONALIZACAO_SOJA!$DN$6:$DN$20))*$S$3,0)</f>
        <v>0</v>
      </c>
      <c r="U295" s="653">
        <f>IFERROR((_xlfn.XLOOKUP(I295,_REGIONALIZACAO_SOJA!$A$6:$A$20,_REGIONALIZACAO_SOJA!$DO$6:$DO$20))*$S$3,0)</f>
        <v>0</v>
      </c>
      <c r="V295" s="404">
        <f t="shared" si="110"/>
        <v>0</v>
      </c>
      <c r="W295" s="403">
        <f t="shared" si="111"/>
        <v>0</v>
      </c>
      <c r="X295" s="415">
        <f t="shared" si="112"/>
        <v>1</v>
      </c>
      <c r="Y295" s="419">
        <f t="shared" si="113"/>
        <v>0</v>
      </c>
      <c r="Z295" s="419">
        <f t="shared" si="114"/>
        <v>0</v>
      </c>
      <c r="AA295" s="419">
        <f t="shared" si="115"/>
        <v>0</v>
      </c>
      <c r="AB295" s="641">
        <f t="shared" si="100"/>
        <v>8.0000000000000002E-3</v>
      </c>
      <c r="AC295" s="641">
        <f t="shared" si="101"/>
        <v>0</v>
      </c>
      <c r="AD295" s="641">
        <f t="shared" si="102"/>
        <v>0.19</v>
      </c>
      <c r="AE295" s="641">
        <f t="shared" si="103"/>
        <v>8.0000000000000002E-3</v>
      </c>
      <c r="AF295" s="413">
        <f t="shared" si="116"/>
        <v>0</v>
      </c>
      <c r="AG295" s="409"/>
      <c r="AH295" s="409">
        <f t="shared" si="117"/>
        <v>0</v>
      </c>
      <c r="AI295" s="418">
        <f t="shared" si="118"/>
        <v>0</v>
      </c>
      <c r="AJ295" s="155"/>
      <c r="AK295" s="155"/>
      <c r="AL295" s="155"/>
      <c r="AM295" s="155"/>
      <c r="AN295" s="155"/>
      <c r="AO295" s="155"/>
      <c r="AP295" s="155"/>
      <c r="AQ295" s="155"/>
      <c r="AR295" s="155"/>
      <c r="AS295" s="155"/>
      <c r="AT295" s="155"/>
      <c r="AU295" s="155"/>
      <c r="AV295" s="155"/>
      <c r="AW295" s="155"/>
      <c r="AX295" s="155"/>
      <c r="AY295" s="155"/>
      <c r="AZ295" s="155"/>
      <c r="BA295" s="155"/>
      <c r="BB295" s="155"/>
      <c r="BC295" s="155"/>
      <c r="BD295" s="155"/>
      <c r="BE295" s="155"/>
      <c r="BF295" s="155"/>
      <c r="BG295" s="155"/>
      <c r="BH295" s="155"/>
      <c r="BI295" s="155"/>
    </row>
    <row r="296" spans="1:61" s="195" customFormat="1" x14ac:dyDescent="0.25">
      <c r="A296" s="173"/>
      <c r="B296" s="173"/>
      <c r="C296" s="1053"/>
      <c r="D296" s="174"/>
      <c r="E296" s="414"/>
      <c r="F296" s="407"/>
      <c r="G296" s="420"/>
      <c r="H296" s="33" t="s">
        <v>507</v>
      </c>
      <c r="I296" s="571"/>
      <c r="J296" s="416">
        <f t="shared" si="104"/>
        <v>0</v>
      </c>
      <c r="K296" s="664">
        <f t="shared" si="105"/>
        <v>0</v>
      </c>
      <c r="L296" s="659">
        <f t="shared" si="106"/>
        <v>0</v>
      </c>
      <c r="M296" s="660">
        <f>IFERROR((_xlfn.XLOOKUP(I296,_REGIONALIZACAO_SOJA!$A$6:$A$20,_REGIONALIZACAO_SOJA!$BE$6:$BE$20)),0)</f>
        <v>0</v>
      </c>
      <c r="N296" s="657">
        <f>IFERROR((_xlfn.XLOOKUP(I296,_REGIONALIZACAO_SOJA!$A$6:$A$20,_REGIONALIZACAO_SOJA!$BF$6:$BF$20)),0)</f>
        <v>0</v>
      </c>
      <c r="O296" s="657">
        <f>IFERROR((_xlfn.XLOOKUP(I296,_REGIONALIZACAO_SOJA!$A$6:$A$20,_REGIONALIZACAO_SOJA!$BG$6:$BG$20)),0)</f>
        <v>0</v>
      </c>
      <c r="P296" s="413">
        <f t="shared" si="107"/>
        <v>0</v>
      </c>
      <c r="Q296" s="406">
        <f>IFERROR(P296*1000*_DADOSAUXILIARES!$D$8,0)</f>
        <v>0</v>
      </c>
      <c r="R296" s="405">
        <f t="shared" si="108"/>
        <v>0</v>
      </c>
      <c r="S296" s="661">
        <f t="shared" si="109"/>
        <v>0</v>
      </c>
      <c r="T296" s="653">
        <f>IFERROR((_xlfn.XLOOKUP(I296,_REGIONALIZACAO_SOJA!$A$6:$A$20,_REGIONALIZACAO_SOJA!$DN$6:$DN$20))*$S$3,0)</f>
        <v>0</v>
      </c>
      <c r="U296" s="653">
        <f>IFERROR((_xlfn.XLOOKUP(I296,_REGIONALIZACAO_SOJA!$A$6:$A$20,_REGIONALIZACAO_SOJA!$DO$6:$DO$20))*$S$3,0)</f>
        <v>0</v>
      </c>
      <c r="V296" s="404">
        <f t="shared" si="110"/>
        <v>0</v>
      </c>
      <c r="W296" s="403">
        <f t="shared" si="111"/>
        <v>0</v>
      </c>
      <c r="X296" s="415">
        <f t="shared" si="112"/>
        <v>1</v>
      </c>
      <c r="Y296" s="419">
        <f t="shared" si="113"/>
        <v>0</v>
      </c>
      <c r="Z296" s="419">
        <f t="shared" si="114"/>
        <v>0</v>
      </c>
      <c r="AA296" s="419">
        <f t="shared" si="115"/>
        <v>0</v>
      </c>
      <c r="AB296" s="641">
        <f t="shared" si="100"/>
        <v>8.0000000000000002E-3</v>
      </c>
      <c r="AC296" s="641">
        <f t="shared" si="101"/>
        <v>0</v>
      </c>
      <c r="AD296" s="641">
        <f t="shared" si="102"/>
        <v>0.19</v>
      </c>
      <c r="AE296" s="641">
        <f t="shared" si="103"/>
        <v>8.0000000000000002E-3</v>
      </c>
      <c r="AF296" s="413">
        <f t="shared" si="116"/>
        <v>0</v>
      </c>
      <c r="AG296" s="409"/>
      <c r="AH296" s="409">
        <f t="shared" si="117"/>
        <v>0</v>
      </c>
      <c r="AI296" s="418">
        <f t="shared" si="118"/>
        <v>0</v>
      </c>
      <c r="AJ296" s="155"/>
      <c r="AK296" s="155"/>
      <c r="AL296" s="155"/>
      <c r="AM296" s="155"/>
      <c r="AN296" s="155"/>
      <c r="AO296" s="155"/>
      <c r="AP296" s="155"/>
      <c r="AQ296" s="155"/>
      <c r="AR296" s="155"/>
      <c r="AS296" s="155"/>
      <c r="AT296" s="155"/>
      <c r="AU296" s="155"/>
      <c r="AV296" s="155"/>
      <c r="AW296" s="155"/>
      <c r="AX296" s="155"/>
      <c r="AY296" s="155"/>
      <c r="AZ296" s="155"/>
      <c r="BA296" s="155"/>
      <c r="BB296" s="155"/>
      <c r="BC296" s="155"/>
      <c r="BD296" s="155"/>
      <c r="BE296" s="155"/>
      <c r="BF296" s="155"/>
      <c r="BG296" s="155"/>
      <c r="BH296" s="155"/>
      <c r="BI296" s="155"/>
    </row>
    <row r="297" spans="1:61" s="195" customFormat="1" x14ac:dyDescent="0.25">
      <c r="A297" s="173"/>
      <c r="B297" s="173"/>
      <c r="C297" s="1053"/>
      <c r="D297" s="174"/>
      <c r="E297" s="414"/>
      <c r="F297" s="407"/>
      <c r="G297" s="420"/>
      <c r="H297" s="33" t="s">
        <v>507</v>
      </c>
      <c r="I297" s="571"/>
      <c r="J297" s="416">
        <f t="shared" si="104"/>
        <v>0</v>
      </c>
      <c r="K297" s="664">
        <f t="shared" si="105"/>
        <v>0</v>
      </c>
      <c r="L297" s="659">
        <f t="shared" si="106"/>
        <v>0</v>
      </c>
      <c r="M297" s="660">
        <f>IFERROR((_xlfn.XLOOKUP(I297,_REGIONALIZACAO_SOJA!$A$6:$A$20,_REGIONALIZACAO_SOJA!$BE$6:$BE$20)),0)</f>
        <v>0</v>
      </c>
      <c r="N297" s="657">
        <f>IFERROR((_xlfn.XLOOKUP(I297,_REGIONALIZACAO_SOJA!$A$6:$A$20,_REGIONALIZACAO_SOJA!$BF$6:$BF$20)),0)</f>
        <v>0</v>
      </c>
      <c r="O297" s="657">
        <f>IFERROR((_xlfn.XLOOKUP(I297,_REGIONALIZACAO_SOJA!$A$6:$A$20,_REGIONALIZACAO_SOJA!$BG$6:$BG$20)),0)</f>
        <v>0</v>
      </c>
      <c r="P297" s="413">
        <f t="shared" si="107"/>
        <v>0</v>
      </c>
      <c r="Q297" s="406">
        <f>IFERROR(P297*1000*_DADOSAUXILIARES!$D$8,0)</f>
        <v>0</v>
      </c>
      <c r="R297" s="405">
        <f t="shared" si="108"/>
        <v>0</v>
      </c>
      <c r="S297" s="661">
        <f t="shared" si="109"/>
        <v>0</v>
      </c>
      <c r="T297" s="653">
        <f>IFERROR((_xlfn.XLOOKUP(I297,_REGIONALIZACAO_SOJA!$A$6:$A$20,_REGIONALIZACAO_SOJA!$DN$6:$DN$20))*$S$3,0)</f>
        <v>0</v>
      </c>
      <c r="U297" s="653">
        <f>IFERROR((_xlfn.XLOOKUP(I297,_REGIONALIZACAO_SOJA!$A$6:$A$20,_REGIONALIZACAO_SOJA!$DO$6:$DO$20))*$S$3,0)</f>
        <v>0</v>
      </c>
      <c r="V297" s="404">
        <f t="shared" si="110"/>
        <v>0</v>
      </c>
      <c r="W297" s="403">
        <f t="shared" si="111"/>
        <v>0</v>
      </c>
      <c r="X297" s="415">
        <f t="shared" si="112"/>
        <v>1</v>
      </c>
      <c r="Y297" s="419">
        <f t="shared" si="113"/>
        <v>0</v>
      </c>
      <c r="Z297" s="419">
        <f t="shared" si="114"/>
        <v>0</v>
      </c>
      <c r="AA297" s="419">
        <f t="shared" si="115"/>
        <v>0</v>
      </c>
      <c r="AB297" s="641">
        <f t="shared" si="100"/>
        <v>8.0000000000000002E-3</v>
      </c>
      <c r="AC297" s="641">
        <f t="shared" si="101"/>
        <v>0</v>
      </c>
      <c r="AD297" s="641">
        <f t="shared" si="102"/>
        <v>0.19</v>
      </c>
      <c r="AE297" s="641">
        <f t="shared" si="103"/>
        <v>8.0000000000000002E-3</v>
      </c>
      <c r="AF297" s="413">
        <f t="shared" si="116"/>
        <v>0</v>
      </c>
      <c r="AG297" s="409"/>
      <c r="AH297" s="409">
        <f t="shared" si="117"/>
        <v>0</v>
      </c>
      <c r="AI297" s="418">
        <f t="shared" si="118"/>
        <v>0</v>
      </c>
      <c r="AJ297" s="155"/>
      <c r="AK297" s="155"/>
      <c r="AL297" s="155"/>
      <c r="AM297" s="155"/>
      <c r="AN297" s="155"/>
      <c r="AO297" s="155"/>
      <c r="AP297" s="155"/>
      <c r="AQ297" s="155"/>
      <c r="AR297" s="155"/>
      <c r="AS297" s="155"/>
      <c r="AT297" s="155"/>
      <c r="AU297" s="155"/>
      <c r="AV297" s="155"/>
      <c r="AW297" s="155"/>
      <c r="AX297" s="155"/>
      <c r="AY297" s="155"/>
      <c r="AZ297" s="155"/>
      <c r="BA297" s="155"/>
      <c r="BB297" s="155"/>
      <c r="BC297" s="155"/>
      <c r="BD297" s="155"/>
      <c r="BE297" s="155"/>
      <c r="BF297" s="155"/>
      <c r="BG297" s="155"/>
      <c r="BH297" s="155"/>
      <c r="BI297" s="155"/>
    </row>
    <row r="298" spans="1:61" s="195" customFormat="1" x14ac:dyDescent="0.25">
      <c r="A298" s="173"/>
      <c r="B298" s="173"/>
      <c r="C298" s="1053"/>
      <c r="D298" s="174"/>
      <c r="E298" s="414"/>
      <c r="F298" s="407"/>
      <c r="G298" s="420"/>
      <c r="H298" s="33" t="s">
        <v>507</v>
      </c>
      <c r="I298" s="571"/>
      <c r="J298" s="416">
        <f t="shared" si="104"/>
        <v>0</v>
      </c>
      <c r="K298" s="664">
        <f t="shared" si="105"/>
        <v>0</v>
      </c>
      <c r="L298" s="659">
        <f t="shared" si="106"/>
        <v>0</v>
      </c>
      <c r="M298" s="660">
        <f>IFERROR((_xlfn.XLOOKUP(I298,_REGIONALIZACAO_SOJA!$A$6:$A$20,_REGIONALIZACAO_SOJA!$BE$6:$BE$20)),0)</f>
        <v>0</v>
      </c>
      <c r="N298" s="657">
        <f>IFERROR((_xlfn.XLOOKUP(I298,_REGIONALIZACAO_SOJA!$A$6:$A$20,_REGIONALIZACAO_SOJA!$BF$6:$BF$20)),0)</f>
        <v>0</v>
      </c>
      <c r="O298" s="657">
        <f>IFERROR((_xlfn.XLOOKUP(I298,_REGIONALIZACAO_SOJA!$A$6:$A$20,_REGIONALIZACAO_SOJA!$BG$6:$BG$20)),0)</f>
        <v>0</v>
      </c>
      <c r="P298" s="413">
        <f t="shared" si="107"/>
        <v>0</v>
      </c>
      <c r="Q298" s="406">
        <f>IFERROR(P298*1000*_DADOSAUXILIARES!$D$8,0)</f>
        <v>0</v>
      </c>
      <c r="R298" s="405">
        <f t="shared" si="108"/>
        <v>0</v>
      </c>
      <c r="S298" s="661">
        <f t="shared" si="109"/>
        <v>0</v>
      </c>
      <c r="T298" s="653">
        <f>IFERROR((_xlfn.XLOOKUP(I298,_REGIONALIZACAO_SOJA!$A$6:$A$20,_REGIONALIZACAO_SOJA!$DN$6:$DN$20))*$S$3,0)</f>
        <v>0</v>
      </c>
      <c r="U298" s="653">
        <f>IFERROR((_xlfn.XLOOKUP(I298,_REGIONALIZACAO_SOJA!$A$6:$A$20,_REGIONALIZACAO_SOJA!$DO$6:$DO$20))*$S$3,0)</f>
        <v>0</v>
      </c>
      <c r="V298" s="404">
        <f t="shared" si="110"/>
        <v>0</v>
      </c>
      <c r="W298" s="403">
        <f t="shared" si="111"/>
        <v>0</v>
      </c>
      <c r="X298" s="415">
        <f t="shared" si="112"/>
        <v>1</v>
      </c>
      <c r="Y298" s="419">
        <f t="shared" si="113"/>
        <v>0</v>
      </c>
      <c r="Z298" s="419">
        <f t="shared" si="114"/>
        <v>0</v>
      </c>
      <c r="AA298" s="419">
        <f t="shared" si="115"/>
        <v>0</v>
      </c>
      <c r="AB298" s="641">
        <f t="shared" si="100"/>
        <v>8.0000000000000002E-3</v>
      </c>
      <c r="AC298" s="641">
        <f t="shared" si="101"/>
        <v>0</v>
      </c>
      <c r="AD298" s="641">
        <f t="shared" si="102"/>
        <v>0.19</v>
      </c>
      <c r="AE298" s="641">
        <f t="shared" si="103"/>
        <v>8.0000000000000002E-3</v>
      </c>
      <c r="AF298" s="413">
        <f t="shared" si="116"/>
        <v>0</v>
      </c>
      <c r="AG298" s="409"/>
      <c r="AH298" s="409">
        <f t="shared" si="117"/>
        <v>0</v>
      </c>
      <c r="AI298" s="418">
        <f t="shared" si="118"/>
        <v>0</v>
      </c>
      <c r="AJ298" s="155"/>
      <c r="AK298" s="155"/>
      <c r="AL298" s="155"/>
      <c r="AM298" s="155"/>
      <c r="AN298" s="155"/>
      <c r="AO298" s="155"/>
      <c r="AP298" s="155"/>
      <c r="AQ298" s="155"/>
      <c r="AR298" s="155"/>
      <c r="AS298" s="155"/>
      <c r="AT298" s="155"/>
      <c r="AU298" s="155"/>
      <c r="AV298" s="155"/>
      <c r="AW298" s="155"/>
      <c r="AX298" s="155"/>
      <c r="AY298" s="155"/>
      <c r="AZ298" s="155"/>
      <c r="BA298" s="155"/>
      <c r="BB298" s="155"/>
      <c r="BC298" s="155"/>
      <c r="BD298" s="155"/>
      <c r="BE298" s="155"/>
      <c r="BF298" s="155"/>
      <c r="BG298" s="155"/>
      <c r="BH298" s="155"/>
      <c r="BI298" s="155"/>
    </row>
    <row r="299" spans="1:61" s="195" customFormat="1" x14ac:dyDescent="0.25">
      <c r="A299" s="173"/>
      <c r="B299" s="173"/>
      <c r="C299" s="1053"/>
      <c r="D299" s="174"/>
      <c r="E299" s="414"/>
      <c r="F299" s="407"/>
      <c r="G299" s="420"/>
      <c r="H299" s="33" t="s">
        <v>507</v>
      </c>
      <c r="I299" s="571"/>
      <c r="J299" s="416">
        <f t="shared" si="104"/>
        <v>0</v>
      </c>
      <c r="K299" s="664">
        <f t="shared" si="105"/>
        <v>0</v>
      </c>
      <c r="L299" s="659">
        <f t="shared" si="106"/>
        <v>0</v>
      </c>
      <c r="M299" s="660">
        <f>IFERROR((_xlfn.XLOOKUP(I299,_REGIONALIZACAO_SOJA!$A$6:$A$20,_REGIONALIZACAO_SOJA!$BE$6:$BE$20)),0)</f>
        <v>0</v>
      </c>
      <c r="N299" s="657">
        <f>IFERROR((_xlfn.XLOOKUP(I299,_REGIONALIZACAO_SOJA!$A$6:$A$20,_REGIONALIZACAO_SOJA!$BF$6:$BF$20)),0)</f>
        <v>0</v>
      </c>
      <c r="O299" s="657">
        <f>IFERROR((_xlfn.XLOOKUP(I299,_REGIONALIZACAO_SOJA!$A$6:$A$20,_REGIONALIZACAO_SOJA!$BG$6:$BG$20)),0)</f>
        <v>0</v>
      </c>
      <c r="P299" s="413">
        <f t="shared" si="107"/>
        <v>0</v>
      </c>
      <c r="Q299" s="406">
        <f>IFERROR(P299*1000*_DADOSAUXILIARES!$D$8,0)</f>
        <v>0</v>
      </c>
      <c r="R299" s="405">
        <f t="shared" si="108"/>
        <v>0</v>
      </c>
      <c r="S299" s="661">
        <f t="shared" si="109"/>
        <v>0</v>
      </c>
      <c r="T299" s="653">
        <f>IFERROR((_xlfn.XLOOKUP(I299,_REGIONALIZACAO_SOJA!$A$6:$A$20,_REGIONALIZACAO_SOJA!$DN$6:$DN$20))*$S$3,0)</f>
        <v>0</v>
      </c>
      <c r="U299" s="653">
        <f>IFERROR((_xlfn.XLOOKUP(I299,_REGIONALIZACAO_SOJA!$A$6:$A$20,_REGIONALIZACAO_SOJA!$DO$6:$DO$20))*$S$3,0)</f>
        <v>0</v>
      </c>
      <c r="V299" s="404">
        <f t="shared" si="110"/>
        <v>0</v>
      </c>
      <c r="W299" s="403">
        <f t="shared" si="111"/>
        <v>0</v>
      </c>
      <c r="X299" s="415">
        <f t="shared" si="112"/>
        <v>1</v>
      </c>
      <c r="Y299" s="419">
        <f t="shared" si="113"/>
        <v>0</v>
      </c>
      <c r="Z299" s="419">
        <f t="shared" si="114"/>
        <v>0</v>
      </c>
      <c r="AA299" s="419">
        <f t="shared" si="115"/>
        <v>0</v>
      </c>
      <c r="AB299" s="641">
        <f t="shared" si="100"/>
        <v>8.0000000000000002E-3</v>
      </c>
      <c r="AC299" s="641">
        <f t="shared" si="101"/>
        <v>0</v>
      </c>
      <c r="AD299" s="641">
        <f t="shared" si="102"/>
        <v>0.19</v>
      </c>
      <c r="AE299" s="641">
        <f t="shared" si="103"/>
        <v>8.0000000000000002E-3</v>
      </c>
      <c r="AF299" s="413">
        <f t="shared" si="116"/>
        <v>0</v>
      </c>
      <c r="AG299" s="409"/>
      <c r="AH299" s="409">
        <f t="shared" si="117"/>
        <v>0</v>
      </c>
      <c r="AI299" s="418">
        <f t="shared" si="118"/>
        <v>0</v>
      </c>
      <c r="AJ299" s="155"/>
      <c r="AK299" s="155"/>
      <c r="AL299" s="155"/>
      <c r="AM299" s="155"/>
      <c r="AN299" s="155"/>
      <c r="AO299" s="155"/>
      <c r="AP299" s="155"/>
      <c r="AQ299" s="155"/>
      <c r="AR299" s="155"/>
      <c r="AS299" s="155"/>
      <c r="AT299" s="155"/>
      <c r="AU299" s="155"/>
      <c r="AV299" s="155"/>
      <c r="AW299" s="155"/>
      <c r="AX299" s="155"/>
      <c r="AY299" s="155"/>
      <c r="AZ299" s="155"/>
      <c r="BA299" s="155"/>
      <c r="BB299" s="155"/>
      <c r="BC299" s="155"/>
      <c r="BD299" s="155"/>
      <c r="BE299" s="155"/>
      <c r="BF299" s="155"/>
      <c r="BG299" s="155"/>
      <c r="BH299" s="155"/>
      <c r="BI299" s="155"/>
    </row>
    <row r="300" spans="1:61" s="195" customFormat="1" x14ac:dyDescent="0.25">
      <c r="A300" s="173"/>
      <c r="B300" s="173"/>
      <c r="C300" s="1053"/>
      <c r="D300" s="174"/>
      <c r="E300" s="414"/>
      <c r="F300" s="407"/>
      <c r="G300" s="420"/>
      <c r="H300" s="33" t="s">
        <v>507</v>
      </c>
      <c r="I300" s="571"/>
      <c r="J300" s="416">
        <f t="shared" si="104"/>
        <v>0</v>
      </c>
      <c r="K300" s="664">
        <f t="shared" si="105"/>
        <v>0</v>
      </c>
      <c r="L300" s="659">
        <f t="shared" si="106"/>
        <v>0</v>
      </c>
      <c r="M300" s="660">
        <f>IFERROR((_xlfn.XLOOKUP(I300,_REGIONALIZACAO_SOJA!$A$6:$A$20,_REGIONALIZACAO_SOJA!$BE$6:$BE$20)),0)</f>
        <v>0</v>
      </c>
      <c r="N300" s="657">
        <f>IFERROR((_xlfn.XLOOKUP(I300,_REGIONALIZACAO_SOJA!$A$6:$A$20,_REGIONALIZACAO_SOJA!$BF$6:$BF$20)),0)</f>
        <v>0</v>
      </c>
      <c r="O300" s="657">
        <f>IFERROR((_xlfn.XLOOKUP(I300,_REGIONALIZACAO_SOJA!$A$6:$A$20,_REGIONALIZACAO_SOJA!$BG$6:$BG$20)),0)</f>
        <v>0</v>
      </c>
      <c r="P300" s="413">
        <f t="shared" si="107"/>
        <v>0</v>
      </c>
      <c r="Q300" s="406">
        <f>IFERROR(P300*1000*_DADOSAUXILIARES!$D$8,0)</f>
        <v>0</v>
      </c>
      <c r="R300" s="405">
        <f t="shared" si="108"/>
        <v>0</v>
      </c>
      <c r="S300" s="661">
        <f t="shared" si="109"/>
        <v>0</v>
      </c>
      <c r="T300" s="653">
        <f>IFERROR((_xlfn.XLOOKUP(I300,_REGIONALIZACAO_SOJA!$A$6:$A$20,_REGIONALIZACAO_SOJA!$DN$6:$DN$20))*$S$3,0)</f>
        <v>0</v>
      </c>
      <c r="U300" s="653">
        <f>IFERROR((_xlfn.XLOOKUP(I300,_REGIONALIZACAO_SOJA!$A$6:$A$20,_REGIONALIZACAO_SOJA!$DO$6:$DO$20))*$S$3,0)</f>
        <v>0</v>
      </c>
      <c r="V300" s="404">
        <f t="shared" si="110"/>
        <v>0</v>
      </c>
      <c r="W300" s="403">
        <f t="shared" si="111"/>
        <v>0</v>
      </c>
      <c r="X300" s="415">
        <f t="shared" si="112"/>
        <v>1</v>
      </c>
      <c r="Y300" s="419">
        <f t="shared" si="113"/>
        <v>0</v>
      </c>
      <c r="Z300" s="419">
        <f t="shared" si="114"/>
        <v>0</v>
      </c>
      <c r="AA300" s="419">
        <f t="shared" si="115"/>
        <v>0</v>
      </c>
      <c r="AB300" s="641">
        <f t="shared" si="100"/>
        <v>8.0000000000000002E-3</v>
      </c>
      <c r="AC300" s="641">
        <f t="shared" si="101"/>
        <v>0</v>
      </c>
      <c r="AD300" s="641">
        <f t="shared" si="102"/>
        <v>0.19</v>
      </c>
      <c r="AE300" s="641">
        <f t="shared" si="103"/>
        <v>8.0000000000000002E-3</v>
      </c>
      <c r="AF300" s="413">
        <f t="shared" si="116"/>
        <v>0</v>
      </c>
      <c r="AG300" s="409"/>
      <c r="AH300" s="409">
        <f t="shared" si="117"/>
        <v>0</v>
      </c>
      <c r="AI300" s="418">
        <f t="shared" si="118"/>
        <v>0</v>
      </c>
      <c r="AJ300" s="155"/>
      <c r="AK300" s="155"/>
      <c r="AL300" s="155"/>
      <c r="AM300" s="155"/>
      <c r="AN300" s="155"/>
      <c r="AO300" s="155"/>
      <c r="AP300" s="155"/>
      <c r="AQ300" s="155"/>
      <c r="AR300" s="155"/>
      <c r="AS300" s="155"/>
      <c r="AT300" s="155"/>
      <c r="AU300" s="155"/>
      <c r="AV300" s="155"/>
      <c r="AW300" s="155"/>
      <c r="AX300" s="155"/>
      <c r="AY300" s="155"/>
      <c r="AZ300" s="155"/>
      <c r="BA300" s="155"/>
      <c r="BB300" s="155"/>
      <c r="BC300" s="155"/>
      <c r="BD300" s="155"/>
      <c r="BE300" s="155"/>
      <c r="BF300" s="155"/>
      <c r="BG300" s="155"/>
      <c r="BH300" s="155"/>
      <c r="BI300" s="155"/>
    </row>
    <row r="301" spans="1:61" s="195" customFormat="1" x14ac:dyDescent="0.25">
      <c r="A301" s="173"/>
      <c r="B301" s="173"/>
      <c r="C301" s="1053"/>
      <c r="D301" s="174"/>
      <c r="E301" s="414"/>
      <c r="F301" s="407"/>
      <c r="G301" s="420"/>
      <c r="H301" s="33" t="s">
        <v>507</v>
      </c>
      <c r="I301" s="571"/>
      <c r="J301" s="416">
        <f t="shared" si="104"/>
        <v>0</v>
      </c>
      <c r="K301" s="664">
        <f t="shared" si="105"/>
        <v>0</v>
      </c>
      <c r="L301" s="659">
        <f t="shared" si="106"/>
        <v>0</v>
      </c>
      <c r="M301" s="660">
        <f>IFERROR((_xlfn.XLOOKUP(I301,_REGIONALIZACAO_SOJA!$A$6:$A$20,_REGIONALIZACAO_SOJA!$BE$6:$BE$20)),0)</f>
        <v>0</v>
      </c>
      <c r="N301" s="657">
        <f>IFERROR((_xlfn.XLOOKUP(I301,_REGIONALIZACAO_SOJA!$A$6:$A$20,_REGIONALIZACAO_SOJA!$BF$6:$BF$20)),0)</f>
        <v>0</v>
      </c>
      <c r="O301" s="657">
        <f>IFERROR((_xlfn.XLOOKUP(I301,_REGIONALIZACAO_SOJA!$A$6:$A$20,_REGIONALIZACAO_SOJA!$BG$6:$BG$20)),0)</f>
        <v>0</v>
      </c>
      <c r="P301" s="413">
        <f t="shared" si="107"/>
        <v>0</v>
      </c>
      <c r="Q301" s="406">
        <f>IFERROR(P301*1000*_DADOSAUXILIARES!$D$8,0)</f>
        <v>0</v>
      </c>
      <c r="R301" s="405">
        <f t="shared" si="108"/>
        <v>0</v>
      </c>
      <c r="S301" s="661">
        <f t="shared" si="109"/>
        <v>0</v>
      </c>
      <c r="T301" s="653">
        <f>IFERROR((_xlfn.XLOOKUP(I301,_REGIONALIZACAO_SOJA!$A$6:$A$20,_REGIONALIZACAO_SOJA!$DN$6:$DN$20))*$S$3,0)</f>
        <v>0</v>
      </c>
      <c r="U301" s="653">
        <f>IFERROR((_xlfn.XLOOKUP(I301,_REGIONALIZACAO_SOJA!$A$6:$A$20,_REGIONALIZACAO_SOJA!$DO$6:$DO$20))*$S$3,0)</f>
        <v>0</v>
      </c>
      <c r="V301" s="404">
        <f t="shared" si="110"/>
        <v>0</v>
      </c>
      <c r="W301" s="403">
        <f t="shared" si="111"/>
        <v>0</v>
      </c>
      <c r="X301" s="415">
        <f t="shared" si="112"/>
        <v>1</v>
      </c>
      <c r="Y301" s="419">
        <f t="shared" si="113"/>
        <v>0</v>
      </c>
      <c r="Z301" s="419">
        <f t="shared" si="114"/>
        <v>0</v>
      </c>
      <c r="AA301" s="419">
        <f t="shared" si="115"/>
        <v>0</v>
      </c>
      <c r="AB301" s="641">
        <f t="shared" si="100"/>
        <v>8.0000000000000002E-3</v>
      </c>
      <c r="AC301" s="641">
        <f t="shared" si="101"/>
        <v>0</v>
      </c>
      <c r="AD301" s="641">
        <f t="shared" si="102"/>
        <v>0.19</v>
      </c>
      <c r="AE301" s="641">
        <f t="shared" si="103"/>
        <v>8.0000000000000002E-3</v>
      </c>
      <c r="AF301" s="413">
        <f t="shared" si="116"/>
        <v>0</v>
      </c>
      <c r="AG301" s="409"/>
      <c r="AH301" s="409">
        <f t="shared" si="117"/>
        <v>0</v>
      </c>
      <c r="AI301" s="418">
        <f t="shared" si="118"/>
        <v>0</v>
      </c>
      <c r="AJ301" s="155"/>
      <c r="AK301" s="155"/>
      <c r="AL301" s="155"/>
      <c r="AM301" s="155"/>
      <c r="AN301" s="155"/>
      <c r="AO301" s="155"/>
      <c r="AP301" s="155"/>
      <c r="AQ301" s="155"/>
      <c r="AR301" s="155"/>
      <c r="AS301" s="155"/>
      <c r="AT301" s="155"/>
      <c r="AU301" s="155"/>
      <c r="AV301" s="155"/>
      <c r="AW301" s="155"/>
      <c r="AX301" s="155"/>
      <c r="AY301" s="155"/>
      <c r="AZ301" s="155"/>
      <c r="BA301" s="155"/>
      <c r="BB301" s="155"/>
      <c r="BC301" s="155"/>
      <c r="BD301" s="155"/>
      <c r="BE301" s="155"/>
      <c r="BF301" s="155"/>
      <c r="BG301" s="155"/>
      <c r="BH301" s="155"/>
      <c r="BI301" s="155"/>
    </row>
    <row r="302" spans="1:61" s="195" customFormat="1" x14ac:dyDescent="0.25">
      <c r="A302" s="173"/>
      <c r="B302" s="173"/>
      <c r="C302" s="1053"/>
      <c r="D302" s="174"/>
      <c r="E302" s="414"/>
      <c r="F302" s="407"/>
      <c r="G302" s="420"/>
      <c r="H302" s="33" t="s">
        <v>507</v>
      </c>
      <c r="I302" s="571"/>
      <c r="J302" s="416">
        <f t="shared" si="104"/>
        <v>0</v>
      </c>
      <c r="K302" s="664">
        <f t="shared" si="105"/>
        <v>0</v>
      </c>
      <c r="L302" s="659">
        <f t="shared" si="106"/>
        <v>0</v>
      </c>
      <c r="M302" s="660">
        <f>IFERROR((_xlfn.XLOOKUP(I302,_REGIONALIZACAO_SOJA!$A$6:$A$20,_REGIONALIZACAO_SOJA!$BE$6:$BE$20)),0)</f>
        <v>0</v>
      </c>
      <c r="N302" s="657">
        <f>IFERROR((_xlfn.XLOOKUP(I302,_REGIONALIZACAO_SOJA!$A$6:$A$20,_REGIONALIZACAO_SOJA!$BF$6:$BF$20)),0)</f>
        <v>0</v>
      </c>
      <c r="O302" s="657">
        <f>IFERROR((_xlfn.XLOOKUP(I302,_REGIONALIZACAO_SOJA!$A$6:$A$20,_REGIONALIZACAO_SOJA!$BG$6:$BG$20)),0)</f>
        <v>0</v>
      </c>
      <c r="P302" s="413">
        <f t="shared" si="107"/>
        <v>0</v>
      </c>
      <c r="Q302" s="406">
        <f>IFERROR(P302*1000*_DADOSAUXILIARES!$D$8,0)</f>
        <v>0</v>
      </c>
      <c r="R302" s="405">
        <f t="shared" si="108"/>
        <v>0</v>
      </c>
      <c r="S302" s="661">
        <f t="shared" si="109"/>
        <v>0</v>
      </c>
      <c r="T302" s="653">
        <f>IFERROR((_xlfn.XLOOKUP(I302,_REGIONALIZACAO_SOJA!$A$6:$A$20,_REGIONALIZACAO_SOJA!$DN$6:$DN$20))*$S$3,0)</f>
        <v>0</v>
      </c>
      <c r="U302" s="653">
        <f>IFERROR((_xlfn.XLOOKUP(I302,_REGIONALIZACAO_SOJA!$A$6:$A$20,_REGIONALIZACAO_SOJA!$DO$6:$DO$20))*$S$3,0)</f>
        <v>0</v>
      </c>
      <c r="V302" s="404">
        <f t="shared" si="110"/>
        <v>0</v>
      </c>
      <c r="W302" s="403">
        <f t="shared" si="111"/>
        <v>0</v>
      </c>
      <c r="X302" s="415">
        <f t="shared" si="112"/>
        <v>1</v>
      </c>
      <c r="Y302" s="419">
        <f t="shared" si="113"/>
        <v>0</v>
      </c>
      <c r="Z302" s="419">
        <f t="shared" si="114"/>
        <v>0</v>
      </c>
      <c r="AA302" s="419">
        <f t="shared" si="115"/>
        <v>0</v>
      </c>
      <c r="AB302" s="641">
        <f t="shared" si="100"/>
        <v>8.0000000000000002E-3</v>
      </c>
      <c r="AC302" s="641">
        <f t="shared" si="101"/>
        <v>0</v>
      </c>
      <c r="AD302" s="641">
        <f t="shared" si="102"/>
        <v>0.19</v>
      </c>
      <c r="AE302" s="641">
        <f t="shared" si="103"/>
        <v>8.0000000000000002E-3</v>
      </c>
      <c r="AF302" s="413">
        <f t="shared" si="116"/>
        <v>0</v>
      </c>
      <c r="AG302" s="409"/>
      <c r="AH302" s="409">
        <f t="shared" si="117"/>
        <v>0</v>
      </c>
      <c r="AI302" s="418">
        <f t="shared" si="118"/>
        <v>0</v>
      </c>
      <c r="AJ302" s="155"/>
      <c r="AK302" s="155"/>
      <c r="AL302" s="155"/>
      <c r="AM302" s="155"/>
      <c r="AN302" s="155"/>
      <c r="AO302" s="155"/>
      <c r="AP302" s="155"/>
      <c r="AQ302" s="155"/>
      <c r="AR302" s="155"/>
      <c r="AS302" s="155"/>
      <c r="AT302" s="155"/>
      <c r="AU302" s="155"/>
      <c r="AV302" s="155"/>
      <c r="AW302" s="155"/>
      <c r="AX302" s="155"/>
      <c r="AY302" s="155"/>
      <c r="AZ302" s="155"/>
      <c r="BA302" s="155"/>
      <c r="BB302" s="155"/>
      <c r="BC302" s="155"/>
      <c r="BD302" s="155"/>
      <c r="BE302" s="155"/>
      <c r="BF302" s="155"/>
      <c r="BG302" s="155"/>
      <c r="BH302" s="155"/>
      <c r="BI302" s="155"/>
    </row>
    <row r="303" spans="1:61" s="195" customFormat="1" x14ac:dyDescent="0.25">
      <c r="A303" s="173"/>
      <c r="B303" s="173"/>
      <c r="C303" s="1053"/>
      <c r="D303" s="174"/>
      <c r="E303" s="414"/>
      <c r="F303" s="407"/>
      <c r="G303" s="420"/>
      <c r="H303" s="33" t="s">
        <v>507</v>
      </c>
      <c r="I303" s="571"/>
      <c r="J303" s="416">
        <f t="shared" si="104"/>
        <v>0</v>
      </c>
      <c r="K303" s="664">
        <f t="shared" si="105"/>
        <v>0</v>
      </c>
      <c r="L303" s="659">
        <f t="shared" si="106"/>
        <v>0</v>
      </c>
      <c r="M303" s="660">
        <f>IFERROR((_xlfn.XLOOKUP(I303,_REGIONALIZACAO_SOJA!$A$6:$A$20,_REGIONALIZACAO_SOJA!$BE$6:$BE$20)),0)</f>
        <v>0</v>
      </c>
      <c r="N303" s="657">
        <f>IFERROR((_xlfn.XLOOKUP(I303,_REGIONALIZACAO_SOJA!$A$6:$A$20,_REGIONALIZACAO_SOJA!$BF$6:$BF$20)),0)</f>
        <v>0</v>
      </c>
      <c r="O303" s="657">
        <f>IFERROR((_xlfn.XLOOKUP(I303,_REGIONALIZACAO_SOJA!$A$6:$A$20,_REGIONALIZACAO_SOJA!$BG$6:$BG$20)),0)</f>
        <v>0</v>
      </c>
      <c r="P303" s="413">
        <f t="shared" si="107"/>
        <v>0</v>
      </c>
      <c r="Q303" s="406">
        <f>IFERROR(P303*1000*_DADOSAUXILIARES!$D$8,0)</f>
        <v>0</v>
      </c>
      <c r="R303" s="405">
        <f t="shared" si="108"/>
        <v>0</v>
      </c>
      <c r="S303" s="661">
        <f t="shared" si="109"/>
        <v>0</v>
      </c>
      <c r="T303" s="653">
        <f>IFERROR((_xlfn.XLOOKUP(I303,_REGIONALIZACAO_SOJA!$A$6:$A$20,_REGIONALIZACAO_SOJA!$DN$6:$DN$20))*$S$3,0)</f>
        <v>0</v>
      </c>
      <c r="U303" s="653">
        <f>IFERROR((_xlfn.XLOOKUP(I303,_REGIONALIZACAO_SOJA!$A$6:$A$20,_REGIONALIZACAO_SOJA!$DO$6:$DO$20))*$S$3,0)</f>
        <v>0</v>
      </c>
      <c r="V303" s="404">
        <f t="shared" si="110"/>
        <v>0</v>
      </c>
      <c r="W303" s="403">
        <f t="shared" si="111"/>
        <v>0</v>
      </c>
      <c r="X303" s="415">
        <f t="shared" si="112"/>
        <v>1</v>
      </c>
      <c r="Y303" s="419">
        <f t="shared" si="113"/>
        <v>0</v>
      </c>
      <c r="Z303" s="419">
        <f t="shared" si="114"/>
        <v>0</v>
      </c>
      <c r="AA303" s="419">
        <f t="shared" si="115"/>
        <v>0</v>
      </c>
      <c r="AB303" s="641">
        <f t="shared" si="100"/>
        <v>8.0000000000000002E-3</v>
      </c>
      <c r="AC303" s="641">
        <f t="shared" si="101"/>
        <v>0</v>
      </c>
      <c r="AD303" s="641">
        <f t="shared" si="102"/>
        <v>0.19</v>
      </c>
      <c r="AE303" s="641">
        <f t="shared" si="103"/>
        <v>8.0000000000000002E-3</v>
      </c>
      <c r="AF303" s="413">
        <f t="shared" si="116"/>
        <v>0</v>
      </c>
      <c r="AG303" s="409"/>
      <c r="AH303" s="409">
        <f t="shared" si="117"/>
        <v>0</v>
      </c>
      <c r="AI303" s="418">
        <f t="shared" si="118"/>
        <v>0</v>
      </c>
      <c r="AJ303" s="155"/>
      <c r="AK303" s="155"/>
      <c r="AL303" s="155"/>
      <c r="AM303" s="155"/>
      <c r="AN303" s="155"/>
      <c r="AO303" s="155"/>
      <c r="AP303" s="155"/>
      <c r="AQ303" s="155"/>
      <c r="AR303" s="155"/>
      <c r="AS303" s="155"/>
      <c r="AT303" s="155"/>
      <c r="AU303" s="155"/>
      <c r="AV303" s="155"/>
      <c r="AW303" s="155"/>
      <c r="AX303" s="155"/>
      <c r="AY303" s="155"/>
      <c r="AZ303" s="155"/>
      <c r="BA303" s="155"/>
      <c r="BB303" s="155"/>
      <c r="BC303" s="155"/>
      <c r="BD303" s="155"/>
      <c r="BE303" s="155"/>
      <c r="BF303" s="155"/>
      <c r="BG303" s="155"/>
      <c r="BH303" s="155"/>
      <c r="BI303" s="155"/>
    </row>
    <row r="304" spans="1:61" s="195" customFormat="1" x14ac:dyDescent="0.25">
      <c r="A304" s="173"/>
      <c r="B304" s="173"/>
      <c r="C304" s="1053"/>
      <c r="D304" s="174"/>
      <c r="E304" s="414"/>
      <c r="F304" s="407"/>
      <c r="G304" s="420"/>
      <c r="H304" s="33" t="s">
        <v>507</v>
      </c>
      <c r="I304" s="571"/>
      <c r="J304" s="416">
        <f t="shared" si="104"/>
        <v>0</v>
      </c>
      <c r="K304" s="664">
        <f t="shared" si="105"/>
        <v>0</v>
      </c>
      <c r="L304" s="659">
        <f t="shared" si="106"/>
        <v>0</v>
      </c>
      <c r="M304" s="660">
        <f>IFERROR((_xlfn.XLOOKUP(I304,_REGIONALIZACAO_SOJA!$A$6:$A$20,_REGIONALIZACAO_SOJA!$BE$6:$BE$20)),0)</f>
        <v>0</v>
      </c>
      <c r="N304" s="657">
        <f>IFERROR((_xlfn.XLOOKUP(I304,_REGIONALIZACAO_SOJA!$A$6:$A$20,_REGIONALIZACAO_SOJA!$BF$6:$BF$20)),0)</f>
        <v>0</v>
      </c>
      <c r="O304" s="657">
        <f>IFERROR((_xlfn.XLOOKUP(I304,_REGIONALIZACAO_SOJA!$A$6:$A$20,_REGIONALIZACAO_SOJA!$BG$6:$BG$20)),0)</f>
        <v>0</v>
      </c>
      <c r="P304" s="413">
        <f t="shared" si="107"/>
        <v>0</v>
      </c>
      <c r="Q304" s="406">
        <f>IFERROR(P304*1000*_DADOSAUXILIARES!$D$8,0)</f>
        <v>0</v>
      </c>
      <c r="R304" s="405">
        <f t="shared" si="108"/>
        <v>0</v>
      </c>
      <c r="S304" s="661">
        <f t="shared" si="109"/>
        <v>0</v>
      </c>
      <c r="T304" s="653">
        <f>IFERROR((_xlfn.XLOOKUP(I304,_REGIONALIZACAO_SOJA!$A$6:$A$20,_REGIONALIZACAO_SOJA!$DN$6:$DN$20))*$S$3,0)</f>
        <v>0</v>
      </c>
      <c r="U304" s="653">
        <f>IFERROR((_xlfn.XLOOKUP(I304,_REGIONALIZACAO_SOJA!$A$6:$A$20,_REGIONALIZACAO_SOJA!$DO$6:$DO$20))*$S$3,0)</f>
        <v>0</v>
      </c>
      <c r="V304" s="404">
        <f t="shared" si="110"/>
        <v>0</v>
      </c>
      <c r="W304" s="403">
        <f t="shared" si="111"/>
        <v>0</v>
      </c>
      <c r="X304" s="415">
        <f t="shared" si="112"/>
        <v>1</v>
      </c>
      <c r="Y304" s="419">
        <f t="shared" si="113"/>
        <v>0</v>
      </c>
      <c r="Z304" s="419">
        <f t="shared" si="114"/>
        <v>0</v>
      </c>
      <c r="AA304" s="419">
        <f t="shared" si="115"/>
        <v>0</v>
      </c>
      <c r="AB304" s="641">
        <f t="shared" si="100"/>
        <v>8.0000000000000002E-3</v>
      </c>
      <c r="AC304" s="641">
        <f t="shared" si="101"/>
        <v>0</v>
      </c>
      <c r="AD304" s="641">
        <f t="shared" si="102"/>
        <v>0.19</v>
      </c>
      <c r="AE304" s="641">
        <f t="shared" si="103"/>
        <v>8.0000000000000002E-3</v>
      </c>
      <c r="AF304" s="413">
        <f t="shared" si="116"/>
        <v>0</v>
      </c>
      <c r="AG304" s="409"/>
      <c r="AH304" s="409">
        <f t="shared" si="117"/>
        <v>0</v>
      </c>
      <c r="AI304" s="418">
        <f t="shared" si="118"/>
        <v>0</v>
      </c>
      <c r="AJ304" s="155"/>
      <c r="AK304" s="155"/>
      <c r="AL304" s="155"/>
      <c r="AM304" s="155"/>
      <c r="AN304" s="155"/>
      <c r="AO304" s="155"/>
      <c r="AP304" s="155"/>
      <c r="AQ304" s="155"/>
      <c r="AR304" s="155"/>
      <c r="AS304" s="155"/>
      <c r="AT304" s="155"/>
      <c r="AU304" s="155"/>
      <c r="AV304" s="155"/>
      <c r="AW304" s="155"/>
      <c r="AX304" s="155"/>
      <c r="AY304" s="155"/>
      <c r="AZ304" s="155"/>
      <c r="BA304" s="155"/>
      <c r="BB304" s="155"/>
      <c r="BC304" s="155"/>
      <c r="BD304" s="155"/>
      <c r="BE304" s="155"/>
      <c r="BF304" s="155"/>
      <c r="BG304" s="155"/>
      <c r="BH304" s="155"/>
      <c r="BI304" s="155"/>
    </row>
    <row r="305" spans="1:61" s="195" customFormat="1" x14ac:dyDescent="0.25">
      <c r="A305" s="173"/>
      <c r="B305" s="173"/>
      <c r="C305" s="1053"/>
      <c r="D305" s="174"/>
      <c r="E305" s="414"/>
      <c r="F305" s="407"/>
      <c r="G305" s="420"/>
      <c r="H305" s="33" t="s">
        <v>507</v>
      </c>
      <c r="I305" s="571"/>
      <c r="J305" s="416">
        <f t="shared" si="104"/>
        <v>0</v>
      </c>
      <c r="K305" s="664">
        <f t="shared" si="105"/>
        <v>0</v>
      </c>
      <c r="L305" s="659">
        <f t="shared" si="106"/>
        <v>0</v>
      </c>
      <c r="M305" s="660">
        <f>IFERROR((_xlfn.XLOOKUP(I305,_REGIONALIZACAO_SOJA!$A$6:$A$20,_REGIONALIZACAO_SOJA!$BE$6:$BE$20)),0)</f>
        <v>0</v>
      </c>
      <c r="N305" s="657">
        <f>IFERROR((_xlfn.XLOOKUP(I305,_REGIONALIZACAO_SOJA!$A$6:$A$20,_REGIONALIZACAO_SOJA!$BF$6:$BF$20)),0)</f>
        <v>0</v>
      </c>
      <c r="O305" s="657">
        <f>IFERROR((_xlfn.XLOOKUP(I305,_REGIONALIZACAO_SOJA!$A$6:$A$20,_REGIONALIZACAO_SOJA!$BG$6:$BG$20)),0)</f>
        <v>0</v>
      </c>
      <c r="P305" s="413">
        <f t="shared" si="107"/>
        <v>0</v>
      </c>
      <c r="Q305" s="406">
        <f>IFERROR(P305*1000*_DADOSAUXILIARES!$D$8,0)</f>
        <v>0</v>
      </c>
      <c r="R305" s="405">
        <f t="shared" si="108"/>
        <v>0</v>
      </c>
      <c r="S305" s="661">
        <f t="shared" si="109"/>
        <v>0</v>
      </c>
      <c r="T305" s="653">
        <f>IFERROR((_xlfn.XLOOKUP(I305,_REGIONALIZACAO_SOJA!$A$6:$A$20,_REGIONALIZACAO_SOJA!$DN$6:$DN$20))*$S$3,0)</f>
        <v>0</v>
      </c>
      <c r="U305" s="653">
        <f>IFERROR((_xlfn.XLOOKUP(I305,_REGIONALIZACAO_SOJA!$A$6:$A$20,_REGIONALIZACAO_SOJA!$DO$6:$DO$20))*$S$3,0)</f>
        <v>0</v>
      </c>
      <c r="V305" s="404">
        <f t="shared" si="110"/>
        <v>0</v>
      </c>
      <c r="W305" s="403">
        <f t="shared" si="111"/>
        <v>0</v>
      </c>
      <c r="X305" s="415">
        <f t="shared" si="112"/>
        <v>1</v>
      </c>
      <c r="Y305" s="419">
        <f t="shared" si="113"/>
        <v>0</v>
      </c>
      <c r="Z305" s="419">
        <f t="shared" si="114"/>
        <v>0</v>
      </c>
      <c r="AA305" s="419">
        <f t="shared" si="115"/>
        <v>0</v>
      </c>
      <c r="AB305" s="641">
        <f t="shared" si="100"/>
        <v>8.0000000000000002E-3</v>
      </c>
      <c r="AC305" s="641">
        <f t="shared" si="101"/>
        <v>0</v>
      </c>
      <c r="AD305" s="641">
        <f t="shared" si="102"/>
        <v>0.19</v>
      </c>
      <c r="AE305" s="641">
        <f t="shared" si="103"/>
        <v>8.0000000000000002E-3</v>
      </c>
      <c r="AF305" s="413">
        <f t="shared" si="116"/>
        <v>0</v>
      </c>
      <c r="AG305" s="409"/>
      <c r="AH305" s="409">
        <f t="shared" si="117"/>
        <v>0</v>
      </c>
      <c r="AI305" s="418">
        <f t="shared" si="118"/>
        <v>0</v>
      </c>
      <c r="AJ305" s="155"/>
      <c r="AK305" s="155"/>
      <c r="AL305" s="155"/>
      <c r="AM305" s="155"/>
      <c r="AN305" s="155"/>
      <c r="AO305" s="155"/>
      <c r="AP305" s="155"/>
      <c r="AQ305" s="155"/>
      <c r="AR305" s="155"/>
      <c r="AS305" s="155"/>
      <c r="AT305" s="155"/>
      <c r="AU305" s="155"/>
      <c r="AV305" s="155"/>
      <c r="AW305" s="155"/>
      <c r="AX305" s="155"/>
      <c r="AY305" s="155"/>
      <c r="AZ305" s="155"/>
      <c r="BA305" s="155"/>
      <c r="BB305" s="155"/>
      <c r="BC305" s="155"/>
      <c r="BD305" s="155"/>
      <c r="BE305" s="155"/>
      <c r="BF305" s="155"/>
      <c r="BG305" s="155"/>
      <c r="BH305" s="155"/>
      <c r="BI305" s="155"/>
    </row>
    <row r="306" spans="1:61" s="195" customFormat="1" x14ac:dyDescent="0.25">
      <c r="A306" s="173"/>
      <c r="B306" s="173"/>
      <c r="C306" s="1053"/>
      <c r="D306" s="174"/>
      <c r="E306" s="414"/>
      <c r="F306" s="407"/>
      <c r="G306" s="420"/>
      <c r="H306" s="33" t="s">
        <v>507</v>
      </c>
      <c r="I306" s="571"/>
      <c r="J306" s="416">
        <f t="shared" si="104"/>
        <v>0</v>
      </c>
      <c r="K306" s="664">
        <f t="shared" si="105"/>
        <v>0</v>
      </c>
      <c r="L306" s="659">
        <f t="shared" si="106"/>
        <v>0</v>
      </c>
      <c r="M306" s="660">
        <f>IFERROR((_xlfn.XLOOKUP(I306,_REGIONALIZACAO_SOJA!$A$6:$A$20,_REGIONALIZACAO_SOJA!$BE$6:$BE$20)),0)</f>
        <v>0</v>
      </c>
      <c r="N306" s="657">
        <f>IFERROR((_xlfn.XLOOKUP(I306,_REGIONALIZACAO_SOJA!$A$6:$A$20,_REGIONALIZACAO_SOJA!$BF$6:$BF$20)),0)</f>
        <v>0</v>
      </c>
      <c r="O306" s="657">
        <f>IFERROR((_xlfn.XLOOKUP(I306,_REGIONALIZACAO_SOJA!$A$6:$A$20,_REGIONALIZACAO_SOJA!$BG$6:$BG$20)),0)</f>
        <v>0</v>
      </c>
      <c r="P306" s="413">
        <f t="shared" si="107"/>
        <v>0</v>
      </c>
      <c r="Q306" s="406">
        <f>IFERROR(P306*1000*_DADOSAUXILIARES!$D$8,0)</f>
        <v>0</v>
      </c>
      <c r="R306" s="405">
        <f t="shared" si="108"/>
        <v>0</v>
      </c>
      <c r="S306" s="661">
        <f t="shared" si="109"/>
        <v>0</v>
      </c>
      <c r="T306" s="653">
        <f>IFERROR((_xlfn.XLOOKUP(I306,_REGIONALIZACAO_SOJA!$A$6:$A$20,_REGIONALIZACAO_SOJA!$DN$6:$DN$20))*$S$3,0)</f>
        <v>0</v>
      </c>
      <c r="U306" s="653">
        <f>IFERROR((_xlfn.XLOOKUP(I306,_REGIONALIZACAO_SOJA!$A$6:$A$20,_REGIONALIZACAO_SOJA!$DO$6:$DO$20))*$S$3,0)</f>
        <v>0</v>
      </c>
      <c r="V306" s="404">
        <f t="shared" si="110"/>
        <v>0</v>
      </c>
      <c r="W306" s="403">
        <f t="shared" si="111"/>
        <v>0</v>
      </c>
      <c r="X306" s="415">
        <f t="shared" si="112"/>
        <v>1</v>
      </c>
      <c r="Y306" s="419">
        <f t="shared" si="113"/>
        <v>0</v>
      </c>
      <c r="Z306" s="419">
        <f t="shared" si="114"/>
        <v>0</v>
      </c>
      <c r="AA306" s="419">
        <f t="shared" si="115"/>
        <v>0</v>
      </c>
      <c r="AB306" s="641">
        <f t="shared" si="100"/>
        <v>8.0000000000000002E-3</v>
      </c>
      <c r="AC306" s="641">
        <f t="shared" si="101"/>
        <v>0</v>
      </c>
      <c r="AD306" s="641">
        <f t="shared" si="102"/>
        <v>0.19</v>
      </c>
      <c r="AE306" s="641">
        <f t="shared" si="103"/>
        <v>8.0000000000000002E-3</v>
      </c>
      <c r="AF306" s="413">
        <f t="shared" si="116"/>
        <v>0</v>
      </c>
      <c r="AG306" s="409"/>
      <c r="AH306" s="409">
        <f t="shared" si="117"/>
        <v>0</v>
      </c>
      <c r="AI306" s="418">
        <f t="shared" si="118"/>
        <v>0</v>
      </c>
      <c r="AJ306" s="155"/>
      <c r="AK306" s="155"/>
      <c r="AL306" s="155"/>
      <c r="AM306" s="155"/>
      <c r="AN306" s="155"/>
      <c r="AO306" s="155"/>
      <c r="AP306" s="155"/>
      <c r="AQ306" s="155"/>
      <c r="AR306" s="155"/>
      <c r="AS306" s="155"/>
      <c r="AT306" s="155"/>
      <c r="AU306" s="155"/>
      <c r="AV306" s="155"/>
      <c r="AW306" s="155"/>
      <c r="AX306" s="155"/>
      <c r="AY306" s="155"/>
      <c r="AZ306" s="155"/>
      <c r="BA306" s="155"/>
      <c r="BB306" s="155"/>
      <c r="BC306" s="155"/>
      <c r="BD306" s="155"/>
      <c r="BE306" s="155"/>
      <c r="BF306" s="155"/>
      <c r="BG306" s="155"/>
      <c r="BH306" s="155"/>
      <c r="BI306" s="155"/>
    </row>
    <row r="307" spans="1:61" s="195" customFormat="1" x14ac:dyDescent="0.25">
      <c r="A307" s="173"/>
      <c r="B307" s="173"/>
      <c r="C307" s="1053"/>
      <c r="D307" s="174"/>
      <c r="E307" s="414"/>
      <c r="F307" s="407"/>
      <c r="G307" s="420"/>
      <c r="H307" s="33" t="s">
        <v>507</v>
      </c>
      <c r="I307" s="571"/>
      <c r="J307" s="416">
        <f t="shared" si="104"/>
        <v>0</v>
      </c>
      <c r="K307" s="664">
        <f t="shared" si="105"/>
        <v>0</v>
      </c>
      <c r="L307" s="659">
        <f t="shared" si="106"/>
        <v>0</v>
      </c>
      <c r="M307" s="660">
        <f>IFERROR((_xlfn.XLOOKUP(I307,_REGIONALIZACAO_SOJA!$A$6:$A$20,_REGIONALIZACAO_SOJA!$BE$6:$BE$20)),0)</f>
        <v>0</v>
      </c>
      <c r="N307" s="657">
        <f>IFERROR((_xlfn.XLOOKUP(I307,_REGIONALIZACAO_SOJA!$A$6:$A$20,_REGIONALIZACAO_SOJA!$BF$6:$BF$20)),0)</f>
        <v>0</v>
      </c>
      <c r="O307" s="657">
        <f>IFERROR((_xlfn.XLOOKUP(I307,_REGIONALIZACAO_SOJA!$A$6:$A$20,_REGIONALIZACAO_SOJA!$BG$6:$BG$20)),0)</f>
        <v>0</v>
      </c>
      <c r="P307" s="413">
        <f t="shared" si="107"/>
        <v>0</v>
      </c>
      <c r="Q307" s="406">
        <f>IFERROR(P307*1000*_DADOSAUXILIARES!$D$8,0)</f>
        <v>0</v>
      </c>
      <c r="R307" s="405">
        <f t="shared" si="108"/>
        <v>0</v>
      </c>
      <c r="S307" s="661">
        <f t="shared" si="109"/>
        <v>0</v>
      </c>
      <c r="T307" s="653">
        <f>IFERROR((_xlfn.XLOOKUP(I307,_REGIONALIZACAO_SOJA!$A$6:$A$20,_REGIONALIZACAO_SOJA!$DN$6:$DN$20))*$S$3,0)</f>
        <v>0</v>
      </c>
      <c r="U307" s="653">
        <f>IFERROR((_xlfn.XLOOKUP(I307,_REGIONALIZACAO_SOJA!$A$6:$A$20,_REGIONALIZACAO_SOJA!$DO$6:$DO$20))*$S$3,0)</f>
        <v>0</v>
      </c>
      <c r="V307" s="404">
        <f t="shared" si="110"/>
        <v>0</v>
      </c>
      <c r="W307" s="403">
        <f t="shared" si="111"/>
        <v>0</v>
      </c>
      <c r="X307" s="415">
        <f t="shared" si="112"/>
        <v>1</v>
      </c>
      <c r="Y307" s="419">
        <f t="shared" si="113"/>
        <v>0</v>
      </c>
      <c r="Z307" s="419">
        <f t="shared" si="114"/>
        <v>0</v>
      </c>
      <c r="AA307" s="419">
        <f t="shared" si="115"/>
        <v>0</v>
      </c>
      <c r="AB307" s="641">
        <f t="shared" si="100"/>
        <v>8.0000000000000002E-3</v>
      </c>
      <c r="AC307" s="641">
        <f t="shared" si="101"/>
        <v>0</v>
      </c>
      <c r="AD307" s="641">
        <f t="shared" si="102"/>
        <v>0.19</v>
      </c>
      <c r="AE307" s="641">
        <f t="shared" si="103"/>
        <v>8.0000000000000002E-3</v>
      </c>
      <c r="AF307" s="413">
        <f t="shared" si="116"/>
        <v>0</v>
      </c>
      <c r="AG307" s="409"/>
      <c r="AH307" s="409">
        <f t="shared" si="117"/>
        <v>0</v>
      </c>
      <c r="AI307" s="418">
        <f t="shared" si="118"/>
        <v>0</v>
      </c>
      <c r="AJ307" s="155"/>
      <c r="AK307" s="155"/>
      <c r="AL307" s="155"/>
      <c r="AM307" s="155"/>
      <c r="AN307" s="155"/>
      <c r="AO307" s="155"/>
      <c r="AP307" s="155"/>
      <c r="AQ307" s="155"/>
      <c r="AR307" s="155"/>
      <c r="AS307" s="155"/>
      <c r="AT307" s="155"/>
      <c r="AU307" s="155"/>
      <c r="AV307" s="155"/>
      <c r="AW307" s="155"/>
      <c r="AX307" s="155"/>
      <c r="AY307" s="155"/>
      <c r="AZ307" s="155"/>
      <c r="BA307" s="155"/>
      <c r="BB307" s="155"/>
      <c r="BC307" s="155"/>
      <c r="BD307" s="155"/>
      <c r="BE307" s="155"/>
      <c r="BF307" s="155"/>
      <c r="BG307" s="155"/>
      <c r="BH307" s="155"/>
      <c r="BI307" s="155"/>
    </row>
    <row r="308" spans="1:61" s="195" customFormat="1" x14ac:dyDescent="0.25">
      <c r="A308" s="173"/>
      <c r="B308" s="173"/>
      <c r="C308" s="1053"/>
      <c r="D308" s="174"/>
      <c r="E308" s="414"/>
      <c r="F308" s="407"/>
      <c r="G308" s="420"/>
      <c r="H308" s="33" t="s">
        <v>507</v>
      </c>
      <c r="I308" s="571"/>
      <c r="J308" s="416">
        <f t="shared" si="104"/>
        <v>0</v>
      </c>
      <c r="K308" s="664">
        <f t="shared" si="105"/>
        <v>0</v>
      </c>
      <c r="L308" s="659">
        <f t="shared" si="106"/>
        <v>0</v>
      </c>
      <c r="M308" s="660">
        <f>IFERROR((_xlfn.XLOOKUP(I308,_REGIONALIZACAO_SOJA!$A$6:$A$20,_REGIONALIZACAO_SOJA!$BE$6:$BE$20)),0)</f>
        <v>0</v>
      </c>
      <c r="N308" s="657">
        <f>IFERROR((_xlfn.XLOOKUP(I308,_REGIONALIZACAO_SOJA!$A$6:$A$20,_REGIONALIZACAO_SOJA!$BF$6:$BF$20)),0)</f>
        <v>0</v>
      </c>
      <c r="O308" s="657">
        <f>IFERROR((_xlfn.XLOOKUP(I308,_REGIONALIZACAO_SOJA!$A$6:$A$20,_REGIONALIZACAO_SOJA!$BG$6:$BG$20)),0)</f>
        <v>0</v>
      </c>
      <c r="P308" s="413">
        <f t="shared" si="107"/>
        <v>0</v>
      </c>
      <c r="Q308" s="406">
        <f>IFERROR(P308*1000*_DADOSAUXILIARES!$D$8,0)</f>
        <v>0</v>
      </c>
      <c r="R308" s="405">
        <f t="shared" si="108"/>
        <v>0</v>
      </c>
      <c r="S308" s="661">
        <f t="shared" si="109"/>
        <v>0</v>
      </c>
      <c r="T308" s="653">
        <f>IFERROR((_xlfn.XLOOKUP(I308,_REGIONALIZACAO_SOJA!$A$6:$A$20,_REGIONALIZACAO_SOJA!$DN$6:$DN$20))*$S$3,0)</f>
        <v>0</v>
      </c>
      <c r="U308" s="653">
        <f>IFERROR((_xlfn.XLOOKUP(I308,_REGIONALIZACAO_SOJA!$A$6:$A$20,_REGIONALIZACAO_SOJA!$DO$6:$DO$20))*$S$3,0)</f>
        <v>0</v>
      </c>
      <c r="V308" s="404">
        <f t="shared" si="110"/>
        <v>0</v>
      </c>
      <c r="W308" s="403">
        <f t="shared" si="111"/>
        <v>0</v>
      </c>
      <c r="X308" s="415">
        <f t="shared" si="112"/>
        <v>1</v>
      </c>
      <c r="Y308" s="419">
        <f t="shared" si="113"/>
        <v>0</v>
      </c>
      <c r="Z308" s="419">
        <f t="shared" si="114"/>
        <v>0</v>
      </c>
      <c r="AA308" s="419">
        <f t="shared" si="115"/>
        <v>0</v>
      </c>
      <c r="AB308" s="641">
        <f t="shared" si="100"/>
        <v>8.0000000000000002E-3</v>
      </c>
      <c r="AC308" s="641">
        <f t="shared" si="101"/>
        <v>0</v>
      </c>
      <c r="AD308" s="641">
        <f t="shared" si="102"/>
        <v>0.19</v>
      </c>
      <c r="AE308" s="641">
        <f t="shared" si="103"/>
        <v>8.0000000000000002E-3</v>
      </c>
      <c r="AF308" s="413">
        <f t="shared" si="116"/>
        <v>0</v>
      </c>
      <c r="AG308" s="409"/>
      <c r="AH308" s="409">
        <f t="shared" si="117"/>
        <v>0</v>
      </c>
      <c r="AI308" s="418">
        <f t="shared" si="118"/>
        <v>0</v>
      </c>
      <c r="AJ308" s="155"/>
      <c r="AK308" s="155"/>
      <c r="AL308" s="155"/>
      <c r="AM308" s="155"/>
      <c r="AN308" s="155"/>
      <c r="AO308" s="155"/>
      <c r="AP308" s="155"/>
      <c r="AQ308" s="155"/>
      <c r="AR308" s="155"/>
      <c r="AS308" s="155"/>
      <c r="AT308" s="155"/>
      <c r="AU308" s="155"/>
      <c r="AV308" s="155"/>
      <c r="AW308" s="155"/>
      <c r="AX308" s="155"/>
      <c r="AY308" s="155"/>
      <c r="AZ308" s="155"/>
      <c r="BA308" s="155"/>
      <c r="BB308" s="155"/>
      <c r="BC308" s="155"/>
      <c r="BD308" s="155"/>
      <c r="BE308" s="155"/>
      <c r="BF308" s="155"/>
      <c r="BG308" s="155"/>
      <c r="BH308" s="155"/>
      <c r="BI308" s="155"/>
    </row>
    <row r="309" spans="1:61" s="195" customFormat="1" x14ac:dyDescent="0.25">
      <c r="A309" s="173"/>
      <c r="B309" s="173"/>
      <c r="C309" s="1053"/>
      <c r="D309" s="174"/>
      <c r="E309" s="414"/>
      <c r="F309" s="407"/>
      <c r="G309" s="420"/>
      <c r="H309" s="33" t="s">
        <v>507</v>
      </c>
      <c r="I309" s="571"/>
      <c r="J309" s="416">
        <f t="shared" si="104"/>
        <v>0</v>
      </c>
      <c r="K309" s="664">
        <f t="shared" si="105"/>
        <v>0</v>
      </c>
      <c r="L309" s="659">
        <f t="shared" si="106"/>
        <v>0</v>
      </c>
      <c r="M309" s="660">
        <f>IFERROR((_xlfn.XLOOKUP(I309,_REGIONALIZACAO_SOJA!$A$6:$A$20,_REGIONALIZACAO_SOJA!$BE$6:$BE$20)),0)</f>
        <v>0</v>
      </c>
      <c r="N309" s="657">
        <f>IFERROR((_xlfn.XLOOKUP(I309,_REGIONALIZACAO_SOJA!$A$6:$A$20,_REGIONALIZACAO_SOJA!$BF$6:$BF$20)),0)</f>
        <v>0</v>
      </c>
      <c r="O309" s="657">
        <f>IFERROR((_xlfn.XLOOKUP(I309,_REGIONALIZACAO_SOJA!$A$6:$A$20,_REGIONALIZACAO_SOJA!$BG$6:$BG$20)),0)</f>
        <v>0</v>
      </c>
      <c r="P309" s="413">
        <f t="shared" si="107"/>
        <v>0</v>
      </c>
      <c r="Q309" s="406">
        <f>IFERROR(P309*1000*_DADOSAUXILIARES!$D$8,0)</f>
        <v>0</v>
      </c>
      <c r="R309" s="405">
        <f t="shared" si="108"/>
        <v>0</v>
      </c>
      <c r="S309" s="661">
        <f t="shared" si="109"/>
        <v>0</v>
      </c>
      <c r="T309" s="653">
        <f>IFERROR((_xlfn.XLOOKUP(I309,_REGIONALIZACAO_SOJA!$A$6:$A$20,_REGIONALIZACAO_SOJA!$DN$6:$DN$20))*$S$3,0)</f>
        <v>0</v>
      </c>
      <c r="U309" s="653">
        <f>IFERROR((_xlfn.XLOOKUP(I309,_REGIONALIZACAO_SOJA!$A$6:$A$20,_REGIONALIZACAO_SOJA!$DO$6:$DO$20))*$S$3,0)</f>
        <v>0</v>
      </c>
      <c r="V309" s="404">
        <f t="shared" si="110"/>
        <v>0</v>
      </c>
      <c r="W309" s="403">
        <f t="shared" si="111"/>
        <v>0</v>
      </c>
      <c r="X309" s="415">
        <f t="shared" si="112"/>
        <v>1</v>
      </c>
      <c r="Y309" s="419">
        <f t="shared" si="113"/>
        <v>0</v>
      </c>
      <c r="Z309" s="419">
        <f t="shared" si="114"/>
        <v>0</v>
      </c>
      <c r="AA309" s="419">
        <f t="shared" si="115"/>
        <v>0</v>
      </c>
      <c r="AB309" s="641">
        <f t="shared" si="100"/>
        <v>8.0000000000000002E-3</v>
      </c>
      <c r="AC309" s="641">
        <f t="shared" si="101"/>
        <v>0</v>
      </c>
      <c r="AD309" s="641">
        <f t="shared" si="102"/>
        <v>0.19</v>
      </c>
      <c r="AE309" s="641">
        <f t="shared" si="103"/>
        <v>8.0000000000000002E-3</v>
      </c>
      <c r="AF309" s="413">
        <f t="shared" si="116"/>
        <v>0</v>
      </c>
      <c r="AG309" s="409"/>
      <c r="AH309" s="409">
        <f t="shared" si="117"/>
        <v>0</v>
      </c>
      <c r="AI309" s="418">
        <f t="shared" si="118"/>
        <v>0</v>
      </c>
      <c r="AJ309" s="155"/>
      <c r="AK309" s="155"/>
      <c r="AL309" s="155"/>
      <c r="AM309" s="155"/>
      <c r="AN309" s="155"/>
      <c r="AO309" s="155"/>
      <c r="AP309" s="155"/>
      <c r="AQ309" s="155"/>
      <c r="AR309" s="155"/>
      <c r="AS309" s="155"/>
      <c r="AT309" s="155"/>
      <c r="AU309" s="155"/>
      <c r="AV309" s="155"/>
      <c r="AW309" s="155"/>
      <c r="AX309" s="155"/>
      <c r="AY309" s="155"/>
      <c r="AZ309" s="155"/>
      <c r="BA309" s="155"/>
      <c r="BB309" s="155"/>
      <c r="BC309" s="155"/>
      <c r="BD309" s="155"/>
      <c r="BE309" s="155"/>
      <c r="BF309" s="155"/>
      <c r="BG309" s="155"/>
      <c r="BH309" s="155"/>
      <c r="BI309" s="155"/>
    </row>
    <row r="310" spans="1:61" s="195" customFormat="1" x14ac:dyDescent="0.25">
      <c r="A310" s="173"/>
      <c r="B310" s="173"/>
      <c r="C310" s="1053"/>
      <c r="D310" s="174"/>
      <c r="E310" s="414"/>
      <c r="F310" s="407"/>
      <c r="G310" s="420"/>
      <c r="H310" s="33" t="s">
        <v>507</v>
      </c>
      <c r="I310" s="571"/>
      <c r="J310" s="416">
        <f t="shared" si="104"/>
        <v>0</v>
      </c>
      <c r="K310" s="664">
        <f t="shared" si="105"/>
        <v>0</v>
      </c>
      <c r="L310" s="659">
        <f t="shared" si="106"/>
        <v>0</v>
      </c>
      <c r="M310" s="660">
        <f>IFERROR((_xlfn.XLOOKUP(I310,_REGIONALIZACAO_SOJA!$A$6:$A$20,_REGIONALIZACAO_SOJA!$BE$6:$BE$20)),0)</f>
        <v>0</v>
      </c>
      <c r="N310" s="657">
        <f>IFERROR((_xlfn.XLOOKUP(I310,_REGIONALIZACAO_SOJA!$A$6:$A$20,_REGIONALIZACAO_SOJA!$BF$6:$BF$20)),0)</f>
        <v>0</v>
      </c>
      <c r="O310" s="657">
        <f>IFERROR((_xlfn.XLOOKUP(I310,_REGIONALIZACAO_SOJA!$A$6:$A$20,_REGIONALIZACAO_SOJA!$BG$6:$BG$20)),0)</f>
        <v>0</v>
      </c>
      <c r="P310" s="413">
        <f t="shared" si="107"/>
        <v>0</v>
      </c>
      <c r="Q310" s="406">
        <f>IFERROR(P310*1000*_DADOSAUXILIARES!$D$8,0)</f>
        <v>0</v>
      </c>
      <c r="R310" s="405">
        <f t="shared" si="108"/>
        <v>0</v>
      </c>
      <c r="S310" s="661">
        <f t="shared" si="109"/>
        <v>0</v>
      </c>
      <c r="T310" s="653">
        <f>IFERROR((_xlfn.XLOOKUP(I310,_REGIONALIZACAO_SOJA!$A$6:$A$20,_REGIONALIZACAO_SOJA!$DN$6:$DN$20))*$S$3,0)</f>
        <v>0</v>
      </c>
      <c r="U310" s="653">
        <f>IFERROR((_xlfn.XLOOKUP(I310,_REGIONALIZACAO_SOJA!$A$6:$A$20,_REGIONALIZACAO_SOJA!$DO$6:$DO$20))*$S$3,0)</f>
        <v>0</v>
      </c>
      <c r="V310" s="404">
        <f t="shared" si="110"/>
        <v>0</v>
      </c>
      <c r="W310" s="403">
        <f t="shared" si="111"/>
        <v>0</v>
      </c>
      <c r="X310" s="415">
        <f t="shared" si="112"/>
        <v>1</v>
      </c>
      <c r="Y310" s="419">
        <f t="shared" si="113"/>
        <v>0</v>
      </c>
      <c r="Z310" s="419">
        <f t="shared" si="114"/>
        <v>0</v>
      </c>
      <c r="AA310" s="419">
        <f t="shared" si="115"/>
        <v>0</v>
      </c>
      <c r="AB310" s="641">
        <f t="shared" si="100"/>
        <v>8.0000000000000002E-3</v>
      </c>
      <c r="AC310" s="641">
        <f t="shared" si="101"/>
        <v>0</v>
      </c>
      <c r="AD310" s="641">
        <f t="shared" si="102"/>
        <v>0.19</v>
      </c>
      <c r="AE310" s="641">
        <f t="shared" si="103"/>
        <v>8.0000000000000002E-3</v>
      </c>
      <c r="AF310" s="413">
        <f t="shared" si="116"/>
        <v>0</v>
      </c>
      <c r="AG310" s="409"/>
      <c r="AH310" s="409">
        <f t="shared" si="117"/>
        <v>0</v>
      </c>
      <c r="AI310" s="418">
        <f t="shared" si="118"/>
        <v>0</v>
      </c>
      <c r="AJ310" s="155"/>
      <c r="AK310" s="155"/>
      <c r="AL310" s="155"/>
      <c r="AM310" s="155"/>
      <c r="AN310" s="155"/>
      <c r="AO310" s="155"/>
      <c r="AP310" s="155"/>
      <c r="AQ310" s="155"/>
      <c r="AR310" s="155"/>
      <c r="AS310" s="155"/>
      <c r="AT310" s="155"/>
      <c r="AU310" s="155"/>
      <c r="AV310" s="155"/>
      <c r="AW310" s="155"/>
      <c r="AX310" s="155"/>
      <c r="AY310" s="155"/>
      <c r="AZ310" s="155"/>
      <c r="BA310" s="155"/>
      <c r="BB310" s="155"/>
      <c r="BC310" s="155"/>
      <c r="BD310" s="155"/>
      <c r="BE310" s="155"/>
      <c r="BF310" s="155"/>
      <c r="BG310" s="155"/>
      <c r="BH310" s="155"/>
      <c r="BI310" s="155"/>
    </row>
    <row r="311" spans="1:61" s="195" customFormat="1" x14ac:dyDescent="0.25">
      <c r="A311" s="173"/>
      <c r="B311" s="173"/>
      <c r="C311" s="1053"/>
      <c r="D311" s="174"/>
      <c r="E311" s="414"/>
      <c r="F311" s="407"/>
      <c r="G311" s="420"/>
      <c r="H311" s="33" t="s">
        <v>507</v>
      </c>
      <c r="I311" s="571"/>
      <c r="J311" s="416">
        <f t="shared" si="104"/>
        <v>0</v>
      </c>
      <c r="K311" s="664">
        <f t="shared" si="105"/>
        <v>0</v>
      </c>
      <c r="L311" s="659">
        <f t="shared" si="106"/>
        <v>0</v>
      </c>
      <c r="M311" s="660">
        <f>IFERROR((_xlfn.XLOOKUP(I311,_REGIONALIZACAO_SOJA!$A$6:$A$20,_REGIONALIZACAO_SOJA!$BE$6:$BE$20)),0)</f>
        <v>0</v>
      </c>
      <c r="N311" s="657">
        <f>IFERROR((_xlfn.XLOOKUP(I311,_REGIONALIZACAO_SOJA!$A$6:$A$20,_REGIONALIZACAO_SOJA!$BF$6:$BF$20)),0)</f>
        <v>0</v>
      </c>
      <c r="O311" s="657">
        <f>IFERROR((_xlfn.XLOOKUP(I311,_REGIONALIZACAO_SOJA!$A$6:$A$20,_REGIONALIZACAO_SOJA!$BG$6:$BG$20)),0)</f>
        <v>0</v>
      </c>
      <c r="P311" s="413">
        <f t="shared" si="107"/>
        <v>0</v>
      </c>
      <c r="Q311" s="406">
        <f>IFERROR(P311*1000*_DADOSAUXILIARES!$D$8,0)</f>
        <v>0</v>
      </c>
      <c r="R311" s="405">
        <f t="shared" si="108"/>
        <v>0</v>
      </c>
      <c r="S311" s="661">
        <f t="shared" si="109"/>
        <v>0</v>
      </c>
      <c r="T311" s="653">
        <f>IFERROR((_xlfn.XLOOKUP(I311,_REGIONALIZACAO_SOJA!$A$6:$A$20,_REGIONALIZACAO_SOJA!$DN$6:$DN$20))*$S$3,0)</f>
        <v>0</v>
      </c>
      <c r="U311" s="653">
        <f>IFERROR((_xlfn.XLOOKUP(I311,_REGIONALIZACAO_SOJA!$A$6:$A$20,_REGIONALIZACAO_SOJA!$DO$6:$DO$20))*$S$3,0)</f>
        <v>0</v>
      </c>
      <c r="V311" s="404">
        <f t="shared" si="110"/>
        <v>0</v>
      </c>
      <c r="W311" s="403">
        <f t="shared" si="111"/>
        <v>0</v>
      </c>
      <c r="X311" s="415">
        <f t="shared" si="112"/>
        <v>1</v>
      </c>
      <c r="Y311" s="419">
        <f t="shared" si="113"/>
        <v>0</v>
      </c>
      <c r="Z311" s="419">
        <f t="shared" si="114"/>
        <v>0</v>
      </c>
      <c r="AA311" s="419">
        <f t="shared" si="115"/>
        <v>0</v>
      </c>
      <c r="AB311" s="641">
        <f t="shared" si="100"/>
        <v>8.0000000000000002E-3</v>
      </c>
      <c r="AC311" s="641">
        <f t="shared" si="101"/>
        <v>0</v>
      </c>
      <c r="AD311" s="641">
        <f t="shared" si="102"/>
        <v>0.19</v>
      </c>
      <c r="AE311" s="641">
        <f t="shared" si="103"/>
        <v>8.0000000000000002E-3</v>
      </c>
      <c r="AF311" s="413">
        <f t="shared" si="116"/>
        <v>0</v>
      </c>
      <c r="AG311" s="409"/>
      <c r="AH311" s="409">
        <f t="shared" si="117"/>
        <v>0</v>
      </c>
      <c r="AI311" s="418">
        <f t="shared" si="118"/>
        <v>0</v>
      </c>
      <c r="AJ311" s="155"/>
      <c r="AK311" s="155"/>
      <c r="AL311" s="155"/>
      <c r="AM311" s="155"/>
      <c r="AN311" s="155"/>
      <c r="AO311" s="155"/>
      <c r="AP311" s="155"/>
      <c r="AQ311" s="155"/>
      <c r="AR311" s="155"/>
      <c r="AS311" s="155"/>
      <c r="AT311" s="155"/>
      <c r="AU311" s="155"/>
      <c r="AV311" s="155"/>
      <c r="AW311" s="155"/>
      <c r="AX311" s="155"/>
      <c r="AY311" s="155"/>
      <c r="AZ311" s="155"/>
      <c r="BA311" s="155"/>
      <c r="BB311" s="155"/>
      <c r="BC311" s="155"/>
      <c r="BD311" s="155"/>
      <c r="BE311" s="155"/>
      <c r="BF311" s="155"/>
      <c r="BG311" s="155"/>
      <c r="BH311" s="155"/>
      <c r="BI311" s="155"/>
    </row>
    <row r="312" spans="1:61" s="195" customFormat="1" x14ac:dyDescent="0.25">
      <c r="A312" s="173"/>
      <c r="B312" s="173"/>
      <c r="C312" s="1053"/>
      <c r="D312" s="174"/>
      <c r="E312" s="414"/>
      <c r="F312" s="407"/>
      <c r="G312" s="420"/>
      <c r="H312" s="33" t="s">
        <v>507</v>
      </c>
      <c r="I312" s="571"/>
      <c r="J312" s="416">
        <f t="shared" si="104"/>
        <v>0</v>
      </c>
      <c r="K312" s="664">
        <f t="shared" si="105"/>
        <v>0</v>
      </c>
      <c r="L312" s="659">
        <f t="shared" si="106"/>
        <v>0</v>
      </c>
      <c r="M312" s="660">
        <f>IFERROR((_xlfn.XLOOKUP(I312,_REGIONALIZACAO_SOJA!$A$6:$A$20,_REGIONALIZACAO_SOJA!$BE$6:$BE$20)),0)</f>
        <v>0</v>
      </c>
      <c r="N312" s="657">
        <f>IFERROR((_xlfn.XLOOKUP(I312,_REGIONALIZACAO_SOJA!$A$6:$A$20,_REGIONALIZACAO_SOJA!$BF$6:$BF$20)),0)</f>
        <v>0</v>
      </c>
      <c r="O312" s="657">
        <f>IFERROR((_xlfn.XLOOKUP(I312,_REGIONALIZACAO_SOJA!$A$6:$A$20,_REGIONALIZACAO_SOJA!$BG$6:$BG$20)),0)</f>
        <v>0</v>
      </c>
      <c r="P312" s="413">
        <f t="shared" si="107"/>
        <v>0</v>
      </c>
      <c r="Q312" s="406">
        <f>IFERROR(P312*1000*_DADOSAUXILIARES!$D$8,0)</f>
        <v>0</v>
      </c>
      <c r="R312" s="405">
        <f t="shared" si="108"/>
        <v>0</v>
      </c>
      <c r="S312" s="661">
        <f t="shared" si="109"/>
        <v>0</v>
      </c>
      <c r="T312" s="653">
        <f>IFERROR((_xlfn.XLOOKUP(I312,_REGIONALIZACAO_SOJA!$A$6:$A$20,_REGIONALIZACAO_SOJA!$DN$6:$DN$20))*$S$3,0)</f>
        <v>0</v>
      </c>
      <c r="U312" s="653">
        <f>IFERROR((_xlfn.XLOOKUP(I312,_REGIONALIZACAO_SOJA!$A$6:$A$20,_REGIONALIZACAO_SOJA!$DO$6:$DO$20))*$S$3,0)</f>
        <v>0</v>
      </c>
      <c r="V312" s="404">
        <f t="shared" si="110"/>
        <v>0</v>
      </c>
      <c r="W312" s="403">
        <f t="shared" si="111"/>
        <v>0</v>
      </c>
      <c r="X312" s="415">
        <f t="shared" si="112"/>
        <v>1</v>
      </c>
      <c r="Y312" s="419">
        <f t="shared" si="113"/>
        <v>0</v>
      </c>
      <c r="Z312" s="419">
        <f t="shared" si="114"/>
        <v>0</v>
      </c>
      <c r="AA312" s="419">
        <f t="shared" si="115"/>
        <v>0</v>
      </c>
      <c r="AB312" s="641">
        <f t="shared" si="100"/>
        <v>8.0000000000000002E-3</v>
      </c>
      <c r="AC312" s="641">
        <f t="shared" si="101"/>
        <v>0</v>
      </c>
      <c r="AD312" s="641">
        <f t="shared" si="102"/>
        <v>0.19</v>
      </c>
      <c r="AE312" s="641">
        <f t="shared" si="103"/>
        <v>8.0000000000000002E-3</v>
      </c>
      <c r="AF312" s="413">
        <f t="shared" si="116"/>
        <v>0</v>
      </c>
      <c r="AG312" s="409"/>
      <c r="AH312" s="409">
        <f t="shared" si="117"/>
        <v>0</v>
      </c>
      <c r="AI312" s="418">
        <f t="shared" si="118"/>
        <v>0</v>
      </c>
      <c r="AJ312" s="155"/>
      <c r="AK312" s="155"/>
      <c r="AL312" s="155"/>
      <c r="AM312" s="155"/>
      <c r="AN312" s="155"/>
      <c r="AO312" s="155"/>
      <c r="AP312" s="155"/>
      <c r="AQ312" s="155"/>
      <c r="AR312" s="155"/>
      <c r="AS312" s="155"/>
      <c r="AT312" s="155"/>
      <c r="AU312" s="155"/>
      <c r="AV312" s="155"/>
      <c r="AW312" s="155"/>
      <c r="AX312" s="155"/>
      <c r="AY312" s="155"/>
      <c r="AZ312" s="155"/>
      <c r="BA312" s="155"/>
      <c r="BB312" s="155"/>
      <c r="BC312" s="155"/>
      <c r="BD312" s="155"/>
      <c r="BE312" s="155"/>
      <c r="BF312" s="155"/>
      <c r="BG312" s="155"/>
      <c r="BH312" s="155"/>
      <c r="BI312" s="155"/>
    </row>
    <row r="313" spans="1:61" s="195" customFormat="1" x14ac:dyDescent="0.25">
      <c r="A313" s="173"/>
      <c r="B313" s="173"/>
      <c r="C313" s="1053"/>
      <c r="D313" s="174"/>
      <c r="E313" s="414"/>
      <c r="F313" s="407"/>
      <c r="G313" s="420"/>
      <c r="H313" s="33" t="s">
        <v>507</v>
      </c>
      <c r="I313" s="571"/>
      <c r="J313" s="416">
        <f t="shared" si="104"/>
        <v>0</v>
      </c>
      <c r="K313" s="664">
        <f t="shared" si="105"/>
        <v>0</v>
      </c>
      <c r="L313" s="659">
        <f t="shared" si="106"/>
        <v>0</v>
      </c>
      <c r="M313" s="660">
        <f>IFERROR((_xlfn.XLOOKUP(I313,_REGIONALIZACAO_SOJA!$A$6:$A$20,_REGIONALIZACAO_SOJA!$BE$6:$BE$20)),0)</f>
        <v>0</v>
      </c>
      <c r="N313" s="657">
        <f>IFERROR((_xlfn.XLOOKUP(I313,_REGIONALIZACAO_SOJA!$A$6:$A$20,_REGIONALIZACAO_SOJA!$BF$6:$BF$20)),0)</f>
        <v>0</v>
      </c>
      <c r="O313" s="657">
        <f>IFERROR((_xlfn.XLOOKUP(I313,_REGIONALIZACAO_SOJA!$A$6:$A$20,_REGIONALIZACAO_SOJA!$BG$6:$BG$20)),0)</f>
        <v>0</v>
      </c>
      <c r="P313" s="413">
        <f t="shared" si="107"/>
        <v>0</v>
      </c>
      <c r="Q313" s="406">
        <f>IFERROR(P313*1000*_DADOSAUXILIARES!$D$8,0)</f>
        <v>0</v>
      </c>
      <c r="R313" s="405">
        <f t="shared" si="108"/>
        <v>0</v>
      </c>
      <c r="S313" s="661">
        <f t="shared" si="109"/>
        <v>0</v>
      </c>
      <c r="T313" s="653">
        <f>IFERROR((_xlfn.XLOOKUP(I313,_REGIONALIZACAO_SOJA!$A$6:$A$20,_REGIONALIZACAO_SOJA!$DN$6:$DN$20))*$S$3,0)</f>
        <v>0</v>
      </c>
      <c r="U313" s="653">
        <f>IFERROR((_xlfn.XLOOKUP(I313,_REGIONALIZACAO_SOJA!$A$6:$A$20,_REGIONALIZACAO_SOJA!$DO$6:$DO$20))*$S$3,0)</f>
        <v>0</v>
      </c>
      <c r="V313" s="404">
        <f t="shared" si="110"/>
        <v>0</v>
      </c>
      <c r="W313" s="403">
        <f t="shared" si="111"/>
        <v>0</v>
      </c>
      <c r="X313" s="415">
        <f t="shared" si="112"/>
        <v>1</v>
      </c>
      <c r="Y313" s="419">
        <f t="shared" si="113"/>
        <v>0</v>
      </c>
      <c r="Z313" s="419">
        <f t="shared" si="114"/>
        <v>0</v>
      </c>
      <c r="AA313" s="419">
        <f t="shared" si="115"/>
        <v>0</v>
      </c>
      <c r="AB313" s="641">
        <f t="shared" si="100"/>
        <v>8.0000000000000002E-3</v>
      </c>
      <c r="AC313" s="641">
        <f t="shared" si="101"/>
        <v>0</v>
      </c>
      <c r="AD313" s="641">
        <f t="shared" si="102"/>
        <v>0.19</v>
      </c>
      <c r="AE313" s="641">
        <f t="shared" si="103"/>
        <v>8.0000000000000002E-3</v>
      </c>
      <c r="AF313" s="413">
        <f t="shared" si="116"/>
        <v>0</v>
      </c>
      <c r="AG313" s="409"/>
      <c r="AH313" s="409">
        <f t="shared" si="117"/>
        <v>0</v>
      </c>
      <c r="AI313" s="418">
        <f t="shared" si="118"/>
        <v>0</v>
      </c>
      <c r="AJ313" s="155"/>
      <c r="AK313" s="155"/>
      <c r="AL313" s="155"/>
      <c r="AM313" s="155"/>
      <c r="AN313" s="155"/>
      <c r="AO313" s="155"/>
      <c r="AP313" s="155"/>
      <c r="AQ313" s="155"/>
      <c r="AR313" s="155"/>
      <c r="AS313" s="155"/>
      <c r="AT313" s="155"/>
      <c r="AU313" s="155"/>
      <c r="AV313" s="155"/>
      <c r="AW313" s="155"/>
      <c r="AX313" s="155"/>
      <c r="AY313" s="155"/>
      <c r="AZ313" s="155"/>
      <c r="BA313" s="155"/>
      <c r="BB313" s="155"/>
      <c r="BC313" s="155"/>
      <c r="BD313" s="155"/>
      <c r="BE313" s="155"/>
      <c r="BF313" s="155"/>
      <c r="BG313" s="155"/>
      <c r="BH313" s="155"/>
      <c r="BI313" s="155"/>
    </row>
    <row r="314" spans="1:61" s="195" customFormat="1" x14ac:dyDescent="0.25">
      <c r="A314" s="173"/>
      <c r="B314" s="173"/>
      <c r="C314" s="1053"/>
      <c r="D314" s="174"/>
      <c r="E314" s="414"/>
      <c r="F314" s="407"/>
      <c r="G314" s="420"/>
      <c r="H314" s="33" t="s">
        <v>507</v>
      </c>
      <c r="I314" s="571"/>
      <c r="J314" s="416">
        <f t="shared" si="104"/>
        <v>0</v>
      </c>
      <c r="K314" s="664">
        <f t="shared" si="105"/>
        <v>0</v>
      </c>
      <c r="L314" s="659">
        <f t="shared" si="106"/>
        <v>0</v>
      </c>
      <c r="M314" s="660">
        <f>IFERROR((_xlfn.XLOOKUP(I314,_REGIONALIZACAO_SOJA!$A$6:$A$20,_REGIONALIZACAO_SOJA!$BE$6:$BE$20)),0)</f>
        <v>0</v>
      </c>
      <c r="N314" s="657">
        <f>IFERROR((_xlfn.XLOOKUP(I314,_REGIONALIZACAO_SOJA!$A$6:$A$20,_REGIONALIZACAO_SOJA!$BF$6:$BF$20)),0)</f>
        <v>0</v>
      </c>
      <c r="O314" s="657">
        <f>IFERROR((_xlfn.XLOOKUP(I314,_REGIONALIZACAO_SOJA!$A$6:$A$20,_REGIONALIZACAO_SOJA!$BG$6:$BG$20)),0)</f>
        <v>0</v>
      </c>
      <c r="P314" s="413">
        <f t="shared" si="107"/>
        <v>0</v>
      </c>
      <c r="Q314" s="406">
        <f>IFERROR(P314*1000*_DADOSAUXILIARES!$D$8,0)</f>
        <v>0</v>
      </c>
      <c r="R314" s="405">
        <f t="shared" si="108"/>
        <v>0</v>
      </c>
      <c r="S314" s="661">
        <f t="shared" si="109"/>
        <v>0</v>
      </c>
      <c r="T314" s="653">
        <f>IFERROR((_xlfn.XLOOKUP(I314,_REGIONALIZACAO_SOJA!$A$6:$A$20,_REGIONALIZACAO_SOJA!$DN$6:$DN$20))*$S$3,0)</f>
        <v>0</v>
      </c>
      <c r="U314" s="653">
        <f>IFERROR((_xlfn.XLOOKUP(I314,_REGIONALIZACAO_SOJA!$A$6:$A$20,_REGIONALIZACAO_SOJA!$DO$6:$DO$20))*$S$3,0)</f>
        <v>0</v>
      </c>
      <c r="V314" s="404">
        <f t="shared" si="110"/>
        <v>0</v>
      </c>
      <c r="W314" s="403">
        <f t="shared" si="111"/>
        <v>0</v>
      </c>
      <c r="X314" s="415">
        <f t="shared" si="112"/>
        <v>1</v>
      </c>
      <c r="Y314" s="419">
        <f t="shared" si="113"/>
        <v>0</v>
      </c>
      <c r="Z314" s="419">
        <f t="shared" si="114"/>
        <v>0</v>
      </c>
      <c r="AA314" s="419">
        <f t="shared" si="115"/>
        <v>0</v>
      </c>
      <c r="AB314" s="641">
        <f t="shared" si="100"/>
        <v>8.0000000000000002E-3</v>
      </c>
      <c r="AC314" s="641">
        <f t="shared" si="101"/>
        <v>0</v>
      </c>
      <c r="AD314" s="641">
        <f t="shared" si="102"/>
        <v>0.19</v>
      </c>
      <c r="AE314" s="641">
        <f t="shared" si="103"/>
        <v>8.0000000000000002E-3</v>
      </c>
      <c r="AF314" s="413">
        <f t="shared" si="116"/>
        <v>0</v>
      </c>
      <c r="AG314" s="409"/>
      <c r="AH314" s="409">
        <f t="shared" si="117"/>
        <v>0</v>
      </c>
      <c r="AI314" s="418">
        <f t="shared" si="118"/>
        <v>0</v>
      </c>
      <c r="AJ314" s="155"/>
      <c r="AK314" s="155"/>
      <c r="AL314" s="155"/>
      <c r="AM314" s="155"/>
      <c r="AN314" s="155"/>
      <c r="AO314" s="155"/>
      <c r="AP314" s="155"/>
      <c r="AQ314" s="155"/>
      <c r="AR314" s="155"/>
      <c r="AS314" s="155"/>
      <c r="AT314" s="155"/>
      <c r="AU314" s="155"/>
      <c r="AV314" s="155"/>
      <c r="AW314" s="155"/>
      <c r="AX314" s="155"/>
      <c r="AY314" s="155"/>
      <c r="AZ314" s="155"/>
      <c r="BA314" s="155"/>
      <c r="BB314" s="155"/>
      <c r="BC314" s="155"/>
      <c r="BD314" s="155"/>
      <c r="BE314" s="155"/>
      <c r="BF314" s="155"/>
      <c r="BG314" s="155"/>
      <c r="BH314" s="155"/>
      <c r="BI314" s="155"/>
    </row>
    <row r="315" spans="1:61" s="195" customFormat="1" x14ac:dyDescent="0.25">
      <c r="A315" s="173"/>
      <c r="B315" s="173"/>
      <c r="C315" s="1053"/>
      <c r="D315" s="174"/>
      <c r="E315" s="414"/>
      <c r="F315" s="407"/>
      <c r="G315" s="420"/>
      <c r="H315" s="33" t="s">
        <v>507</v>
      </c>
      <c r="I315" s="571"/>
      <c r="J315" s="416">
        <f t="shared" si="104"/>
        <v>0</v>
      </c>
      <c r="K315" s="664">
        <f t="shared" si="105"/>
        <v>0</v>
      </c>
      <c r="L315" s="659">
        <f t="shared" si="106"/>
        <v>0</v>
      </c>
      <c r="M315" s="660">
        <f>IFERROR((_xlfn.XLOOKUP(I315,_REGIONALIZACAO_SOJA!$A$6:$A$20,_REGIONALIZACAO_SOJA!$BE$6:$BE$20)),0)</f>
        <v>0</v>
      </c>
      <c r="N315" s="657">
        <f>IFERROR((_xlfn.XLOOKUP(I315,_REGIONALIZACAO_SOJA!$A$6:$A$20,_REGIONALIZACAO_SOJA!$BF$6:$BF$20)),0)</f>
        <v>0</v>
      </c>
      <c r="O315" s="657">
        <f>IFERROR((_xlfn.XLOOKUP(I315,_REGIONALIZACAO_SOJA!$A$6:$A$20,_REGIONALIZACAO_SOJA!$BG$6:$BG$20)),0)</f>
        <v>0</v>
      </c>
      <c r="P315" s="413">
        <f t="shared" si="107"/>
        <v>0</v>
      </c>
      <c r="Q315" s="406">
        <f>IFERROR(P315*1000*_DADOSAUXILIARES!$D$8,0)</f>
        <v>0</v>
      </c>
      <c r="R315" s="405">
        <f t="shared" si="108"/>
        <v>0</v>
      </c>
      <c r="S315" s="661">
        <f t="shared" si="109"/>
        <v>0</v>
      </c>
      <c r="T315" s="653">
        <f>IFERROR((_xlfn.XLOOKUP(I315,_REGIONALIZACAO_SOJA!$A$6:$A$20,_REGIONALIZACAO_SOJA!$DN$6:$DN$20))*$S$3,0)</f>
        <v>0</v>
      </c>
      <c r="U315" s="653">
        <f>IFERROR((_xlfn.XLOOKUP(I315,_REGIONALIZACAO_SOJA!$A$6:$A$20,_REGIONALIZACAO_SOJA!$DO$6:$DO$20))*$S$3,0)</f>
        <v>0</v>
      </c>
      <c r="V315" s="404">
        <f t="shared" si="110"/>
        <v>0</v>
      </c>
      <c r="W315" s="403">
        <f t="shared" si="111"/>
        <v>0</v>
      </c>
      <c r="X315" s="415">
        <f t="shared" si="112"/>
        <v>1</v>
      </c>
      <c r="Y315" s="419">
        <f t="shared" si="113"/>
        <v>0</v>
      </c>
      <c r="Z315" s="419">
        <f t="shared" si="114"/>
        <v>0</v>
      </c>
      <c r="AA315" s="419">
        <f t="shared" si="115"/>
        <v>0</v>
      </c>
      <c r="AB315" s="641">
        <f t="shared" si="100"/>
        <v>8.0000000000000002E-3</v>
      </c>
      <c r="AC315" s="641">
        <f t="shared" si="101"/>
        <v>0</v>
      </c>
      <c r="AD315" s="641">
        <f t="shared" si="102"/>
        <v>0.19</v>
      </c>
      <c r="AE315" s="641">
        <f t="shared" si="103"/>
        <v>8.0000000000000002E-3</v>
      </c>
      <c r="AF315" s="413">
        <f t="shared" si="116"/>
        <v>0</v>
      </c>
      <c r="AG315" s="409"/>
      <c r="AH315" s="409">
        <f t="shared" si="117"/>
        <v>0</v>
      </c>
      <c r="AI315" s="418">
        <f t="shared" si="118"/>
        <v>0</v>
      </c>
      <c r="AJ315" s="155"/>
      <c r="AK315" s="155"/>
      <c r="AL315" s="155"/>
      <c r="AM315" s="155"/>
      <c r="AN315" s="155"/>
      <c r="AO315" s="155"/>
      <c r="AP315" s="155"/>
      <c r="AQ315" s="155"/>
      <c r="AR315" s="155"/>
      <c r="AS315" s="155"/>
      <c r="AT315" s="155"/>
      <c r="AU315" s="155"/>
      <c r="AV315" s="155"/>
      <c r="AW315" s="155"/>
      <c r="AX315" s="155"/>
      <c r="AY315" s="155"/>
      <c r="AZ315" s="155"/>
      <c r="BA315" s="155"/>
      <c r="BB315" s="155"/>
      <c r="BC315" s="155"/>
      <c r="BD315" s="155"/>
      <c r="BE315" s="155"/>
      <c r="BF315" s="155"/>
      <c r="BG315" s="155"/>
      <c r="BH315" s="155"/>
      <c r="BI315" s="155"/>
    </row>
    <row r="316" spans="1:61" s="195" customFormat="1" x14ac:dyDescent="0.25">
      <c r="A316" s="173"/>
      <c r="B316" s="173"/>
      <c r="C316" s="1053"/>
      <c r="D316" s="174"/>
      <c r="E316" s="414"/>
      <c r="F316" s="407"/>
      <c r="G316" s="420"/>
      <c r="H316" s="33" t="s">
        <v>507</v>
      </c>
      <c r="I316" s="571"/>
      <c r="J316" s="416">
        <f t="shared" si="104"/>
        <v>0</v>
      </c>
      <c r="K316" s="664">
        <f t="shared" si="105"/>
        <v>0</v>
      </c>
      <c r="L316" s="659">
        <f t="shared" si="106"/>
        <v>0</v>
      </c>
      <c r="M316" s="660">
        <f>IFERROR((_xlfn.XLOOKUP(I316,_REGIONALIZACAO_SOJA!$A$6:$A$20,_REGIONALIZACAO_SOJA!$BE$6:$BE$20)),0)</f>
        <v>0</v>
      </c>
      <c r="N316" s="657">
        <f>IFERROR((_xlfn.XLOOKUP(I316,_REGIONALIZACAO_SOJA!$A$6:$A$20,_REGIONALIZACAO_SOJA!$BF$6:$BF$20)),0)</f>
        <v>0</v>
      </c>
      <c r="O316" s="657">
        <f>IFERROR((_xlfn.XLOOKUP(I316,_REGIONALIZACAO_SOJA!$A$6:$A$20,_REGIONALIZACAO_SOJA!$BG$6:$BG$20)),0)</f>
        <v>0</v>
      </c>
      <c r="P316" s="413">
        <f t="shared" si="107"/>
        <v>0</v>
      </c>
      <c r="Q316" s="406">
        <f>IFERROR(P316*1000*_DADOSAUXILIARES!$D$8,0)</f>
        <v>0</v>
      </c>
      <c r="R316" s="405">
        <f t="shared" si="108"/>
        <v>0</v>
      </c>
      <c r="S316" s="661">
        <f t="shared" si="109"/>
        <v>0</v>
      </c>
      <c r="T316" s="653">
        <f>IFERROR((_xlfn.XLOOKUP(I316,_REGIONALIZACAO_SOJA!$A$6:$A$20,_REGIONALIZACAO_SOJA!$DN$6:$DN$20))*$S$3,0)</f>
        <v>0</v>
      </c>
      <c r="U316" s="653">
        <f>IFERROR((_xlfn.XLOOKUP(I316,_REGIONALIZACAO_SOJA!$A$6:$A$20,_REGIONALIZACAO_SOJA!$DO$6:$DO$20))*$S$3,0)</f>
        <v>0</v>
      </c>
      <c r="V316" s="404">
        <f t="shared" si="110"/>
        <v>0</v>
      </c>
      <c r="W316" s="403">
        <f t="shared" si="111"/>
        <v>0</v>
      </c>
      <c r="X316" s="415">
        <f t="shared" si="112"/>
        <v>1</v>
      </c>
      <c r="Y316" s="419">
        <f t="shared" si="113"/>
        <v>0</v>
      </c>
      <c r="Z316" s="419">
        <f t="shared" si="114"/>
        <v>0</v>
      </c>
      <c r="AA316" s="419">
        <f t="shared" si="115"/>
        <v>0</v>
      </c>
      <c r="AB316" s="641">
        <f t="shared" si="100"/>
        <v>8.0000000000000002E-3</v>
      </c>
      <c r="AC316" s="641">
        <f t="shared" si="101"/>
        <v>0</v>
      </c>
      <c r="AD316" s="641">
        <f t="shared" si="102"/>
        <v>0.19</v>
      </c>
      <c r="AE316" s="641">
        <f t="shared" si="103"/>
        <v>8.0000000000000002E-3</v>
      </c>
      <c r="AF316" s="413">
        <f t="shared" si="116"/>
        <v>0</v>
      </c>
      <c r="AG316" s="409"/>
      <c r="AH316" s="409">
        <f t="shared" si="117"/>
        <v>0</v>
      </c>
      <c r="AI316" s="418">
        <f t="shared" si="118"/>
        <v>0</v>
      </c>
      <c r="AJ316" s="155"/>
      <c r="AK316" s="155"/>
      <c r="AL316" s="155"/>
      <c r="AM316" s="155"/>
      <c r="AN316" s="155"/>
      <c r="AO316" s="155"/>
      <c r="AP316" s="155"/>
      <c r="AQ316" s="155"/>
      <c r="AR316" s="155"/>
      <c r="AS316" s="155"/>
      <c r="AT316" s="155"/>
      <c r="AU316" s="155"/>
      <c r="AV316" s="155"/>
      <c r="AW316" s="155"/>
      <c r="AX316" s="155"/>
      <c r="AY316" s="155"/>
      <c r="AZ316" s="155"/>
      <c r="BA316" s="155"/>
      <c r="BB316" s="155"/>
      <c r="BC316" s="155"/>
      <c r="BD316" s="155"/>
      <c r="BE316" s="155"/>
      <c r="BF316" s="155"/>
      <c r="BG316" s="155"/>
      <c r="BH316" s="155"/>
      <c r="BI316" s="155"/>
    </row>
    <row r="317" spans="1:61" s="195" customFormat="1" x14ac:dyDescent="0.25">
      <c r="A317" s="173"/>
      <c r="B317" s="173"/>
      <c r="C317" s="1053"/>
      <c r="D317" s="174"/>
      <c r="E317" s="414"/>
      <c r="F317" s="407"/>
      <c r="G317" s="420"/>
      <c r="H317" s="33" t="s">
        <v>507</v>
      </c>
      <c r="I317" s="571"/>
      <c r="J317" s="416">
        <f t="shared" si="104"/>
        <v>0</v>
      </c>
      <c r="K317" s="664">
        <f t="shared" si="105"/>
        <v>0</v>
      </c>
      <c r="L317" s="659">
        <f t="shared" si="106"/>
        <v>0</v>
      </c>
      <c r="M317" s="660">
        <f>IFERROR((_xlfn.XLOOKUP(I317,_REGIONALIZACAO_SOJA!$A$6:$A$20,_REGIONALIZACAO_SOJA!$BE$6:$BE$20)),0)</f>
        <v>0</v>
      </c>
      <c r="N317" s="657">
        <f>IFERROR((_xlfn.XLOOKUP(I317,_REGIONALIZACAO_SOJA!$A$6:$A$20,_REGIONALIZACAO_SOJA!$BF$6:$BF$20)),0)</f>
        <v>0</v>
      </c>
      <c r="O317" s="657">
        <f>IFERROR((_xlfn.XLOOKUP(I317,_REGIONALIZACAO_SOJA!$A$6:$A$20,_REGIONALIZACAO_SOJA!$BG$6:$BG$20)),0)</f>
        <v>0</v>
      </c>
      <c r="P317" s="413">
        <f t="shared" si="107"/>
        <v>0</v>
      </c>
      <c r="Q317" s="406">
        <f>IFERROR(P317*1000*_DADOSAUXILIARES!$D$8,0)</f>
        <v>0</v>
      </c>
      <c r="R317" s="405">
        <f t="shared" si="108"/>
        <v>0</v>
      </c>
      <c r="S317" s="661">
        <f t="shared" si="109"/>
        <v>0</v>
      </c>
      <c r="T317" s="653">
        <f>IFERROR((_xlfn.XLOOKUP(I317,_REGIONALIZACAO_SOJA!$A$6:$A$20,_REGIONALIZACAO_SOJA!$DN$6:$DN$20))*$S$3,0)</f>
        <v>0</v>
      </c>
      <c r="U317" s="653">
        <f>IFERROR((_xlfn.XLOOKUP(I317,_REGIONALIZACAO_SOJA!$A$6:$A$20,_REGIONALIZACAO_SOJA!$DO$6:$DO$20))*$S$3,0)</f>
        <v>0</v>
      </c>
      <c r="V317" s="404">
        <f t="shared" si="110"/>
        <v>0</v>
      </c>
      <c r="W317" s="403">
        <f t="shared" si="111"/>
        <v>0</v>
      </c>
      <c r="X317" s="415">
        <f t="shared" si="112"/>
        <v>1</v>
      </c>
      <c r="Y317" s="419">
        <f t="shared" si="113"/>
        <v>0</v>
      </c>
      <c r="Z317" s="419">
        <f t="shared" si="114"/>
        <v>0</v>
      </c>
      <c r="AA317" s="419">
        <f t="shared" si="115"/>
        <v>0</v>
      </c>
      <c r="AB317" s="641">
        <f t="shared" si="100"/>
        <v>8.0000000000000002E-3</v>
      </c>
      <c r="AC317" s="641">
        <f t="shared" si="101"/>
        <v>0</v>
      </c>
      <c r="AD317" s="641">
        <f t="shared" si="102"/>
        <v>0.19</v>
      </c>
      <c r="AE317" s="641">
        <f t="shared" si="103"/>
        <v>8.0000000000000002E-3</v>
      </c>
      <c r="AF317" s="413">
        <f t="shared" si="116"/>
        <v>0</v>
      </c>
      <c r="AG317" s="409"/>
      <c r="AH317" s="409">
        <f t="shared" si="117"/>
        <v>0</v>
      </c>
      <c r="AI317" s="418">
        <f t="shared" si="118"/>
        <v>0</v>
      </c>
      <c r="AJ317" s="155"/>
      <c r="AK317" s="155"/>
      <c r="AL317" s="155"/>
      <c r="AM317" s="155"/>
      <c r="AN317" s="155"/>
      <c r="AO317" s="155"/>
      <c r="AP317" s="155"/>
      <c r="AQ317" s="155"/>
      <c r="AR317" s="155"/>
      <c r="AS317" s="155"/>
      <c r="AT317" s="155"/>
      <c r="AU317" s="155"/>
      <c r="AV317" s="155"/>
      <c r="AW317" s="155"/>
      <c r="AX317" s="155"/>
      <c r="AY317" s="155"/>
      <c r="AZ317" s="155"/>
      <c r="BA317" s="155"/>
      <c r="BB317" s="155"/>
      <c r="BC317" s="155"/>
      <c r="BD317" s="155"/>
      <c r="BE317" s="155"/>
      <c r="BF317" s="155"/>
      <c r="BG317" s="155"/>
      <c r="BH317" s="155"/>
      <c r="BI317" s="155"/>
    </row>
    <row r="318" spans="1:61" s="195" customFormat="1" x14ac:dyDescent="0.25">
      <c r="A318" s="173"/>
      <c r="B318" s="173"/>
      <c r="C318" s="1053"/>
      <c r="D318" s="174"/>
      <c r="E318" s="414"/>
      <c r="F318" s="407"/>
      <c r="G318" s="420"/>
      <c r="H318" s="33" t="s">
        <v>507</v>
      </c>
      <c r="I318" s="571"/>
      <c r="J318" s="416">
        <f t="shared" si="104"/>
        <v>0</v>
      </c>
      <c r="K318" s="664">
        <f t="shared" si="105"/>
        <v>0</v>
      </c>
      <c r="L318" s="659">
        <f t="shared" si="106"/>
        <v>0</v>
      </c>
      <c r="M318" s="660">
        <f>IFERROR((_xlfn.XLOOKUP(I318,_REGIONALIZACAO_SOJA!$A$6:$A$20,_REGIONALIZACAO_SOJA!$BE$6:$BE$20)),0)</f>
        <v>0</v>
      </c>
      <c r="N318" s="657">
        <f>IFERROR((_xlfn.XLOOKUP(I318,_REGIONALIZACAO_SOJA!$A$6:$A$20,_REGIONALIZACAO_SOJA!$BF$6:$BF$20)),0)</f>
        <v>0</v>
      </c>
      <c r="O318" s="657">
        <f>IFERROR((_xlfn.XLOOKUP(I318,_REGIONALIZACAO_SOJA!$A$6:$A$20,_REGIONALIZACAO_SOJA!$BG$6:$BG$20)),0)</f>
        <v>0</v>
      </c>
      <c r="P318" s="413">
        <f t="shared" si="107"/>
        <v>0</v>
      </c>
      <c r="Q318" s="406">
        <f>IFERROR(P318*1000*_DADOSAUXILIARES!$D$8,0)</f>
        <v>0</v>
      </c>
      <c r="R318" s="405">
        <f t="shared" si="108"/>
        <v>0</v>
      </c>
      <c r="S318" s="661">
        <f t="shared" si="109"/>
        <v>0</v>
      </c>
      <c r="T318" s="653">
        <f>IFERROR((_xlfn.XLOOKUP(I318,_REGIONALIZACAO_SOJA!$A$6:$A$20,_REGIONALIZACAO_SOJA!$DN$6:$DN$20))*$S$3,0)</f>
        <v>0</v>
      </c>
      <c r="U318" s="653">
        <f>IFERROR((_xlfn.XLOOKUP(I318,_REGIONALIZACAO_SOJA!$A$6:$A$20,_REGIONALIZACAO_SOJA!$DO$6:$DO$20))*$S$3,0)</f>
        <v>0</v>
      </c>
      <c r="V318" s="404">
        <f t="shared" si="110"/>
        <v>0</v>
      </c>
      <c r="W318" s="403">
        <f t="shared" si="111"/>
        <v>0</v>
      </c>
      <c r="X318" s="415">
        <f t="shared" si="112"/>
        <v>1</v>
      </c>
      <c r="Y318" s="419">
        <f t="shared" si="113"/>
        <v>0</v>
      </c>
      <c r="Z318" s="419">
        <f t="shared" si="114"/>
        <v>0</v>
      </c>
      <c r="AA318" s="419">
        <f t="shared" si="115"/>
        <v>0</v>
      </c>
      <c r="AB318" s="641">
        <f t="shared" si="100"/>
        <v>8.0000000000000002E-3</v>
      </c>
      <c r="AC318" s="641">
        <f t="shared" si="101"/>
        <v>0</v>
      </c>
      <c r="AD318" s="641">
        <f t="shared" si="102"/>
        <v>0.19</v>
      </c>
      <c r="AE318" s="641">
        <f t="shared" si="103"/>
        <v>8.0000000000000002E-3</v>
      </c>
      <c r="AF318" s="413">
        <f t="shared" si="116"/>
        <v>0</v>
      </c>
      <c r="AG318" s="409"/>
      <c r="AH318" s="409">
        <f t="shared" si="117"/>
        <v>0</v>
      </c>
      <c r="AI318" s="418">
        <f t="shared" si="118"/>
        <v>0</v>
      </c>
      <c r="AJ318" s="155"/>
      <c r="AK318" s="155"/>
      <c r="AL318" s="155"/>
      <c r="AM318" s="155"/>
      <c r="AN318" s="155"/>
      <c r="AO318" s="155"/>
      <c r="AP318" s="155"/>
      <c r="AQ318" s="155"/>
      <c r="AR318" s="155"/>
      <c r="AS318" s="155"/>
      <c r="AT318" s="155"/>
      <c r="AU318" s="155"/>
      <c r="AV318" s="155"/>
      <c r="AW318" s="155"/>
      <c r="AX318" s="155"/>
      <c r="AY318" s="155"/>
      <c r="AZ318" s="155"/>
      <c r="BA318" s="155"/>
      <c r="BB318" s="155"/>
      <c r="BC318" s="155"/>
      <c r="BD318" s="155"/>
      <c r="BE318" s="155"/>
      <c r="BF318" s="155"/>
      <c r="BG318" s="155"/>
      <c r="BH318" s="155"/>
      <c r="BI318" s="155"/>
    </row>
    <row r="319" spans="1:61" s="195" customFormat="1" x14ac:dyDescent="0.25">
      <c r="A319" s="173"/>
      <c r="B319" s="173"/>
      <c r="C319" s="1053"/>
      <c r="D319" s="174"/>
      <c r="E319" s="414"/>
      <c r="F319" s="407"/>
      <c r="G319" s="420"/>
      <c r="H319" s="33" t="s">
        <v>507</v>
      </c>
      <c r="I319" s="571"/>
      <c r="J319" s="416">
        <f t="shared" si="104"/>
        <v>0</v>
      </c>
      <c r="K319" s="664">
        <f t="shared" si="105"/>
        <v>0</v>
      </c>
      <c r="L319" s="659">
        <f t="shared" si="106"/>
        <v>0</v>
      </c>
      <c r="M319" s="660">
        <f>IFERROR((_xlfn.XLOOKUP(I319,_REGIONALIZACAO_SOJA!$A$6:$A$20,_REGIONALIZACAO_SOJA!$BE$6:$BE$20)),0)</f>
        <v>0</v>
      </c>
      <c r="N319" s="657">
        <f>IFERROR((_xlfn.XLOOKUP(I319,_REGIONALIZACAO_SOJA!$A$6:$A$20,_REGIONALIZACAO_SOJA!$BF$6:$BF$20)),0)</f>
        <v>0</v>
      </c>
      <c r="O319" s="657">
        <f>IFERROR((_xlfn.XLOOKUP(I319,_REGIONALIZACAO_SOJA!$A$6:$A$20,_REGIONALIZACAO_SOJA!$BG$6:$BG$20)),0)</f>
        <v>0</v>
      </c>
      <c r="P319" s="413">
        <f t="shared" si="107"/>
        <v>0</v>
      </c>
      <c r="Q319" s="406">
        <f>IFERROR(P319*1000*_DADOSAUXILIARES!$D$8,0)</f>
        <v>0</v>
      </c>
      <c r="R319" s="405">
        <f t="shared" si="108"/>
        <v>0</v>
      </c>
      <c r="S319" s="661">
        <f t="shared" si="109"/>
        <v>0</v>
      </c>
      <c r="T319" s="653">
        <f>IFERROR((_xlfn.XLOOKUP(I319,_REGIONALIZACAO_SOJA!$A$6:$A$20,_REGIONALIZACAO_SOJA!$DN$6:$DN$20))*$S$3,0)</f>
        <v>0</v>
      </c>
      <c r="U319" s="653">
        <f>IFERROR((_xlfn.XLOOKUP(I319,_REGIONALIZACAO_SOJA!$A$6:$A$20,_REGIONALIZACAO_SOJA!$DO$6:$DO$20))*$S$3,0)</f>
        <v>0</v>
      </c>
      <c r="V319" s="404">
        <f t="shared" si="110"/>
        <v>0</v>
      </c>
      <c r="W319" s="403">
        <f t="shared" si="111"/>
        <v>0</v>
      </c>
      <c r="X319" s="415">
        <f t="shared" si="112"/>
        <v>1</v>
      </c>
      <c r="Y319" s="419">
        <f t="shared" si="113"/>
        <v>0</v>
      </c>
      <c r="Z319" s="419">
        <f t="shared" si="114"/>
        <v>0</v>
      </c>
      <c r="AA319" s="419">
        <f t="shared" si="115"/>
        <v>0</v>
      </c>
      <c r="AB319" s="641">
        <f t="shared" si="100"/>
        <v>8.0000000000000002E-3</v>
      </c>
      <c r="AC319" s="641">
        <f t="shared" si="101"/>
        <v>0</v>
      </c>
      <c r="AD319" s="641">
        <f t="shared" si="102"/>
        <v>0.19</v>
      </c>
      <c r="AE319" s="641">
        <f t="shared" si="103"/>
        <v>8.0000000000000002E-3</v>
      </c>
      <c r="AF319" s="413">
        <f t="shared" si="116"/>
        <v>0</v>
      </c>
      <c r="AG319" s="409"/>
      <c r="AH319" s="409">
        <f t="shared" si="117"/>
        <v>0</v>
      </c>
      <c r="AI319" s="418">
        <f t="shared" si="118"/>
        <v>0</v>
      </c>
      <c r="AJ319" s="155"/>
      <c r="AK319" s="155"/>
      <c r="AL319" s="155"/>
      <c r="AM319" s="155"/>
      <c r="AN319" s="155"/>
      <c r="AO319" s="155"/>
      <c r="AP319" s="155"/>
      <c r="AQ319" s="155"/>
      <c r="AR319" s="155"/>
      <c r="AS319" s="155"/>
      <c r="AT319" s="155"/>
      <c r="AU319" s="155"/>
      <c r="AV319" s="155"/>
      <c r="AW319" s="155"/>
      <c r="AX319" s="155"/>
      <c r="AY319" s="155"/>
      <c r="AZ319" s="155"/>
      <c r="BA319" s="155"/>
      <c r="BB319" s="155"/>
      <c r="BC319" s="155"/>
      <c r="BD319" s="155"/>
      <c r="BE319" s="155"/>
      <c r="BF319" s="155"/>
      <c r="BG319" s="155"/>
      <c r="BH319" s="155"/>
      <c r="BI319" s="155"/>
    </row>
    <row r="320" spans="1:61" s="195" customFormat="1" x14ac:dyDescent="0.25">
      <c r="A320" s="173"/>
      <c r="B320" s="173"/>
      <c r="C320" s="1053"/>
      <c r="D320" s="174"/>
      <c r="E320" s="414"/>
      <c r="F320" s="407"/>
      <c r="G320" s="420"/>
      <c r="H320" s="33" t="s">
        <v>507</v>
      </c>
      <c r="I320" s="571"/>
      <c r="J320" s="416">
        <f t="shared" si="104"/>
        <v>0</v>
      </c>
      <c r="K320" s="664">
        <f t="shared" si="105"/>
        <v>0</v>
      </c>
      <c r="L320" s="659">
        <f t="shared" si="106"/>
        <v>0</v>
      </c>
      <c r="M320" s="660">
        <f>IFERROR((_xlfn.XLOOKUP(I320,_REGIONALIZACAO_SOJA!$A$6:$A$20,_REGIONALIZACAO_SOJA!$BE$6:$BE$20)),0)</f>
        <v>0</v>
      </c>
      <c r="N320" s="657">
        <f>IFERROR((_xlfn.XLOOKUP(I320,_REGIONALIZACAO_SOJA!$A$6:$A$20,_REGIONALIZACAO_SOJA!$BF$6:$BF$20)),0)</f>
        <v>0</v>
      </c>
      <c r="O320" s="657">
        <f>IFERROR((_xlfn.XLOOKUP(I320,_REGIONALIZACAO_SOJA!$A$6:$A$20,_REGIONALIZACAO_SOJA!$BG$6:$BG$20)),0)</f>
        <v>0</v>
      </c>
      <c r="P320" s="413">
        <f t="shared" si="107"/>
        <v>0</v>
      </c>
      <c r="Q320" s="406">
        <f>IFERROR(P320*1000*_DADOSAUXILIARES!$D$8,0)</f>
        <v>0</v>
      </c>
      <c r="R320" s="405">
        <f t="shared" si="108"/>
        <v>0</v>
      </c>
      <c r="S320" s="661">
        <f t="shared" si="109"/>
        <v>0</v>
      </c>
      <c r="T320" s="653">
        <f>IFERROR((_xlfn.XLOOKUP(I320,_REGIONALIZACAO_SOJA!$A$6:$A$20,_REGIONALIZACAO_SOJA!$DN$6:$DN$20))*$S$3,0)</f>
        <v>0</v>
      </c>
      <c r="U320" s="653">
        <f>IFERROR((_xlfn.XLOOKUP(I320,_REGIONALIZACAO_SOJA!$A$6:$A$20,_REGIONALIZACAO_SOJA!$DO$6:$DO$20))*$S$3,0)</f>
        <v>0</v>
      </c>
      <c r="V320" s="404">
        <f t="shared" si="110"/>
        <v>0</v>
      </c>
      <c r="W320" s="403">
        <f t="shared" si="111"/>
        <v>0</v>
      </c>
      <c r="X320" s="415">
        <f t="shared" si="112"/>
        <v>1</v>
      </c>
      <c r="Y320" s="419">
        <f t="shared" si="113"/>
        <v>0</v>
      </c>
      <c r="Z320" s="419">
        <f t="shared" si="114"/>
        <v>0</v>
      </c>
      <c r="AA320" s="419">
        <f t="shared" si="115"/>
        <v>0</v>
      </c>
      <c r="AB320" s="641">
        <f t="shared" si="100"/>
        <v>8.0000000000000002E-3</v>
      </c>
      <c r="AC320" s="641">
        <f t="shared" si="101"/>
        <v>0</v>
      </c>
      <c r="AD320" s="641">
        <f t="shared" si="102"/>
        <v>0.19</v>
      </c>
      <c r="AE320" s="641">
        <f t="shared" si="103"/>
        <v>8.0000000000000002E-3</v>
      </c>
      <c r="AF320" s="413">
        <f t="shared" si="116"/>
        <v>0</v>
      </c>
      <c r="AG320" s="409"/>
      <c r="AH320" s="409">
        <f t="shared" si="117"/>
        <v>0</v>
      </c>
      <c r="AI320" s="418">
        <f t="shared" si="118"/>
        <v>0</v>
      </c>
      <c r="AJ320" s="155"/>
      <c r="AK320" s="155"/>
      <c r="AL320" s="155"/>
      <c r="AM320" s="155"/>
      <c r="AN320" s="155"/>
      <c r="AO320" s="155"/>
      <c r="AP320" s="155"/>
      <c r="AQ320" s="155"/>
      <c r="AR320" s="155"/>
      <c r="AS320" s="155"/>
      <c r="AT320" s="155"/>
      <c r="AU320" s="155"/>
      <c r="AV320" s="155"/>
      <c r="AW320" s="155"/>
      <c r="AX320" s="155"/>
      <c r="AY320" s="155"/>
      <c r="AZ320" s="155"/>
      <c r="BA320" s="155"/>
      <c r="BB320" s="155"/>
      <c r="BC320" s="155"/>
      <c r="BD320" s="155"/>
      <c r="BE320" s="155"/>
      <c r="BF320" s="155"/>
      <c r="BG320" s="155"/>
      <c r="BH320" s="155"/>
      <c r="BI320" s="155"/>
    </row>
    <row r="321" spans="1:61" s="195" customFormat="1" x14ac:dyDescent="0.25">
      <c r="A321" s="173"/>
      <c r="B321" s="173"/>
      <c r="C321" s="1053"/>
      <c r="D321" s="174"/>
      <c r="E321" s="414"/>
      <c r="F321" s="407"/>
      <c r="G321" s="420"/>
      <c r="H321" s="33" t="s">
        <v>507</v>
      </c>
      <c r="I321" s="571"/>
      <c r="J321" s="416">
        <f t="shared" si="104"/>
        <v>0</v>
      </c>
      <c r="K321" s="664">
        <f t="shared" si="105"/>
        <v>0</v>
      </c>
      <c r="L321" s="659">
        <f t="shared" si="106"/>
        <v>0</v>
      </c>
      <c r="M321" s="660">
        <f>IFERROR((_xlfn.XLOOKUP(I321,_REGIONALIZACAO_SOJA!$A$6:$A$20,_REGIONALIZACAO_SOJA!$BE$6:$BE$20)),0)</f>
        <v>0</v>
      </c>
      <c r="N321" s="657">
        <f>IFERROR((_xlfn.XLOOKUP(I321,_REGIONALIZACAO_SOJA!$A$6:$A$20,_REGIONALIZACAO_SOJA!$BF$6:$BF$20)),0)</f>
        <v>0</v>
      </c>
      <c r="O321" s="657">
        <f>IFERROR((_xlfn.XLOOKUP(I321,_REGIONALIZACAO_SOJA!$A$6:$A$20,_REGIONALIZACAO_SOJA!$BG$6:$BG$20)),0)</f>
        <v>0</v>
      </c>
      <c r="P321" s="413">
        <f t="shared" si="107"/>
        <v>0</v>
      </c>
      <c r="Q321" s="406">
        <f>IFERROR(P321*1000*_DADOSAUXILIARES!$D$8,0)</f>
        <v>0</v>
      </c>
      <c r="R321" s="405">
        <f t="shared" si="108"/>
        <v>0</v>
      </c>
      <c r="S321" s="661">
        <f t="shared" si="109"/>
        <v>0</v>
      </c>
      <c r="T321" s="653">
        <f>IFERROR((_xlfn.XLOOKUP(I321,_REGIONALIZACAO_SOJA!$A$6:$A$20,_REGIONALIZACAO_SOJA!$DN$6:$DN$20))*$S$3,0)</f>
        <v>0</v>
      </c>
      <c r="U321" s="653">
        <f>IFERROR((_xlfn.XLOOKUP(I321,_REGIONALIZACAO_SOJA!$A$6:$A$20,_REGIONALIZACAO_SOJA!$DO$6:$DO$20))*$S$3,0)</f>
        <v>0</v>
      </c>
      <c r="V321" s="404">
        <f t="shared" si="110"/>
        <v>0</v>
      </c>
      <c r="W321" s="403">
        <f t="shared" si="111"/>
        <v>0</v>
      </c>
      <c r="X321" s="415">
        <f t="shared" si="112"/>
        <v>1</v>
      </c>
      <c r="Y321" s="419">
        <f t="shared" si="113"/>
        <v>0</v>
      </c>
      <c r="Z321" s="419">
        <f t="shared" si="114"/>
        <v>0</v>
      </c>
      <c r="AA321" s="419">
        <f t="shared" si="115"/>
        <v>0</v>
      </c>
      <c r="AB321" s="641">
        <f t="shared" si="100"/>
        <v>8.0000000000000002E-3</v>
      </c>
      <c r="AC321" s="641">
        <f t="shared" si="101"/>
        <v>0</v>
      </c>
      <c r="AD321" s="641">
        <f t="shared" si="102"/>
        <v>0.19</v>
      </c>
      <c r="AE321" s="641">
        <f t="shared" si="103"/>
        <v>8.0000000000000002E-3</v>
      </c>
      <c r="AF321" s="413">
        <f t="shared" si="116"/>
        <v>0</v>
      </c>
      <c r="AG321" s="409"/>
      <c r="AH321" s="409">
        <f t="shared" si="117"/>
        <v>0</v>
      </c>
      <c r="AI321" s="418">
        <f t="shared" si="118"/>
        <v>0</v>
      </c>
      <c r="AJ321" s="155"/>
      <c r="AK321" s="155"/>
      <c r="AL321" s="155"/>
      <c r="AM321" s="155"/>
      <c r="AN321" s="155"/>
      <c r="AO321" s="155"/>
      <c r="AP321" s="155"/>
      <c r="AQ321" s="155"/>
      <c r="AR321" s="155"/>
      <c r="AS321" s="155"/>
      <c r="AT321" s="155"/>
      <c r="AU321" s="155"/>
      <c r="AV321" s="155"/>
      <c r="AW321" s="155"/>
      <c r="AX321" s="155"/>
      <c r="AY321" s="155"/>
      <c r="AZ321" s="155"/>
      <c r="BA321" s="155"/>
      <c r="BB321" s="155"/>
      <c r="BC321" s="155"/>
      <c r="BD321" s="155"/>
      <c r="BE321" s="155"/>
      <c r="BF321" s="155"/>
      <c r="BG321" s="155"/>
      <c r="BH321" s="155"/>
      <c r="BI321" s="155"/>
    </row>
    <row r="322" spans="1:61" s="195" customFormat="1" x14ac:dyDescent="0.25">
      <c r="A322" s="173"/>
      <c r="B322" s="173"/>
      <c r="C322" s="1053"/>
      <c r="D322" s="174"/>
      <c r="E322" s="414"/>
      <c r="F322" s="407"/>
      <c r="G322" s="420"/>
      <c r="H322" s="33" t="s">
        <v>507</v>
      </c>
      <c r="I322" s="571"/>
      <c r="J322" s="416">
        <f t="shared" si="104"/>
        <v>0</v>
      </c>
      <c r="K322" s="664">
        <f t="shared" si="105"/>
        <v>0</v>
      </c>
      <c r="L322" s="659">
        <f t="shared" si="106"/>
        <v>0</v>
      </c>
      <c r="M322" s="660">
        <f>IFERROR((_xlfn.XLOOKUP(I322,_REGIONALIZACAO_SOJA!$A$6:$A$20,_REGIONALIZACAO_SOJA!$BE$6:$BE$20)),0)</f>
        <v>0</v>
      </c>
      <c r="N322" s="657">
        <f>IFERROR((_xlfn.XLOOKUP(I322,_REGIONALIZACAO_SOJA!$A$6:$A$20,_REGIONALIZACAO_SOJA!$BF$6:$BF$20)),0)</f>
        <v>0</v>
      </c>
      <c r="O322" s="657">
        <f>IFERROR((_xlfn.XLOOKUP(I322,_REGIONALIZACAO_SOJA!$A$6:$A$20,_REGIONALIZACAO_SOJA!$BG$6:$BG$20)),0)</f>
        <v>0</v>
      </c>
      <c r="P322" s="413">
        <f t="shared" si="107"/>
        <v>0</v>
      </c>
      <c r="Q322" s="406">
        <f>IFERROR(P322*1000*_DADOSAUXILIARES!$D$8,0)</f>
        <v>0</v>
      </c>
      <c r="R322" s="405">
        <f t="shared" si="108"/>
        <v>0</v>
      </c>
      <c r="S322" s="661">
        <f t="shared" si="109"/>
        <v>0</v>
      </c>
      <c r="T322" s="653">
        <f>IFERROR((_xlfn.XLOOKUP(I322,_REGIONALIZACAO_SOJA!$A$6:$A$20,_REGIONALIZACAO_SOJA!$DN$6:$DN$20))*$S$3,0)</f>
        <v>0</v>
      </c>
      <c r="U322" s="653">
        <f>IFERROR((_xlfn.XLOOKUP(I322,_REGIONALIZACAO_SOJA!$A$6:$A$20,_REGIONALIZACAO_SOJA!$DO$6:$DO$20))*$S$3,0)</f>
        <v>0</v>
      </c>
      <c r="V322" s="404">
        <f t="shared" si="110"/>
        <v>0</v>
      </c>
      <c r="W322" s="403">
        <f t="shared" si="111"/>
        <v>0</v>
      </c>
      <c r="X322" s="415">
        <f t="shared" si="112"/>
        <v>1</v>
      </c>
      <c r="Y322" s="419">
        <f t="shared" si="113"/>
        <v>0</v>
      </c>
      <c r="Z322" s="419">
        <f t="shared" si="114"/>
        <v>0</v>
      </c>
      <c r="AA322" s="419">
        <f t="shared" si="115"/>
        <v>0</v>
      </c>
      <c r="AB322" s="641">
        <f t="shared" si="100"/>
        <v>8.0000000000000002E-3</v>
      </c>
      <c r="AC322" s="641">
        <f t="shared" si="101"/>
        <v>0</v>
      </c>
      <c r="AD322" s="641">
        <f t="shared" si="102"/>
        <v>0.19</v>
      </c>
      <c r="AE322" s="641">
        <f t="shared" si="103"/>
        <v>8.0000000000000002E-3</v>
      </c>
      <c r="AF322" s="413">
        <f t="shared" si="116"/>
        <v>0</v>
      </c>
      <c r="AG322" s="409"/>
      <c r="AH322" s="409">
        <f t="shared" si="117"/>
        <v>0</v>
      </c>
      <c r="AI322" s="418">
        <f t="shared" si="118"/>
        <v>0</v>
      </c>
      <c r="AJ322" s="155"/>
      <c r="AK322" s="155"/>
      <c r="AL322" s="155"/>
      <c r="AM322" s="155"/>
      <c r="AN322" s="155"/>
      <c r="AO322" s="155"/>
      <c r="AP322" s="155"/>
      <c r="AQ322" s="155"/>
      <c r="AR322" s="155"/>
      <c r="AS322" s="155"/>
      <c r="AT322" s="155"/>
      <c r="AU322" s="155"/>
      <c r="AV322" s="155"/>
      <c r="AW322" s="155"/>
      <c r="AX322" s="155"/>
      <c r="AY322" s="155"/>
      <c r="AZ322" s="155"/>
      <c r="BA322" s="155"/>
      <c r="BB322" s="155"/>
      <c r="BC322" s="155"/>
      <c r="BD322" s="155"/>
      <c r="BE322" s="155"/>
      <c r="BF322" s="155"/>
      <c r="BG322" s="155"/>
      <c r="BH322" s="155"/>
      <c r="BI322" s="155"/>
    </row>
    <row r="323" spans="1:61" s="195" customFormat="1" x14ac:dyDescent="0.25">
      <c r="A323" s="173"/>
      <c r="B323" s="173"/>
      <c r="C323" s="1053"/>
      <c r="D323" s="174"/>
      <c r="E323" s="414"/>
      <c r="F323" s="407"/>
      <c r="G323" s="420"/>
      <c r="H323" s="33" t="s">
        <v>507</v>
      </c>
      <c r="I323" s="571"/>
      <c r="J323" s="416">
        <f t="shared" si="104"/>
        <v>0</v>
      </c>
      <c r="K323" s="664">
        <f t="shared" si="105"/>
        <v>0</v>
      </c>
      <c r="L323" s="659">
        <f t="shared" si="106"/>
        <v>0</v>
      </c>
      <c r="M323" s="660">
        <f>IFERROR((_xlfn.XLOOKUP(I323,_REGIONALIZACAO_SOJA!$A$6:$A$20,_REGIONALIZACAO_SOJA!$BE$6:$BE$20)),0)</f>
        <v>0</v>
      </c>
      <c r="N323" s="657">
        <f>IFERROR((_xlfn.XLOOKUP(I323,_REGIONALIZACAO_SOJA!$A$6:$A$20,_REGIONALIZACAO_SOJA!$BF$6:$BF$20)),0)</f>
        <v>0</v>
      </c>
      <c r="O323" s="657">
        <f>IFERROR((_xlfn.XLOOKUP(I323,_REGIONALIZACAO_SOJA!$A$6:$A$20,_REGIONALIZACAO_SOJA!$BG$6:$BG$20)),0)</f>
        <v>0</v>
      </c>
      <c r="P323" s="413">
        <f t="shared" si="107"/>
        <v>0</v>
      </c>
      <c r="Q323" s="406">
        <f>IFERROR(P323*1000*_DADOSAUXILIARES!$D$8,0)</f>
        <v>0</v>
      </c>
      <c r="R323" s="405">
        <f t="shared" si="108"/>
        <v>0</v>
      </c>
      <c r="S323" s="661">
        <f t="shared" si="109"/>
        <v>0</v>
      </c>
      <c r="T323" s="653">
        <f>IFERROR((_xlfn.XLOOKUP(I323,_REGIONALIZACAO_SOJA!$A$6:$A$20,_REGIONALIZACAO_SOJA!$DN$6:$DN$20))*$S$3,0)</f>
        <v>0</v>
      </c>
      <c r="U323" s="653">
        <f>IFERROR((_xlfn.XLOOKUP(I323,_REGIONALIZACAO_SOJA!$A$6:$A$20,_REGIONALIZACAO_SOJA!$DO$6:$DO$20))*$S$3,0)</f>
        <v>0</v>
      </c>
      <c r="V323" s="404">
        <f t="shared" si="110"/>
        <v>0</v>
      </c>
      <c r="W323" s="403">
        <f t="shared" si="111"/>
        <v>0</v>
      </c>
      <c r="X323" s="415">
        <f t="shared" si="112"/>
        <v>1</v>
      </c>
      <c r="Y323" s="419">
        <f t="shared" si="113"/>
        <v>0</v>
      </c>
      <c r="Z323" s="419">
        <f t="shared" si="114"/>
        <v>0</v>
      </c>
      <c r="AA323" s="419">
        <f t="shared" si="115"/>
        <v>0</v>
      </c>
      <c r="AB323" s="641">
        <f t="shared" si="100"/>
        <v>8.0000000000000002E-3</v>
      </c>
      <c r="AC323" s="641">
        <f t="shared" si="101"/>
        <v>0</v>
      </c>
      <c r="AD323" s="641">
        <f t="shared" si="102"/>
        <v>0.19</v>
      </c>
      <c r="AE323" s="641">
        <f t="shared" si="103"/>
        <v>8.0000000000000002E-3</v>
      </c>
      <c r="AF323" s="413">
        <f t="shared" si="116"/>
        <v>0</v>
      </c>
      <c r="AG323" s="409"/>
      <c r="AH323" s="409">
        <f t="shared" si="117"/>
        <v>0</v>
      </c>
      <c r="AI323" s="418">
        <f t="shared" si="118"/>
        <v>0</v>
      </c>
      <c r="AJ323" s="155"/>
      <c r="AK323" s="155"/>
      <c r="AL323" s="155"/>
      <c r="AM323" s="155"/>
      <c r="AN323" s="155"/>
      <c r="AO323" s="155"/>
      <c r="AP323" s="155"/>
      <c r="AQ323" s="155"/>
      <c r="AR323" s="155"/>
      <c r="AS323" s="155"/>
      <c r="AT323" s="155"/>
      <c r="AU323" s="155"/>
      <c r="AV323" s="155"/>
      <c r="AW323" s="155"/>
      <c r="AX323" s="155"/>
      <c r="AY323" s="155"/>
      <c r="AZ323" s="155"/>
      <c r="BA323" s="155"/>
      <c r="BB323" s="155"/>
      <c r="BC323" s="155"/>
      <c r="BD323" s="155"/>
      <c r="BE323" s="155"/>
      <c r="BF323" s="155"/>
      <c r="BG323" s="155"/>
      <c r="BH323" s="155"/>
      <c r="BI323" s="155"/>
    </row>
    <row r="324" spans="1:61" s="195" customFormat="1" x14ac:dyDescent="0.25">
      <c r="A324" s="173"/>
      <c r="B324" s="173"/>
      <c r="C324" s="1053"/>
      <c r="D324" s="174"/>
      <c r="E324" s="414"/>
      <c r="F324" s="407"/>
      <c r="G324" s="420"/>
      <c r="H324" s="33" t="s">
        <v>507</v>
      </c>
      <c r="I324" s="571"/>
      <c r="J324" s="416">
        <f t="shared" si="104"/>
        <v>0</v>
      </c>
      <c r="K324" s="664">
        <f t="shared" si="105"/>
        <v>0</v>
      </c>
      <c r="L324" s="659">
        <f t="shared" si="106"/>
        <v>0</v>
      </c>
      <c r="M324" s="660">
        <f>IFERROR((_xlfn.XLOOKUP(I324,_REGIONALIZACAO_SOJA!$A$6:$A$20,_REGIONALIZACAO_SOJA!$BE$6:$BE$20)),0)</f>
        <v>0</v>
      </c>
      <c r="N324" s="657">
        <f>IFERROR((_xlfn.XLOOKUP(I324,_REGIONALIZACAO_SOJA!$A$6:$A$20,_REGIONALIZACAO_SOJA!$BF$6:$BF$20)),0)</f>
        <v>0</v>
      </c>
      <c r="O324" s="657">
        <f>IFERROR((_xlfn.XLOOKUP(I324,_REGIONALIZACAO_SOJA!$A$6:$A$20,_REGIONALIZACAO_SOJA!$BG$6:$BG$20)),0)</f>
        <v>0</v>
      </c>
      <c r="P324" s="413">
        <f t="shared" si="107"/>
        <v>0</v>
      </c>
      <c r="Q324" s="406">
        <f>IFERROR(P324*1000*_DADOSAUXILIARES!$D$8,0)</f>
        <v>0</v>
      </c>
      <c r="R324" s="405">
        <f t="shared" si="108"/>
        <v>0</v>
      </c>
      <c r="S324" s="661">
        <f t="shared" si="109"/>
        <v>0</v>
      </c>
      <c r="T324" s="653">
        <f>IFERROR((_xlfn.XLOOKUP(I324,_REGIONALIZACAO_SOJA!$A$6:$A$20,_REGIONALIZACAO_SOJA!$DN$6:$DN$20))*$S$3,0)</f>
        <v>0</v>
      </c>
      <c r="U324" s="653">
        <f>IFERROR((_xlfn.XLOOKUP(I324,_REGIONALIZACAO_SOJA!$A$6:$A$20,_REGIONALIZACAO_SOJA!$DO$6:$DO$20))*$S$3,0)</f>
        <v>0</v>
      </c>
      <c r="V324" s="404">
        <f t="shared" si="110"/>
        <v>0</v>
      </c>
      <c r="W324" s="403">
        <f t="shared" si="111"/>
        <v>0</v>
      </c>
      <c r="X324" s="415">
        <f t="shared" si="112"/>
        <v>1</v>
      </c>
      <c r="Y324" s="419">
        <f t="shared" si="113"/>
        <v>0</v>
      </c>
      <c r="Z324" s="419">
        <f t="shared" si="114"/>
        <v>0</v>
      </c>
      <c r="AA324" s="419">
        <f t="shared" si="115"/>
        <v>0</v>
      </c>
      <c r="AB324" s="641">
        <f t="shared" si="100"/>
        <v>8.0000000000000002E-3</v>
      </c>
      <c r="AC324" s="641">
        <f t="shared" si="101"/>
        <v>0</v>
      </c>
      <c r="AD324" s="641">
        <f t="shared" si="102"/>
        <v>0.19</v>
      </c>
      <c r="AE324" s="641">
        <f t="shared" si="103"/>
        <v>8.0000000000000002E-3</v>
      </c>
      <c r="AF324" s="413">
        <f t="shared" si="116"/>
        <v>0</v>
      </c>
      <c r="AG324" s="409"/>
      <c r="AH324" s="409">
        <f t="shared" si="117"/>
        <v>0</v>
      </c>
      <c r="AI324" s="418">
        <f t="shared" si="118"/>
        <v>0</v>
      </c>
      <c r="AJ324" s="155"/>
      <c r="AK324" s="155"/>
      <c r="AL324" s="155"/>
      <c r="AM324" s="155"/>
      <c r="AN324" s="155"/>
      <c r="AO324" s="155"/>
      <c r="AP324" s="155"/>
      <c r="AQ324" s="155"/>
      <c r="AR324" s="155"/>
      <c r="AS324" s="155"/>
      <c r="AT324" s="155"/>
      <c r="AU324" s="155"/>
      <c r="AV324" s="155"/>
      <c r="AW324" s="155"/>
      <c r="AX324" s="155"/>
      <c r="AY324" s="155"/>
      <c r="AZ324" s="155"/>
      <c r="BA324" s="155"/>
      <c r="BB324" s="155"/>
      <c r="BC324" s="155"/>
      <c r="BD324" s="155"/>
      <c r="BE324" s="155"/>
      <c r="BF324" s="155"/>
      <c r="BG324" s="155"/>
      <c r="BH324" s="155"/>
      <c r="BI324" s="155"/>
    </row>
    <row r="325" spans="1:61" s="195" customFormat="1" x14ac:dyDescent="0.25">
      <c r="A325" s="173"/>
      <c r="B325" s="173"/>
      <c r="C325" s="1053"/>
      <c r="D325" s="174"/>
      <c r="E325" s="414"/>
      <c r="F325" s="407"/>
      <c r="G325" s="420"/>
      <c r="H325" s="33" t="s">
        <v>507</v>
      </c>
      <c r="I325" s="571"/>
      <c r="J325" s="416">
        <f t="shared" si="104"/>
        <v>0</v>
      </c>
      <c r="K325" s="664">
        <f t="shared" si="105"/>
        <v>0</v>
      </c>
      <c r="L325" s="659">
        <f t="shared" si="106"/>
        <v>0</v>
      </c>
      <c r="M325" s="660">
        <f>IFERROR((_xlfn.XLOOKUP(I325,_REGIONALIZACAO_SOJA!$A$6:$A$20,_REGIONALIZACAO_SOJA!$BE$6:$BE$20)),0)</f>
        <v>0</v>
      </c>
      <c r="N325" s="657">
        <f>IFERROR((_xlfn.XLOOKUP(I325,_REGIONALIZACAO_SOJA!$A$6:$A$20,_REGIONALIZACAO_SOJA!$BF$6:$BF$20)),0)</f>
        <v>0</v>
      </c>
      <c r="O325" s="657">
        <f>IFERROR((_xlfn.XLOOKUP(I325,_REGIONALIZACAO_SOJA!$A$6:$A$20,_REGIONALIZACAO_SOJA!$BG$6:$BG$20)),0)</f>
        <v>0</v>
      </c>
      <c r="P325" s="413">
        <f t="shared" si="107"/>
        <v>0</v>
      </c>
      <c r="Q325" s="406">
        <f>IFERROR(P325*1000*_DADOSAUXILIARES!$D$8,0)</f>
        <v>0</v>
      </c>
      <c r="R325" s="405">
        <f t="shared" si="108"/>
        <v>0</v>
      </c>
      <c r="S325" s="661">
        <f t="shared" si="109"/>
        <v>0</v>
      </c>
      <c r="T325" s="653">
        <f>IFERROR((_xlfn.XLOOKUP(I325,_REGIONALIZACAO_SOJA!$A$6:$A$20,_REGIONALIZACAO_SOJA!$DN$6:$DN$20))*$S$3,0)</f>
        <v>0</v>
      </c>
      <c r="U325" s="653">
        <f>IFERROR((_xlfn.XLOOKUP(I325,_REGIONALIZACAO_SOJA!$A$6:$A$20,_REGIONALIZACAO_SOJA!$DO$6:$DO$20))*$S$3,0)</f>
        <v>0</v>
      </c>
      <c r="V325" s="404">
        <f t="shared" si="110"/>
        <v>0</v>
      </c>
      <c r="W325" s="403">
        <f t="shared" si="111"/>
        <v>0</v>
      </c>
      <c r="X325" s="415">
        <f t="shared" si="112"/>
        <v>1</v>
      </c>
      <c r="Y325" s="419">
        <f t="shared" si="113"/>
        <v>0</v>
      </c>
      <c r="Z325" s="419">
        <f t="shared" si="114"/>
        <v>0</v>
      </c>
      <c r="AA325" s="419">
        <f t="shared" si="115"/>
        <v>0</v>
      </c>
      <c r="AB325" s="641">
        <f t="shared" si="100"/>
        <v>8.0000000000000002E-3</v>
      </c>
      <c r="AC325" s="641">
        <f t="shared" si="101"/>
        <v>0</v>
      </c>
      <c r="AD325" s="641">
        <f t="shared" si="102"/>
        <v>0.19</v>
      </c>
      <c r="AE325" s="641">
        <f t="shared" si="103"/>
        <v>8.0000000000000002E-3</v>
      </c>
      <c r="AF325" s="413">
        <f t="shared" si="116"/>
        <v>0</v>
      </c>
      <c r="AG325" s="409"/>
      <c r="AH325" s="409">
        <f t="shared" si="117"/>
        <v>0</v>
      </c>
      <c r="AI325" s="418">
        <f t="shared" si="118"/>
        <v>0</v>
      </c>
      <c r="AJ325" s="155"/>
      <c r="AK325" s="155"/>
      <c r="AL325" s="155"/>
      <c r="AM325" s="155"/>
      <c r="AN325" s="155"/>
      <c r="AO325" s="155"/>
      <c r="AP325" s="155"/>
      <c r="AQ325" s="155"/>
      <c r="AR325" s="155"/>
      <c r="AS325" s="155"/>
      <c r="AT325" s="155"/>
      <c r="AU325" s="155"/>
      <c r="AV325" s="155"/>
      <c r="AW325" s="155"/>
      <c r="AX325" s="155"/>
      <c r="AY325" s="155"/>
      <c r="AZ325" s="155"/>
      <c r="BA325" s="155"/>
      <c r="BB325" s="155"/>
      <c r="BC325" s="155"/>
      <c r="BD325" s="155"/>
      <c r="BE325" s="155"/>
      <c r="BF325" s="155"/>
      <c r="BG325" s="155"/>
      <c r="BH325" s="155"/>
      <c r="BI325" s="155"/>
    </row>
    <row r="326" spans="1:61" s="195" customFormat="1" x14ac:dyDescent="0.25">
      <c r="A326" s="173"/>
      <c r="B326" s="173"/>
      <c r="C326" s="1053"/>
      <c r="D326" s="174"/>
      <c r="E326" s="414"/>
      <c r="F326" s="407"/>
      <c r="G326" s="420"/>
      <c r="H326" s="33" t="s">
        <v>507</v>
      </c>
      <c r="I326" s="571"/>
      <c r="J326" s="416">
        <f t="shared" si="104"/>
        <v>0</v>
      </c>
      <c r="K326" s="664">
        <f t="shared" si="105"/>
        <v>0</v>
      </c>
      <c r="L326" s="659">
        <f t="shared" si="106"/>
        <v>0</v>
      </c>
      <c r="M326" s="660">
        <f>IFERROR((_xlfn.XLOOKUP(I326,_REGIONALIZACAO_SOJA!$A$6:$A$20,_REGIONALIZACAO_SOJA!$BE$6:$BE$20)),0)</f>
        <v>0</v>
      </c>
      <c r="N326" s="657">
        <f>IFERROR((_xlfn.XLOOKUP(I326,_REGIONALIZACAO_SOJA!$A$6:$A$20,_REGIONALIZACAO_SOJA!$BF$6:$BF$20)),0)</f>
        <v>0</v>
      </c>
      <c r="O326" s="657">
        <f>IFERROR((_xlfn.XLOOKUP(I326,_REGIONALIZACAO_SOJA!$A$6:$A$20,_REGIONALIZACAO_SOJA!$BG$6:$BG$20)),0)</f>
        <v>0</v>
      </c>
      <c r="P326" s="413">
        <f t="shared" si="107"/>
        <v>0</v>
      </c>
      <c r="Q326" s="406">
        <f>IFERROR(P326*1000*_DADOSAUXILIARES!$D$8,0)</f>
        <v>0</v>
      </c>
      <c r="R326" s="405">
        <f t="shared" si="108"/>
        <v>0</v>
      </c>
      <c r="S326" s="661">
        <f t="shared" si="109"/>
        <v>0</v>
      </c>
      <c r="T326" s="653">
        <f>IFERROR((_xlfn.XLOOKUP(I326,_REGIONALIZACAO_SOJA!$A$6:$A$20,_REGIONALIZACAO_SOJA!$DN$6:$DN$20))*$S$3,0)</f>
        <v>0</v>
      </c>
      <c r="U326" s="653">
        <f>IFERROR((_xlfn.XLOOKUP(I326,_REGIONALIZACAO_SOJA!$A$6:$A$20,_REGIONALIZACAO_SOJA!$DO$6:$DO$20))*$S$3,0)</f>
        <v>0</v>
      </c>
      <c r="V326" s="404">
        <f t="shared" si="110"/>
        <v>0</v>
      </c>
      <c r="W326" s="403">
        <f t="shared" si="111"/>
        <v>0</v>
      </c>
      <c r="X326" s="415">
        <f t="shared" si="112"/>
        <v>1</v>
      </c>
      <c r="Y326" s="419">
        <f t="shared" si="113"/>
        <v>0</v>
      </c>
      <c r="Z326" s="419">
        <f t="shared" si="114"/>
        <v>0</v>
      </c>
      <c r="AA326" s="419">
        <f t="shared" si="115"/>
        <v>0</v>
      </c>
      <c r="AB326" s="641">
        <f t="shared" ref="AB326:AB389" si="119">IFERROR($AB$5,)</f>
        <v>8.0000000000000002E-3</v>
      </c>
      <c r="AC326" s="641">
        <f t="shared" ref="AC326:AC389" si="120">IFERROR($AC$5,)</f>
        <v>0</v>
      </c>
      <c r="AD326" s="641">
        <f t="shared" ref="AD326:AD389" si="121">IFERROR($AD$5,)</f>
        <v>0.19</v>
      </c>
      <c r="AE326" s="641">
        <f t="shared" ref="AE326:AE389" si="122">IFERROR($AE$5,)</f>
        <v>8.0000000000000002E-3</v>
      </c>
      <c r="AF326" s="413">
        <f t="shared" si="116"/>
        <v>0</v>
      </c>
      <c r="AG326" s="409"/>
      <c r="AH326" s="409">
        <f t="shared" si="117"/>
        <v>0</v>
      </c>
      <c r="AI326" s="418">
        <f t="shared" si="118"/>
        <v>0</v>
      </c>
      <c r="AJ326" s="155"/>
      <c r="AK326" s="155"/>
      <c r="AL326" s="155"/>
      <c r="AM326" s="155"/>
      <c r="AN326" s="155"/>
      <c r="AO326" s="155"/>
      <c r="AP326" s="155"/>
      <c r="AQ326" s="155"/>
      <c r="AR326" s="155"/>
      <c r="AS326" s="155"/>
      <c r="AT326" s="155"/>
      <c r="AU326" s="155"/>
      <c r="AV326" s="155"/>
      <c r="AW326" s="155"/>
      <c r="AX326" s="155"/>
      <c r="AY326" s="155"/>
      <c r="AZ326" s="155"/>
      <c r="BA326" s="155"/>
      <c r="BB326" s="155"/>
      <c r="BC326" s="155"/>
      <c r="BD326" s="155"/>
      <c r="BE326" s="155"/>
      <c r="BF326" s="155"/>
      <c r="BG326" s="155"/>
      <c r="BH326" s="155"/>
      <c r="BI326" s="155"/>
    </row>
    <row r="327" spans="1:61" s="195" customFormat="1" x14ac:dyDescent="0.25">
      <c r="A327" s="173"/>
      <c r="B327" s="173"/>
      <c r="C327" s="1053"/>
      <c r="D327" s="174"/>
      <c r="E327" s="414"/>
      <c r="F327" s="407"/>
      <c r="G327" s="420"/>
      <c r="H327" s="33" t="s">
        <v>507</v>
      </c>
      <c r="I327" s="571"/>
      <c r="J327" s="416">
        <f t="shared" si="104"/>
        <v>0</v>
      </c>
      <c r="K327" s="664">
        <f t="shared" si="105"/>
        <v>0</v>
      </c>
      <c r="L327" s="659">
        <f t="shared" si="106"/>
        <v>0</v>
      </c>
      <c r="M327" s="660">
        <f>IFERROR((_xlfn.XLOOKUP(I327,_REGIONALIZACAO_SOJA!$A$6:$A$20,_REGIONALIZACAO_SOJA!$BE$6:$BE$20)),0)</f>
        <v>0</v>
      </c>
      <c r="N327" s="657">
        <f>IFERROR((_xlfn.XLOOKUP(I327,_REGIONALIZACAO_SOJA!$A$6:$A$20,_REGIONALIZACAO_SOJA!$BF$6:$BF$20)),0)</f>
        <v>0</v>
      </c>
      <c r="O327" s="657">
        <f>IFERROR((_xlfn.XLOOKUP(I327,_REGIONALIZACAO_SOJA!$A$6:$A$20,_REGIONALIZACAO_SOJA!$BG$6:$BG$20)),0)</f>
        <v>0</v>
      </c>
      <c r="P327" s="413">
        <f t="shared" si="107"/>
        <v>0</v>
      </c>
      <c r="Q327" s="406">
        <f>IFERROR(P327*1000*_DADOSAUXILIARES!$D$8,0)</f>
        <v>0</v>
      </c>
      <c r="R327" s="405">
        <f t="shared" si="108"/>
        <v>0</v>
      </c>
      <c r="S327" s="661">
        <f t="shared" si="109"/>
        <v>0</v>
      </c>
      <c r="T327" s="653">
        <f>IFERROR((_xlfn.XLOOKUP(I327,_REGIONALIZACAO_SOJA!$A$6:$A$20,_REGIONALIZACAO_SOJA!$DN$6:$DN$20))*$S$3,0)</f>
        <v>0</v>
      </c>
      <c r="U327" s="653">
        <f>IFERROR((_xlfn.XLOOKUP(I327,_REGIONALIZACAO_SOJA!$A$6:$A$20,_REGIONALIZACAO_SOJA!$DO$6:$DO$20))*$S$3,0)</f>
        <v>0</v>
      </c>
      <c r="V327" s="404">
        <f t="shared" si="110"/>
        <v>0</v>
      </c>
      <c r="W327" s="403">
        <f t="shared" si="111"/>
        <v>0</v>
      </c>
      <c r="X327" s="415">
        <f t="shared" si="112"/>
        <v>1</v>
      </c>
      <c r="Y327" s="419">
        <f t="shared" si="113"/>
        <v>0</v>
      </c>
      <c r="Z327" s="419">
        <f t="shared" si="114"/>
        <v>0</v>
      </c>
      <c r="AA327" s="419">
        <f t="shared" si="115"/>
        <v>0</v>
      </c>
      <c r="AB327" s="641">
        <f t="shared" si="119"/>
        <v>8.0000000000000002E-3</v>
      </c>
      <c r="AC327" s="641">
        <f t="shared" si="120"/>
        <v>0</v>
      </c>
      <c r="AD327" s="641">
        <f t="shared" si="121"/>
        <v>0.19</v>
      </c>
      <c r="AE327" s="641">
        <f t="shared" si="122"/>
        <v>8.0000000000000002E-3</v>
      </c>
      <c r="AF327" s="413">
        <f t="shared" si="116"/>
        <v>0</v>
      </c>
      <c r="AG327" s="409"/>
      <c r="AH327" s="409">
        <f t="shared" si="117"/>
        <v>0</v>
      </c>
      <c r="AI327" s="418">
        <f t="shared" si="118"/>
        <v>0</v>
      </c>
      <c r="AJ327" s="155"/>
      <c r="AK327" s="155"/>
      <c r="AL327" s="155"/>
      <c r="AM327" s="155"/>
      <c r="AN327" s="155"/>
      <c r="AO327" s="155"/>
      <c r="AP327" s="155"/>
      <c r="AQ327" s="155"/>
      <c r="AR327" s="155"/>
      <c r="AS327" s="155"/>
      <c r="AT327" s="155"/>
      <c r="AU327" s="155"/>
      <c r="AV327" s="155"/>
      <c r="AW327" s="155"/>
      <c r="AX327" s="155"/>
      <c r="AY327" s="155"/>
      <c r="AZ327" s="155"/>
      <c r="BA327" s="155"/>
      <c r="BB327" s="155"/>
      <c r="BC327" s="155"/>
      <c r="BD327" s="155"/>
      <c r="BE327" s="155"/>
      <c r="BF327" s="155"/>
      <c r="BG327" s="155"/>
      <c r="BH327" s="155"/>
      <c r="BI327" s="155"/>
    </row>
    <row r="328" spans="1:61" s="195" customFormat="1" x14ac:dyDescent="0.25">
      <c r="A328" s="173"/>
      <c r="B328" s="173"/>
      <c r="C328" s="1053"/>
      <c r="D328" s="174"/>
      <c r="E328" s="414"/>
      <c r="F328" s="407"/>
      <c r="G328" s="420"/>
      <c r="H328" s="33" t="s">
        <v>507</v>
      </c>
      <c r="I328" s="571"/>
      <c r="J328" s="416">
        <f t="shared" si="104"/>
        <v>0</v>
      </c>
      <c r="K328" s="664">
        <f t="shared" si="105"/>
        <v>0</v>
      </c>
      <c r="L328" s="659">
        <f t="shared" si="106"/>
        <v>0</v>
      </c>
      <c r="M328" s="660">
        <f>IFERROR((_xlfn.XLOOKUP(I328,_REGIONALIZACAO_SOJA!$A$6:$A$20,_REGIONALIZACAO_SOJA!$BE$6:$BE$20)),0)</f>
        <v>0</v>
      </c>
      <c r="N328" s="657">
        <f>IFERROR((_xlfn.XLOOKUP(I328,_REGIONALIZACAO_SOJA!$A$6:$A$20,_REGIONALIZACAO_SOJA!$BF$6:$BF$20)),0)</f>
        <v>0</v>
      </c>
      <c r="O328" s="657">
        <f>IFERROR((_xlfn.XLOOKUP(I328,_REGIONALIZACAO_SOJA!$A$6:$A$20,_REGIONALIZACAO_SOJA!$BG$6:$BG$20)),0)</f>
        <v>0</v>
      </c>
      <c r="P328" s="413">
        <f t="shared" si="107"/>
        <v>0</v>
      </c>
      <c r="Q328" s="406">
        <f>IFERROR(P328*1000*_DADOSAUXILIARES!$D$8,0)</f>
        <v>0</v>
      </c>
      <c r="R328" s="405">
        <f t="shared" si="108"/>
        <v>0</v>
      </c>
      <c r="S328" s="661">
        <f t="shared" si="109"/>
        <v>0</v>
      </c>
      <c r="T328" s="653">
        <f>IFERROR((_xlfn.XLOOKUP(I328,_REGIONALIZACAO_SOJA!$A$6:$A$20,_REGIONALIZACAO_SOJA!$DN$6:$DN$20))*$S$3,0)</f>
        <v>0</v>
      </c>
      <c r="U328" s="653">
        <f>IFERROR((_xlfn.XLOOKUP(I328,_REGIONALIZACAO_SOJA!$A$6:$A$20,_REGIONALIZACAO_SOJA!$DO$6:$DO$20))*$S$3,0)</f>
        <v>0</v>
      </c>
      <c r="V328" s="404">
        <f t="shared" si="110"/>
        <v>0</v>
      </c>
      <c r="W328" s="403">
        <f t="shared" si="111"/>
        <v>0</v>
      </c>
      <c r="X328" s="415">
        <f t="shared" si="112"/>
        <v>1</v>
      </c>
      <c r="Y328" s="419">
        <f t="shared" si="113"/>
        <v>0</v>
      </c>
      <c r="Z328" s="419">
        <f t="shared" si="114"/>
        <v>0</v>
      </c>
      <c r="AA328" s="419">
        <f t="shared" si="115"/>
        <v>0</v>
      </c>
      <c r="AB328" s="641">
        <f t="shared" si="119"/>
        <v>8.0000000000000002E-3</v>
      </c>
      <c r="AC328" s="641">
        <f t="shared" si="120"/>
        <v>0</v>
      </c>
      <c r="AD328" s="641">
        <f t="shared" si="121"/>
        <v>0.19</v>
      </c>
      <c r="AE328" s="641">
        <f t="shared" si="122"/>
        <v>8.0000000000000002E-3</v>
      </c>
      <c r="AF328" s="413">
        <f t="shared" si="116"/>
        <v>0</v>
      </c>
      <c r="AG328" s="409"/>
      <c r="AH328" s="409">
        <f t="shared" si="117"/>
        <v>0</v>
      </c>
      <c r="AI328" s="418">
        <f t="shared" si="118"/>
        <v>0</v>
      </c>
      <c r="AJ328" s="155"/>
      <c r="AK328" s="155"/>
      <c r="AL328" s="155"/>
      <c r="AM328" s="155"/>
      <c r="AN328" s="155"/>
      <c r="AO328" s="155"/>
      <c r="AP328" s="155"/>
      <c r="AQ328" s="155"/>
      <c r="AR328" s="155"/>
      <c r="AS328" s="155"/>
      <c r="AT328" s="155"/>
      <c r="AU328" s="155"/>
      <c r="AV328" s="155"/>
      <c r="AW328" s="155"/>
      <c r="AX328" s="155"/>
      <c r="AY328" s="155"/>
      <c r="AZ328" s="155"/>
      <c r="BA328" s="155"/>
      <c r="BB328" s="155"/>
      <c r="BC328" s="155"/>
      <c r="BD328" s="155"/>
      <c r="BE328" s="155"/>
      <c r="BF328" s="155"/>
      <c r="BG328" s="155"/>
      <c r="BH328" s="155"/>
      <c r="BI328" s="155"/>
    </row>
    <row r="329" spans="1:61" s="195" customFormat="1" x14ac:dyDescent="0.25">
      <c r="A329" s="173"/>
      <c r="B329" s="173"/>
      <c r="C329" s="1053"/>
      <c r="D329" s="174"/>
      <c r="E329" s="414"/>
      <c r="F329" s="407"/>
      <c r="G329" s="420"/>
      <c r="H329" s="33" t="s">
        <v>507</v>
      </c>
      <c r="I329" s="571"/>
      <c r="J329" s="416">
        <f t="shared" si="104"/>
        <v>0</v>
      </c>
      <c r="K329" s="664">
        <f t="shared" si="105"/>
        <v>0</v>
      </c>
      <c r="L329" s="659">
        <f t="shared" si="106"/>
        <v>0</v>
      </c>
      <c r="M329" s="660">
        <f>IFERROR((_xlfn.XLOOKUP(I329,_REGIONALIZACAO_SOJA!$A$6:$A$20,_REGIONALIZACAO_SOJA!$BE$6:$BE$20)),0)</f>
        <v>0</v>
      </c>
      <c r="N329" s="657">
        <f>IFERROR((_xlfn.XLOOKUP(I329,_REGIONALIZACAO_SOJA!$A$6:$A$20,_REGIONALIZACAO_SOJA!$BF$6:$BF$20)),0)</f>
        <v>0</v>
      </c>
      <c r="O329" s="657">
        <f>IFERROR((_xlfn.XLOOKUP(I329,_REGIONALIZACAO_SOJA!$A$6:$A$20,_REGIONALIZACAO_SOJA!$BG$6:$BG$20)),0)</f>
        <v>0</v>
      </c>
      <c r="P329" s="413">
        <f t="shared" si="107"/>
        <v>0</v>
      </c>
      <c r="Q329" s="406">
        <f>IFERROR(P329*1000*_DADOSAUXILIARES!$D$8,0)</f>
        <v>0</v>
      </c>
      <c r="R329" s="405">
        <f t="shared" si="108"/>
        <v>0</v>
      </c>
      <c r="S329" s="661">
        <f t="shared" si="109"/>
        <v>0</v>
      </c>
      <c r="T329" s="653">
        <f>IFERROR((_xlfn.XLOOKUP(I329,_REGIONALIZACAO_SOJA!$A$6:$A$20,_REGIONALIZACAO_SOJA!$DN$6:$DN$20))*$S$3,0)</f>
        <v>0</v>
      </c>
      <c r="U329" s="653">
        <f>IFERROR((_xlfn.XLOOKUP(I329,_REGIONALIZACAO_SOJA!$A$6:$A$20,_REGIONALIZACAO_SOJA!$DO$6:$DO$20))*$S$3,0)</f>
        <v>0</v>
      </c>
      <c r="V329" s="404">
        <f t="shared" si="110"/>
        <v>0</v>
      </c>
      <c r="W329" s="403">
        <f t="shared" si="111"/>
        <v>0</v>
      </c>
      <c r="X329" s="415">
        <f t="shared" si="112"/>
        <v>1</v>
      </c>
      <c r="Y329" s="419">
        <f t="shared" si="113"/>
        <v>0</v>
      </c>
      <c r="Z329" s="419">
        <f t="shared" si="114"/>
        <v>0</v>
      </c>
      <c r="AA329" s="419">
        <f t="shared" si="115"/>
        <v>0</v>
      </c>
      <c r="AB329" s="641">
        <f t="shared" si="119"/>
        <v>8.0000000000000002E-3</v>
      </c>
      <c r="AC329" s="641">
        <f t="shared" si="120"/>
        <v>0</v>
      </c>
      <c r="AD329" s="641">
        <f t="shared" si="121"/>
        <v>0.19</v>
      </c>
      <c r="AE329" s="641">
        <f t="shared" si="122"/>
        <v>8.0000000000000002E-3</v>
      </c>
      <c r="AF329" s="413">
        <f t="shared" si="116"/>
        <v>0</v>
      </c>
      <c r="AG329" s="409"/>
      <c r="AH329" s="409">
        <f t="shared" si="117"/>
        <v>0</v>
      </c>
      <c r="AI329" s="418">
        <f t="shared" si="118"/>
        <v>0</v>
      </c>
      <c r="AJ329" s="155"/>
      <c r="AK329" s="155"/>
      <c r="AL329" s="155"/>
      <c r="AM329" s="155"/>
      <c r="AN329" s="155"/>
      <c r="AO329" s="155"/>
      <c r="AP329" s="155"/>
      <c r="AQ329" s="155"/>
      <c r="AR329" s="155"/>
      <c r="AS329" s="155"/>
      <c r="AT329" s="155"/>
      <c r="AU329" s="155"/>
      <c r="AV329" s="155"/>
      <c r="AW329" s="155"/>
      <c r="AX329" s="155"/>
      <c r="AY329" s="155"/>
      <c r="AZ329" s="155"/>
      <c r="BA329" s="155"/>
      <c r="BB329" s="155"/>
      <c r="BC329" s="155"/>
      <c r="BD329" s="155"/>
      <c r="BE329" s="155"/>
      <c r="BF329" s="155"/>
      <c r="BG329" s="155"/>
      <c r="BH329" s="155"/>
      <c r="BI329" s="155"/>
    </row>
    <row r="330" spans="1:61" s="195" customFormat="1" x14ac:dyDescent="0.25">
      <c r="A330" s="173"/>
      <c r="B330" s="173"/>
      <c r="C330" s="1053"/>
      <c r="D330" s="174"/>
      <c r="E330" s="414"/>
      <c r="F330" s="407"/>
      <c r="G330" s="420"/>
      <c r="H330" s="33" t="s">
        <v>507</v>
      </c>
      <c r="I330" s="571"/>
      <c r="J330" s="416">
        <f t="shared" si="104"/>
        <v>0</v>
      </c>
      <c r="K330" s="664">
        <f t="shared" si="105"/>
        <v>0</v>
      </c>
      <c r="L330" s="659">
        <f t="shared" si="106"/>
        <v>0</v>
      </c>
      <c r="M330" s="660">
        <f>IFERROR((_xlfn.XLOOKUP(I330,_REGIONALIZACAO_SOJA!$A$6:$A$20,_REGIONALIZACAO_SOJA!$BE$6:$BE$20)),0)</f>
        <v>0</v>
      </c>
      <c r="N330" s="657">
        <f>IFERROR((_xlfn.XLOOKUP(I330,_REGIONALIZACAO_SOJA!$A$6:$A$20,_REGIONALIZACAO_SOJA!$BF$6:$BF$20)),0)</f>
        <v>0</v>
      </c>
      <c r="O330" s="657">
        <f>IFERROR((_xlfn.XLOOKUP(I330,_REGIONALIZACAO_SOJA!$A$6:$A$20,_REGIONALIZACAO_SOJA!$BG$6:$BG$20)),0)</f>
        <v>0</v>
      </c>
      <c r="P330" s="413">
        <f t="shared" si="107"/>
        <v>0</v>
      </c>
      <c r="Q330" s="406">
        <f>IFERROR(P330*1000*_DADOSAUXILIARES!$D$8,0)</f>
        <v>0</v>
      </c>
      <c r="R330" s="405">
        <f t="shared" si="108"/>
        <v>0</v>
      </c>
      <c r="S330" s="661">
        <f t="shared" si="109"/>
        <v>0</v>
      </c>
      <c r="T330" s="653">
        <f>IFERROR((_xlfn.XLOOKUP(I330,_REGIONALIZACAO_SOJA!$A$6:$A$20,_REGIONALIZACAO_SOJA!$DN$6:$DN$20))*$S$3,0)</f>
        <v>0</v>
      </c>
      <c r="U330" s="653">
        <f>IFERROR((_xlfn.XLOOKUP(I330,_REGIONALIZACAO_SOJA!$A$6:$A$20,_REGIONALIZACAO_SOJA!$DO$6:$DO$20))*$S$3,0)</f>
        <v>0</v>
      </c>
      <c r="V330" s="404">
        <f t="shared" si="110"/>
        <v>0</v>
      </c>
      <c r="W330" s="403">
        <f t="shared" si="111"/>
        <v>0</v>
      </c>
      <c r="X330" s="415">
        <f t="shared" si="112"/>
        <v>1</v>
      </c>
      <c r="Y330" s="419">
        <f t="shared" si="113"/>
        <v>0</v>
      </c>
      <c r="Z330" s="419">
        <f t="shared" si="114"/>
        <v>0</v>
      </c>
      <c r="AA330" s="419">
        <f t="shared" si="115"/>
        <v>0</v>
      </c>
      <c r="AB330" s="641">
        <f t="shared" si="119"/>
        <v>8.0000000000000002E-3</v>
      </c>
      <c r="AC330" s="641">
        <f t="shared" si="120"/>
        <v>0</v>
      </c>
      <c r="AD330" s="641">
        <f t="shared" si="121"/>
        <v>0.19</v>
      </c>
      <c r="AE330" s="641">
        <f t="shared" si="122"/>
        <v>8.0000000000000002E-3</v>
      </c>
      <c r="AF330" s="413">
        <f t="shared" si="116"/>
        <v>0</v>
      </c>
      <c r="AG330" s="409"/>
      <c r="AH330" s="409">
        <f t="shared" si="117"/>
        <v>0</v>
      </c>
      <c r="AI330" s="418">
        <f t="shared" si="118"/>
        <v>0</v>
      </c>
      <c r="AJ330" s="155"/>
      <c r="AK330" s="155"/>
      <c r="AL330" s="155"/>
      <c r="AM330" s="155"/>
      <c r="AN330" s="155"/>
      <c r="AO330" s="155"/>
      <c r="AP330" s="155"/>
      <c r="AQ330" s="155"/>
      <c r="AR330" s="155"/>
      <c r="AS330" s="155"/>
      <c r="AT330" s="155"/>
      <c r="AU330" s="155"/>
      <c r="AV330" s="155"/>
      <c r="AW330" s="155"/>
      <c r="AX330" s="155"/>
      <c r="AY330" s="155"/>
      <c r="AZ330" s="155"/>
      <c r="BA330" s="155"/>
      <c r="BB330" s="155"/>
      <c r="BC330" s="155"/>
      <c r="BD330" s="155"/>
      <c r="BE330" s="155"/>
      <c r="BF330" s="155"/>
      <c r="BG330" s="155"/>
      <c r="BH330" s="155"/>
      <c r="BI330" s="155"/>
    </row>
    <row r="331" spans="1:61" s="195" customFormat="1" x14ac:dyDescent="0.25">
      <c r="A331" s="173"/>
      <c r="B331" s="173"/>
      <c r="C331" s="1053"/>
      <c r="D331" s="174"/>
      <c r="E331" s="414"/>
      <c r="F331" s="407"/>
      <c r="G331" s="420"/>
      <c r="H331" s="33" t="s">
        <v>507</v>
      </c>
      <c r="I331" s="571"/>
      <c r="J331" s="416">
        <f t="shared" si="104"/>
        <v>0</v>
      </c>
      <c r="K331" s="664">
        <f t="shared" si="105"/>
        <v>0</v>
      </c>
      <c r="L331" s="659">
        <f t="shared" si="106"/>
        <v>0</v>
      </c>
      <c r="M331" s="660">
        <f>IFERROR((_xlfn.XLOOKUP(I331,_REGIONALIZACAO_SOJA!$A$6:$A$20,_REGIONALIZACAO_SOJA!$BE$6:$BE$20)),0)</f>
        <v>0</v>
      </c>
      <c r="N331" s="657">
        <f>IFERROR((_xlfn.XLOOKUP(I331,_REGIONALIZACAO_SOJA!$A$6:$A$20,_REGIONALIZACAO_SOJA!$BF$6:$BF$20)),0)</f>
        <v>0</v>
      </c>
      <c r="O331" s="657">
        <f>IFERROR((_xlfn.XLOOKUP(I331,_REGIONALIZACAO_SOJA!$A$6:$A$20,_REGIONALIZACAO_SOJA!$BG$6:$BG$20)),0)</f>
        <v>0</v>
      </c>
      <c r="P331" s="413">
        <f t="shared" si="107"/>
        <v>0</v>
      </c>
      <c r="Q331" s="406">
        <f>IFERROR(P331*1000*_DADOSAUXILIARES!$D$8,0)</f>
        <v>0</v>
      </c>
      <c r="R331" s="405">
        <f t="shared" si="108"/>
        <v>0</v>
      </c>
      <c r="S331" s="661">
        <f t="shared" si="109"/>
        <v>0</v>
      </c>
      <c r="T331" s="653">
        <f>IFERROR((_xlfn.XLOOKUP(I331,_REGIONALIZACAO_SOJA!$A$6:$A$20,_REGIONALIZACAO_SOJA!$DN$6:$DN$20))*$S$3,0)</f>
        <v>0</v>
      </c>
      <c r="U331" s="653">
        <f>IFERROR((_xlfn.XLOOKUP(I331,_REGIONALIZACAO_SOJA!$A$6:$A$20,_REGIONALIZACAO_SOJA!$DO$6:$DO$20))*$S$3,0)</f>
        <v>0</v>
      </c>
      <c r="V331" s="404">
        <f t="shared" si="110"/>
        <v>0</v>
      </c>
      <c r="W331" s="403">
        <f t="shared" si="111"/>
        <v>0</v>
      </c>
      <c r="X331" s="415">
        <f t="shared" si="112"/>
        <v>1</v>
      </c>
      <c r="Y331" s="419">
        <f t="shared" si="113"/>
        <v>0</v>
      </c>
      <c r="Z331" s="419">
        <f t="shared" si="114"/>
        <v>0</v>
      </c>
      <c r="AA331" s="419">
        <f t="shared" si="115"/>
        <v>0</v>
      </c>
      <c r="AB331" s="641">
        <f t="shared" si="119"/>
        <v>8.0000000000000002E-3</v>
      </c>
      <c r="AC331" s="641">
        <f t="shared" si="120"/>
        <v>0</v>
      </c>
      <c r="AD331" s="641">
        <f t="shared" si="121"/>
        <v>0.19</v>
      </c>
      <c r="AE331" s="641">
        <f t="shared" si="122"/>
        <v>8.0000000000000002E-3</v>
      </c>
      <c r="AF331" s="413">
        <f t="shared" si="116"/>
        <v>0</v>
      </c>
      <c r="AG331" s="409"/>
      <c r="AH331" s="409">
        <f t="shared" si="117"/>
        <v>0</v>
      </c>
      <c r="AI331" s="418">
        <f t="shared" si="118"/>
        <v>0</v>
      </c>
      <c r="AJ331" s="155"/>
      <c r="AK331" s="155"/>
      <c r="AL331" s="155"/>
      <c r="AM331" s="155"/>
      <c r="AN331" s="155"/>
      <c r="AO331" s="155"/>
      <c r="AP331" s="155"/>
      <c r="AQ331" s="155"/>
      <c r="AR331" s="155"/>
      <c r="AS331" s="155"/>
      <c r="AT331" s="155"/>
      <c r="AU331" s="155"/>
      <c r="AV331" s="155"/>
      <c r="AW331" s="155"/>
      <c r="AX331" s="155"/>
      <c r="AY331" s="155"/>
      <c r="AZ331" s="155"/>
      <c r="BA331" s="155"/>
      <c r="BB331" s="155"/>
      <c r="BC331" s="155"/>
      <c r="BD331" s="155"/>
      <c r="BE331" s="155"/>
      <c r="BF331" s="155"/>
      <c r="BG331" s="155"/>
      <c r="BH331" s="155"/>
      <c r="BI331" s="155"/>
    </row>
    <row r="332" spans="1:61" s="195" customFormat="1" x14ac:dyDescent="0.25">
      <c r="A332" s="173"/>
      <c r="B332" s="173"/>
      <c r="C332" s="1053"/>
      <c r="D332" s="174"/>
      <c r="E332" s="414"/>
      <c r="F332" s="407"/>
      <c r="G332" s="420"/>
      <c r="H332" s="33" t="s">
        <v>507</v>
      </c>
      <c r="I332" s="571"/>
      <c r="J332" s="416">
        <f t="shared" si="104"/>
        <v>0</v>
      </c>
      <c r="K332" s="664">
        <f t="shared" si="105"/>
        <v>0</v>
      </c>
      <c r="L332" s="659">
        <f t="shared" si="106"/>
        <v>0</v>
      </c>
      <c r="M332" s="660">
        <f>IFERROR((_xlfn.XLOOKUP(I332,_REGIONALIZACAO_SOJA!$A$6:$A$20,_REGIONALIZACAO_SOJA!$BE$6:$BE$20)),0)</f>
        <v>0</v>
      </c>
      <c r="N332" s="657">
        <f>IFERROR((_xlfn.XLOOKUP(I332,_REGIONALIZACAO_SOJA!$A$6:$A$20,_REGIONALIZACAO_SOJA!$BF$6:$BF$20)),0)</f>
        <v>0</v>
      </c>
      <c r="O332" s="657">
        <f>IFERROR((_xlfn.XLOOKUP(I332,_REGIONALIZACAO_SOJA!$A$6:$A$20,_REGIONALIZACAO_SOJA!$BG$6:$BG$20)),0)</f>
        <v>0</v>
      </c>
      <c r="P332" s="413">
        <f t="shared" si="107"/>
        <v>0</v>
      </c>
      <c r="Q332" s="406">
        <f>IFERROR(P332*1000*_DADOSAUXILIARES!$D$8,0)</f>
        <v>0</v>
      </c>
      <c r="R332" s="405">
        <f t="shared" si="108"/>
        <v>0</v>
      </c>
      <c r="S332" s="661">
        <f t="shared" si="109"/>
        <v>0</v>
      </c>
      <c r="T332" s="653">
        <f>IFERROR((_xlfn.XLOOKUP(I332,_REGIONALIZACAO_SOJA!$A$6:$A$20,_REGIONALIZACAO_SOJA!$DN$6:$DN$20))*$S$3,0)</f>
        <v>0</v>
      </c>
      <c r="U332" s="653">
        <f>IFERROR((_xlfn.XLOOKUP(I332,_REGIONALIZACAO_SOJA!$A$6:$A$20,_REGIONALIZACAO_SOJA!$DO$6:$DO$20))*$S$3,0)</f>
        <v>0</v>
      </c>
      <c r="V332" s="404">
        <f t="shared" si="110"/>
        <v>0</v>
      </c>
      <c r="W332" s="403">
        <f t="shared" si="111"/>
        <v>0</v>
      </c>
      <c r="X332" s="415">
        <f t="shared" si="112"/>
        <v>1</v>
      </c>
      <c r="Y332" s="419">
        <f t="shared" si="113"/>
        <v>0</v>
      </c>
      <c r="Z332" s="419">
        <f t="shared" si="114"/>
        <v>0</v>
      </c>
      <c r="AA332" s="419">
        <f t="shared" si="115"/>
        <v>0</v>
      </c>
      <c r="AB332" s="641">
        <f t="shared" si="119"/>
        <v>8.0000000000000002E-3</v>
      </c>
      <c r="AC332" s="641">
        <f t="shared" si="120"/>
        <v>0</v>
      </c>
      <c r="AD332" s="641">
        <f t="shared" si="121"/>
        <v>0.19</v>
      </c>
      <c r="AE332" s="641">
        <f t="shared" si="122"/>
        <v>8.0000000000000002E-3</v>
      </c>
      <c r="AF332" s="413">
        <f t="shared" si="116"/>
        <v>0</v>
      </c>
      <c r="AG332" s="409"/>
      <c r="AH332" s="409">
        <f t="shared" si="117"/>
        <v>0</v>
      </c>
      <c r="AI332" s="418">
        <f t="shared" si="118"/>
        <v>0</v>
      </c>
      <c r="AJ332" s="155"/>
      <c r="AK332" s="155"/>
      <c r="AL332" s="155"/>
      <c r="AM332" s="155"/>
      <c r="AN332" s="155"/>
      <c r="AO332" s="155"/>
      <c r="AP332" s="155"/>
      <c r="AQ332" s="155"/>
      <c r="AR332" s="155"/>
      <c r="AS332" s="155"/>
      <c r="AT332" s="155"/>
      <c r="AU332" s="155"/>
      <c r="AV332" s="155"/>
      <c r="AW332" s="155"/>
      <c r="AX332" s="155"/>
      <c r="AY332" s="155"/>
      <c r="AZ332" s="155"/>
      <c r="BA332" s="155"/>
      <c r="BB332" s="155"/>
      <c r="BC332" s="155"/>
      <c r="BD332" s="155"/>
      <c r="BE332" s="155"/>
      <c r="BF332" s="155"/>
      <c r="BG332" s="155"/>
      <c r="BH332" s="155"/>
      <c r="BI332" s="155"/>
    </row>
    <row r="333" spans="1:61" s="195" customFormat="1" x14ac:dyDescent="0.25">
      <c r="A333" s="173"/>
      <c r="B333" s="173"/>
      <c r="C333" s="1053"/>
      <c r="D333" s="174"/>
      <c r="E333" s="414"/>
      <c r="F333" s="407"/>
      <c r="G333" s="420"/>
      <c r="H333" s="33" t="s">
        <v>507</v>
      </c>
      <c r="I333" s="571"/>
      <c r="J333" s="416">
        <f t="shared" si="104"/>
        <v>0</v>
      </c>
      <c r="K333" s="664">
        <f t="shared" si="105"/>
        <v>0</v>
      </c>
      <c r="L333" s="659">
        <f t="shared" si="106"/>
        <v>0</v>
      </c>
      <c r="M333" s="660">
        <f>IFERROR((_xlfn.XLOOKUP(I333,_REGIONALIZACAO_SOJA!$A$6:$A$20,_REGIONALIZACAO_SOJA!$BE$6:$BE$20)),0)</f>
        <v>0</v>
      </c>
      <c r="N333" s="657">
        <f>IFERROR((_xlfn.XLOOKUP(I333,_REGIONALIZACAO_SOJA!$A$6:$A$20,_REGIONALIZACAO_SOJA!$BF$6:$BF$20)),0)</f>
        <v>0</v>
      </c>
      <c r="O333" s="657">
        <f>IFERROR((_xlfn.XLOOKUP(I333,_REGIONALIZACAO_SOJA!$A$6:$A$20,_REGIONALIZACAO_SOJA!$BG$6:$BG$20)),0)</f>
        <v>0</v>
      </c>
      <c r="P333" s="413">
        <f t="shared" si="107"/>
        <v>0</v>
      </c>
      <c r="Q333" s="406">
        <f>IFERROR(P333*1000*_DADOSAUXILIARES!$D$8,0)</f>
        <v>0</v>
      </c>
      <c r="R333" s="405">
        <f t="shared" si="108"/>
        <v>0</v>
      </c>
      <c r="S333" s="661">
        <f t="shared" si="109"/>
        <v>0</v>
      </c>
      <c r="T333" s="653">
        <f>IFERROR((_xlfn.XLOOKUP(I333,_REGIONALIZACAO_SOJA!$A$6:$A$20,_REGIONALIZACAO_SOJA!$DN$6:$DN$20))*$S$3,0)</f>
        <v>0</v>
      </c>
      <c r="U333" s="653">
        <f>IFERROR((_xlfn.XLOOKUP(I333,_REGIONALIZACAO_SOJA!$A$6:$A$20,_REGIONALIZACAO_SOJA!$DO$6:$DO$20))*$S$3,0)</f>
        <v>0</v>
      </c>
      <c r="V333" s="404">
        <f t="shared" si="110"/>
        <v>0</v>
      </c>
      <c r="W333" s="403">
        <f t="shared" si="111"/>
        <v>0</v>
      </c>
      <c r="X333" s="415">
        <f t="shared" si="112"/>
        <v>1</v>
      </c>
      <c r="Y333" s="419">
        <f t="shared" si="113"/>
        <v>0</v>
      </c>
      <c r="Z333" s="419">
        <f t="shared" si="114"/>
        <v>0</v>
      </c>
      <c r="AA333" s="419">
        <f t="shared" si="115"/>
        <v>0</v>
      </c>
      <c r="AB333" s="641">
        <f t="shared" si="119"/>
        <v>8.0000000000000002E-3</v>
      </c>
      <c r="AC333" s="641">
        <f t="shared" si="120"/>
        <v>0</v>
      </c>
      <c r="AD333" s="641">
        <f t="shared" si="121"/>
        <v>0.19</v>
      </c>
      <c r="AE333" s="641">
        <f t="shared" si="122"/>
        <v>8.0000000000000002E-3</v>
      </c>
      <c r="AF333" s="413">
        <f t="shared" si="116"/>
        <v>0</v>
      </c>
      <c r="AG333" s="409"/>
      <c r="AH333" s="409">
        <f t="shared" si="117"/>
        <v>0</v>
      </c>
      <c r="AI333" s="418">
        <f t="shared" si="118"/>
        <v>0</v>
      </c>
      <c r="AJ333" s="155"/>
      <c r="AK333" s="155"/>
      <c r="AL333" s="155"/>
      <c r="AM333" s="155"/>
      <c r="AN333" s="155"/>
      <c r="AO333" s="155"/>
      <c r="AP333" s="155"/>
      <c r="AQ333" s="155"/>
      <c r="AR333" s="155"/>
      <c r="AS333" s="155"/>
      <c r="AT333" s="155"/>
      <c r="AU333" s="155"/>
      <c r="AV333" s="155"/>
      <c r="AW333" s="155"/>
      <c r="AX333" s="155"/>
      <c r="AY333" s="155"/>
      <c r="AZ333" s="155"/>
      <c r="BA333" s="155"/>
      <c r="BB333" s="155"/>
      <c r="BC333" s="155"/>
      <c r="BD333" s="155"/>
      <c r="BE333" s="155"/>
      <c r="BF333" s="155"/>
      <c r="BG333" s="155"/>
      <c r="BH333" s="155"/>
      <c r="BI333" s="155"/>
    </row>
    <row r="334" spans="1:61" s="195" customFormat="1" x14ac:dyDescent="0.25">
      <c r="A334" s="173"/>
      <c r="B334" s="173"/>
      <c r="C334" s="1053"/>
      <c r="D334" s="174"/>
      <c r="E334" s="414"/>
      <c r="F334" s="407"/>
      <c r="G334" s="420"/>
      <c r="H334" s="33" t="s">
        <v>507</v>
      </c>
      <c r="I334" s="571"/>
      <c r="J334" s="416">
        <f t="shared" si="104"/>
        <v>0</v>
      </c>
      <c r="K334" s="664">
        <f t="shared" si="105"/>
        <v>0</v>
      </c>
      <c r="L334" s="659">
        <f t="shared" si="106"/>
        <v>0</v>
      </c>
      <c r="M334" s="660">
        <f>IFERROR((_xlfn.XLOOKUP(I334,_REGIONALIZACAO_SOJA!$A$6:$A$20,_REGIONALIZACAO_SOJA!$BE$6:$BE$20)),0)</f>
        <v>0</v>
      </c>
      <c r="N334" s="657">
        <f>IFERROR((_xlfn.XLOOKUP(I334,_REGIONALIZACAO_SOJA!$A$6:$A$20,_REGIONALIZACAO_SOJA!$BF$6:$BF$20)),0)</f>
        <v>0</v>
      </c>
      <c r="O334" s="657">
        <f>IFERROR((_xlfn.XLOOKUP(I334,_REGIONALIZACAO_SOJA!$A$6:$A$20,_REGIONALIZACAO_SOJA!$BG$6:$BG$20)),0)</f>
        <v>0</v>
      </c>
      <c r="P334" s="413">
        <f t="shared" si="107"/>
        <v>0</v>
      </c>
      <c r="Q334" s="406">
        <f>IFERROR(P334*1000*_DADOSAUXILIARES!$D$8,0)</f>
        <v>0</v>
      </c>
      <c r="R334" s="405">
        <f t="shared" si="108"/>
        <v>0</v>
      </c>
      <c r="S334" s="661">
        <f t="shared" si="109"/>
        <v>0</v>
      </c>
      <c r="T334" s="653">
        <f>IFERROR((_xlfn.XLOOKUP(I334,_REGIONALIZACAO_SOJA!$A$6:$A$20,_REGIONALIZACAO_SOJA!$DN$6:$DN$20))*$S$3,0)</f>
        <v>0</v>
      </c>
      <c r="U334" s="653">
        <f>IFERROR((_xlfn.XLOOKUP(I334,_REGIONALIZACAO_SOJA!$A$6:$A$20,_REGIONALIZACAO_SOJA!$DO$6:$DO$20))*$S$3,0)</f>
        <v>0</v>
      </c>
      <c r="V334" s="404">
        <f t="shared" si="110"/>
        <v>0</v>
      </c>
      <c r="W334" s="403">
        <f t="shared" si="111"/>
        <v>0</v>
      </c>
      <c r="X334" s="415">
        <f t="shared" si="112"/>
        <v>1</v>
      </c>
      <c r="Y334" s="419">
        <f t="shared" si="113"/>
        <v>0</v>
      </c>
      <c r="Z334" s="419">
        <f t="shared" si="114"/>
        <v>0</v>
      </c>
      <c r="AA334" s="419">
        <f t="shared" si="115"/>
        <v>0</v>
      </c>
      <c r="AB334" s="641">
        <f t="shared" si="119"/>
        <v>8.0000000000000002E-3</v>
      </c>
      <c r="AC334" s="641">
        <f t="shared" si="120"/>
        <v>0</v>
      </c>
      <c r="AD334" s="641">
        <f t="shared" si="121"/>
        <v>0.19</v>
      </c>
      <c r="AE334" s="641">
        <f t="shared" si="122"/>
        <v>8.0000000000000002E-3</v>
      </c>
      <c r="AF334" s="413">
        <f t="shared" si="116"/>
        <v>0</v>
      </c>
      <c r="AG334" s="409"/>
      <c r="AH334" s="409">
        <f t="shared" si="117"/>
        <v>0</v>
      </c>
      <c r="AI334" s="418">
        <f t="shared" si="118"/>
        <v>0</v>
      </c>
      <c r="AJ334" s="155"/>
      <c r="AK334" s="155"/>
      <c r="AL334" s="155"/>
      <c r="AM334" s="155"/>
      <c r="AN334" s="155"/>
      <c r="AO334" s="155"/>
      <c r="AP334" s="155"/>
      <c r="AQ334" s="155"/>
      <c r="AR334" s="155"/>
      <c r="AS334" s="155"/>
      <c r="AT334" s="155"/>
      <c r="AU334" s="155"/>
      <c r="AV334" s="155"/>
      <c r="AW334" s="155"/>
      <c r="AX334" s="155"/>
      <c r="AY334" s="155"/>
      <c r="AZ334" s="155"/>
      <c r="BA334" s="155"/>
      <c r="BB334" s="155"/>
      <c r="BC334" s="155"/>
      <c r="BD334" s="155"/>
      <c r="BE334" s="155"/>
      <c r="BF334" s="155"/>
      <c r="BG334" s="155"/>
      <c r="BH334" s="155"/>
      <c r="BI334" s="155"/>
    </row>
    <row r="335" spans="1:61" s="195" customFormat="1" x14ac:dyDescent="0.25">
      <c r="A335" s="173"/>
      <c r="B335" s="173"/>
      <c r="C335" s="1053"/>
      <c r="D335" s="174"/>
      <c r="E335" s="414"/>
      <c r="F335" s="407"/>
      <c r="G335" s="420"/>
      <c r="H335" s="33" t="s">
        <v>507</v>
      </c>
      <c r="I335" s="571"/>
      <c r="J335" s="416">
        <f t="shared" si="104"/>
        <v>0</v>
      </c>
      <c r="K335" s="664">
        <f t="shared" si="105"/>
        <v>0</v>
      </c>
      <c r="L335" s="659">
        <f t="shared" si="106"/>
        <v>0</v>
      </c>
      <c r="M335" s="660">
        <f>IFERROR((_xlfn.XLOOKUP(I335,_REGIONALIZACAO_SOJA!$A$6:$A$20,_REGIONALIZACAO_SOJA!$BE$6:$BE$20)),0)</f>
        <v>0</v>
      </c>
      <c r="N335" s="657">
        <f>IFERROR((_xlfn.XLOOKUP(I335,_REGIONALIZACAO_SOJA!$A$6:$A$20,_REGIONALIZACAO_SOJA!$BF$6:$BF$20)),0)</f>
        <v>0</v>
      </c>
      <c r="O335" s="657">
        <f>IFERROR((_xlfn.XLOOKUP(I335,_REGIONALIZACAO_SOJA!$A$6:$A$20,_REGIONALIZACAO_SOJA!$BG$6:$BG$20)),0)</f>
        <v>0</v>
      </c>
      <c r="P335" s="413">
        <f t="shared" si="107"/>
        <v>0</v>
      </c>
      <c r="Q335" s="406">
        <f>IFERROR(P335*1000*_DADOSAUXILIARES!$D$8,0)</f>
        <v>0</v>
      </c>
      <c r="R335" s="405">
        <f t="shared" si="108"/>
        <v>0</v>
      </c>
      <c r="S335" s="661">
        <f t="shared" si="109"/>
        <v>0</v>
      </c>
      <c r="T335" s="653">
        <f>IFERROR((_xlfn.XLOOKUP(I335,_REGIONALIZACAO_SOJA!$A$6:$A$20,_REGIONALIZACAO_SOJA!$DN$6:$DN$20))*$S$3,0)</f>
        <v>0</v>
      </c>
      <c r="U335" s="653">
        <f>IFERROR((_xlfn.XLOOKUP(I335,_REGIONALIZACAO_SOJA!$A$6:$A$20,_REGIONALIZACAO_SOJA!$DO$6:$DO$20))*$S$3,0)</f>
        <v>0</v>
      </c>
      <c r="V335" s="404">
        <f t="shared" si="110"/>
        <v>0</v>
      </c>
      <c r="W335" s="403">
        <f t="shared" si="111"/>
        <v>0</v>
      </c>
      <c r="X335" s="415">
        <f t="shared" si="112"/>
        <v>1</v>
      </c>
      <c r="Y335" s="419">
        <f t="shared" si="113"/>
        <v>0</v>
      </c>
      <c r="Z335" s="419">
        <f t="shared" si="114"/>
        <v>0</v>
      </c>
      <c r="AA335" s="419">
        <f t="shared" si="115"/>
        <v>0</v>
      </c>
      <c r="AB335" s="641">
        <f t="shared" si="119"/>
        <v>8.0000000000000002E-3</v>
      </c>
      <c r="AC335" s="641">
        <f t="shared" si="120"/>
        <v>0</v>
      </c>
      <c r="AD335" s="641">
        <f t="shared" si="121"/>
        <v>0.19</v>
      </c>
      <c r="AE335" s="641">
        <f t="shared" si="122"/>
        <v>8.0000000000000002E-3</v>
      </c>
      <c r="AF335" s="413">
        <f t="shared" si="116"/>
        <v>0</v>
      </c>
      <c r="AG335" s="409"/>
      <c r="AH335" s="409">
        <f t="shared" si="117"/>
        <v>0</v>
      </c>
      <c r="AI335" s="418">
        <f t="shared" si="118"/>
        <v>0</v>
      </c>
      <c r="AJ335" s="155"/>
      <c r="AK335" s="155"/>
      <c r="AL335" s="155"/>
      <c r="AM335" s="155"/>
      <c r="AN335" s="155"/>
      <c r="AO335" s="155"/>
      <c r="AP335" s="155"/>
      <c r="AQ335" s="155"/>
      <c r="AR335" s="155"/>
      <c r="AS335" s="155"/>
      <c r="AT335" s="155"/>
      <c r="AU335" s="155"/>
      <c r="AV335" s="155"/>
      <c r="AW335" s="155"/>
      <c r="AX335" s="155"/>
      <c r="AY335" s="155"/>
      <c r="AZ335" s="155"/>
      <c r="BA335" s="155"/>
      <c r="BB335" s="155"/>
      <c r="BC335" s="155"/>
      <c r="BD335" s="155"/>
      <c r="BE335" s="155"/>
      <c r="BF335" s="155"/>
      <c r="BG335" s="155"/>
      <c r="BH335" s="155"/>
      <c r="BI335" s="155"/>
    </row>
    <row r="336" spans="1:61" s="195" customFormat="1" x14ac:dyDescent="0.25">
      <c r="A336" s="173"/>
      <c r="B336" s="173"/>
      <c r="C336" s="1053"/>
      <c r="D336" s="174"/>
      <c r="E336" s="414"/>
      <c r="F336" s="407"/>
      <c r="G336" s="420"/>
      <c r="H336" s="33" t="s">
        <v>507</v>
      </c>
      <c r="I336" s="571"/>
      <c r="J336" s="416">
        <f t="shared" si="104"/>
        <v>0</v>
      </c>
      <c r="K336" s="664">
        <f t="shared" si="105"/>
        <v>0</v>
      </c>
      <c r="L336" s="659">
        <f t="shared" si="106"/>
        <v>0</v>
      </c>
      <c r="M336" s="660">
        <f>IFERROR((_xlfn.XLOOKUP(I336,_REGIONALIZACAO_SOJA!$A$6:$A$20,_REGIONALIZACAO_SOJA!$BE$6:$BE$20)),0)</f>
        <v>0</v>
      </c>
      <c r="N336" s="657">
        <f>IFERROR((_xlfn.XLOOKUP(I336,_REGIONALIZACAO_SOJA!$A$6:$A$20,_REGIONALIZACAO_SOJA!$BF$6:$BF$20)),0)</f>
        <v>0</v>
      </c>
      <c r="O336" s="657">
        <f>IFERROR((_xlfn.XLOOKUP(I336,_REGIONALIZACAO_SOJA!$A$6:$A$20,_REGIONALIZACAO_SOJA!$BG$6:$BG$20)),0)</f>
        <v>0</v>
      </c>
      <c r="P336" s="413">
        <f t="shared" si="107"/>
        <v>0</v>
      </c>
      <c r="Q336" s="406">
        <f>IFERROR(P336*1000*_DADOSAUXILIARES!$D$8,0)</f>
        <v>0</v>
      </c>
      <c r="R336" s="405">
        <f t="shared" si="108"/>
        <v>0</v>
      </c>
      <c r="S336" s="661">
        <f t="shared" si="109"/>
        <v>0</v>
      </c>
      <c r="T336" s="653">
        <f>IFERROR((_xlfn.XLOOKUP(I336,_REGIONALIZACAO_SOJA!$A$6:$A$20,_REGIONALIZACAO_SOJA!$DN$6:$DN$20))*$S$3,0)</f>
        <v>0</v>
      </c>
      <c r="U336" s="653">
        <f>IFERROR((_xlfn.XLOOKUP(I336,_REGIONALIZACAO_SOJA!$A$6:$A$20,_REGIONALIZACAO_SOJA!$DO$6:$DO$20))*$S$3,0)</f>
        <v>0</v>
      </c>
      <c r="V336" s="404">
        <f t="shared" si="110"/>
        <v>0</v>
      </c>
      <c r="W336" s="403">
        <f t="shared" si="111"/>
        <v>0</v>
      </c>
      <c r="X336" s="415">
        <f t="shared" si="112"/>
        <v>1</v>
      </c>
      <c r="Y336" s="419">
        <f t="shared" si="113"/>
        <v>0</v>
      </c>
      <c r="Z336" s="419">
        <f t="shared" si="114"/>
        <v>0</v>
      </c>
      <c r="AA336" s="419">
        <f t="shared" si="115"/>
        <v>0</v>
      </c>
      <c r="AB336" s="641">
        <f t="shared" si="119"/>
        <v>8.0000000000000002E-3</v>
      </c>
      <c r="AC336" s="641">
        <f t="shared" si="120"/>
        <v>0</v>
      </c>
      <c r="AD336" s="641">
        <f t="shared" si="121"/>
        <v>0.19</v>
      </c>
      <c r="AE336" s="641">
        <f t="shared" si="122"/>
        <v>8.0000000000000002E-3</v>
      </c>
      <c r="AF336" s="413">
        <f t="shared" si="116"/>
        <v>0</v>
      </c>
      <c r="AG336" s="409"/>
      <c r="AH336" s="409">
        <f t="shared" si="117"/>
        <v>0</v>
      </c>
      <c r="AI336" s="418">
        <f t="shared" si="118"/>
        <v>0</v>
      </c>
      <c r="AJ336" s="155"/>
      <c r="AK336" s="155"/>
      <c r="AL336" s="155"/>
      <c r="AM336" s="155"/>
      <c r="AN336" s="155"/>
      <c r="AO336" s="155"/>
      <c r="AP336" s="155"/>
      <c r="AQ336" s="155"/>
      <c r="AR336" s="155"/>
      <c r="AS336" s="155"/>
      <c r="AT336" s="155"/>
      <c r="AU336" s="155"/>
      <c r="AV336" s="155"/>
      <c r="AW336" s="155"/>
      <c r="AX336" s="155"/>
      <c r="AY336" s="155"/>
      <c r="AZ336" s="155"/>
      <c r="BA336" s="155"/>
      <c r="BB336" s="155"/>
      <c r="BC336" s="155"/>
      <c r="BD336" s="155"/>
      <c r="BE336" s="155"/>
      <c r="BF336" s="155"/>
      <c r="BG336" s="155"/>
      <c r="BH336" s="155"/>
      <c r="BI336" s="155"/>
    </row>
    <row r="337" spans="1:61" s="195" customFormat="1" x14ac:dyDescent="0.25">
      <c r="A337" s="173"/>
      <c r="B337" s="173"/>
      <c r="C337" s="1053"/>
      <c r="D337" s="174"/>
      <c r="E337" s="414"/>
      <c r="F337" s="407"/>
      <c r="G337" s="420"/>
      <c r="H337" s="33" t="s">
        <v>507</v>
      </c>
      <c r="I337" s="571"/>
      <c r="J337" s="416">
        <f t="shared" si="104"/>
        <v>0</v>
      </c>
      <c r="K337" s="664">
        <f t="shared" si="105"/>
        <v>0</v>
      </c>
      <c r="L337" s="659">
        <f t="shared" si="106"/>
        <v>0</v>
      </c>
      <c r="M337" s="660">
        <f>IFERROR((_xlfn.XLOOKUP(I337,_REGIONALIZACAO_SOJA!$A$6:$A$20,_REGIONALIZACAO_SOJA!$BE$6:$BE$20)),0)</f>
        <v>0</v>
      </c>
      <c r="N337" s="657">
        <f>IFERROR((_xlfn.XLOOKUP(I337,_REGIONALIZACAO_SOJA!$A$6:$A$20,_REGIONALIZACAO_SOJA!$BF$6:$BF$20)),0)</f>
        <v>0</v>
      </c>
      <c r="O337" s="657">
        <f>IFERROR((_xlfn.XLOOKUP(I337,_REGIONALIZACAO_SOJA!$A$6:$A$20,_REGIONALIZACAO_SOJA!$BG$6:$BG$20)),0)</f>
        <v>0</v>
      </c>
      <c r="P337" s="413">
        <f t="shared" si="107"/>
        <v>0</v>
      </c>
      <c r="Q337" s="406">
        <f>IFERROR(P337*1000*_DADOSAUXILIARES!$D$8,0)</f>
        <v>0</v>
      </c>
      <c r="R337" s="405">
        <f t="shared" si="108"/>
        <v>0</v>
      </c>
      <c r="S337" s="661">
        <f t="shared" si="109"/>
        <v>0</v>
      </c>
      <c r="T337" s="653">
        <f>IFERROR((_xlfn.XLOOKUP(I337,_REGIONALIZACAO_SOJA!$A$6:$A$20,_REGIONALIZACAO_SOJA!$DN$6:$DN$20))*$S$3,0)</f>
        <v>0</v>
      </c>
      <c r="U337" s="653">
        <f>IFERROR((_xlfn.XLOOKUP(I337,_REGIONALIZACAO_SOJA!$A$6:$A$20,_REGIONALIZACAO_SOJA!$DO$6:$DO$20))*$S$3,0)</f>
        <v>0</v>
      </c>
      <c r="V337" s="404">
        <f t="shared" si="110"/>
        <v>0</v>
      </c>
      <c r="W337" s="403">
        <f t="shared" si="111"/>
        <v>0</v>
      </c>
      <c r="X337" s="415">
        <f t="shared" si="112"/>
        <v>1</v>
      </c>
      <c r="Y337" s="419">
        <f t="shared" si="113"/>
        <v>0</v>
      </c>
      <c r="Z337" s="419">
        <f t="shared" si="114"/>
        <v>0</v>
      </c>
      <c r="AA337" s="419">
        <f t="shared" si="115"/>
        <v>0</v>
      </c>
      <c r="AB337" s="641">
        <f t="shared" si="119"/>
        <v>8.0000000000000002E-3</v>
      </c>
      <c r="AC337" s="641">
        <f t="shared" si="120"/>
        <v>0</v>
      </c>
      <c r="AD337" s="641">
        <f t="shared" si="121"/>
        <v>0.19</v>
      </c>
      <c r="AE337" s="641">
        <f t="shared" si="122"/>
        <v>8.0000000000000002E-3</v>
      </c>
      <c r="AF337" s="413">
        <f t="shared" si="116"/>
        <v>0</v>
      </c>
      <c r="AG337" s="409"/>
      <c r="AH337" s="409">
        <f t="shared" si="117"/>
        <v>0</v>
      </c>
      <c r="AI337" s="418">
        <f t="shared" si="118"/>
        <v>0</v>
      </c>
      <c r="AJ337" s="155"/>
      <c r="AK337" s="155"/>
      <c r="AL337" s="155"/>
      <c r="AM337" s="155"/>
      <c r="AN337" s="155"/>
      <c r="AO337" s="155"/>
      <c r="AP337" s="155"/>
      <c r="AQ337" s="155"/>
      <c r="AR337" s="155"/>
      <c r="AS337" s="155"/>
      <c r="AT337" s="155"/>
      <c r="AU337" s="155"/>
      <c r="AV337" s="155"/>
      <c r="AW337" s="155"/>
      <c r="AX337" s="155"/>
      <c r="AY337" s="155"/>
      <c r="AZ337" s="155"/>
      <c r="BA337" s="155"/>
      <c r="BB337" s="155"/>
      <c r="BC337" s="155"/>
      <c r="BD337" s="155"/>
      <c r="BE337" s="155"/>
      <c r="BF337" s="155"/>
      <c r="BG337" s="155"/>
      <c r="BH337" s="155"/>
      <c r="BI337" s="155"/>
    </row>
    <row r="338" spans="1:61" s="195" customFormat="1" x14ac:dyDescent="0.25">
      <c r="A338" s="173"/>
      <c r="B338" s="173"/>
      <c r="C338" s="1053"/>
      <c r="D338" s="174"/>
      <c r="E338" s="414"/>
      <c r="F338" s="407"/>
      <c r="G338" s="420"/>
      <c r="H338" s="33" t="s">
        <v>507</v>
      </c>
      <c r="I338" s="571"/>
      <c r="J338" s="416">
        <f t="shared" si="104"/>
        <v>0</v>
      </c>
      <c r="K338" s="664">
        <f t="shared" si="105"/>
        <v>0</v>
      </c>
      <c r="L338" s="659">
        <f t="shared" si="106"/>
        <v>0</v>
      </c>
      <c r="M338" s="660">
        <f>IFERROR((_xlfn.XLOOKUP(I338,_REGIONALIZACAO_SOJA!$A$6:$A$20,_REGIONALIZACAO_SOJA!$BE$6:$BE$20)),0)</f>
        <v>0</v>
      </c>
      <c r="N338" s="657">
        <f>IFERROR((_xlfn.XLOOKUP(I338,_REGIONALIZACAO_SOJA!$A$6:$A$20,_REGIONALIZACAO_SOJA!$BF$6:$BF$20)),0)</f>
        <v>0</v>
      </c>
      <c r="O338" s="657">
        <f>IFERROR((_xlfn.XLOOKUP(I338,_REGIONALIZACAO_SOJA!$A$6:$A$20,_REGIONALIZACAO_SOJA!$BG$6:$BG$20)),0)</f>
        <v>0</v>
      </c>
      <c r="P338" s="413">
        <f t="shared" si="107"/>
        <v>0</v>
      </c>
      <c r="Q338" s="406">
        <f>IFERROR(P338*1000*_DADOSAUXILIARES!$D$8,0)</f>
        <v>0</v>
      </c>
      <c r="R338" s="405">
        <f t="shared" si="108"/>
        <v>0</v>
      </c>
      <c r="S338" s="661">
        <f t="shared" si="109"/>
        <v>0</v>
      </c>
      <c r="T338" s="653">
        <f>IFERROR((_xlfn.XLOOKUP(I338,_REGIONALIZACAO_SOJA!$A$6:$A$20,_REGIONALIZACAO_SOJA!$DN$6:$DN$20))*$S$3,0)</f>
        <v>0</v>
      </c>
      <c r="U338" s="653">
        <f>IFERROR((_xlfn.XLOOKUP(I338,_REGIONALIZACAO_SOJA!$A$6:$A$20,_REGIONALIZACAO_SOJA!$DO$6:$DO$20))*$S$3,0)</f>
        <v>0</v>
      </c>
      <c r="V338" s="404">
        <f t="shared" si="110"/>
        <v>0</v>
      </c>
      <c r="W338" s="403">
        <f t="shared" si="111"/>
        <v>0</v>
      </c>
      <c r="X338" s="415">
        <f t="shared" si="112"/>
        <v>1</v>
      </c>
      <c r="Y338" s="419">
        <f t="shared" si="113"/>
        <v>0</v>
      </c>
      <c r="Z338" s="419">
        <f t="shared" si="114"/>
        <v>0</v>
      </c>
      <c r="AA338" s="419">
        <f t="shared" si="115"/>
        <v>0</v>
      </c>
      <c r="AB338" s="641">
        <f t="shared" si="119"/>
        <v>8.0000000000000002E-3</v>
      </c>
      <c r="AC338" s="641">
        <f t="shared" si="120"/>
        <v>0</v>
      </c>
      <c r="AD338" s="641">
        <f t="shared" si="121"/>
        <v>0.19</v>
      </c>
      <c r="AE338" s="641">
        <f t="shared" si="122"/>
        <v>8.0000000000000002E-3</v>
      </c>
      <c r="AF338" s="413">
        <f t="shared" si="116"/>
        <v>0</v>
      </c>
      <c r="AG338" s="409"/>
      <c r="AH338" s="409">
        <f t="shared" si="117"/>
        <v>0</v>
      </c>
      <c r="AI338" s="418">
        <f t="shared" si="118"/>
        <v>0</v>
      </c>
      <c r="AJ338" s="155"/>
      <c r="AK338" s="155"/>
      <c r="AL338" s="155"/>
      <c r="AM338" s="155"/>
      <c r="AN338" s="155"/>
      <c r="AO338" s="155"/>
      <c r="AP338" s="155"/>
      <c r="AQ338" s="155"/>
      <c r="AR338" s="155"/>
      <c r="AS338" s="155"/>
      <c r="AT338" s="155"/>
      <c r="AU338" s="155"/>
      <c r="AV338" s="155"/>
      <c r="AW338" s="155"/>
      <c r="AX338" s="155"/>
      <c r="AY338" s="155"/>
      <c r="AZ338" s="155"/>
      <c r="BA338" s="155"/>
      <c r="BB338" s="155"/>
      <c r="BC338" s="155"/>
      <c r="BD338" s="155"/>
      <c r="BE338" s="155"/>
      <c r="BF338" s="155"/>
      <c r="BG338" s="155"/>
      <c r="BH338" s="155"/>
      <c r="BI338" s="155"/>
    </row>
    <row r="339" spans="1:61" s="195" customFormat="1" x14ac:dyDescent="0.25">
      <c r="A339" s="173"/>
      <c r="B339" s="173"/>
      <c r="C339" s="1053"/>
      <c r="D339" s="174"/>
      <c r="E339" s="414"/>
      <c r="F339" s="407"/>
      <c r="G339" s="420"/>
      <c r="H339" s="33" t="s">
        <v>507</v>
      </c>
      <c r="I339" s="571"/>
      <c r="J339" s="416">
        <f t="shared" si="104"/>
        <v>0</v>
      </c>
      <c r="K339" s="664">
        <f t="shared" si="105"/>
        <v>0</v>
      </c>
      <c r="L339" s="659">
        <f t="shared" si="106"/>
        <v>0</v>
      </c>
      <c r="M339" s="660">
        <f>IFERROR((_xlfn.XLOOKUP(I339,_REGIONALIZACAO_SOJA!$A$6:$A$20,_REGIONALIZACAO_SOJA!$BE$6:$BE$20)),0)</f>
        <v>0</v>
      </c>
      <c r="N339" s="657">
        <f>IFERROR((_xlfn.XLOOKUP(I339,_REGIONALIZACAO_SOJA!$A$6:$A$20,_REGIONALIZACAO_SOJA!$BF$6:$BF$20)),0)</f>
        <v>0</v>
      </c>
      <c r="O339" s="657">
        <f>IFERROR((_xlfn.XLOOKUP(I339,_REGIONALIZACAO_SOJA!$A$6:$A$20,_REGIONALIZACAO_SOJA!$BG$6:$BG$20)),0)</f>
        <v>0</v>
      </c>
      <c r="P339" s="413">
        <f t="shared" si="107"/>
        <v>0</v>
      </c>
      <c r="Q339" s="406">
        <f>IFERROR(P339*1000*_DADOSAUXILIARES!$D$8,0)</f>
        <v>0</v>
      </c>
      <c r="R339" s="405">
        <f t="shared" si="108"/>
        <v>0</v>
      </c>
      <c r="S339" s="661">
        <f t="shared" si="109"/>
        <v>0</v>
      </c>
      <c r="T339" s="653">
        <f>IFERROR((_xlfn.XLOOKUP(I339,_REGIONALIZACAO_SOJA!$A$6:$A$20,_REGIONALIZACAO_SOJA!$DN$6:$DN$20))*$S$3,0)</f>
        <v>0</v>
      </c>
      <c r="U339" s="653">
        <f>IFERROR((_xlfn.XLOOKUP(I339,_REGIONALIZACAO_SOJA!$A$6:$A$20,_REGIONALIZACAO_SOJA!$DO$6:$DO$20))*$S$3,0)</f>
        <v>0</v>
      </c>
      <c r="V339" s="404">
        <f t="shared" si="110"/>
        <v>0</v>
      </c>
      <c r="W339" s="403">
        <f t="shared" si="111"/>
        <v>0</v>
      </c>
      <c r="X339" s="415">
        <f t="shared" si="112"/>
        <v>1</v>
      </c>
      <c r="Y339" s="419">
        <f t="shared" si="113"/>
        <v>0</v>
      </c>
      <c r="Z339" s="419">
        <f t="shared" si="114"/>
        <v>0</v>
      </c>
      <c r="AA339" s="419">
        <f t="shared" si="115"/>
        <v>0</v>
      </c>
      <c r="AB339" s="641">
        <f t="shared" si="119"/>
        <v>8.0000000000000002E-3</v>
      </c>
      <c r="AC339" s="641">
        <f t="shared" si="120"/>
        <v>0</v>
      </c>
      <c r="AD339" s="641">
        <f t="shared" si="121"/>
        <v>0.19</v>
      </c>
      <c r="AE339" s="641">
        <f t="shared" si="122"/>
        <v>8.0000000000000002E-3</v>
      </c>
      <c r="AF339" s="413">
        <f t="shared" si="116"/>
        <v>0</v>
      </c>
      <c r="AG339" s="409"/>
      <c r="AH339" s="409">
        <f t="shared" si="117"/>
        <v>0</v>
      </c>
      <c r="AI339" s="418">
        <f t="shared" si="118"/>
        <v>0</v>
      </c>
      <c r="AJ339" s="155"/>
      <c r="AK339" s="155"/>
      <c r="AL339" s="155"/>
      <c r="AM339" s="155"/>
      <c r="AN339" s="155"/>
      <c r="AO339" s="155"/>
      <c r="AP339" s="155"/>
      <c r="AQ339" s="155"/>
      <c r="AR339" s="155"/>
      <c r="AS339" s="155"/>
      <c r="AT339" s="155"/>
      <c r="AU339" s="155"/>
      <c r="AV339" s="155"/>
      <c r="AW339" s="155"/>
      <c r="AX339" s="155"/>
      <c r="AY339" s="155"/>
      <c r="AZ339" s="155"/>
      <c r="BA339" s="155"/>
      <c r="BB339" s="155"/>
      <c r="BC339" s="155"/>
      <c r="BD339" s="155"/>
      <c r="BE339" s="155"/>
      <c r="BF339" s="155"/>
      <c r="BG339" s="155"/>
      <c r="BH339" s="155"/>
      <c r="BI339" s="155"/>
    </row>
    <row r="340" spans="1:61" s="195" customFormat="1" x14ac:dyDescent="0.25">
      <c r="A340" s="173"/>
      <c r="B340" s="173"/>
      <c r="C340" s="1053"/>
      <c r="D340" s="174"/>
      <c r="E340" s="414"/>
      <c r="F340" s="407"/>
      <c r="G340" s="420"/>
      <c r="H340" s="33" t="s">
        <v>507</v>
      </c>
      <c r="I340" s="571"/>
      <c r="J340" s="416">
        <f t="shared" si="104"/>
        <v>0</v>
      </c>
      <c r="K340" s="664">
        <f t="shared" si="105"/>
        <v>0</v>
      </c>
      <c r="L340" s="659">
        <f t="shared" si="106"/>
        <v>0</v>
      </c>
      <c r="M340" s="660">
        <f>IFERROR((_xlfn.XLOOKUP(I340,_REGIONALIZACAO_SOJA!$A$6:$A$20,_REGIONALIZACAO_SOJA!$BE$6:$BE$20)),0)</f>
        <v>0</v>
      </c>
      <c r="N340" s="657">
        <f>IFERROR((_xlfn.XLOOKUP(I340,_REGIONALIZACAO_SOJA!$A$6:$A$20,_REGIONALIZACAO_SOJA!$BF$6:$BF$20)),0)</f>
        <v>0</v>
      </c>
      <c r="O340" s="657">
        <f>IFERROR((_xlfn.XLOOKUP(I340,_REGIONALIZACAO_SOJA!$A$6:$A$20,_REGIONALIZACAO_SOJA!$BG$6:$BG$20)),0)</f>
        <v>0</v>
      </c>
      <c r="P340" s="413">
        <f t="shared" si="107"/>
        <v>0</v>
      </c>
      <c r="Q340" s="406">
        <f>IFERROR(P340*1000*_DADOSAUXILIARES!$D$8,0)</f>
        <v>0</v>
      </c>
      <c r="R340" s="405">
        <f t="shared" si="108"/>
        <v>0</v>
      </c>
      <c r="S340" s="661">
        <f t="shared" si="109"/>
        <v>0</v>
      </c>
      <c r="T340" s="653">
        <f>IFERROR((_xlfn.XLOOKUP(I340,_REGIONALIZACAO_SOJA!$A$6:$A$20,_REGIONALIZACAO_SOJA!$DN$6:$DN$20))*$S$3,0)</f>
        <v>0</v>
      </c>
      <c r="U340" s="653">
        <f>IFERROR((_xlfn.XLOOKUP(I340,_REGIONALIZACAO_SOJA!$A$6:$A$20,_REGIONALIZACAO_SOJA!$DO$6:$DO$20))*$S$3,0)</f>
        <v>0</v>
      </c>
      <c r="V340" s="404">
        <f t="shared" si="110"/>
        <v>0</v>
      </c>
      <c r="W340" s="403">
        <f t="shared" si="111"/>
        <v>0</v>
      </c>
      <c r="X340" s="415">
        <f t="shared" si="112"/>
        <v>1</v>
      </c>
      <c r="Y340" s="419">
        <f t="shared" si="113"/>
        <v>0</v>
      </c>
      <c r="Z340" s="419">
        <f t="shared" si="114"/>
        <v>0</v>
      </c>
      <c r="AA340" s="419">
        <f t="shared" si="115"/>
        <v>0</v>
      </c>
      <c r="AB340" s="641">
        <f t="shared" si="119"/>
        <v>8.0000000000000002E-3</v>
      </c>
      <c r="AC340" s="641">
        <f t="shared" si="120"/>
        <v>0</v>
      </c>
      <c r="AD340" s="641">
        <f t="shared" si="121"/>
        <v>0.19</v>
      </c>
      <c r="AE340" s="641">
        <f t="shared" si="122"/>
        <v>8.0000000000000002E-3</v>
      </c>
      <c r="AF340" s="413">
        <f t="shared" si="116"/>
        <v>0</v>
      </c>
      <c r="AG340" s="409"/>
      <c r="AH340" s="409">
        <f t="shared" si="117"/>
        <v>0</v>
      </c>
      <c r="AI340" s="418">
        <f t="shared" si="118"/>
        <v>0</v>
      </c>
      <c r="AJ340" s="155"/>
      <c r="AK340" s="155"/>
      <c r="AL340" s="155"/>
      <c r="AM340" s="155"/>
      <c r="AN340" s="155"/>
      <c r="AO340" s="155"/>
      <c r="AP340" s="155"/>
      <c r="AQ340" s="155"/>
      <c r="AR340" s="155"/>
      <c r="AS340" s="155"/>
      <c r="AT340" s="155"/>
      <c r="AU340" s="155"/>
      <c r="AV340" s="155"/>
      <c r="AW340" s="155"/>
      <c r="AX340" s="155"/>
      <c r="AY340" s="155"/>
      <c r="AZ340" s="155"/>
      <c r="BA340" s="155"/>
      <c r="BB340" s="155"/>
      <c r="BC340" s="155"/>
      <c r="BD340" s="155"/>
      <c r="BE340" s="155"/>
      <c r="BF340" s="155"/>
      <c r="BG340" s="155"/>
      <c r="BH340" s="155"/>
      <c r="BI340" s="155"/>
    </row>
    <row r="341" spans="1:61" s="195" customFormat="1" x14ac:dyDescent="0.25">
      <c r="A341" s="173"/>
      <c r="B341" s="173"/>
      <c r="C341" s="1053"/>
      <c r="D341" s="174"/>
      <c r="E341" s="414"/>
      <c r="F341" s="407"/>
      <c r="G341" s="420"/>
      <c r="H341" s="33" t="s">
        <v>507</v>
      </c>
      <c r="I341" s="571"/>
      <c r="J341" s="416">
        <f t="shared" si="104"/>
        <v>0</v>
      </c>
      <c r="K341" s="664">
        <f t="shared" si="105"/>
        <v>0</v>
      </c>
      <c r="L341" s="659">
        <f t="shared" si="106"/>
        <v>0</v>
      </c>
      <c r="M341" s="660">
        <f>IFERROR((_xlfn.XLOOKUP(I341,_REGIONALIZACAO_SOJA!$A$6:$A$20,_REGIONALIZACAO_SOJA!$BE$6:$BE$20)),0)</f>
        <v>0</v>
      </c>
      <c r="N341" s="657">
        <f>IFERROR((_xlfn.XLOOKUP(I341,_REGIONALIZACAO_SOJA!$A$6:$A$20,_REGIONALIZACAO_SOJA!$BF$6:$BF$20)),0)</f>
        <v>0</v>
      </c>
      <c r="O341" s="657">
        <f>IFERROR((_xlfn.XLOOKUP(I341,_REGIONALIZACAO_SOJA!$A$6:$A$20,_REGIONALIZACAO_SOJA!$BG$6:$BG$20)),0)</f>
        <v>0</v>
      </c>
      <c r="P341" s="413">
        <f t="shared" si="107"/>
        <v>0</v>
      </c>
      <c r="Q341" s="406">
        <f>IFERROR(P341*1000*_DADOSAUXILIARES!$D$8,0)</f>
        <v>0</v>
      </c>
      <c r="R341" s="405">
        <f t="shared" si="108"/>
        <v>0</v>
      </c>
      <c r="S341" s="661">
        <f t="shared" si="109"/>
        <v>0</v>
      </c>
      <c r="T341" s="653">
        <f>IFERROR((_xlfn.XLOOKUP(I341,_REGIONALIZACAO_SOJA!$A$6:$A$20,_REGIONALIZACAO_SOJA!$DN$6:$DN$20))*$S$3,0)</f>
        <v>0</v>
      </c>
      <c r="U341" s="653">
        <f>IFERROR((_xlfn.XLOOKUP(I341,_REGIONALIZACAO_SOJA!$A$6:$A$20,_REGIONALIZACAO_SOJA!$DO$6:$DO$20))*$S$3,0)</f>
        <v>0</v>
      </c>
      <c r="V341" s="404">
        <f t="shared" si="110"/>
        <v>0</v>
      </c>
      <c r="W341" s="403">
        <f t="shared" si="111"/>
        <v>0</v>
      </c>
      <c r="X341" s="415">
        <f t="shared" si="112"/>
        <v>1</v>
      </c>
      <c r="Y341" s="419">
        <f t="shared" si="113"/>
        <v>0</v>
      </c>
      <c r="Z341" s="419">
        <f t="shared" si="114"/>
        <v>0</v>
      </c>
      <c r="AA341" s="419">
        <f t="shared" si="115"/>
        <v>0</v>
      </c>
      <c r="AB341" s="641">
        <f t="shared" si="119"/>
        <v>8.0000000000000002E-3</v>
      </c>
      <c r="AC341" s="641">
        <f t="shared" si="120"/>
        <v>0</v>
      </c>
      <c r="AD341" s="641">
        <f t="shared" si="121"/>
        <v>0.19</v>
      </c>
      <c r="AE341" s="641">
        <f t="shared" si="122"/>
        <v>8.0000000000000002E-3</v>
      </c>
      <c r="AF341" s="413">
        <f t="shared" si="116"/>
        <v>0</v>
      </c>
      <c r="AG341" s="409"/>
      <c r="AH341" s="409">
        <f t="shared" si="117"/>
        <v>0</v>
      </c>
      <c r="AI341" s="418">
        <f t="shared" si="118"/>
        <v>0</v>
      </c>
      <c r="AJ341" s="155"/>
      <c r="AK341" s="155"/>
      <c r="AL341" s="155"/>
      <c r="AM341" s="155"/>
      <c r="AN341" s="155"/>
      <c r="AO341" s="155"/>
      <c r="AP341" s="155"/>
      <c r="AQ341" s="155"/>
      <c r="AR341" s="155"/>
      <c r="AS341" s="155"/>
      <c r="AT341" s="155"/>
      <c r="AU341" s="155"/>
      <c r="AV341" s="155"/>
      <c r="AW341" s="155"/>
      <c r="AX341" s="155"/>
      <c r="AY341" s="155"/>
      <c r="AZ341" s="155"/>
      <c r="BA341" s="155"/>
      <c r="BB341" s="155"/>
      <c r="BC341" s="155"/>
      <c r="BD341" s="155"/>
      <c r="BE341" s="155"/>
      <c r="BF341" s="155"/>
      <c r="BG341" s="155"/>
      <c r="BH341" s="155"/>
      <c r="BI341" s="155"/>
    </row>
    <row r="342" spans="1:61" s="195" customFormat="1" x14ac:dyDescent="0.25">
      <c r="A342" s="173"/>
      <c r="B342" s="173"/>
      <c r="C342" s="1053"/>
      <c r="D342" s="174"/>
      <c r="E342" s="414"/>
      <c r="F342" s="407"/>
      <c r="G342" s="420"/>
      <c r="H342" s="33" t="s">
        <v>507</v>
      </c>
      <c r="I342" s="571"/>
      <c r="J342" s="416">
        <f t="shared" si="104"/>
        <v>0</v>
      </c>
      <c r="K342" s="664">
        <f t="shared" si="105"/>
        <v>0</v>
      </c>
      <c r="L342" s="659">
        <f t="shared" si="106"/>
        <v>0</v>
      </c>
      <c r="M342" s="660">
        <f>IFERROR((_xlfn.XLOOKUP(I342,_REGIONALIZACAO_SOJA!$A$6:$A$20,_REGIONALIZACAO_SOJA!$BE$6:$BE$20)),0)</f>
        <v>0</v>
      </c>
      <c r="N342" s="657">
        <f>IFERROR((_xlfn.XLOOKUP(I342,_REGIONALIZACAO_SOJA!$A$6:$A$20,_REGIONALIZACAO_SOJA!$BF$6:$BF$20)),0)</f>
        <v>0</v>
      </c>
      <c r="O342" s="657">
        <f>IFERROR((_xlfn.XLOOKUP(I342,_REGIONALIZACAO_SOJA!$A$6:$A$20,_REGIONALIZACAO_SOJA!$BG$6:$BG$20)),0)</f>
        <v>0</v>
      </c>
      <c r="P342" s="413">
        <f t="shared" si="107"/>
        <v>0</v>
      </c>
      <c r="Q342" s="406">
        <f>IFERROR(P342*1000*_DADOSAUXILIARES!$D$8,0)</f>
        <v>0</v>
      </c>
      <c r="R342" s="405">
        <f t="shared" si="108"/>
        <v>0</v>
      </c>
      <c r="S342" s="661">
        <f t="shared" si="109"/>
        <v>0</v>
      </c>
      <c r="T342" s="653">
        <f>IFERROR((_xlfn.XLOOKUP(I342,_REGIONALIZACAO_SOJA!$A$6:$A$20,_REGIONALIZACAO_SOJA!$DN$6:$DN$20))*$S$3,0)</f>
        <v>0</v>
      </c>
      <c r="U342" s="653">
        <f>IFERROR((_xlfn.XLOOKUP(I342,_REGIONALIZACAO_SOJA!$A$6:$A$20,_REGIONALIZACAO_SOJA!$DO$6:$DO$20))*$S$3,0)</f>
        <v>0</v>
      </c>
      <c r="V342" s="404">
        <f t="shared" si="110"/>
        <v>0</v>
      </c>
      <c r="W342" s="403">
        <f t="shared" si="111"/>
        <v>0</v>
      </c>
      <c r="X342" s="415">
        <f t="shared" si="112"/>
        <v>1</v>
      </c>
      <c r="Y342" s="419">
        <f t="shared" si="113"/>
        <v>0</v>
      </c>
      <c r="Z342" s="419">
        <f t="shared" si="114"/>
        <v>0</v>
      </c>
      <c r="AA342" s="419">
        <f t="shared" si="115"/>
        <v>0</v>
      </c>
      <c r="AB342" s="641">
        <f t="shared" si="119"/>
        <v>8.0000000000000002E-3</v>
      </c>
      <c r="AC342" s="641">
        <f t="shared" si="120"/>
        <v>0</v>
      </c>
      <c r="AD342" s="641">
        <f t="shared" si="121"/>
        <v>0.19</v>
      </c>
      <c r="AE342" s="641">
        <f t="shared" si="122"/>
        <v>8.0000000000000002E-3</v>
      </c>
      <c r="AF342" s="413">
        <f t="shared" si="116"/>
        <v>0</v>
      </c>
      <c r="AG342" s="409"/>
      <c r="AH342" s="409">
        <f t="shared" si="117"/>
        <v>0</v>
      </c>
      <c r="AI342" s="418">
        <f t="shared" si="118"/>
        <v>0</v>
      </c>
      <c r="AJ342" s="155"/>
      <c r="AK342" s="155"/>
      <c r="AL342" s="155"/>
      <c r="AM342" s="155"/>
      <c r="AN342" s="155"/>
      <c r="AO342" s="155"/>
      <c r="AP342" s="155"/>
      <c r="AQ342" s="155"/>
      <c r="AR342" s="155"/>
      <c r="AS342" s="155"/>
      <c r="AT342" s="155"/>
      <c r="AU342" s="155"/>
      <c r="AV342" s="155"/>
      <c r="AW342" s="155"/>
      <c r="AX342" s="155"/>
      <c r="AY342" s="155"/>
      <c r="AZ342" s="155"/>
      <c r="BA342" s="155"/>
      <c r="BB342" s="155"/>
      <c r="BC342" s="155"/>
      <c r="BD342" s="155"/>
      <c r="BE342" s="155"/>
      <c r="BF342" s="155"/>
      <c r="BG342" s="155"/>
      <c r="BH342" s="155"/>
      <c r="BI342" s="155"/>
    </row>
    <row r="343" spans="1:61" s="195" customFormat="1" x14ac:dyDescent="0.25">
      <c r="A343" s="173"/>
      <c r="B343" s="173"/>
      <c r="C343" s="1053"/>
      <c r="D343" s="174"/>
      <c r="E343" s="414"/>
      <c r="F343" s="407"/>
      <c r="G343" s="420"/>
      <c r="H343" s="33" t="s">
        <v>507</v>
      </c>
      <c r="I343" s="571"/>
      <c r="J343" s="416">
        <f t="shared" si="104"/>
        <v>0</v>
      </c>
      <c r="K343" s="664">
        <f t="shared" si="105"/>
        <v>0</v>
      </c>
      <c r="L343" s="659">
        <f t="shared" si="106"/>
        <v>0</v>
      </c>
      <c r="M343" s="660">
        <f>IFERROR((_xlfn.XLOOKUP(I343,_REGIONALIZACAO_SOJA!$A$6:$A$20,_REGIONALIZACAO_SOJA!$BE$6:$BE$20)),0)</f>
        <v>0</v>
      </c>
      <c r="N343" s="657">
        <f>IFERROR((_xlfn.XLOOKUP(I343,_REGIONALIZACAO_SOJA!$A$6:$A$20,_REGIONALIZACAO_SOJA!$BF$6:$BF$20)),0)</f>
        <v>0</v>
      </c>
      <c r="O343" s="657">
        <f>IFERROR((_xlfn.XLOOKUP(I343,_REGIONALIZACAO_SOJA!$A$6:$A$20,_REGIONALIZACAO_SOJA!$BG$6:$BG$20)),0)</f>
        <v>0</v>
      </c>
      <c r="P343" s="413">
        <f t="shared" si="107"/>
        <v>0</v>
      </c>
      <c r="Q343" s="406">
        <f>IFERROR(P343*1000*_DADOSAUXILIARES!$D$8,0)</f>
        <v>0</v>
      </c>
      <c r="R343" s="405">
        <f t="shared" si="108"/>
        <v>0</v>
      </c>
      <c r="S343" s="661">
        <f t="shared" si="109"/>
        <v>0</v>
      </c>
      <c r="T343" s="653">
        <f>IFERROR((_xlfn.XLOOKUP(I343,_REGIONALIZACAO_SOJA!$A$6:$A$20,_REGIONALIZACAO_SOJA!$DN$6:$DN$20))*$S$3,0)</f>
        <v>0</v>
      </c>
      <c r="U343" s="653">
        <f>IFERROR((_xlfn.XLOOKUP(I343,_REGIONALIZACAO_SOJA!$A$6:$A$20,_REGIONALIZACAO_SOJA!$DO$6:$DO$20))*$S$3,0)</f>
        <v>0</v>
      </c>
      <c r="V343" s="404">
        <f t="shared" si="110"/>
        <v>0</v>
      </c>
      <c r="W343" s="403">
        <f t="shared" si="111"/>
        <v>0</v>
      </c>
      <c r="X343" s="415">
        <f t="shared" si="112"/>
        <v>1</v>
      </c>
      <c r="Y343" s="419">
        <f t="shared" si="113"/>
        <v>0</v>
      </c>
      <c r="Z343" s="419">
        <f t="shared" si="114"/>
        <v>0</v>
      </c>
      <c r="AA343" s="419">
        <f t="shared" si="115"/>
        <v>0</v>
      </c>
      <c r="AB343" s="641">
        <f t="shared" si="119"/>
        <v>8.0000000000000002E-3</v>
      </c>
      <c r="AC343" s="641">
        <f t="shared" si="120"/>
        <v>0</v>
      </c>
      <c r="AD343" s="641">
        <f t="shared" si="121"/>
        <v>0.19</v>
      </c>
      <c r="AE343" s="641">
        <f t="shared" si="122"/>
        <v>8.0000000000000002E-3</v>
      </c>
      <c r="AF343" s="413">
        <f t="shared" si="116"/>
        <v>0</v>
      </c>
      <c r="AG343" s="409"/>
      <c r="AH343" s="409">
        <f t="shared" si="117"/>
        <v>0</v>
      </c>
      <c r="AI343" s="418">
        <f t="shared" si="118"/>
        <v>0</v>
      </c>
      <c r="AJ343" s="155"/>
      <c r="AK343" s="155"/>
      <c r="AL343" s="155"/>
      <c r="AM343" s="155"/>
      <c r="AN343" s="155"/>
      <c r="AO343" s="155"/>
      <c r="AP343" s="155"/>
      <c r="AQ343" s="155"/>
      <c r="AR343" s="155"/>
      <c r="AS343" s="155"/>
      <c r="AT343" s="155"/>
      <c r="AU343" s="155"/>
      <c r="AV343" s="155"/>
      <c r="AW343" s="155"/>
      <c r="AX343" s="155"/>
      <c r="AY343" s="155"/>
      <c r="AZ343" s="155"/>
      <c r="BA343" s="155"/>
      <c r="BB343" s="155"/>
      <c r="BC343" s="155"/>
      <c r="BD343" s="155"/>
      <c r="BE343" s="155"/>
      <c r="BF343" s="155"/>
      <c r="BG343" s="155"/>
      <c r="BH343" s="155"/>
      <c r="BI343" s="155"/>
    </row>
    <row r="344" spans="1:61" s="195" customFormat="1" x14ac:dyDescent="0.25">
      <c r="A344" s="173"/>
      <c r="B344" s="173"/>
      <c r="C344" s="1053"/>
      <c r="D344" s="174"/>
      <c r="E344" s="414"/>
      <c r="F344" s="407"/>
      <c r="G344" s="420"/>
      <c r="H344" s="33" t="s">
        <v>507</v>
      </c>
      <c r="I344" s="571"/>
      <c r="J344" s="416">
        <f t="shared" si="104"/>
        <v>0</v>
      </c>
      <c r="K344" s="664">
        <f t="shared" si="105"/>
        <v>0</v>
      </c>
      <c r="L344" s="659">
        <f t="shared" si="106"/>
        <v>0</v>
      </c>
      <c r="M344" s="660">
        <f>IFERROR((_xlfn.XLOOKUP(I344,_REGIONALIZACAO_SOJA!$A$6:$A$20,_REGIONALIZACAO_SOJA!$BE$6:$BE$20)),0)</f>
        <v>0</v>
      </c>
      <c r="N344" s="657">
        <f>IFERROR((_xlfn.XLOOKUP(I344,_REGIONALIZACAO_SOJA!$A$6:$A$20,_REGIONALIZACAO_SOJA!$BF$6:$BF$20)),0)</f>
        <v>0</v>
      </c>
      <c r="O344" s="657">
        <f>IFERROR((_xlfn.XLOOKUP(I344,_REGIONALIZACAO_SOJA!$A$6:$A$20,_REGIONALIZACAO_SOJA!$BG$6:$BG$20)),0)</f>
        <v>0</v>
      </c>
      <c r="P344" s="413">
        <f t="shared" si="107"/>
        <v>0</v>
      </c>
      <c r="Q344" s="406">
        <f>IFERROR(P344*1000*_DADOSAUXILIARES!$D$8,0)</f>
        <v>0</v>
      </c>
      <c r="R344" s="405">
        <f t="shared" si="108"/>
        <v>0</v>
      </c>
      <c r="S344" s="661">
        <f t="shared" si="109"/>
        <v>0</v>
      </c>
      <c r="T344" s="653">
        <f>IFERROR((_xlfn.XLOOKUP(I344,_REGIONALIZACAO_SOJA!$A$6:$A$20,_REGIONALIZACAO_SOJA!$DN$6:$DN$20))*$S$3,0)</f>
        <v>0</v>
      </c>
      <c r="U344" s="653">
        <f>IFERROR((_xlfn.XLOOKUP(I344,_REGIONALIZACAO_SOJA!$A$6:$A$20,_REGIONALIZACAO_SOJA!$DO$6:$DO$20))*$S$3,0)</f>
        <v>0</v>
      </c>
      <c r="V344" s="404">
        <f t="shared" si="110"/>
        <v>0</v>
      </c>
      <c r="W344" s="403">
        <f t="shared" si="111"/>
        <v>0</v>
      </c>
      <c r="X344" s="415">
        <f t="shared" si="112"/>
        <v>1</v>
      </c>
      <c r="Y344" s="419">
        <f t="shared" si="113"/>
        <v>0</v>
      </c>
      <c r="Z344" s="419">
        <f t="shared" si="114"/>
        <v>0</v>
      </c>
      <c r="AA344" s="419">
        <f t="shared" si="115"/>
        <v>0</v>
      </c>
      <c r="AB344" s="641">
        <f t="shared" si="119"/>
        <v>8.0000000000000002E-3</v>
      </c>
      <c r="AC344" s="641">
        <f t="shared" si="120"/>
        <v>0</v>
      </c>
      <c r="AD344" s="641">
        <f t="shared" si="121"/>
        <v>0.19</v>
      </c>
      <c r="AE344" s="641">
        <f t="shared" si="122"/>
        <v>8.0000000000000002E-3</v>
      </c>
      <c r="AF344" s="413">
        <f t="shared" si="116"/>
        <v>0</v>
      </c>
      <c r="AG344" s="409"/>
      <c r="AH344" s="409">
        <f t="shared" si="117"/>
        <v>0</v>
      </c>
      <c r="AI344" s="418">
        <f t="shared" si="118"/>
        <v>0</v>
      </c>
      <c r="AJ344" s="155"/>
      <c r="AK344" s="155"/>
      <c r="AL344" s="155"/>
      <c r="AM344" s="155"/>
      <c r="AN344" s="155"/>
      <c r="AO344" s="155"/>
      <c r="AP344" s="155"/>
      <c r="AQ344" s="155"/>
      <c r="AR344" s="155"/>
      <c r="AS344" s="155"/>
      <c r="AT344" s="155"/>
      <c r="AU344" s="155"/>
      <c r="AV344" s="155"/>
      <c r="AW344" s="155"/>
      <c r="AX344" s="155"/>
      <c r="AY344" s="155"/>
      <c r="AZ344" s="155"/>
      <c r="BA344" s="155"/>
      <c r="BB344" s="155"/>
      <c r="BC344" s="155"/>
      <c r="BD344" s="155"/>
      <c r="BE344" s="155"/>
      <c r="BF344" s="155"/>
      <c r="BG344" s="155"/>
      <c r="BH344" s="155"/>
      <c r="BI344" s="155"/>
    </row>
    <row r="345" spans="1:61" s="195" customFormat="1" x14ac:dyDescent="0.25">
      <c r="A345" s="173"/>
      <c r="B345" s="173"/>
      <c r="C345" s="1053"/>
      <c r="D345" s="174"/>
      <c r="E345" s="414"/>
      <c r="F345" s="407"/>
      <c r="G345" s="420"/>
      <c r="H345" s="33" t="s">
        <v>507</v>
      </c>
      <c r="I345" s="571"/>
      <c r="J345" s="416">
        <f t="shared" si="104"/>
        <v>0</v>
      </c>
      <c r="K345" s="664">
        <f t="shared" si="105"/>
        <v>0</v>
      </c>
      <c r="L345" s="659">
        <f t="shared" si="106"/>
        <v>0</v>
      </c>
      <c r="M345" s="660">
        <f>IFERROR((_xlfn.XLOOKUP(I345,_REGIONALIZACAO_SOJA!$A$6:$A$20,_REGIONALIZACAO_SOJA!$BE$6:$BE$20)),0)</f>
        <v>0</v>
      </c>
      <c r="N345" s="657">
        <f>IFERROR((_xlfn.XLOOKUP(I345,_REGIONALIZACAO_SOJA!$A$6:$A$20,_REGIONALIZACAO_SOJA!$BF$6:$BF$20)),0)</f>
        <v>0</v>
      </c>
      <c r="O345" s="657">
        <f>IFERROR((_xlfn.XLOOKUP(I345,_REGIONALIZACAO_SOJA!$A$6:$A$20,_REGIONALIZACAO_SOJA!$BG$6:$BG$20)),0)</f>
        <v>0</v>
      </c>
      <c r="P345" s="413">
        <f t="shared" si="107"/>
        <v>0</v>
      </c>
      <c r="Q345" s="406">
        <f>IFERROR(P345*1000*_DADOSAUXILIARES!$D$8,0)</f>
        <v>0</v>
      </c>
      <c r="R345" s="405">
        <f t="shared" si="108"/>
        <v>0</v>
      </c>
      <c r="S345" s="661">
        <f t="shared" si="109"/>
        <v>0</v>
      </c>
      <c r="T345" s="653">
        <f>IFERROR((_xlfn.XLOOKUP(I345,_REGIONALIZACAO_SOJA!$A$6:$A$20,_REGIONALIZACAO_SOJA!$DN$6:$DN$20))*$S$3,0)</f>
        <v>0</v>
      </c>
      <c r="U345" s="653">
        <f>IFERROR((_xlfn.XLOOKUP(I345,_REGIONALIZACAO_SOJA!$A$6:$A$20,_REGIONALIZACAO_SOJA!$DO$6:$DO$20))*$S$3,0)</f>
        <v>0</v>
      </c>
      <c r="V345" s="404">
        <f t="shared" si="110"/>
        <v>0</v>
      </c>
      <c r="W345" s="403">
        <f t="shared" si="111"/>
        <v>0</v>
      </c>
      <c r="X345" s="415">
        <f t="shared" si="112"/>
        <v>1</v>
      </c>
      <c r="Y345" s="419">
        <f t="shared" si="113"/>
        <v>0</v>
      </c>
      <c r="Z345" s="419">
        <f t="shared" si="114"/>
        <v>0</v>
      </c>
      <c r="AA345" s="419">
        <f t="shared" si="115"/>
        <v>0</v>
      </c>
      <c r="AB345" s="641">
        <f t="shared" si="119"/>
        <v>8.0000000000000002E-3</v>
      </c>
      <c r="AC345" s="641">
        <f t="shared" si="120"/>
        <v>0</v>
      </c>
      <c r="AD345" s="641">
        <f t="shared" si="121"/>
        <v>0.19</v>
      </c>
      <c r="AE345" s="641">
        <f t="shared" si="122"/>
        <v>8.0000000000000002E-3</v>
      </c>
      <c r="AF345" s="413">
        <f t="shared" si="116"/>
        <v>0</v>
      </c>
      <c r="AG345" s="409"/>
      <c r="AH345" s="409">
        <f t="shared" si="117"/>
        <v>0</v>
      </c>
      <c r="AI345" s="418">
        <f t="shared" si="118"/>
        <v>0</v>
      </c>
      <c r="AJ345" s="155"/>
      <c r="AK345" s="155"/>
      <c r="AL345" s="155"/>
      <c r="AM345" s="155"/>
      <c r="AN345" s="155"/>
      <c r="AO345" s="155"/>
      <c r="AP345" s="155"/>
      <c r="AQ345" s="155"/>
      <c r="AR345" s="155"/>
      <c r="AS345" s="155"/>
      <c r="AT345" s="155"/>
      <c r="AU345" s="155"/>
      <c r="AV345" s="155"/>
      <c r="AW345" s="155"/>
      <c r="AX345" s="155"/>
      <c r="AY345" s="155"/>
      <c r="AZ345" s="155"/>
      <c r="BA345" s="155"/>
      <c r="BB345" s="155"/>
      <c r="BC345" s="155"/>
      <c r="BD345" s="155"/>
      <c r="BE345" s="155"/>
      <c r="BF345" s="155"/>
      <c r="BG345" s="155"/>
      <c r="BH345" s="155"/>
      <c r="BI345" s="155"/>
    </row>
    <row r="346" spans="1:61" s="195" customFormat="1" x14ac:dyDescent="0.25">
      <c r="A346" s="173"/>
      <c r="B346" s="173"/>
      <c r="C346" s="1053"/>
      <c r="D346" s="174"/>
      <c r="E346" s="414"/>
      <c r="F346" s="407"/>
      <c r="G346" s="420"/>
      <c r="H346" s="33" t="s">
        <v>507</v>
      </c>
      <c r="I346" s="571"/>
      <c r="J346" s="416">
        <f t="shared" si="104"/>
        <v>0</v>
      </c>
      <c r="K346" s="664">
        <f t="shared" si="105"/>
        <v>0</v>
      </c>
      <c r="L346" s="659">
        <f t="shared" si="106"/>
        <v>0</v>
      </c>
      <c r="M346" s="660">
        <f>IFERROR((_xlfn.XLOOKUP(I346,_REGIONALIZACAO_SOJA!$A$6:$A$20,_REGIONALIZACAO_SOJA!$BE$6:$BE$20)),0)</f>
        <v>0</v>
      </c>
      <c r="N346" s="657">
        <f>IFERROR((_xlfn.XLOOKUP(I346,_REGIONALIZACAO_SOJA!$A$6:$A$20,_REGIONALIZACAO_SOJA!$BF$6:$BF$20)),0)</f>
        <v>0</v>
      </c>
      <c r="O346" s="657">
        <f>IFERROR((_xlfn.XLOOKUP(I346,_REGIONALIZACAO_SOJA!$A$6:$A$20,_REGIONALIZACAO_SOJA!$BG$6:$BG$20)),0)</f>
        <v>0</v>
      </c>
      <c r="P346" s="413">
        <f t="shared" si="107"/>
        <v>0</v>
      </c>
      <c r="Q346" s="406">
        <f>IFERROR(P346*1000*_DADOSAUXILIARES!$D$8,0)</f>
        <v>0</v>
      </c>
      <c r="R346" s="405">
        <f t="shared" si="108"/>
        <v>0</v>
      </c>
      <c r="S346" s="661">
        <f t="shared" si="109"/>
        <v>0</v>
      </c>
      <c r="T346" s="653">
        <f>IFERROR((_xlfn.XLOOKUP(I346,_REGIONALIZACAO_SOJA!$A$6:$A$20,_REGIONALIZACAO_SOJA!$DN$6:$DN$20))*$S$3,0)</f>
        <v>0</v>
      </c>
      <c r="U346" s="653">
        <f>IFERROR((_xlfn.XLOOKUP(I346,_REGIONALIZACAO_SOJA!$A$6:$A$20,_REGIONALIZACAO_SOJA!$DO$6:$DO$20))*$S$3,0)</f>
        <v>0</v>
      </c>
      <c r="V346" s="404">
        <f t="shared" si="110"/>
        <v>0</v>
      </c>
      <c r="W346" s="403">
        <f t="shared" si="111"/>
        <v>0</v>
      </c>
      <c r="X346" s="415">
        <f t="shared" si="112"/>
        <v>1</v>
      </c>
      <c r="Y346" s="419">
        <f t="shared" si="113"/>
        <v>0</v>
      </c>
      <c r="Z346" s="419">
        <f t="shared" si="114"/>
        <v>0</v>
      </c>
      <c r="AA346" s="419">
        <f t="shared" si="115"/>
        <v>0</v>
      </c>
      <c r="AB346" s="641">
        <f t="shared" si="119"/>
        <v>8.0000000000000002E-3</v>
      </c>
      <c r="AC346" s="641">
        <f t="shared" si="120"/>
        <v>0</v>
      </c>
      <c r="AD346" s="641">
        <f t="shared" si="121"/>
        <v>0.19</v>
      </c>
      <c r="AE346" s="641">
        <f t="shared" si="122"/>
        <v>8.0000000000000002E-3</v>
      </c>
      <c r="AF346" s="413">
        <f t="shared" si="116"/>
        <v>0</v>
      </c>
      <c r="AG346" s="409"/>
      <c r="AH346" s="409">
        <f t="shared" si="117"/>
        <v>0</v>
      </c>
      <c r="AI346" s="418">
        <f t="shared" si="118"/>
        <v>0</v>
      </c>
      <c r="AJ346" s="155"/>
      <c r="AK346" s="155"/>
      <c r="AL346" s="155"/>
      <c r="AM346" s="155"/>
      <c r="AN346" s="155"/>
      <c r="AO346" s="155"/>
      <c r="AP346" s="155"/>
      <c r="AQ346" s="155"/>
      <c r="AR346" s="155"/>
      <c r="AS346" s="155"/>
      <c r="AT346" s="155"/>
      <c r="AU346" s="155"/>
      <c r="AV346" s="155"/>
      <c r="AW346" s="155"/>
      <c r="AX346" s="155"/>
      <c r="AY346" s="155"/>
      <c r="AZ346" s="155"/>
      <c r="BA346" s="155"/>
      <c r="BB346" s="155"/>
      <c r="BC346" s="155"/>
      <c r="BD346" s="155"/>
      <c r="BE346" s="155"/>
      <c r="BF346" s="155"/>
      <c r="BG346" s="155"/>
      <c r="BH346" s="155"/>
      <c r="BI346" s="155"/>
    </row>
    <row r="347" spans="1:61" s="195" customFormat="1" x14ac:dyDescent="0.25">
      <c r="A347" s="173"/>
      <c r="B347" s="173"/>
      <c r="C347" s="1053"/>
      <c r="D347" s="174"/>
      <c r="E347" s="414"/>
      <c r="F347" s="407"/>
      <c r="G347" s="420"/>
      <c r="H347" s="33" t="s">
        <v>507</v>
      </c>
      <c r="I347" s="571"/>
      <c r="J347" s="416">
        <f t="shared" si="104"/>
        <v>0</v>
      </c>
      <c r="K347" s="664">
        <f t="shared" si="105"/>
        <v>0</v>
      </c>
      <c r="L347" s="659">
        <f t="shared" si="106"/>
        <v>0</v>
      </c>
      <c r="M347" s="660">
        <f>IFERROR((_xlfn.XLOOKUP(I347,_REGIONALIZACAO_SOJA!$A$6:$A$20,_REGIONALIZACAO_SOJA!$BE$6:$BE$20)),0)</f>
        <v>0</v>
      </c>
      <c r="N347" s="657">
        <f>IFERROR((_xlfn.XLOOKUP(I347,_REGIONALIZACAO_SOJA!$A$6:$A$20,_REGIONALIZACAO_SOJA!$BF$6:$BF$20)),0)</f>
        <v>0</v>
      </c>
      <c r="O347" s="657">
        <f>IFERROR((_xlfn.XLOOKUP(I347,_REGIONALIZACAO_SOJA!$A$6:$A$20,_REGIONALIZACAO_SOJA!$BG$6:$BG$20)),0)</f>
        <v>0</v>
      </c>
      <c r="P347" s="413">
        <f t="shared" si="107"/>
        <v>0</v>
      </c>
      <c r="Q347" s="406">
        <f>IFERROR(P347*1000*_DADOSAUXILIARES!$D$8,0)</f>
        <v>0</v>
      </c>
      <c r="R347" s="405">
        <f t="shared" si="108"/>
        <v>0</v>
      </c>
      <c r="S347" s="661">
        <f t="shared" si="109"/>
        <v>0</v>
      </c>
      <c r="T347" s="653">
        <f>IFERROR((_xlfn.XLOOKUP(I347,_REGIONALIZACAO_SOJA!$A$6:$A$20,_REGIONALIZACAO_SOJA!$DN$6:$DN$20))*$S$3,0)</f>
        <v>0</v>
      </c>
      <c r="U347" s="653">
        <f>IFERROR((_xlfn.XLOOKUP(I347,_REGIONALIZACAO_SOJA!$A$6:$A$20,_REGIONALIZACAO_SOJA!$DO$6:$DO$20))*$S$3,0)</f>
        <v>0</v>
      </c>
      <c r="V347" s="404">
        <f t="shared" si="110"/>
        <v>0</v>
      </c>
      <c r="W347" s="403">
        <f t="shared" si="111"/>
        <v>0</v>
      </c>
      <c r="X347" s="415">
        <f t="shared" si="112"/>
        <v>1</v>
      </c>
      <c r="Y347" s="419">
        <f t="shared" si="113"/>
        <v>0</v>
      </c>
      <c r="Z347" s="419">
        <f t="shared" si="114"/>
        <v>0</v>
      </c>
      <c r="AA347" s="419">
        <f t="shared" si="115"/>
        <v>0</v>
      </c>
      <c r="AB347" s="641">
        <f t="shared" si="119"/>
        <v>8.0000000000000002E-3</v>
      </c>
      <c r="AC347" s="641">
        <f t="shared" si="120"/>
        <v>0</v>
      </c>
      <c r="AD347" s="641">
        <f t="shared" si="121"/>
        <v>0.19</v>
      </c>
      <c r="AE347" s="641">
        <f t="shared" si="122"/>
        <v>8.0000000000000002E-3</v>
      </c>
      <c r="AF347" s="413">
        <f t="shared" si="116"/>
        <v>0</v>
      </c>
      <c r="AG347" s="409"/>
      <c r="AH347" s="409">
        <f t="shared" si="117"/>
        <v>0</v>
      </c>
      <c r="AI347" s="418">
        <f t="shared" si="118"/>
        <v>0</v>
      </c>
      <c r="AJ347" s="155"/>
      <c r="AK347" s="155"/>
      <c r="AL347" s="155"/>
      <c r="AM347" s="155"/>
      <c r="AN347" s="155"/>
      <c r="AO347" s="155"/>
      <c r="AP347" s="155"/>
      <c r="AQ347" s="155"/>
      <c r="AR347" s="155"/>
      <c r="AS347" s="155"/>
      <c r="AT347" s="155"/>
      <c r="AU347" s="155"/>
      <c r="AV347" s="155"/>
      <c r="AW347" s="155"/>
      <c r="AX347" s="155"/>
      <c r="AY347" s="155"/>
      <c r="AZ347" s="155"/>
      <c r="BA347" s="155"/>
      <c r="BB347" s="155"/>
      <c r="BC347" s="155"/>
      <c r="BD347" s="155"/>
      <c r="BE347" s="155"/>
      <c r="BF347" s="155"/>
      <c r="BG347" s="155"/>
      <c r="BH347" s="155"/>
      <c r="BI347" s="155"/>
    </row>
    <row r="348" spans="1:61" s="195" customFormat="1" x14ac:dyDescent="0.25">
      <c r="A348" s="173"/>
      <c r="B348" s="173"/>
      <c r="C348" s="1053"/>
      <c r="D348" s="174"/>
      <c r="E348" s="414"/>
      <c r="F348" s="407"/>
      <c r="G348" s="420"/>
      <c r="H348" s="33" t="s">
        <v>507</v>
      </c>
      <c r="I348" s="571"/>
      <c r="J348" s="416">
        <f t="shared" si="104"/>
        <v>0</v>
      </c>
      <c r="K348" s="664">
        <f t="shared" si="105"/>
        <v>0</v>
      </c>
      <c r="L348" s="659">
        <f t="shared" si="106"/>
        <v>0</v>
      </c>
      <c r="M348" s="660">
        <f>IFERROR((_xlfn.XLOOKUP(I348,_REGIONALIZACAO_SOJA!$A$6:$A$20,_REGIONALIZACAO_SOJA!$BE$6:$BE$20)),0)</f>
        <v>0</v>
      </c>
      <c r="N348" s="657">
        <f>IFERROR((_xlfn.XLOOKUP(I348,_REGIONALIZACAO_SOJA!$A$6:$A$20,_REGIONALIZACAO_SOJA!$BF$6:$BF$20)),0)</f>
        <v>0</v>
      </c>
      <c r="O348" s="657">
        <f>IFERROR((_xlfn.XLOOKUP(I348,_REGIONALIZACAO_SOJA!$A$6:$A$20,_REGIONALIZACAO_SOJA!$BG$6:$BG$20)),0)</f>
        <v>0</v>
      </c>
      <c r="P348" s="413">
        <f t="shared" si="107"/>
        <v>0</v>
      </c>
      <c r="Q348" s="406">
        <f>IFERROR(P348*1000*_DADOSAUXILIARES!$D$8,0)</f>
        <v>0</v>
      </c>
      <c r="R348" s="405">
        <f t="shared" si="108"/>
        <v>0</v>
      </c>
      <c r="S348" s="661">
        <f t="shared" si="109"/>
        <v>0</v>
      </c>
      <c r="T348" s="653">
        <f>IFERROR((_xlfn.XLOOKUP(I348,_REGIONALIZACAO_SOJA!$A$6:$A$20,_REGIONALIZACAO_SOJA!$DN$6:$DN$20))*$S$3,0)</f>
        <v>0</v>
      </c>
      <c r="U348" s="653">
        <f>IFERROR((_xlfn.XLOOKUP(I348,_REGIONALIZACAO_SOJA!$A$6:$A$20,_REGIONALIZACAO_SOJA!$DO$6:$DO$20))*$S$3,0)</f>
        <v>0</v>
      </c>
      <c r="V348" s="404">
        <f t="shared" si="110"/>
        <v>0</v>
      </c>
      <c r="W348" s="403">
        <f t="shared" si="111"/>
        <v>0</v>
      </c>
      <c r="X348" s="415">
        <f t="shared" si="112"/>
        <v>1</v>
      </c>
      <c r="Y348" s="419">
        <f t="shared" si="113"/>
        <v>0</v>
      </c>
      <c r="Z348" s="419">
        <f t="shared" si="114"/>
        <v>0</v>
      </c>
      <c r="AA348" s="419">
        <f t="shared" si="115"/>
        <v>0</v>
      </c>
      <c r="AB348" s="641">
        <f t="shared" si="119"/>
        <v>8.0000000000000002E-3</v>
      </c>
      <c r="AC348" s="641">
        <f t="shared" si="120"/>
        <v>0</v>
      </c>
      <c r="AD348" s="641">
        <f t="shared" si="121"/>
        <v>0.19</v>
      </c>
      <c r="AE348" s="641">
        <f t="shared" si="122"/>
        <v>8.0000000000000002E-3</v>
      </c>
      <c r="AF348" s="413">
        <f t="shared" si="116"/>
        <v>0</v>
      </c>
      <c r="AG348" s="409"/>
      <c r="AH348" s="409">
        <f t="shared" si="117"/>
        <v>0</v>
      </c>
      <c r="AI348" s="418">
        <f t="shared" si="118"/>
        <v>0</v>
      </c>
      <c r="AJ348" s="155"/>
      <c r="AK348" s="155"/>
      <c r="AL348" s="155"/>
      <c r="AM348" s="155"/>
      <c r="AN348" s="155"/>
      <c r="AO348" s="155"/>
      <c r="AP348" s="155"/>
      <c r="AQ348" s="155"/>
      <c r="AR348" s="155"/>
      <c r="AS348" s="155"/>
      <c r="AT348" s="155"/>
      <c r="AU348" s="155"/>
      <c r="AV348" s="155"/>
      <c r="AW348" s="155"/>
      <c r="AX348" s="155"/>
      <c r="AY348" s="155"/>
      <c r="AZ348" s="155"/>
      <c r="BA348" s="155"/>
      <c r="BB348" s="155"/>
      <c r="BC348" s="155"/>
      <c r="BD348" s="155"/>
      <c r="BE348" s="155"/>
      <c r="BF348" s="155"/>
      <c r="BG348" s="155"/>
      <c r="BH348" s="155"/>
      <c r="BI348" s="155"/>
    </row>
    <row r="349" spans="1:61" s="195" customFormat="1" x14ac:dyDescent="0.25">
      <c r="A349" s="173"/>
      <c r="B349" s="173"/>
      <c r="C349" s="1053"/>
      <c r="D349" s="174"/>
      <c r="E349" s="414"/>
      <c r="F349" s="407"/>
      <c r="G349" s="420"/>
      <c r="H349" s="33" t="s">
        <v>507</v>
      </c>
      <c r="I349" s="571"/>
      <c r="J349" s="416">
        <f t="shared" si="104"/>
        <v>0</v>
      </c>
      <c r="K349" s="664">
        <f t="shared" si="105"/>
        <v>0</v>
      </c>
      <c r="L349" s="659">
        <f t="shared" si="106"/>
        <v>0</v>
      </c>
      <c r="M349" s="660">
        <f>IFERROR((_xlfn.XLOOKUP(I349,_REGIONALIZACAO_SOJA!$A$6:$A$20,_REGIONALIZACAO_SOJA!$BE$6:$BE$20)),0)</f>
        <v>0</v>
      </c>
      <c r="N349" s="657">
        <f>IFERROR((_xlfn.XLOOKUP(I349,_REGIONALIZACAO_SOJA!$A$6:$A$20,_REGIONALIZACAO_SOJA!$BF$6:$BF$20)),0)</f>
        <v>0</v>
      </c>
      <c r="O349" s="657">
        <f>IFERROR((_xlfn.XLOOKUP(I349,_REGIONALIZACAO_SOJA!$A$6:$A$20,_REGIONALIZACAO_SOJA!$BG$6:$BG$20)),0)</f>
        <v>0</v>
      </c>
      <c r="P349" s="413">
        <f t="shared" si="107"/>
        <v>0</v>
      </c>
      <c r="Q349" s="406">
        <f>IFERROR(P349*1000*_DADOSAUXILIARES!$D$8,0)</f>
        <v>0</v>
      </c>
      <c r="R349" s="405">
        <f t="shared" si="108"/>
        <v>0</v>
      </c>
      <c r="S349" s="661">
        <f t="shared" si="109"/>
        <v>0</v>
      </c>
      <c r="T349" s="653">
        <f>IFERROR((_xlfn.XLOOKUP(I349,_REGIONALIZACAO_SOJA!$A$6:$A$20,_REGIONALIZACAO_SOJA!$DN$6:$DN$20))*$S$3,0)</f>
        <v>0</v>
      </c>
      <c r="U349" s="653">
        <f>IFERROR((_xlfn.XLOOKUP(I349,_REGIONALIZACAO_SOJA!$A$6:$A$20,_REGIONALIZACAO_SOJA!$DO$6:$DO$20))*$S$3,0)</f>
        <v>0</v>
      </c>
      <c r="V349" s="404">
        <f t="shared" si="110"/>
        <v>0</v>
      </c>
      <c r="W349" s="403">
        <f t="shared" si="111"/>
        <v>0</v>
      </c>
      <c r="X349" s="415">
        <f t="shared" si="112"/>
        <v>1</v>
      </c>
      <c r="Y349" s="419">
        <f t="shared" si="113"/>
        <v>0</v>
      </c>
      <c r="Z349" s="419">
        <f t="shared" si="114"/>
        <v>0</v>
      </c>
      <c r="AA349" s="419">
        <f t="shared" si="115"/>
        <v>0</v>
      </c>
      <c r="AB349" s="641">
        <f t="shared" si="119"/>
        <v>8.0000000000000002E-3</v>
      </c>
      <c r="AC349" s="641">
        <f t="shared" si="120"/>
        <v>0</v>
      </c>
      <c r="AD349" s="641">
        <f t="shared" si="121"/>
        <v>0.19</v>
      </c>
      <c r="AE349" s="641">
        <f t="shared" si="122"/>
        <v>8.0000000000000002E-3</v>
      </c>
      <c r="AF349" s="413">
        <f t="shared" si="116"/>
        <v>0</v>
      </c>
      <c r="AG349" s="409"/>
      <c r="AH349" s="409">
        <f t="shared" si="117"/>
        <v>0</v>
      </c>
      <c r="AI349" s="418">
        <f t="shared" si="118"/>
        <v>0</v>
      </c>
      <c r="AJ349" s="155"/>
      <c r="AK349" s="155"/>
      <c r="AL349" s="155"/>
      <c r="AM349" s="155"/>
      <c r="AN349" s="155"/>
      <c r="AO349" s="155"/>
      <c r="AP349" s="155"/>
      <c r="AQ349" s="155"/>
      <c r="AR349" s="155"/>
      <c r="AS349" s="155"/>
      <c r="AT349" s="155"/>
      <c r="AU349" s="155"/>
      <c r="AV349" s="155"/>
      <c r="AW349" s="155"/>
      <c r="AX349" s="155"/>
      <c r="AY349" s="155"/>
      <c r="AZ349" s="155"/>
      <c r="BA349" s="155"/>
      <c r="BB349" s="155"/>
      <c r="BC349" s="155"/>
      <c r="BD349" s="155"/>
      <c r="BE349" s="155"/>
      <c r="BF349" s="155"/>
      <c r="BG349" s="155"/>
      <c r="BH349" s="155"/>
      <c r="BI349" s="155"/>
    </row>
    <row r="350" spans="1:61" s="195" customFormat="1" x14ac:dyDescent="0.25">
      <c r="A350" s="173"/>
      <c r="B350" s="173"/>
      <c r="C350" s="1053"/>
      <c r="D350" s="174"/>
      <c r="E350" s="414"/>
      <c r="F350" s="407"/>
      <c r="G350" s="420"/>
      <c r="H350" s="33" t="s">
        <v>507</v>
      </c>
      <c r="I350" s="571"/>
      <c r="J350" s="416">
        <f t="shared" si="104"/>
        <v>0</v>
      </c>
      <c r="K350" s="664">
        <f t="shared" si="105"/>
        <v>0</v>
      </c>
      <c r="L350" s="659">
        <f t="shared" si="106"/>
        <v>0</v>
      </c>
      <c r="M350" s="660">
        <f>IFERROR((_xlfn.XLOOKUP(I350,_REGIONALIZACAO_SOJA!$A$6:$A$20,_REGIONALIZACAO_SOJA!$BE$6:$BE$20)),0)</f>
        <v>0</v>
      </c>
      <c r="N350" s="657">
        <f>IFERROR((_xlfn.XLOOKUP(I350,_REGIONALIZACAO_SOJA!$A$6:$A$20,_REGIONALIZACAO_SOJA!$BF$6:$BF$20)),0)</f>
        <v>0</v>
      </c>
      <c r="O350" s="657">
        <f>IFERROR((_xlfn.XLOOKUP(I350,_REGIONALIZACAO_SOJA!$A$6:$A$20,_REGIONALIZACAO_SOJA!$BG$6:$BG$20)),0)</f>
        <v>0</v>
      </c>
      <c r="P350" s="413">
        <f t="shared" si="107"/>
        <v>0</v>
      </c>
      <c r="Q350" s="406">
        <f>IFERROR(P350*1000*_DADOSAUXILIARES!$D$8,0)</f>
        <v>0</v>
      </c>
      <c r="R350" s="405">
        <f t="shared" si="108"/>
        <v>0</v>
      </c>
      <c r="S350" s="661">
        <f t="shared" si="109"/>
        <v>0</v>
      </c>
      <c r="T350" s="653">
        <f>IFERROR((_xlfn.XLOOKUP(I350,_REGIONALIZACAO_SOJA!$A$6:$A$20,_REGIONALIZACAO_SOJA!$DN$6:$DN$20))*$S$3,0)</f>
        <v>0</v>
      </c>
      <c r="U350" s="653">
        <f>IFERROR((_xlfn.XLOOKUP(I350,_REGIONALIZACAO_SOJA!$A$6:$A$20,_REGIONALIZACAO_SOJA!$DO$6:$DO$20))*$S$3,0)</f>
        <v>0</v>
      </c>
      <c r="V350" s="404">
        <f t="shared" si="110"/>
        <v>0</v>
      </c>
      <c r="W350" s="403">
        <f t="shared" si="111"/>
        <v>0</v>
      </c>
      <c r="X350" s="415">
        <f t="shared" si="112"/>
        <v>1</v>
      </c>
      <c r="Y350" s="419">
        <f t="shared" si="113"/>
        <v>0</v>
      </c>
      <c r="Z350" s="419">
        <f t="shared" si="114"/>
        <v>0</v>
      </c>
      <c r="AA350" s="419">
        <f t="shared" si="115"/>
        <v>0</v>
      </c>
      <c r="AB350" s="641">
        <f t="shared" si="119"/>
        <v>8.0000000000000002E-3</v>
      </c>
      <c r="AC350" s="641">
        <f t="shared" si="120"/>
        <v>0</v>
      </c>
      <c r="AD350" s="641">
        <f t="shared" si="121"/>
        <v>0.19</v>
      </c>
      <c r="AE350" s="641">
        <f t="shared" si="122"/>
        <v>8.0000000000000002E-3</v>
      </c>
      <c r="AF350" s="413">
        <f t="shared" si="116"/>
        <v>0</v>
      </c>
      <c r="AG350" s="409"/>
      <c r="AH350" s="409">
        <f t="shared" si="117"/>
        <v>0</v>
      </c>
      <c r="AI350" s="418">
        <f t="shared" si="118"/>
        <v>0</v>
      </c>
      <c r="AJ350" s="155"/>
      <c r="AK350" s="155"/>
      <c r="AL350" s="155"/>
      <c r="AM350" s="155"/>
      <c r="AN350" s="155"/>
      <c r="AO350" s="155"/>
      <c r="AP350" s="155"/>
      <c r="AQ350" s="155"/>
      <c r="AR350" s="155"/>
      <c r="AS350" s="155"/>
      <c r="AT350" s="155"/>
      <c r="AU350" s="155"/>
      <c r="AV350" s="155"/>
      <c r="AW350" s="155"/>
      <c r="AX350" s="155"/>
      <c r="AY350" s="155"/>
      <c r="AZ350" s="155"/>
      <c r="BA350" s="155"/>
      <c r="BB350" s="155"/>
      <c r="BC350" s="155"/>
      <c r="BD350" s="155"/>
      <c r="BE350" s="155"/>
      <c r="BF350" s="155"/>
      <c r="BG350" s="155"/>
      <c r="BH350" s="155"/>
      <c r="BI350" s="155"/>
    </row>
    <row r="351" spans="1:61" s="195" customFormat="1" x14ac:dyDescent="0.25">
      <c r="A351" s="173"/>
      <c r="B351" s="173"/>
      <c r="C351" s="1053"/>
      <c r="D351" s="174"/>
      <c r="E351" s="414"/>
      <c r="F351" s="407"/>
      <c r="G351" s="420"/>
      <c r="H351" s="33" t="s">
        <v>507</v>
      </c>
      <c r="I351" s="571"/>
      <c r="J351" s="416">
        <f t="shared" ref="J351:J400" si="123">IFERROR((E351/D351)*1000,0)</f>
        <v>0</v>
      </c>
      <c r="K351" s="664">
        <f t="shared" ref="K351:K400" si="124">IFERROR(1/J351*1000,0)</f>
        <v>0</v>
      </c>
      <c r="L351" s="659">
        <f t="shared" ref="L351:L400" si="125">SUM(M351:O351)*K351</f>
        <v>0</v>
      </c>
      <c r="M351" s="660">
        <f>IFERROR((_xlfn.XLOOKUP(I351,_REGIONALIZACAO_SOJA!$A$6:$A$20,_REGIONALIZACAO_SOJA!$BE$6:$BE$20)),0)</f>
        <v>0</v>
      </c>
      <c r="N351" s="657">
        <f>IFERROR((_xlfn.XLOOKUP(I351,_REGIONALIZACAO_SOJA!$A$6:$A$20,_REGIONALIZACAO_SOJA!$BF$6:$BF$20)),0)</f>
        <v>0</v>
      </c>
      <c r="O351" s="657">
        <f>IFERROR((_xlfn.XLOOKUP(I351,_REGIONALIZACAO_SOJA!$A$6:$A$20,_REGIONALIZACAO_SOJA!$BG$6:$BG$20)),0)</f>
        <v>0</v>
      </c>
      <c r="P351" s="413">
        <f t="shared" ref="P351:P400" si="126">IFERROR(AI351*K351,0)</f>
        <v>0</v>
      </c>
      <c r="Q351" s="406">
        <f>IFERROR(P351*1000*_DADOSAUXILIARES!$D$8,0)</f>
        <v>0</v>
      </c>
      <c r="R351" s="405">
        <f t="shared" ref="R351:R400" si="127">IFERROR(Q351*$S$3,0)</f>
        <v>0</v>
      </c>
      <c r="S351" s="661">
        <f t="shared" ref="S351:S400" si="128">IFERROR(L351*$S$3,0)</f>
        <v>0</v>
      </c>
      <c r="T351" s="653">
        <f>IFERROR((_xlfn.XLOOKUP(I351,_REGIONALIZACAO_SOJA!$A$6:$A$20,_REGIONALIZACAO_SOJA!$DN$6:$DN$20))*$S$3,0)</f>
        <v>0</v>
      </c>
      <c r="U351" s="653">
        <f>IFERROR((_xlfn.XLOOKUP(I351,_REGIONALIZACAO_SOJA!$A$6:$A$20,_REGIONALIZACAO_SOJA!$DO$6:$DO$20))*$S$3,0)</f>
        <v>0</v>
      </c>
      <c r="V351" s="404">
        <f t="shared" ref="V351:V400" si="129">IFERROR(SUM(R351:U351),0)</f>
        <v>0</v>
      </c>
      <c r="W351" s="403">
        <f t="shared" ref="W351:W400" si="130">IFERROR(V351/1000,)</f>
        <v>0</v>
      </c>
      <c r="X351" s="415">
        <f t="shared" ref="X351:X400" si="131">IFERROR((1-G351),0)</f>
        <v>1</v>
      </c>
      <c r="Y351" s="419">
        <f t="shared" ref="Y351:Y400" si="132">IFERROR(J351/1000,0)</f>
        <v>0</v>
      </c>
      <c r="Z351" s="419">
        <f t="shared" ref="Z351:Z400" si="133">IFERROR(Y351*X351,0)</f>
        <v>0</v>
      </c>
      <c r="AA351" s="419">
        <f t="shared" ref="AA351:AA400" si="134">IFERROR((Z351*2.1),0)</f>
        <v>0</v>
      </c>
      <c r="AB351" s="641">
        <f t="shared" si="119"/>
        <v>8.0000000000000002E-3</v>
      </c>
      <c r="AC351" s="641">
        <f t="shared" si="120"/>
        <v>0</v>
      </c>
      <c r="AD351" s="641">
        <f t="shared" si="121"/>
        <v>0.19</v>
      </c>
      <c r="AE351" s="641">
        <f t="shared" si="122"/>
        <v>8.0000000000000002E-3</v>
      </c>
      <c r="AF351" s="413">
        <f t="shared" ref="AF351:AF400" si="135">IFERROR(AA351*1000*AB351*(1-AC351)+(AA351*1000+Z351*1000)*AD351*AE351,0)</f>
        <v>0</v>
      </c>
      <c r="AG351" s="409"/>
      <c r="AH351" s="409">
        <f t="shared" ref="AH351:AH400" si="136">IFERROR(AF351*0.24*(62/14),0)</f>
        <v>0</v>
      </c>
      <c r="AI351" s="418">
        <f t="shared" ref="AI351:AI400" si="137">IFERROR((44/28)*(0.01*(AF351)+(0.01*(14/17)*AG351+(0.011*(14/62)*AH351))),0)</f>
        <v>0</v>
      </c>
      <c r="AJ351" s="155"/>
      <c r="AK351" s="155"/>
      <c r="AL351" s="155"/>
      <c r="AM351" s="155"/>
      <c r="AN351" s="155"/>
      <c r="AO351" s="155"/>
      <c r="AP351" s="155"/>
      <c r="AQ351" s="155"/>
      <c r="AR351" s="155"/>
      <c r="AS351" s="155"/>
      <c r="AT351" s="155"/>
      <c r="AU351" s="155"/>
      <c r="AV351" s="155"/>
      <c r="AW351" s="155"/>
      <c r="AX351" s="155"/>
      <c r="AY351" s="155"/>
      <c r="AZ351" s="155"/>
      <c r="BA351" s="155"/>
      <c r="BB351" s="155"/>
      <c r="BC351" s="155"/>
      <c r="BD351" s="155"/>
      <c r="BE351" s="155"/>
      <c r="BF351" s="155"/>
      <c r="BG351" s="155"/>
      <c r="BH351" s="155"/>
      <c r="BI351" s="155"/>
    </row>
    <row r="352" spans="1:61" s="195" customFormat="1" x14ac:dyDescent="0.25">
      <c r="A352" s="173"/>
      <c r="B352" s="173"/>
      <c r="C352" s="1053"/>
      <c r="D352" s="174"/>
      <c r="E352" s="414"/>
      <c r="F352" s="407"/>
      <c r="G352" s="420"/>
      <c r="H352" s="33" t="s">
        <v>507</v>
      </c>
      <c r="I352" s="571"/>
      <c r="J352" s="416">
        <f t="shared" si="123"/>
        <v>0</v>
      </c>
      <c r="K352" s="664">
        <f t="shared" si="124"/>
        <v>0</v>
      </c>
      <c r="L352" s="659">
        <f t="shared" si="125"/>
        <v>0</v>
      </c>
      <c r="M352" s="660">
        <f>IFERROR((_xlfn.XLOOKUP(I352,_REGIONALIZACAO_SOJA!$A$6:$A$20,_REGIONALIZACAO_SOJA!$BE$6:$BE$20)),0)</f>
        <v>0</v>
      </c>
      <c r="N352" s="657">
        <f>IFERROR((_xlfn.XLOOKUP(I352,_REGIONALIZACAO_SOJA!$A$6:$A$20,_REGIONALIZACAO_SOJA!$BF$6:$BF$20)),0)</f>
        <v>0</v>
      </c>
      <c r="O352" s="657">
        <f>IFERROR((_xlfn.XLOOKUP(I352,_REGIONALIZACAO_SOJA!$A$6:$A$20,_REGIONALIZACAO_SOJA!$BG$6:$BG$20)),0)</f>
        <v>0</v>
      </c>
      <c r="P352" s="413">
        <f t="shared" si="126"/>
        <v>0</v>
      </c>
      <c r="Q352" s="406">
        <f>IFERROR(P352*1000*_DADOSAUXILIARES!$D$8,0)</f>
        <v>0</v>
      </c>
      <c r="R352" s="405">
        <f t="shared" si="127"/>
        <v>0</v>
      </c>
      <c r="S352" s="661">
        <f t="shared" si="128"/>
        <v>0</v>
      </c>
      <c r="T352" s="653">
        <f>IFERROR((_xlfn.XLOOKUP(I352,_REGIONALIZACAO_SOJA!$A$6:$A$20,_REGIONALIZACAO_SOJA!$DN$6:$DN$20))*$S$3,0)</f>
        <v>0</v>
      </c>
      <c r="U352" s="653">
        <f>IFERROR((_xlfn.XLOOKUP(I352,_REGIONALIZACAO_SOJA!$A$6:$A$20,_REGIONALIZACAO_SOJA!$DO$6:$DO$20))*$S$3,0)</f>
        <v>0</v>
      </c>
      <c r="V352" s="404">
        <f t="shared" si="129"/>
        <v>0</v>
      </c>
      <c r="W352" s="403">
        <f t="shared" si="130"/>
        <v>0</v>
      </c>
      <c r="X352" s="415">
        <f t="shared" si="131"/>
        <v>1</v>
      </c>
      <c r="Y352" s="419">
        <f t="shared" si="132"/>
        <v>0</v>
      </c>
      <c r="Z352" s="419">
        <f t="shared" si="133"/>
        <v>0</v>
      </c>
      <c r="AA352" s="419">
        <f t="shared" si="134"/>
        <v>0</v>
      </c>
      <c r="AB352" s="641">
        <f t="shared" si="119"/>
        <v>8.0000000000000002E-3</v>
      </c>
      <c r="AC352" s="641">
        <f t="shared" si="120"/>
        <v>0</v>
      </c>
      <c r="AD352" s="641">
        <f t="shared" si="121"/>
        <v>0.19</v>
      </c>
      <c r="AE352" s="641">
        <f t="shared" si="122"/>
        <v>8.0000000000000002E-3</v>
      </c>
      <c r="AF352" s="413">
        <f t="shared" si="135"/>
        <v>0</v>
      </c>
      <c r="AG352" s="409"/>
      <c r="AH352" s="409">
        <f t="shared" si="136"/>
        <v>0</v>
      </c>
      <c r="AI352" s="418">
        <f t="shared" si="137"/>
        <v>0</v>
      </c>
      <c r="AJ352" s="155"/>
      <c r="AK352" s="155"/>
      <c r="AL352" s="155"/>
      <c r="AM352" s="155"/>
      <c r="AN352" s="155"/>
      <c r="AO352" s="155"/>
      <c r="AP352" s="155"/>
      <c r="AQ352" s="155"/>
      <c r="AR352" s="155"/>
      <c r="AS352" s="155"/>
      <c r="AT352" s="155"/>
      <c r="AU352" s="155"/>
      <c r="AV352" s="155"/>
      <c r="AW352" s="155"/>
      <c r="AX352" s="155"/>
      <c r="AY352" s="155"/>
      <c r="AZ352" s="155"/>
      <c r="BA352" s="155"/>
      <c r="BB352" s="155"/>
      <c r="BC352" s="155"/>
      <c r="BD352" s="155"/>
      <c r="BE352" s="155"/>
      <c r="BF352" s="155"/>
      <c r="BG352" s="155"/>
      <c r="BH352" s="155"/>
      <c r="BI352" s="155"/>
    </row>
    <row r="353" spans="1:61" s="195" customFormat="1" x14ac:dyDescent="0.25">
      <c r="A353" s="173"/>
      <c r="B353" s="173"/>
      <c r="C353" s="1053"/>
      <c r="D353" s="174"/>
      <c r="E353" s="414"/>
      <c r="F353" s="407"/>
      <c r="G353" s="420"/>
      <c r="H353" s="33" t="s">
        <v>507</v>
      </c>
      <c r="I353" s="571"/>
      <c r="J353" s="416">
        <f t="shared" si="123"/>
        <v>0</v>
      </c>
      <c r="K353" s="664">
        <f t="shared" si="124"/>
        <v>0</v>
      </c>
      <c r="L353" s="659">
        <f t="shared" si="125"/>
        <v>0</v>
      </c>
      <c r="M353" s="660">
        <f>IFERROR((_xlfn.XLOOKUP(I353,_REGIONALIZACAO_SOJA!$A$6:$A$20,_REGIONALIZACAO_SOJA!$BE$6:$BE$20)),0)</f>
        <v>0</v>
      </c>
      <c r="N353" s="657">
        <f>IFERROR((_xlfn.XLOOKUP(I353,_REGIONALIZACAO_SOJA!$A$6:$A$20,_REGIONALIZACAO_SOJA!$BF$6:$BF$20)),0)</f>
        <v>0</v>
      </c>
      <c r="O353" s="657">
        <f>IFERROR((_xlfn.XLOOKUP(I353,_REGIONALIZACAO_SOJA!$A$6:$A$20,_REGIONALIZACAO_SOJA!$BG$6:$BG$20)),0)</f>
        <v>0</v>
      </c>
      <c r="P353" s="413">
        <f t="shared" si="126"/>
        <v>0</v>
      </c>
      <c r="Q353" s="406">
        <f>IFERROR(P353*1000*_DADOSAUXILIARES!$D$8,0)</f>
        <v>0</v>
      </c>
      <c r="R353" s="405">
        <f t="shared" si="127"/>
        <v>0</v>
      </c>
      <c r="S353" s="661">
        <f t="shared" si="128"/>
        <v>0</v>
      </c>
      <c r="T353" s="653">
        <f>IFERROR((_xlfn.XLOOKUP(I353,_REGIONALIZACAO_SOJA!$A$6:$A$20,_REGIONALIZACAO_SOJA!$DN$6:$DN$20))*$S$3,0)</f>
        <v>0</v>
      </c>
      <c r="U353" s="653">
        <f>IFERROR((_xlfn.XLOOKUP(I353,_REGIONALIZACAO_SOJA!$A$6:$A$20,_REGIONALIZACAO_SOJA!$DO$6:$DO$20))*$S$3,0)</f>
        <v>0</v>
      </c>
      <c r="V353" s="404">
        <f t="shared" si="129"/>
        <v>0</v>
      </c>
      <c r="W353" s="403">
        <f t="shared" si="130"/>
        <v>0</v>
      </c>
      <c r="X353" s="415">
        <f t="shared" si="131"/>
        <v>1</v>
      </c>
      <c r="Y353" s="419">
        <f t="shared" si="132"/>
        <v>0</v>
      </c>
      <c r="Z353" s="419">
        <f t="shared" si="133"/>
        <v>0</v>
      </c>
      <c r="AA353" s="419">
        <f t="shared" si="134"/>
        <v>0</v>
      </c>
      <c r="AB353" s="641">
        <f t="shared" si="119"/>
        <v>8.0000000000000002E-3</v>
      </c>
      <c r="AC353" s="641">
        <f t="shared" si="120"/>
        <v>0</v>
      </c>
      <c r="AD353" s="641">
        <f t="shared" si="121"/>
        <v>0.19</v>
      </c>
      <c r="AE353" s="641">
        <f t="shared" si="122"/>
        <v>8.0000000000000002E-3</v>
      </c>
      <c r="AF353" s="413">
        <f t="shared" si="135"/>
        <v>0</v>
      </c>
      <c r="AG353" s="409"/>
      <c r="AH353" s="409">
        <f t="shared" si="136"/>
        <v>0</v>
      </c>
      <c r="AI353" s="418">
        <f t="shared" si="137"/>
        <v>0</v>
      </c>
      <c r="AJ353" s="155"/>
      <c r="AK353" s="155"/>
      <c r="AL353" s="155"/>
      <c r="AM353" s="155"/>
      <c r="AN353" s="155"/>
      <c r="AO353" s="155"/>
      <c r="AP353" s="155"/>
      <c r="AQ353" s="155"/>
      <c r="AR353" s="155"/>
      <c r="AS353" s="155"/>
      <c r="AT353" s="155"/>
      <c r="AU353" s="155"/>
      <c r="AV353" s="155"/>
      <c r="AW353" s="155"/>
      <c r="AX353" s="155"/>
      <c r="AY353" s="155"/>
      <c r="AZ353" s="155"/>
      <c r="BA353" s="155"/>
      <c r="BB353" s="155"/>
      <c r="BC353" s="155"/>
      <c r="BD353" s="155"/>
      <c r="BE353" s="155"/>
      <c r="BF353" s="155"/>
      <c r="BG353" s="155"/>
      <c r="BH353" s="155"/>
      <c r="BI353" s="155"/>
    </row>
    <row r="354" spans="1:61" s="195" customFormat="1" x14ac:dyDescent="0.25">
      <c r="A354" s="173"/>
      <c r="B354" s="173"/>
      <c r="C354" s="1053"/>
      <c r="D354" s="174"/>
      <c r="E354" s="414"/>
      <c r="F354" s="407"/>
      <c r="G354" s="420"/>
      <c r="H354" s="33" t="s">
        <v>507</v>
      </c>
      <c r="I354" s="571"/>
      <c r="J354" s="416">
        <f t="shared" si="123"/>
        <v>0</v>
      </c>
      <c r="K354" s="664">
        <f t="shared" si="124"/>
        <v>0</v>
      </c>
      <c r="L354" s="659">
        <f t="shared" si="125"/>
        <v>0</v>
      </c>
      <c r="M354" s="660">
        <f>IFERROR((_xlfn.XLOOKUP(I354,_REGIONALIZACAO_SOJA!$A$6:$A$20,_REGIONALIZACAO_SOJA!$BE$6:$BE$20)),0)</f>
        <v>0</v>
      </c>
      <c r="N354" s="657">
        <f>IFERROR((_xlfn.XLOOKUP(I354,_REGIONALIZACAO_SOJA!$A$6:$A$20,_REGIONALIZACAO_SOJA!$BF$6:$BF$20)),0)</f>
        <v>0</v>
      </c>
      <c r="O354" s="657">
        <f>IFERROR((_xlfn.XLOOKUP(I354,_REGIONALIZACAO_SOJA!$A$6:$A$20,_REGIONALIZACAO_SOJA!$BG$6:$BG$20)),0)</f>
        <v>0</v>
      </c>
      <c r="P354" s="413">
        <f t="shared" si="126"/>
        <v>0</v>
      </c>
      <c r="Q354" s="406">
        <f>IFERROR(P354*1000*_DADOSAUXILIARES!$D$8,0)</f>
        <v>0</v>
      </c>
      <c r="R354" s="405">
        <f t="shared" si="127"/>
        <v>0</v>
      </c>
      <c r="S354" s="661">
        <f t="shared" si="128"/>
        <v>0</v>
      </c>
      <c r="T354" s="653">
        <f>IFERROR((_xlfn.XLOOKUP(I354,_REGIONALIZACAO_SOJA!$A$6:$A$20,_REGIONALIZACAO_SOJA!$DN$6:$DN$20))*$S$3,0)</f>
        <v>0</v>
      </c>
      <c r="U354" s="653">
        <f>IFERROR((_xlfn.XLOOKUP(I354,_REGIONALIZACAO_SOJA!$A$6:$A$20,_REGIONALIZACAO_SOJA!$DO$6:$DO$20))*$S$3,0)</f>
        <v>0</v>
      </c>
      <c r="V354" s="404">
        <f t="shared" si="129"/>
        <v>0</v>
      </c>
      <c r="W354" s="403">
        <f t="shared" si="130"/>
        <v>0</v>
      </c>
      <c r="X354" s="415">
        <f t="shared" si="131"/>
        <v>1</v>
      </c>
      <c r="Y354" s="419">
        <f t="shared" si="132"/>
        <v>0</v>
      </c>
      <c r="Z354" s="419">
        <f t="shared" si="133"/>
        <v>0</v>
      </c>
      <c r="AA354" s="419">
        <f t="shared" si="134"/>
        <v>0</v>
      </c>
      <c r="AB354" s="641">
        <f t="shared" si="119"/>
        <v>8.0000000000000002E-3</v>
      </c>
      <c r="AC354" s="641">
        <f t="shared" si="120"/>
        <v>0</v>
      </c>
      <c r="AD354" s="641">
        <f t="shared" si="121"/>
        <v>0.19</v>
      </c>
      <c r="AE354" s="641">
        <f t="shared" si="122"/>
        <v>8.0000000000000002E-3</v>
      </c>
      <c r="AF354" s="413">
        <f t="shared" si="135"/>
        <v>0</v>
      </c>
      <c r="AG354" s="409"/>
      <c r="AH354" s="409">
        <f t="shared" si="136"/>
        <v>0</v>
      </c>
      <c r="AI354" s="418">
        <f t="shared" si="137"/>
        <v>0</v>
      </c>
      <c r="AJ354" s="155"/>
      <c r="AK354" s="155"/>
      <c r="AL354" s="155"/>
      <c r="AM354" s="155"/>
      <c r="AN354" s="155"/>
      <c r="AO354" s="155"/>
      <c r="AP354" s="155"/>
      <c r="AQ354" s="155"/>
      <c r="AR354" s="155"/>
      <c r="AS354" s="155"/>
      <c r="AT354" s="155"/>
      <c r="AU354" s="155"/>
      <c r="AV354" s="155"/>
      <c r="AW354" s="155"/>
      <c r="AX354" s="155"/>
      <c r="AY354" s="155"/>
      <c r="AZ354" s="155"/>
      <c r="BA354" s="155"/>
      <c r="BB354" s="155"/>
      <c r="BC354" s="155"/>
      <c r="BD354" s="155"/>
      <c r="BE354" s="155"/>
      <c r="BF354" s="155"/>
      <c r="BG354" s="155"/>
      <c r="BH354" s="155"/>
      <c r="BI354" s="155"/>
    </row>
    <row r="355" spans="1:61" s="195" customFormat="1" x14ac:dyDescent="0.25">
      <c r="A355" s="173"/>
      <c r="B355" s="173"/>
      <c r="C355" s="1053"/>
      <c r="D355" s="174"/>
      <c r="E355" s="414"/>
      <c r="F355" s="407"/>
      <c r="G355" s="420"/>
      <c r="H355" s="33" t="s">
        <v>507</v>
      </c>
      <c r="I355" s="571"/>
      <c r="J355" s="416">
        <f t="shared" si="123"/>
        <v>0</v>
      </c>
      <c r="K355" s="664">
        <f t="shared" si="124"/>
        <v>0</v>
      </c>
      <c r="L355" s="659">
        <f t="shared" si="125"/>
        <v>0</v>
      </c>
      <c r="M355" s="660">
        <f>IFERROR((_xlfn.XLOOKUP(I355,_REGIONALIZACAO_SOJA!$A$6:$A$20,_REGIONALIZACAO_SOJA!$BE$6:$BE$20)),0)</f>
        <v>0</v>
      </c>
      <c r="N355" s="657">
        <f>IFERROR((_xlfn.XLOOKUP(I355,_REGIONALIZACAO_SOJA!$A$6:$A$20,_REGIONALIZACAO_SOJA!$BF$6:$BF$20)),0)</f>
        <v>0</v>
      </c>
      <c r="O355" s="657">
        <f>IFERROR((_xlfn.XLOOKUP(I355,_REGIONALIZACAO_SOJA!$A$6:$A$20,_REGIONALIZACAO_SOJA!$BG$6:$BG$20)),0)</f>
        <v>0</v>
      </c>
      <c r="P355" s="413">
        <f t="shared" si="126"/>
        <v>0</v>
      </c>
      <c r="Q355" s="406">
        <f>IFERROR(P355*1000*_DADOSAUXILIARES!$D$8,0)</f>
        <v>0</v>
      </c>
      <c r="R355" s="405">
        <f t="shared" si="127"/>
        <v>0</v>
      </c>
      <c r="S355" s="661">
        <f t="shared" si="128"/>
        <v>0</v>
      </c>
      <c r="T355" s="653">
        <f>IFERROR((_xlfn.XLOOKUP(I355,_REGIONALIZACAO_SOJA!$A$6:$A$20,_REGIONALIZACAO_SOJA!$DN$6:$DN$20))*$S$3,0)</f>
        <v>0</v>
      </c>
      <c r="U355" s="653">
        <f>IFERROR((_xlfn.XLOOKUP(I355,_REGIONALIZACAO_SOJA!$A$6:$A$20,_REGIONALIZACAO_SOJA!$DO$6:$DO$20))*$S$3,0)</f>
        <v>0</v>
      </c>
      <c r="V355" s="404">
        <f t="shared" si="129"/>
        <v>0</v>
      </c>
      <c r="W355" s="403">
        <f t="shared" si="130"/>
        <v>0</v>
      </c>
      <c r="X355" s="415">
        <f t="shared" si="131"/>
        <v>1</v>
      </c>
      <c r="Y355" s="419">
        <f t="shared" si="132"/>
        <v>0</v>
      </c>
      <c r="Z355" s="419">
        <f t="shared" si="133"/>
        <v>0</v>
      </c>
      <c r="AA355" s="419">
        <f t="shared" si="134"/>
        <v>0</v>
      </c>
      <c r="AB355" s="641">
        <f t="shared" si="119"/>
        <v>8.0000000000000002E-3</v>
      </c>
      <c r="AC355" s="641">
        <f t="shared" si="120"/>
        <v>0</v>
      </c>
      <c r="AD355" s="641">
        <f t="shared" si="121"/>
        <v>0.19</v>
      </c>
      <c r="AE355" s="641">
        <f t="shared" si="122"/>
        <v>8.0000000000000002E-3</v>
      </c>
      <c r="AF355" s="413">
        <f t="shared" si="135"/>
        <v>0</v>
      </c>
      <c r="AG355" s="409"/>
      <c r="AH355" s="409">
        <f t="shared" si="136"/>
        <v>0</v>
      </c>
      <c r="AI355" s="418">
        <f t="shared" si="137"/>
        <v>0</v>
      </c>
      <c r="AJ355" s="155"/>
      <c r="AK355" s="155"/>
      <c r="AL355" s="155"/>
      <c r="AM355" s="155"/>
      <c r="AN355" s="155"/>
      <c r="AO355" s="155"/>
      <c r="AP355" s="155"/>
      <c r="AQ355" s="155"/>
      <c r="AR355" s="155"/>
      <c r="AS355" s="155"/>
      <c r="AT355" s="155"/>
      <c r="AU355" s="155"/>
      <c r="AV355" s="155"/>
      <c r="AW355" s="155"/>
      <c r="AX355" s="155"/>
      <c r="AY355" s="155"/>
      <c r="AZ355" s="155"/>
      <c r="BA355" s="155"/>
      <c r="BB355" s="155"/>
      <c r="BC355" s="155"/>
      <c r="BD355" s="155"/>
      <c r="BE355" s="155"/>
      <c r="BF355" s="155"/>
      <c r="BG355" s="155"/>
      <c r="BH355" s="155"/>
      <c r="BI355" s="155"/>
    </row>
    <row r="356" spans="1:61" s="195" customFormat="1" x14ac:dyDescent="0.25">
      <c r="A356" s="173"/>
      <c r="B356" s="173"/>
      <c r="C356" s="1053"/>
      <c r="D356" s="174"/>
      <c r="E356" s="414"/>
      <c r="F356" s="407"/>
      <c r="G356" s="420"/>
      <c r="H356" s="33" t="s">
        <v>507</v>
      </c>
      <c r="I356" s="571"/>
      <c r="J356" s="416">
        <f t="shared" si="123"/>
        <v>0</v>
      </c>
      <c r="K356" s="664">
        <f t="shared" si="124"/>
        <v>0</v>
      </c>
      <c r="L356" s="659">
        <f t="shared" si="125"/>
        <v>0</v>
      </c>
      <c r="M356" s="660">
        <f>IFERROR((_xlfn.XLOOKUP(I356,_REGIONALIZACAO_SOJA!$A$6:$A$20,_REGIONALIZACAO_SOJA!$BE$6:$BE$20)),0)</f>
        <v>0</v>
      </c>
      <c r="N356" s="657">
        <f>IFERROR((_xlfn.XLOOKUP(I356,_REGIONALIZACAO_SOJA!$A$6:$A$20,_REGIONALIZACAO_SOJA!$BF$6:$BF$20)),0)</f>
        <v>0</v>
      </c>
      <c r="O356" s="657">
        <f>IFERROR((_xlfn.XLOOKUP(I356,_REGIONALIZACAO_SOJA!$A$6:$A$20,_REGIONALIZACAO_SOJA!$BG$6:$BG$20)),0)</f>
        <v>0</v>
      </c>
      <c r="P356" s="413">
        <f t="shared" si="126"/>
        <v>0</v>
      </c>
      <c r="Q356" s="406">
        <f>IFERROR(P356*1000*_DADOSAUXILIARES!$D$8,0)</f>
        <v>0</v>
      </c>
      <c r="R356" s="405">
        <f t="shared" si="127"/>
        <v>0</v>
      </c>
      <c r="S356" s="661">
        <f t="shared" si="128"/>
        <v>0</v>
      </c>
      <c r="T356" s="653">
        <f>IFERROR((_xlfn.XLOOKUP(I356,_REGIONALIZACAO_SOJA!$A$6:$A$20,_REGIONALIZACAO_SOJA!$DN$6:$DN$20))*$S$3,0)</f>
        <v>0</v>
      </c>
      <c r="U356" s="653">
        <f>IFERROR((_xlfn.XLOOKUP(I356,_REGIONALIZACAO_SOJA!$A$6:$A$20,_REGIONALIZACAO_SOJA!$DO$6:$DO$20))*$S$3,0)</f>
        <v>0</v>
      </c>
      <c r="V356" s="404">
        <f t="shared" si="129"/>
        <v>0</v>
      </c>
      <c r="W356" s="403">
        <f t="shared" si="130"/>
        <v>0</v>
      </c>
      <c r="X356" s="415">
        <f t="shared" si="131"/>
        <v>1</v>
      </c>
      <c r="Y356" s="419">
        <f t="shared" si="132"/>
        <v>0</v>
      </c>
      <c r="Z356" s="419">
        <f t="shared" si="133"/>
        <v>0</v>
      </c>
      <c r="AA356" s="419">
        <f t="shared" si="134"/>
        <v>0</v>
      </c>
      <c r="AB356" s="641">
        <f t="shared" si="119"/>
        <v>8.0000000000000002E-3</v>
      </c>
      <c r="AC356" s="641">
        <f t="shared" si="120"/>
        <v>0</v>
      </c>
      <c r="AD356" s="641">
        <f t="shared" si="121"/>
        <v>0.19</v>
      </c>
      <c r="AE356" s="641">
        <f t="shared" si="122"/>
        <v>8.0000000000000002E-3</v>
      </c>
      <c r="AF356" s="413">
        <f t="shared" si="135"/>
        <v>0</v>
      </c>
      <c r="AG356" s="409"/>
      <c r="AH356" s="409">
        <f t="shared" si="136"/>
        <v>0</v>
      </c>
      <c r="AI356" s="418">
        <f t="shared" si="137"/>
        <v>0</v>
      </c>
      <c r="AJ356" s="155"/>
      <c r="AK356" s="155"/>
      <c r="AL356" s="155"/>
      <c r="AM356" s="155"/>
      <c r="AN356" s="155"/>
      <c r="AO356" s="155"/>
      <c r="AP356" s="155"/>
      <c r="AQ356" s="155"/>
      <c r="AR356" s="155"/>
      <c r="AS356" s="155"/>
      <c r="AT356" s="155"/>
      <c r="AU356" s="155"/>
      <c r="AV356" s="155"/>
      <c r="AW356" s="155"/>
      <c r="AX356" s="155"/>
      <c r="AY356" s="155"/>
      <c r="AZ356" s="155"/>
      <c r="BA356" s="155"/>
      <c r="BB356" s="155"/>
      <c r="BC356" s="155"/>
      <c r="BD356" s="155"/>
      <c r="BE356" s="155"/>
      <c r="BF356" s="155"/>
      <c r="BG356" s="155"/>
      <c r="BH356" s="155"/>
      <c r="BI356" s="155"/>
    </row>
    <row r="357" spans="1:61" s="195" customFormat="1" x14ac:dyDescent="0.25">
      <c r="A357" s="173"/>
      <c r="B357" s="173"/>
      <c r="C357" s="1053"/>
      <c r="D357" s="174"/>
      <c r="E357" s="414"/>
      <c r="F357" s="407"/>
      <c r="G357" s="420"/>
      <c r="H357" s="33" t="s">
        <v>507</v>
      </c>
      <c r="I357" s="571"/>
      <c r="J357" s="416">
        <f t="shared" si="123"/>
        <v>0</v>
      </c>
      <c r="K357" s="664">
        <f t="shared" si="124"/>
        <v>0</v>
      </c>
      <c r="L357" s="659">
        <f t="shared" si="125"/>
        <v>0</v>
      </c>
      <c r="M357" s="660">
        <f>IFERROR((_xlfn.XLOOKUP(I357,_REGIONALIZACAO_SOJA!$A$6:$A$20,_REGIONALIZACAO_SOJA!$BE$6:$BE$20)),0)</f>
        <v>0</v>
      </c>
      <c r="N357" s="657">
        <f>IFERROR((_xlfn.XLOOKUP(I357,_REGIONALIZACAO_SOJA!$A$6:$A$20,_REGIONALIZACAO_SOJA!$BF$6:$BF$20)),0)</f>
        <v>0</v>
      </c>
      <c r="O357" s="657">
        <f>IFERROR((_xlfn.XLOOKUP(I357,_REGIONALIZACAO_SOJA!$A$6:$A$20,_REGIONALIZACAO_SOJA!$BG$6:$BG$20)),0)</f>
        <v>0</v>
      </c>
      <c r="P357" s="413">
        <f t="shared" si="126"/>
        <v>0</v>
      </c>
      <c r="Q357" s="406">
        <f>IFERROR(P357*1000*_DADOSAUXILIARES!$D$8,0)</f>
        <v>0</v>
      </c>
      <c r="R357" s="405">
        <f t="shared" si="127"/>
        <v>0</v>
      </c>
      <c r="S357" s="661">
        <f t="shared" si="128"/>
        <v>0</v>
      </c>
      <c r="T357" s="653">
        <f>IFERROR((_xlfn.XLOOKUP(I357,_REGIONALIZACAO_SOJA!$A$6:$A$20,_REGIONALIZACAO_SOJA!$DN$6:$DN$20))*$S$3,0)</f>
        <v>0</v>
      </c>
      <c r="U357" s="653">
        <f>IFERROR((_xlfn.XLOOKUP(I357,_REGIONALIZACAO_SOJA!$A$6:$A$20,_REGIONALIZACAO_SOJA!$DO$6:$DO$20))*$S$3,0)</f>
        <v>0</v>
      </c>
      <c r="V357" s="404">
        <f t="shared" si="129"/>
        <v>0</v>
      </c>
      <c r="W357" s="403">
        <f t="shared" si="130"/>
        <v>0</v>
      </c>
      <c r="X357" s="415">
        <f t="shared" si="131"/>
        <v>1</v>
      </c>
      <c r="Y357" s="419">
        <f t="shared" si="132"/>
        <v>0</v>
      </c>
      <c r="Z357" s="419">
        <f t="shared" si="133"/>
        <v>0</v>
      </c>
      <c r="AA357" s="419">
        <f t="shared" si="134"/>
        <v>0</v>
      </c>
      <c r="AB357" s="641">
        <f t="shared" si="119"/>
        <v>8.0000000000000002E-3</v>
      </c>
      <c r="AC357" s="641">
        <f t="shared" si="120"/>
        <v>0</v>
      </c>
      <c r="AD357" s="641">
        <f t="shared" si="121"/>
        <v>0.19</v>
      </c>
      <c r="AE357" s="641">
        <f t="shared" si="122"/>
        <v>8.0000000000000002E-3</v>
      </c>
      <c r="AF357" s="413">
        <f t="shared" si="135"/>
        <v>0</v>
      </c>
      <c r="AG357" s="409"/>
      <c r="AH357" s="409">
        <f t="shared" si="136"/>
        <v>0</v>
      </c>
      <c r="AI357" s="418">
        <f t="shared" si="137"/>
        <v>0</v>
      </c>
      <c r="AJ357" s="155"/>
      <c r="AK357" s="155"/>
      <c r="AL357" s="155"/>
      <c r="AM357" s="155"/>
      <c r="AN357" s="155"/>
      <c r="AO357" s="155"/>
      <c r="AP357" s="155"/>
      <c r="AQ357" s="155"/>
      <c r="AR357" s="155"/>
      <c r="AS357" s="155"/>
      <c r="AT357" s="155"/>
      <c r="AU357" s="155"/>
      <c r="AV357" s="155"/>
      <c r="AW357" s="155"/>
      <c r="AX357" s="155"/>
      <c r="AY357" s="155"/>
      <c r="AZ357" s="155"/>
      <c r="BA357" s="155"/>
      <c r="BB357" s="155"/>
      <c r="BC357" s="155"/>
      <c r="BD357" s="155"/>
      <c r="BE357" s="155"/>
      <c r="BF357" s="155"/>
      <c r="BG357" s="155"/>
      <c r="BH357" s="155"/>
      <c r="BI357" s="155"/>
    </row>
    <row r="358" spans="1:61" s="195" customFormat="1" x14ac:dyDescent="0.25">
      <c r="A358" s="173"/>
      <c r="B358" s="173"/>
      <c r="C358" s="1053"/>
      <c r="D358" s="174"/>
      <c r="E358" s="414"/>
      <c r="F358" s="407"/>
      <c r="G358" s="420"/>
      <c r="H358" s="33" t="s">
        <v>507</v>
      </c>
      <c r="I358" s="571"/>
      <c r="J358" s="416">
        <f t="shared" si="123"/>
        <v>0</v>
      </c>
      <c r="K358" s="664">
        <f t="shared" si="124"/>
        <v>0</v>
      </c>
      <c r="L358" s="659">
        <f t="shared" si="125"/>
        <v>0</v>
      </c>
      <c r="M358" s="660">
        <f>IFERROR((_xlfn.XLOOKUP(I358,_REGIONALIZACAO_SOJA!$A$6:$A$20,_REGIONALIZACAO_SOJA!$BE$6:$BE$20)),0)</f>
        <v>0</v>
      </c>
      <c r="N358" s="657">
        <f>IFERROR((_xlfn.XLOOKUP(I358,_REGIONALIZACAO_SOJA!$A$6:$A$20,_REGIONALIZACAO_SOJA!$BF$6:$BF$20)),0)</f>
        <v>0</v>
      </c>
      <c r="O358" s="657">
        <f>IFERROR((_xlfn.XLOOKUP(I358,_REGIONALIZACAO_SOJA!$A$6:$A$20,_REGIONALIZACAO_SOJA!$BG$6:$BG$20)),0)</f>
        <v>0</v>
      </c>
      <c r="P358" s="413">
        <f t="shared" si="126"/>
        <v>0</v>
      </c>
      <c r="Q358" s="406">
        <f>IFERROR(P358*1000*_DADOSAUXILIARES!$D$8,0)</f>
        <v>0</v>
      </c>
      <c r="R358" s="405">
        <f t="shared" si="127"/>
        <v>0</v>
      </c>
      <c r="S358" s="661">
        <f t="shared" si="128"/>
        <v>0</v>
      </c>
      <c r="T358" s="653">
        <f>IFERROR((_xlfn.XLOOKUP(I358,_REGIONALIZACAO_SOJA!$A$6:$A$20,_REGIONALIZACAO_SOJA!$DN$6:$DN$20))*$S$3,0)</f>
        <v>0</v>
      </c>
      <c r="U358" s="653">
        <f>IFERROR((_xlfn.XLOOKUP(I358,_REGIONALIZACAO_SOJA!$A$6:$A$20,_REGIONALIZACAO_SOJA!$DO$6:$DO$20))*$S$3,0)</f>
        <v>0</v>
      </c>
      <c r="V358" s="404">
        <f t="shared" si="129"/>
        <v>0</v>
      </c>
      <c r="W358" s="403">
        <f t="shared" si="130"/>
        <v>0</v>
      </c>
      <c r="X358" s="415">
        <f t="shared" si="131"/>
        <v>1</v>
      </c>
      <c r="Y358" s="419">
        <f t="shared" si="132"/>
        <v>0</v>
      </c>
      <c r="Z358" s="419">
        <f t="shared" si="133"/>
        <v>0</v>
      </c>
      <c r="AA358" s="419">
        <f t="shared" si="134"/>
        <v>0</v>
      </c>
      <c r="AB358" s="641">
        <f t="shared" si="119"/>
        <v>8.0000000000000002E-3</v>
      </c>
      <c r="AC358" s="641">
        <f t="shared" si="120"/>
        <v>0</v>
      </c>
      <c r="AD358" s="641">
        <f t="shared" si="121"/>
        <v>0.19</v>
      </c>
      <c r="AE358" s="641">
        <f t="shared" si="122"/>
        <v>8.0000000000000002E-3</v>
      </c>
      <c r="AF358" s="413">
        <f t="shared" si="135"/>
        <v>0</v>
      </c>
      <c r="AG358" s="409"/>
      <c r="AH358" s="409">
        <f t="shared" si="136"/>
        <v>0</v>
      </c>
      <c r="AI358" s="418">
        <f t="shared" si="137"/>
        <v>0</v>
      </c>
      <c r="AJ358" s="155"/>
      <c r="AK358" s="155"/>
      <c r="AL358" s="155"/>
      <c r="AM358" s="155"/>
      <c r="AN358" s="155"/>
      <c r="AO358" s="155"/>
      <c r="AP358" s="155"/>
      <c r="AQ358" s="155"/>
      <c r="AR358" s="155"/>
      <c r="AS358" s="155"/>
      <c r="AT358" s="155"/>
      <c r="AU358" s="155"/>
      <c r="AV358" s="155"/>
      <c r="AW358" s="155"/>
      <c r="AX358" s="155"/>
      <c r="AY358" s="155"/>
      <c r="AZ358" s="155"/>
      <c r="BA358" s="155"/>
      <c r="BB358" s="155"/>
      <c r="BC358" s="155"/>
      <c r="BD358" s="155"/>
      <c r="BE358" s="155"/>
      <c r="BF358" s="155"/>
      <c r="BG358" s="155"/>
      <c r="BH358" s="155"/>
      <c r="BI358" s="155"/>
    </row>
    <row r="359" spans="1:61" s="195" customFormat="1" x14ac:dyDescent="0.25">
      <c r="A359" s="173"/>
      <c r="B359" s="173"/>
      <c r="C359" s="1053"/>
      <c r="D359" s="174"/>
      <c r="E359" s="414"/>
      <c r="F359" s="407"/>
      <c r="G359" s="420"/>
      <c r="H359" s="33" t="s">
        <v>507</v>
      </c>
      <c r="I359" s="571"/>
      <c r="J359" s="416">
        <f t="shared" si="123"/>
        <v>0</v>
      </c>
      <c r="K359" s="664">
        <f t="shared" si="124"/>
        <v>0</v>
      </c>
      <c r="L359" s="659">
        <f t="shared" si="125"/>
        <v>0</v>
      </c>
      <c r="M359" s="660">
        <f>IFERROR((_xlfn.XLOOKUP(I359,_REGIONALIZACAO_SOJA!$A$6:$A$20,_REGIONALIZACAO_SOJA!$BE$6:$BE$20)),0)</f>
        <v>0</v>
      </c>
      <c r="N359" s="657">
        <f>IFERROR((_xlfn.XLOOKUP(I359,_REGIONALIZACAO_SOJA!$A$6:$A$20,_REGIONALIZACAO_SOJA!$BF$6:$BF$20)),0)</f>
        <v>0</v>
      </c>
      <c r="O359" s="657">
        <f>IFERROR((_xlfn.XLOOKUP(I359,_REGIONALIZACAO_SOJA!$A$6:$A$20,_REGIONALIZACAO_SOJA!$BG$6:$BG$20)),0)</f>
        <v>0</v>
      </c>
      <c r="P359" s="413">
        <f t="shared" si="126"/>
        <v>0</v>
      </c>
      <c r="Q359" s="406">
        <f>IFERROR(P359*1000*_DADOSAUXILIARES!$D$8,0)</f>
        <v>0</v>
      </c>
      <c r="R359" s="405">
        <f t="shared" si="127"/>
        <v>0</v>
      </c>
      <c r="S359" s="661">
        <f t="shared" si="128"/>
        <v>0</v>
      </c>
      <c r="T359" s="653">
        <f>IFERROR((_xlfn.XLOOKUP(I359,_REGIONALIZACAO_SOJA!$A$6:$A$20,_REGIONALIZACAO_SOJA!$DN$6:$DN$20))*$S$3,0)</f>
        <v>0</v>
      </c>
      <c r="U359" s="653">
        <f>IFERROR((_xlfn.XLOOKUP(I359,_REGIONALIZACAO_SOJA!$A$6:$A$20,_REGIONALIZACAO_SOJA!$DO$6:$DO$20))*$S$3,0)</f>
        <v>0</v>
      </c>
      <c r="V359" s="404">
        <f t="shared" si="129"/>
        <v>0</v>
      </c>
      <c r="W359" s="403">
        <f t="shared" si="130"/>
        <v>0</v>
      </c>
      <c r="X359" s="415">
        <f t="shared" si="131"/>
        <v>1</v>
      </c>
      <c r="Y359" s="419">
        <f t="shared" si="132"/>
        <v>0</v>
      </c>
      <c r="Z359" s="419">
        <f t="shared" si="133"/>
        <v>0</v>
      </c>
      <c r="AA359" s="419">
        <f t="shared" si="134"/>
        <v>0</v>
      </c>
      <c r="AB359" s="641">
        <f t="shared" si="119"/>
        <v>8.0000000000000002E-3</v>
      </c>
      <c r="AC359" s="641">
        <f t="shared" si="120"/>
        <v>0</v>
      </c>
      <c r="AD359" s="641">
        <f t="shared" si="121"/>
        <v>0.19</v>
      </c>
      <c r="AE359" s="641">
        <f t="shared" si="122"/>
        <v>8.0000000000000002E-3</v>
      </c>
      <c r="AF359" s="413">
        <f t="shared" si="135"/>
        <v>0</v>
      </c>
      <c r="AG359" s="409"/>
      <c r="AH359" s="409">
        <f t="shared" si="136"/>
        <v>0</v>
      </c>
      <c r="AI359" s="418">
        <f t="shared" si="137"/>
        <v>0</v>
      </c>
      <c r="AJ359" s="155"/>
      <c r="AK359" s="155"/>
      <c r="AL359" s="155"/>
      <c r="AM359" s="155"/>
      <c r="AN359" s="155"/>
      <c r="AO359" s="155"/>
      <c r="AP359" s="155"/>
      <c r="AQ359" s="155"/>
      <c r="AR359" s="155"/>
      <c r="AS359" s="155"/>
      <c r="AT359" s="155"/>
      <c r="AU359" s="155"/>
      <c r="AV359" s="155"/>
      <c r="AW359" s="155"/>
      <c r="AX359" s="155"/>
      <c r="AY359" s="155"/>
      <c r="AZ359" s="155"/>
      <c r="BA359" s="155"/>
      <c r="BB359" s="155"/>
      <c r="BC359" s="155"/>
      <c r="BD359" s="155"/>
      <c r="BE359" s="155"/>
      <c r="BF359" s="155"/>
      <c r="BG359" s="155"/>
      <c r="BH359" s="155"/>
      <c r="BI359" s="155"/>
    </row>
    <row r="360" spans="1:61" s="195" customFormat="1" x14ac:dyDescent="0.25">
      <c r="A360" s="173"/>
      <c r="B360" s="173"/>
      <c r="C360" s="1053"/>
      <c r="D360" s="174"/>
      <c r="E360" s="414"/>
      <c r="F360" s="407"/>
      <c r="G360" s="420"/>
      <c r="H360" s="33" t="s">
        <v>507</v>
      </c>
      <c r="I360" s="571"/>
      <c r="J360" s="416">
        <f t="shared" si="123"/>
        <v>0</v>
      </c>
      <c r="K360" s="664">
        <f t="shared" si="124"/>
        <v>0</v>
      </c>
      <c r="L360" s="659">
        <f t="shared" si="125"/>
        <v>0</v>
      </c>
      <c r="M360" s="660">
        <f>IFERROR((_xlfn.XLOOKUP(I360,_REGIONALIZACAO_SOJA!$A$6:$A$20,_REGIONALIZACAO_SOJA!$BE$6:$BE$20)),0)</f>
        <v>0</v>
      </c>
      <c r="N360" s="657">
        <f>IFERROR((_xlfn.XLOOKUP(I360,_REGIONALIZACAO_SOJA!$A$6:$A$20,_REGIONALIZACAO_SOJA!$BF$6:$BF$20)),0)</f>
        <v>0</v>
      </c>
      <c r="O360" s="657">
        <f>IFERROR((_xlfn.XLOOKUP(I360,_REGIONALIZACAO_SOJA!$A$6:$A$20,_REGIONALIZACAO_SOJA!$BG$6:$BG$20)),0)</f>
        <v>0</v>
      </c>
      <c r="P360" s="413">
        <f t="shared" si="126"/>
        <v>0</v>
      </c>
      <c r="Q360" s="406">
        <f>IFERROR(P360*1000*_DADOSAUXILIARES!$D$8,0)</f>
        <v>0</v>
      </c>
      <c r="R360" s="405">
        <f t="shared" si="127"/>
        <v>0</v>
      </c>
      <c r="S360" s="661">
        <f t="shared" si="128"/>
        <v>0</v>
      </c>
      <c r="T360" s="653">
        <f>IFERROR((_xlfn.XLOOKUP(I360,_REGIONALIZACAO_SOJA!$A$6:$A$20,_REGIONALIZACAO_SOJA!$DN$6:$DN$20))*$S$3,0)</f>
        <v>0</v>
      </c>
      <c r="U360" s="653">
        <f>IFERROR((_xlfn.XLOOKUP(I360,_REGIONALIZACAO_SOJA!$A$6:$A$20,_REGIONALIZACAO_SOJA!$DO$6:$DO$20))*$S$3,0)</f>
        <v>0</v>
      </c>
      <c r="V360" s="404">
        <f t="shared" si="129"/>
        <v>0</v>
      </c>
      <c r="W360" s="403">
        <f t="shared" si="130"/>
        <v>0</v>
      </c>
      <c r="X360" s="415">
        <f t="shared" si="131"/>
        <v>1</v>
      </c>
      <c r="Y360" s="419">
        <f t="shared" si="132"/>
        <v>0</v>
      </c>
      <c r="Z360" s="419">
        <f t="shared" si="133"/>
        <v>0</v>
      </c>
      <c r="AA360" s="419">
        <f t="shared" si="134"/>
        <v>0</v>
      </c>
      <c r="AB360" s="641">
        <f t="shared" si="119"/>
        <v>8.0000000000000002E-3</v>
      </c>
      <c r="AC360" s="641">
        <f t="shared" si="120"/>
        <v>0</v>
      </c>
      <c r="AD360" s="641">
        <f t="shared" si="121"/>
        <v>0.19</v>
      </c>
      <c r="AE360" s="641">
        <f t="shared" si="122"/>
        <v>8.0000000000000002E-3</v>
      </c>
      <c r="AF360" s="413">
        <f t="shared" si="135"/>
        <v>0</v>
      </c>
      <c r="AG360" s="409"/>
      <c r="AH360" s="409">
        <f t="shared" si="136"/>
        <v>0</v>
      </c>
      <c r="AI360" s="418">
        <f t="shared" si="137"/>
        <v>0</v>
      </c>
      <c r="AJ360" s="155"/>
      <c r="AK360" s="155"/>
      <c r="AL360" s="155"/>
      <c r="AM360" s="155"/>
      <c r="AN360" s="155"/>
      <c r="AO360" s="155"/>
      <c r="AP360" s="155"/>
      <c r="AQ360" s="155"/>
      <c r="AR360" s="155"/>
      <c r="AS360" s="155"/>
      <c r="AT360" s="155"/>
      <c r="AU360" s="155"/>
      <c r="AV360" s="155"/>
      <c r="AW360" s="155"/>
      <c r="AX360" s="155"/>
      <c r="AY360" s="155"/>
      <c r="AZ360" s="155"/>
      <c r="BA360" s="155"/>
      <c r="BB360" s="155"/>
      <c r="BC360" s="155"/>
      <c r="BD360" s="155"/>
      <c r="BE360" s="155"/>
      <c r="BF360" s="155"/>
      <c r="BG360" s="155"/>
      <c r="BH360" s="155"/>
      <c r="BI360" s="155"/>
    </row>
    <row r="361" spans="1:61" s="195" customFormat="1" x14ac:dyDescent="0.25">
      <c r="A361" s="173"/>
      <c r="B361" s="173"/>
      <c r="C361" s="1053"/>
      <c r="D361" s="174"/>
      <c r="E361" s="414"/>
      <c r="F361" s="407"/>
      <c r="G361" s="420"/>
      <c r="H361" s="33" t="s">
        <v>507</v>
      </c>
      <c r="I361" s="571"/>
      <c r="J361" s="416">
        <f t="shared" si="123"/>
        <v>0</v>
      </c>
      <c r="K361" s="664">
        <f t="shared" si="124"/>
        <v>0</v>
      </c>
      <c r="L361" s="659">
        <f t="shared" si="125"/>
        <v>0</v>
      </c>
      <c r="M361" s="660">
        <f>IFERROR((_xlfn.XLOOKUP(I361,_REGIONALIZACAO_SOJA!$A$6:$A$20,_REGIONALIZACAO_SOJA!$BE$6:$BE$20)),0)</f>
        <v>0</v>
      </c>
      <c r="N361" s="657">
        <f>IFERROR((_xlfn.XLOOKUP(I361,_REGIONALIZACAO_SOJA!$A$6:$A$20,_REGIONALIZACAO_SOJA!$BF$6:$BF$20)),0)</f>
        <v>0</v>
      </c>
      <c r="O361" s="657">
        <f>IFERROR((_xlfn.XLOOKUP(I361,_REGIONALIZACAO_SOJA!$A$6:$A$20,_REGIONALIZACAO_SOJA!$BG$6:$BG$20)),0)</f>
        <v>0</v>
      </c>
      <c r="P361" s="413">
        <f t="shared" si="126"/>
        <v>0</v>
      </c>
      <c r="Q361" s="406">
        <f>IFERROR(P361*1000*_DADOSAUXILIARES!$D$8,0)</f>
        <v>0</v>
      </c>
      <c r="R361" s="405">
        <f t="shared" si="127"/>
        <v>0</v>
      </c>
      <c r="S361" s="661">
        <f t="shared" si="128"/>
        <v>0</v>
      </c>
      <c r="T361" s="653">
        <f>IFERROR((_xlfn.XLOOKUP(I361,_REGIONALIZACAO_SOJA!$A$6:$A$20,_REGIONALIZACAO_SOJA!$DN$6:$DN$20))*$S$3,0)</f>
        <v>0</v>
      </c>
      <c r="U361" s="653">
        <f>IFERROR((_xlfn.XLOOKUP(I361,_REGIONALIZACAO_SOJA!$A$6:$A$20,_REGIONALIZACAO_SOJA!$DO$6:$DO$20))*$S$3,0)</f>
        <v>0</v>
      </c>
      <c r="V361" s="404">
        <f t="shared" si="129"/>
        <v>0</v>
      </c>
      <c r="W361" s="403">
        <f t="shared" si="130"/>
        <v>0</v>
      </c>
      <c r="X361" s="415">
        <f t="shared" si="131"/>
        <v>1</v>
      </c>
      <c r="Y361" s="419">
        <f t="shared" si="132"/>
        <v>0</v>
      </c>
      <c r="Z361" s="419">
        <f t="shared" si="133"/>
        <v>0</v>
      </c>
      <c r="AA361" s="419">
        <f t="shared" si="134"/>
        <v>0</v>
      </c>
      <c r="AB361" s="641">
        <f t="shared" si="119"/>
        <v>8.0000000000000002E-3</v>
      </c>
      <c r="AC361" s="641">
        <f t="shared" si="120"/>
        <v>0</v>
      </c>
      <c r="AD361" s="641">
        <f t="shared" si="121"/>
        <v>0.19</v>
      </c>
      <c r="AE361" s="641">
        <f t="shared" si="122"/>
        <v>8.0000000000000002E-3</v>
      </c>
      <c r="AF361" s="413">
        <f t="shared" si="135"/>
        <v>0</v>
      </c>
      <c r="AG361" s="409"/>
      <c r="AH361" s="409">
        <f t="shared" si="136"/>
        <v>0</v>
      </c>
      <c r="AI361" s="418">
        <f t="shared" si="137"/>
        <v>0</v>
      </c>
      <c r="AJ361" s="155"/>
      <c r="AK361" s="155"/>
      <c r="AL361" s="155"/>
      <c r="AM361" s="155"/>
      <c r="AN361" s="155"/>
      <c r="AO361" s="155"/>
      <c r="AP361" s="155"/>
      <c r="AQ361" s="155"/>
      <c r="AR361" s="155"/>
      <c r="AS361" s="155"/>
      <c r="AT361" s="155"/>
      <c r="AU361" s="155"/>
      <c r="AV361" s="155"/>
      <c r="AW361" s="155"/>
      <c r="AX361" s="155"/>
      <c r="AY361" s="155"/>
      <c r="AZ361" s="155"/>
      <c r="BA361" s="155"/>
      <c r="BB361" s="155"/>
      <c r="BC361" s="155"/>
      <c r="BD361" s="155"/>
      <c r="BE361" s="155"/>
      <c r="BF361" s="155"/>
      <c r="BG361" s="155"/>
      <c r="BH361" s="155"/>
      <c r="BI361" s="155"/>
    </row>
    <row r="362" spans="1:61" s="195" customFormat="1" x14ac:dyDescent="0.25">
      <c r="A362" s="173"/>
      <c r="B362" s="173"/>
      <c r="C362" s="1053"/>
      <c r="D362" s="174"/>
      <c r="E362" s="414"/>
      <c r="F362" s="407"/>
      <c r="G362" s="420"/>
      <c r="H362" s="33" t="s">
        <v>507</v>
      </c>
      <c r="I362" s="571"/>
      <c r="J362" s="416">
        <f t="shared" si="123"/>
        <v>0</v>
      </c>
      <c r="K362" s="664">
        <f t="shared" si="124"/>
        <v>0</v>
      </c>
      <c r="L362" s="659">
        <f t="shared" si="125"/>
        <v>0</v>
      </c>
      <c r="M362" s="660">
        <f>IFERROR((_xlfn.XLOOKUP(I362,_REGIONALIZACAO_SOJA!$A$6:$A$20,_REGIONALIZACAO_SOJA!$BE$6:$BE$20)),0)</f>
        <v>0</v>
      </c>
      <c r="N362" s="657">
        <f>IFERROR((_xlfn.XLOOKUP(I362,_REGIONALIZACAO_SOJA!$A$6:$A$20,_REGIONALIZACAO_SOJA!$BF$6:$BF$20)),0)</f>
        <v>0</v>
      </c>
      <c r="O362" s="657">
        <f>IFERROR((_xlfn.XLOOKUP(I362,_REGIONALIZACAO_SOJA!$A$6:$A$20,_REGIONALIZACAO_SOJA!$BG$6:$BG$20)),0)</f>
        <v>0</v>
      </c>
      <c r="P362" s="413">
        <f t="shared" si="126"/>
        <v>0</v>
      </c>
      <c r="Q362" s="406">
        <f>IFERROR(P362*1000*_DADOSAUXILIARES!$D$8,0)</f>
        <v>0</v>
      </c>
      <c r="R362" s="405">
        <f t="shared" si="127"/>
        <v>0</v>
      </c>
      <c r="S362" s="661">
        <f t="shared" si="128"/>
        <v>0</v>
      </c>
      <c r="T362" s="653">
        <f>IFERROR((_xlfn.XLOOKUP(I362,_REGIONALIZACAO_SOJA!$A$6:$A$20,_REGIONALIZACAO_SOJA!$DN$6:$DN$20))*$S$3,0)</f>
        <v>0</v>
      </c>
      <c r="U362" s="653">
        <f>IFERROR((_xlfn.XLOOKUP(I362,_REGIONALIZACAO_SOJA!$A$6:$A$20,_REGIONALIZACAO_SOJA!$DO$6:$DO$20))*$S$3,0)</f>
        <v>0</v>
      </c>
      <c r="V362" s="404">
        <f t="shared" si="129"/>
        <v>0</v>
      </c>
      <c r="W362" s="403">
        <f t="shared" si="130"/>
        <v>0</v>
      </c>
      <c r="X362" s="415">
        <f t="shared" si="131"/>
        <v>1</v>
      </c>
      <c r="Y362" s="419">
        <f t="shared" si="132"/>
        <v>0</v>
      </c>
      <c r="Z362" s="419">
        <f t="shared" si="133"/>
        <v>0</v>
      </c>
      <c r="AA362" s="419">
        <f t="shared" si="134"/>
        <v>0</v>
      </c>
      <c r="AB362" s="641">
        <f t="shared" si="119"/>
        <v>8.0000000000000002E-3</v>
      </c>
      <c r="AC362" s="641">
        <f t="shared" si="120"/>
        <v>0</v>
      </c>
      <c r="AD362" s="641">
        <f t="shared" si="121"/>
        <v>0.19</v>
      </c>
      <c r="AE362" s="641">
        <f t="shared" si="122"/>
        <v>8.0000000000000002E-3</v>
      </c>
      <c r="AF362" s="413">
        <f t="shared" si="135"/>
        <v>0</v>
      </c>
      <c r="AG362" s="409"/>
      <c r="AH362" s="409">
        <f t="shared" si="136"/>
        <v>0</v>
      </c>
      <c r="AI362" s="418">
        <f t="shared" si="137"/>
        <v>0</v>
      </c>
      <c r="AJ362" s="155"/>
      <c r="AK362" s="155"/>
      <c r="AL362" s="155"/>
      <c r="AM362" s="155"/>
      <c r="AN362" s="155"/>
      <c r="AO362" s="155"/>
      <c r="AP362" s="155"/>
      <c r="AQ362" s="155"/>
      <c r="AR362" s="155"/>
      <c r="AS362" s="155"/>
      <c r="AT362" s="155"/>
      <c r="AU362" s="155"/>
      <c r="AV362" s="155"/>
      <c r="AW362" s="155"/>
      <c r="AX362" s="155"/>
      <c r="AY362" s="155"/>
      <c r="AZ362" s="155"/>
      <c r="BA362" s="155"/>
      <c r="BB362" s="155"/>
      <c r="BC362" s="155"/>
      <c r="BD362" s="155"/>
      <c r="BE362" s="155"/>
      <c r="BF362" s="155"/>
      <c r="BG362" s="155"/>
      <c r="BH362" s="155"/>
      <c r="BI362" s="155"/>
    </row>
    <row r="363" spans="1:61" s="195" customFormat="1" x14ac:dyDescent="0.25">
      <c r="A363" s="173"/>
      <c r="B363" s="173"/>
      <c r="C363" s="1053"/>
      <c r="D363" s="174"/>
      <c r="E363" s="414"/>
      <c r="F363" s="407"/>
      <c r="G363" s="420"/>
      <c r="H363" s="33" t="s">
        <v>507</v>
      </c>
      <c r="I363" s="571"/>
      <c r="J363" s="416">
        <f t="shared" si="123"/>
        <v>0</v>
      </c>
      <c r="K363" s="664">
        <f t="shared" si="124"/>
        <v>0</v>
      </c>
      <c r="L363" s="659">
        <f t="shared" si="125"/>
        <v>0</v>
      </c>
      <c r="M363" s="660">
        <f>IFERROR((_xlfn.XLOOKUP(I363,_REGIONALIZACAO_SOJA!$A$6:$A$20,_REGIONALIZACAO_SOJA!$BE$6:$BE$20)),0)</f>
        <v>0</v>
      </c>
      <c r="N363" s="657">
        <f>IFERROR((_xlfn.XLOOKUP(I363,_REGIONALIZACAO_SOJA!$A$6:$A$20,_REGIONALIZACAO_SOJA!$BF$6:$BF$20)),0)</f>
        <v>0</v>
      </c>
      <c r="O363" s="657">
        <f>IFERROR((_xlfn.XLOOKUP(I363,_REGIONALIZACAO_SOJA!$A$6:$A$20,_REGIONALIZACAO_SOJA!$BG$6:$BG$20)),0)</f>
        <v>0</v>
      </c>
      <c r="P363" s="413">
        <f t="shared" si="126"/>
        <v>0</v>
      </c>
      <c r="Q363" s="406">
        <f>IFERROR(P363*1000*_DADOSAUXILIARES!$D$8,0)</f>
        <v>0</v>
      </c>
      <c r="R363" s="405">
        <f t="shared" si="127"/>
        <v>0</v>
      </c>
      <c r="S363" s="661">
        <f t="shared" si="128"/>
        <v>0</v>
      </c>
      <c r="T363" s="653">
        <f>IFERROR((_xlfn.XLOOKUP(I363,_REGIONALIZACAO_SOJA!$A$6:$A$20,_REGIONALIZACAO_SOJA!$DN$6:$DN$20))*$S$3,0)</f>
        <v>0</v>
      </c>
      <c r="U363" s="653">
        <f>IFERROR((_xlfn.XLOOKUP(I363,_REGIONALIZACAO_SOJA!$A$6:$A$20,_REGIONALIZACAO_SOJA!$DO$6:$DO$20))*$S$3,0)</f>
        <v>0</v>
      </c>
      <c r="V363" s="404">
        <f t="shared" si="129"/>
        <v>0</v>
      </c>
      <c r="W363" s="403">
        <f t="shared" si="130"/>
        <v>0</v>
      </c>
      <c r="X363" s="415">
        <f t="shared" si="131"/>
        <v>1</v>
      </c>
      <c r="Y363" s="419">
        <f t="shared" si="132"/>
        <v>0</v>
      </c>
      <c r="Z363" s="419">
        <f t="shared" si="133"/>
        <v>0</v>
      </c>
      <c r="AA363" s="419">
        <f t="shared" si="134"/>
        <v>0</v>
      </c>
      <c r="AB363" s="641">
        <f t="shared" si="119"/>
        <v>8.0000000000000002E-3</v>
      </c>
      <c r="AC363" s="641">
        <f t="shared" si="120"/>
        <v>0</v>
      </c>
      <c r="AD363" s="641">
        <f t="shared" si="121"/>
        <v>0.19</v>
      </c>
      <c r="AE363" s="641">
        <f t="shared" si="122"/>
        <v>8.0000000000000002E-3</v>
      </c>
      <c r="AF363" s="413">
        <f t="shared" si="135"/>
        <v>0</v>
      </c>
      <c r="AG363" s="409"/>
      <c r="AH363" s="409">
        <f t="shared" si="136"/>
        <v>0</v>
      </c>
      <c r="AI363" s="418">
        <f t="shared" si="137"/>
        <v>0</v>
      </c>
      <c r="AJ363" s="155"/>
      <c r="AK363" s="155"/>
      <c r="AL363" s="155"/>
      <c r="AM363" s="155"/>
      <c r="AN363" s="155"/>
      <c r="AO363" s="155"/>
      <c r="AP363" s="155"/>
      <c r="AQ363" s="155"/>
      <c r="AR363" s="155"/>
      <c r="AS363" s="155"/>
      <c r="AT363" s="155"/>
      <c r="AU363" s="155"/>
      <c r="AV363" s="155"/>
      <c r="AW363" s="155"/>
      <c r="AX363" s="155"/>
      <c r="AY363" s="155"/>
      <c r="AZ363" s="155"/>
      <c r="BA363" s="155"/>
      <c r="BB363" s="155"/>
      <c r="BC363" s="155"/>
      <c r="BD363" s="155"/>
      <c r="BE363" s="155"/>
      <c r="BF363" s="155"/>
      <c r="BG363" s="155"/>
      <c r="BH363" s="155"/>
      <c r="BI363" s="155"/>
    </row>
    <row r="364" spans="1:61" s="195" customFormat="1" x14ac:dyDescent="0.25">
      <c r="A364" s="173"/>
      <c r="B364" s="173"/>
      <c r="C364" s="1053"/>
      <c r="D364" s="174"/>
      <c r="E364" s="414"/>
      <c r="F364" s="407"/>
      <c r="G364" s="420"/>
      <c r="H364" s="33" t="s">
        <v>507</v>
      </c>
      <c r="I364" s="571"/>
      <c r="J364" s="416">
        <f t="shared" si="123"/>
        <v>0</v>
      </c>
      <c r="K364" s="664">
        <f t="shared" si="124"/>
        <v>0</v>
      </c>
      <c r="L364" s="659">
        <f t="shared" si="125"/>
        <v>0</v>
      </c>
      <c r="M364" s="660">
        <f>IFERROR((_xlfn.XLOOKUP(I364,_REGIONALIZACAO_SOJA!$A$6:$A$20,_REGIONALIZACAO_SOJA!$BE$6:$BE$20)),0)</f>
        <v>0</v>
      </c>
      <c r="N364" s="657">
        <f>IFERROR((_xlfn.XLOOKUP(I364,_REGIONALIZACAO_SOJA!$A$6:$A$20,_REGIONALIZACAO_SOJA!$BF$6:$BF$20)),0)</f>
        <v>0</v>
      </c>
      <c r="O364" s="657">
        <f>IFERROR((_xlfn.XLOOKUP(I364,_REGIONALIZACAO_SOJA!$A$6:$A$20,_REGIONALIZACAO_SOJA!$BG$6:$BG$20)),0)</f>
        <v>0</v>
      </c>
      <c r="P364" s="413">
        <f t="shared" si="126"/>
        <v>0</v>
      </c>
      <c r="Q364" s="406">
        <f>IFERROR(P364*1000*_DADOSAUXILIARES!$D$8,0)</f>
        <v>0</v>
      </c>
      <c r="R364" s="405">
        <f t="shared" si="127"/>
        <v>0</v>
      </c>
      <c r="S364" s="661">
        <f t="shared" si="128"/>
        <v>0</v>
      </c>
      <c r="T364" s="653">
        <f>IFERROR((_xlfn.XLOOKUP(I364,_REGIONALIZACAO_SOJA!$A$6:$A$20,_REGIONALIZACAO_SOJA!$DN$6:$DN$20))*$S$3,0)</f>
        <v>0</v>
      </c>
      <c r="U364" s="653">
        <f>IFERROR((_xlfn.XLOOKUP(I364,_REGIONALIZACAO_SOJA!$A$6:$A$20,_REGIONALIZACAO_SOJA!$DO$6:$DO$20))*$S$3,0)</f>
        <v>0</v>
      </c>
      <c r="V364" s="404">
        <f t="shared" si="129"/>
        <v>0</v>
      </c>
      <c r="W364" s="403">
        <f t="shared" si="130"/>
        <v>0</v>
      </c>
      <c r="X364" s="415">
        <f t="shared" si="131"/>
        <v>1</v>
      </c>
      <c r="Y364" s="419">
        <f t="shared" si="132"/>
        <v>0</v>
      </c>
      <c r="Z364" s="419">
        <f t="shared" si="133"/>
        <v>0</v>
      </c>
      <c r="AA364" s="419">
        <f t="shared" si="134"/>
        <v>0</v>
      </c>
      <c r="AB364" s="641">
        <f t="shared" si="119"/>
        <v>8.0000000000000002E-3</v>
      </c>
      <c r="AC364" s="641">
        <f t="shared" si="120"/>
        <v>0</v>
      </c>
      <c r="AD364" s="641">
        <f t="shared" si="121"/>
        <v>0.19</v>
      </c>
      <c r="AE364" s="641">
        <f t="shared" si="122"/>
        <v>8.0000000000000002E-3</v>
      </c>
      <c r="AF364" s="413">
        <f t="shared" si="135"/>
        <v>0</v>
      </c>
      <c r="AG364" s="409"/>
      <c r="AH364" s="409">
        <f t="shared" si="136"/>
        <v>0</v>
      </c>
      <c r="AI364" s="418">
        <f t="shared" si="137"/>
        <v>0</v>
      </c>
      <c r="AJ364" s="155"/>
      <c r="AK364" s="155"/>
      <c r="AL364" s="155"/>
      <c r="AM364" s="155"/>
      <c r="AN364" s="155"/>
      <c r="AO364" s="155"/>
      <c r="AP364" s="155"/>
      <c r="AQ364" s="155"/>
      <c r="AR364" s="155"/>
      <c r="AS364" s="155"/>
      <c r="AT364" s="155"/>
      <c r="AU364" s="155"/>
      <c r="AV364" s="155"/>
      <c r="AW364" s="155"/>
      <c r="AX364" s="155"/>
      <c r="AY364" s="155"/>
      <c r="AZ364" s="155"/>
      <c r="BA364" s="155"/>
      <c r="BB364" s="155"/>
      <c r="BC364" s="155"/>
      <c r="BD364" s="155"/>
      <c r="BE364" s="155"/>
      <c r="BF364" s="155"/>
      <c r="BG364" s="155"/>
      <c r="BH364" s="155"/>
      <c r="BI364" s="155"/>
    </row>
    <row r="365" spans="1:61" s="195" customFormat="1" x14ac:dyDescent="0.25">
      <c r="A365" s="173"/>
      <c r="B365" s="173"/>
      <c r="C365" s="1053"/>
      <c r="D365" s="174"/>
      <c r="E365" s="414"/>
      <c r="F365" s="407"/>
      <c r="G365" s="420"/>
      <c r="H365" s="33" t="s">
        <v>507</v>
      </c>
      <c r="I365" s="571"/>
      <c r="J365" s="416">
        <f t="shared" si="123"/>
        <v>0</v>
      </c>
      <c r="K365" s="664">
        <f t="shared" si="124"/>
        <v>0</v>
      </c>
      <c r="L365" s="659">
        <f t="shared" si="125"/>
        <v>0</v>
      </c>
      <c r="M365" s="660">
        <f>IFERROR((_xlfn.XLOOKUP(I365,_REGIONALIZACAO_SOJA!$A$6:$A$20,_REGIONALIZACAO_SOJA!$BE$6:$BE$20)),0)</f>
        <v>0</v>
      </c>
      <c r="N365" s="657">
        <f>IFERROR((_xlfn.XLOOKUP(I365,_REGIONALIZACAO_SOJA!$A$6:$A$20,_REGIONALIZACAO_SOJA!$BF$6:$BF$20)),0)</f>
        <v>0</v>
      </c>
      <c r="O365" s="657">
        <f>IFERROR((_xlfn.XLOOKUP(I365,_REGIONALIZACAO_SOJA!$A$6:$A$20,_REGIONALIZACAO_SOJA!$BG$6:$BG$20)),0)</f>
        <v>0</v>
      </c>
      <c r="P365" s="413">
        <f t="shared" si="126"/>
        <v>0</v>
      </c>
      <c r="Q365" s="406">
        <f>IFERROR(P365*1000*_DADOSAUXILIARES!$D$8,0)</f>
        <v>0</v>
      </c>
      <c r="R365" s="405">
        <f t="shared" si="127"/>
        <v>0</v>
      </c>
      <c r="S365" s="661">
        <f t="shared" si="128"/>
        <v>0</v>
      </c>
      <c r="T365" s="653">
        <f>IFERROR((_xlfn.XLOOKUP(I365,_REGIONALIZACAO_SOJA!$A$6:$A$20,_REGIONALIZACAO_SOJA!$DN$6:$DN$20))*$S$3,0)</f>
        <v>0</v>
      </c>
      <c r="U365" s="653">
        <f>IFERROR((_xlfn.XLOOKUP(I365,_REGIONALIZACAO_SOJA!$A$6:$A$20,_REGIONALIZACAO_SOJA!$DO$6:$DO$20))*$S$3,0)</f>
        <v>0</v>
      </c>
      <c r="V365" s="404">
        <f t="shared" si="129"/>
        <v>0</v>
      </c>
      <c r="W365" s="403">
        <f t="shared" si="130"/>
        <v>0</v>
      </c>
      <c r="X365" s="415">
        <f t="shared" si="131"/>
        <v>1</v>
      </c>
      <c r="Y365" s="419">
        <f t="shared" si="132"/>
        <v>0</v>
      </c>
      <c r="Z365" s="419">
        <f t="shared" si="133"/>
        <v>0</v>
      </c>
      <c r="AA365" s="419">
        <f t="shared" si="134"/>
        <v>0</v>
      </c>
      <c r="AB365" s="641">
        <f t="shared" si="119"/>
        <v>8.0000000000000002E-3</v>
      </c>
      <c r="AC365" s="641">
        <f t="shared" si="120"/>
        <v>0</v>
      </c>
      <c r="AD365" s="641">
        <f t="shared" si="121"/>
        <v>0.19</v>
      </c>
      <c r="AE365" s="641">
        <f t="shared" si="122"/>
        <v>8.0000000000000002E-3</v>
      </c>
      <c r="AF365" s="413">
        <f t="shared" si="135"/>
        <v>0</v>
      </c>
      <c r="AG365" s="409"/>
      <c r="AH365" s="409">
        <f t="shared" si="136"/>
        <v>0</v>
      </c>
      <c r="AI365" s="418">
        <f t="shared" si="137"/>
        <v>0</v>
      </c>
      <c r="AJ365" s="155"/>
      <c r="AK365" s="155"/>
      <c r="AL365" s="155"/>
      <c r="AM365" s="155"/>
      <c r="AN365" s="155"/>
      <c r="AO365" s="155"/>
      <c r="AP365" s="155"/>
      <c r="AQ365" s="155"/>
      <c r="AR365" s="155"/>
      <c r="AS365" s="155"/>
      <c r="AT365" s="155"/>
      <c r="AU365" s="155"/>
      <c r="AV365" s="155"/>
      <c r="AW365" s="155"/>
      <c r="AX365" s="155"/>
      <c r="AY365" s="155"/>
      <c r="AZ365" s="155"/>
      <c r="BA365" s="155"/>
      <c r="BB365" s="155"/>
      <c r="BC365" s="155"/>
      <c r="BD365" s="155"/>
      <c r="BE365" s="155"/>
      <c r="BF365" s="155"/>
      <c r="BG365" s="155"/>
      <c r="BH365" s="155"/>
      <c r="BI365" s="155"/>
    </row>
    <row r="366" spans="1:61" s="195" customFormat="1" x14ac:dyDescent="0.25">
      <c r="A366" s="173"/>
      <c r="B366" s="173"/>
      <c r="C366" s="1053"/>
      <c r="D366" s="174"/>
      <c r="E366" s="414"/>
      <c r="F366" s="407"/>
      <c r="G366" s="420"/>
      <c r="H366" s="33" t="s">
        <v>507</v>
      </c>
      <c r="I366" s="571"/>
      <c r="J366" s="416">
        <f t="shared" si="123"/>
        <v>0</v>
      </c>
      <c r="K366" s="664">
        <f t="shared" si="124"/>
        <v>0</v>
      </c>
      <c r="L366" s="659">
        <f t="shared" si="125"/>
        <v>0</v>
      </c>
      <c r="M366" s="660">
        <f>IFERROR((_xlfn.XLOOKUP(I366,_REGIONALIZACAO_SOJA!$A$6:$A$20,_REGIONALIZACAO_SOJA!$BE$6:$BE$20)),0)</f>
        <v>0</v>
      </c>
      <c r="N366" s="657">
        <f>IFERROR((_xlfn.XLOOKUP(I366,_REGIONALIZACAO_SOJA!$A$6:$A$20,_REGIONALIZACAO_SOJA!$BF$6:$BF$20)),0)</f>
        <v>0</v>
      </c>
      <c r="O366" s="657">
        <f>IFERROR((_xlfn.XLOOKUP(I366,_REGIONALIZACAO_SOJA!$A$6:$A$20,_REGIONALIZACAO_SOJA!$BG$6:$BG$20)),0)</f>
        <v>0</v>
      </c>
      <c r="P366" s="413">
        <f t="shared" si="126"/>
        <v>0</v>
      </c>
      <c r="Q366" s="406">
        <f>IFERROR(P366*1000*_DADOSAUXILIARES!$D$8,0)</f>
        <v>0</v>
      </c>
      <c r="R366" s="405">
        <f t="shared" si="127"/>
        <v>0</v>
      </c>
      <c r="S366" s="661">
        <f t="shared" si="128"/>
        <v>0</v>
      </c>
      <c r="T366" s="653">
        <f>IFERROR((_xlfn.XLOOKUP(I366,_REGIONALIZACAO_SOJA!$A$6:$A$20,_REGIONALIZACAO_SOJA!$DN$6:$DN$20))*$S$3,0)</f>
        <v>0</v>
      </c>
      <c r="U366" s="653">
        <f>IFERROR((_xlfn.XLOOKUP(I366,_REGIONALIZACAO_SOJA!$A$6:$A$20,_REGIONALIZACAO_SOJA!$DO$6:$DO$20))*$S$3,0)</f>
        <v>0</v>
      </c>
      <c r="V366" s="404">
        <f t="shared" si="129"/>
        <v>0</v>
      </c>
      <c r="W366" s="403">
        <f t="shared" si="130"/>
        <v>0</v>
      </c>
      <c r="X366" s="415">
        <f t="shared" si="131"/>
        <v>1</v>
      </c>
      <c r="Y366" s="419">
        <f t="shared" si="132"/>
        <v>0</v>
      </c>
      <c r="Z366" s="419">
        <f t="shared" si="133"/>
        <v>0</v>
      </c>
      <c r="AA366" s="419">
        <f t="shared" si="134"/>
        <v>0</v>
      </c>
      <c r="AB366" s="641">
        <f t="shared" si="119"/>
        <v>8.0000000000000002E-3</v>
      </c>
      <c r="AC366" s="641">
        <f t="shared" si="120"/>
        <v>0</v>
      </c>
      <c r="AD366" s="641">
        <f t="shared" si="121"/>
        <v>0.19</v>
      </c>
      <c r="AE366" s="641">
        <f t="shared" si="122"/>
        <v>8.0000000000000002E-3</v>
      </c>
      <c r="AF366" s="413">
        <f t="shared" si="135"/>
        <v>0</v>
      </c>
      <c r="AG366" s="409"/>
      <c r="AH366" s="409">
        <f t="shared" si="136"/>
        <v>0</v>
      </c>
      <c r="AI366" s="418">
        <f t="shared" si="137"/>
        <v>0</v>
      </c>
      <c r="AJ366" s="155"/>
      <c r="AK366" s="155"/>
      <c r="AL366" s="155"/>
      <c r="AM366" s="155"/>
      <c r="AN366" s="155"/>
      <c r="AO366" s="155"/>
      <c r="AP366" s="155"/>
      <c r="AQ366" s="155"/>
      <c r="AR366" s="155"/>
      <c r="AS366" s="155"/>
      <c r="AT366" s="155"/>
      <c r="AU366" s="155"/>
      <c r="AV366" s="155"/>
      <c r="AW366" s="155"/>
      <c r="AX366" s="155"/>
      <c r="AY366" s="155"/>
      <c r="AZ366" s="155"/>
      <c r="BA366" s="155"/>
      <c r="BB366" s="155"/>
      <c r="BC366" s="155"/>
      <c r="BD366" s="155"/>
      <c r="BE366" s="155"/>
      <c r="BF366" s="155"/>
      <c r="BG366" s="155"/>
      <c r="BH366" s="155"/>
      <c r="BI366" s="155"/>
    </row>
    <row r="367" spans="1:61" s="195" customFormat="1" x14ac:dyDescent="0.25">
      <c r="A367" s="173"/>
      <c r="B367" s="173"/>
      <c r="C367" s="1053"/>
      <c r="D367" s="174"/>
      <c r="E367" s="414"/>
      <c r="F367" s="407"/>
      <c r="G367" s="420"/>
      <c r="H367" s="33" t="s">
        <v>507</v>
      </c>
      <c r="I367" s="571"/>
      <c r="J367" s="416">
        <f t="shared" si="123"/>
        <v>0</v>
      </c>
      <c r="K367" s="664">
        <f t="shared" si="124"/>
        <v>0</v>
      </c>
      <c r="L367" s="659">
        <f t="shared" si="125"/>
        <v>0</v>
      </c>
      <c r="M367" s="660">
        <f>IFERROR((_xlfn.XLOOKUP(I367,_REGIONALIZACAO_SOJA!$A$6:$A$20,_REGIONALIZACAO_SOJA!$BE$6:$BE$20)),0)</f>
        <v>0</v>
      </c>
      <c r="N367" s="657">
        <f>IFERROR((_xlfn.XLOOKUP(I367,_REGIONALIZACAO_SOJA!$A$6:$A$20,_REGIONALIZACAO_SOJA!$BF$6:$BF$20)),0)</f>
        <v>0</v>
      </c>
      <c r="O367" s="657">
        <f>IFERROR((_xlfn.XLOOKUP(I367,_REGIONALIZACAO_SOJA!$A$6:$A$20,_REGIONALIZACAO_SOJA!$BG$6:$BG$20)),0)</f>
        <v>0</v>
      </c>
      <c r="P367" s="413">
        <f t="shared" si="126"/>
        <v>0</v>
      </c>
      <c r="Q367" s="406">
        <f>IFERROR(P367*1000*_DADOSAUXILIARES!$D$8,0)</f>
        <v>0</v>
      </c>
      <c r="R367" s="405">
        <f t="shared" si="127"/>
        <v>0</v>
      </c>
      <c r="S367" s="661">
        <f t="shared" si="128"/>
        <v>0</v>
      </c>
      <c r="T367" s="653">
        <f>IFERROR((_xlfn.XLOOKUP(I367,_REGIONALIZACAO_SOJA!$A$6:$A$20,_REGIONALIZACAO_SOJA!$DN$6:$DN$20))*$S$3,0)</f>
        <v>0</v>
      </c>
      <c r="U367" s="653">
        <f>IFERROR((_xlfn.XLOOKUP(I367,_REGIONALIZACAO_SOJA!$A$6:$A$20,_REGIONALIZACAO_SOJA!$DO$6:$DO$20))*$S$3,0)</f>
        <v>0</v>
      </c>
      <c r="V367" s="404">
        <f t="shared" si="129"/>
        <v>0</v>
      </c>
      <c r="W367" s="403">
        <f t="shared" si="130"/>
        <v>0</v>
      </c>
      <c r="X367" s="415">
        <f t="shared" si="131"/>
        <v>1</v>
      </c>
      <c r="Y367" s="419">
        <f t="shared" si="132"/>
        <v>0</v>
      </c>
      <c r="Z367" s="419">
        <f t="shared" si="133"/>
        <v>0</v>
      </c>
      <c r="AA367" s="419">
        <f t="shared" si="134"/>
        <v>0</v>
      </c>
      <c r="AB367" s="641">
        <f t="shared" si="119"/>
        <v>8.0000000000000002E-3</v>
      </c>
      <c r="AC367" s="641">
        <f t="shared" si="120"/>
        <v>0</v>
      </c>
      <c r="AD367" s="641">
        <f t="shared" si="121"/>
        <v>0.19</v>
      </c>
      <c r="AE367" s="641">
        <f t="shared" si="122"/>
        <v>8.0000000000000002E-3</v>
      </c>
      <c r="AF367" s="413">
        <f t="shared" si="135"/>
        <v>0</v>
      </c>
      <c r="AG367" s="409"/>
      <c r="AH367" s="409">
        <f t="shared" si="136"/>
        <v>0</v>
      </c>
      <c r="AI367" s="418">
        <f t="shared" si="137"/>
        <v>0</v>
      </c>
      <c r="AJ367" s="155"/>
      <c r="AK367" s="155"/>
      <c r="AL367" s="155"/>
      <c r="AM367" s="155"/>
      <c r="AN367" s="155"/>
      <c r="AO367" s="155"/>
      <c r="AP367" s="155"/>
      <c r="AQ367" s="155"/>
      <c r="AR367" s="155"/>
      <c r="AS367" s="155"/>
      <c r="AT367" s="155"/>
      <c r="AU367" s="155"/>
      <c r="AV367" s="155"/>
      <c r="AW367" s="155"/>
      <c r="AX367" s="155"/>
      <c r="AY367" s="155"/>
      <c r="AZ367" s="155"/>
      <c r="BA367" s="155"/>
      <c r="BB367" s="155"/>
      <c r="BC367" s="155"/>
      <c r="BD367" s="155"/>
      <c r="BE367" s="155"/>
      <c r="BF367" s="155"/>
      <c r="BG367" s="155"/>
      <c r="BH367" s="155"/>
      <c r="BI367" s="155"/>
    </row>
    <row r="368" spans="1:61" s="195" customFormat="1" x14ac:dyDescent="0.25">
      <c r="A368" s="173"/>
      <c r="B368" s="173"/>
      <c r="C368" s="1053"/>
      <c r="D368" s="174"/>
      <c r="E368" s="414"/>
      <c r="F368" s="407"/>
      <c r="G368" s="420"/>
      <c r="H368" s="33" t="s">
        <v>507</v>
      </c>
      <c r="I368" s="571"/>
      <c r="J368" s="416">
        <f t="shared" si="123"/>
        <v>0</v>
      </c>
      <c r="K368" s="664">
        <f t="shared" si="124"/>
        <v>0</v>
      </c>
      <c r="L368" s="659">
        <f t="shared" si="125"/>
        <v>0</v>
      </c>
      <c r="M368" s="660">
        <f>IFERROR((_xlfn.XLOOKUP(I368,_REGIONALIZACAO_SOJA!$A$6:$A$20,_REGIONALIZACAO_SOJA!$BE$6:$BE$20)),0)</f>
        <v>0</v>
      </c>
      <c r="N368" s="657">
        <f>IFERROR((_xlfn.XLOOKUP(I368,_REGIONALIZACAO_SOJA!$A$6:$A$20,_REGIONALIZACAO_SOJA!$BF$6:$BF$20)),0)</f>
        <v>0</v>
      </c>
      <c r="O368" s="657">
        <f>IFERROR((_xlfn.XLOOKUP(I368,_REGIONALIZACAO_SOJA!$A$6:$A$20,_REGIONALIZACAO_SOJA!$BG$6:$BG$20)),0)</f>
        <v>0</v>
      </c>
      <c r="P368" s="413">
        <f t="shared" si="126"/>
        <v>0</v>
      </c>
      <c r="Q368" s="406">
        <f>IFERROR(P368*1000*_DADOSAUXILIARES!$D$8,0)</f>
        <v>0</v>
      </c>
      <c r="R368" s="405">
        <f t="shared" si="127"/>
        <v>0</v>
      </c>
      <c r="S368" s="661">
        <f t="shared" si="128"/>
        <v>0</v>
      </c>
      <c r="T368" s="653">
        <f>IFERROR((_xlfn.XLOOKUP(I368,_REGIONALIZACAO_SOJA!$A$6:$A$20,_REGIONALIZACAO_SOJA!$DN$6:$DN$20))*$S$3,0)</f>
        <v>0</v>
      </c>
      <c r="U368" s="653">
        <f>IFERROR((_xlfn.XLOOKUP(I368,_REGIONALIZACAO_SOJA!$A$6:$A$20,_REGIONALIZACAO_SOJA!$DO$6:$DO$20))*$S$3,0)</f>
        <v>0</v>
      </c>
      <c r="V368" s="404">
        <f t="shared" si="129"/>
        <v>0</v>
      </c>
      <c r="W368" s="403">
        <f t="shared" si="130"/>
        <v>0</v>
      </c>
      <c r="X368" s="415">
        <f t="shared" si="131"/>
        <v>1</v>
      </c>
      <c r="Y368" s="419">
        <f t="shared" si="132"/>
        <v>0</v>
      </c>
      <c r="Z368" s="419">
        <f t="shared" si="133"/>
        <v>0</v>
      </c>
      <c r="AA368" s="419">
        <f t="shared" si="134"/>
        <v>0</v>
      </c>
      <c r="AB368" s="641">
        <f t="shared" si="119"/>
        <v>8.0000000000000002E-3</v>
      </c>
      <c r="AC368" s="641">
        <f t="shared" si="120"/>
        <v>0</v>
      </c>
      <c r="AD368" s="641">
        <f t="shared" si="121"/>
        <v>0.19</v>
      </c>
      <c r="AE368" s="641">
        <f t="shared" si="122"/>
        <v>8.0000000000000002E-3</v>
      </c>
      <c r="AF368" s="413">
        <f t="shared" si="135"/>
        <v>0</v>
      </c>
      <c r="AG368" s="409"/>
      <c r="AH368" s="409">
        <f t="shared" si="136"/>
        <v>0</v>
      </c>
      <c r="AI368" s="418">
        <f t="shared" si="137"/>
        <v>0</v>
      </c>
      <c r="AJ368" s="155"/>
      <c r="AK368" s="155"/>
      <c r="AL368" s="155"/>
      <c r="AM368" s="155"/>
      <c r="AN368" s="155"/>
      <c r="AO368" s="155"/>
      <c r="AP368" s="155"/>
      <c r="AQ368" s="155"/>
      <c r="AR368" s="155"/>
      <c r="AS368" s="155"/>
      <c r="AT368" s="155"/>
      <c r="AU368" s="155"/>
      <c r="AV368" s="155"/>
      <c r="AW368" s="155"/>
      <c r="AX368" s="155"/>
      <c r="AY368" s="155"/>
      <c r="AZ368" s="155"/>
      <c r="BA368" s="155"/>
      <c r="BB368" s="155"/>
      <c r="BC368" s="155"/>
      <c r="BD368" s="155"/>
      <c r="BE368" s="155"/>
      <c r="BF368" s="155"/>
      <c r="BG368" s="155"/>
      <c r="BH368" s="155"/>
      <c r="BI368" s="155"/>
    </row>
    <row r="369" spans="1:61" s="195" customFormat="1" x14ac:dyDescent="0.25">
      <c r="A369" s="173"/>
      <c r="B369" s="173"/>
      <c r="C369" s="1053"/>
      <c r="D369" s="174"/>
      <c r="E369" s="414"/>
      <c r="F369" s="407"/>
      <c r="G369" s="420"/>
      <c r="H369" s="33" t="s">
        <v>507</v>
      </c>
      <c r="I369" s="571"/>
      <c r="J369" s="416">
        <f t="shared" si="123"/>
        <v>0</v>
      </c>
      <c r="K369" s="664">
        <f t="shared" si="124"/>
        <v>0</v>
      </c>
      <c r="L369" s="659">
        <f t="shared" si="125"/>
        <v>0</v>
      </c>
      <c r="M369" s="660">
        <f>IFERROR((_xlfn.XLOOKUP(I369,_REGIONALIZACAO_SOJA!$A$6:$A$20,_REGIONALIZACAO_SOJA!$BE$6:$BE$20)),0)</f>
        <v>0</v>
      </c>
      <c r="N369" s="657">
        <f>IFERROR((_xlfn.XLOOKUP(I369,_REGIONALIZACAO_SOJA!$A$6:$A$20,_REGIONALIZACAO_SOJA!$BF$6:$BF$20)),0)</f>
        <v>0</v>
      </c>
      <c r="O369" s="657">
        <f>IFERROR((_xlfn.XLOOKUP(I369,_REGIONALIZACAO_SOJA!$A$6:$A$20,_REGIONALIZACAO_SOJA!$BG$6:$BG$20)),0)</f>
        <v>0</v>
      </c>
      <c r="P369" s="413">
        <f t="shared" si="126"/>
        <v>0</v>
      </c>
      <c r="Q369" s="406">
        <f>IFERROR(P369*1000*_DADOSAUXILIARES!$D$8,0)</f>
        <v>0</v>
      </c>
      <c r="R369" s="405">
        <f t="shared" si="127"/>
        <v>0</v>
      </c>
      <c r="S369" s="661">
        <f t="shared" si="128"/>
        <v>0</v>
      </c>
      <c r="T369" s="653">
        <f>IFERROR((_xlfn.XLOOKUP(I369,_REGIONALIZACAO_SOJA!$A$6:$A$20,_REGIONALIZACAO_SOJA!$DN$6:$DN$20))*$S$3,0)</f>
        <v>0</v>
      </c>
      <c r="U369" s="653">
        <f>IFERROR((_xlfn.XLOOKUP(I369,_REGIONALIZACAO_SOJA!$A$6:$A$20,_REGIONALIZACAO_SOJA!$DO$6:$DO$20))*$S$3,0)</f>
        <v>0</v>
      </c>
      <c r="V369" s="404">
        <f t="shared" si="129"/>
        <v>0</v>
      </c>
      <c r="W369" s="403">
        <f t="shared" si="130"/>
        <v>0</v>
      </c>
      <c r="X369" s="415">
        <f t="shared" si="131"/>
        <v>1</v>
      </c>
      <c r="Y369" s="419">
        <f t="shared" si="132"/>
        <v>0</v>
      </c>
      <c r="Z369" s="419">
        <f t="shared" si="133"/>
        <v>0</v>
      </c>
      <c r="AA369" s="419">
        <f t="shared" si="134"/>
        <v>0</v>
      </c>
      <c r="AB369" s="641">
        <f t="shared" si="119"/>
        <v>8.0000000000000002E-3</v>
      </c>
      <c r="AC369" s="641">
        <f t="shared" si="120"/>
        <v>0</v>
      </c>
      <c r="AD369" s="641">
        <f t="shared" si="121"/>
        <v>0.19</v>
      </c>
      <c r="AE369" s="641">
        <f t="shared" si="122"/>
        <v>8.0000000000000002E-3</v>
      </c>
      <c r="AF369" s="413">
        <f t="shared" si="135"/>
        <v>0</v>
      </c>
      <c r="AG369" s="409"/>
      <c r="AH369" s="409">
        <f t="shared" si="136"/>
        <v>0</v>
      </c>
      <c r="AI369" s="418">
        <f t="shared" si="137"/>
        <v>0</v>
      </c>
      <c r="AJ369" s="155"/>
      <c r="AK369" s="155"/>
      <c r="AL369" s="155"/>
      <c r="AM369" s="155"/>
      <c r="AN369" s="155"/>
      <c r="AO369" s="155"/>
      <c r="AP369" s="155"/>
      <c r="AQ369" s="155"/>
      <c r="AR369" s="155"/>
      <c r="AS369" s="155"/>
      <c r="AT369" s="155"/>
      <c r="AU369" s="155"/>
      <c r="AV369" s="155"/>
      <c r="AW369" s="155"/>
      <c r="AX369" s="155"/>
      <c r="AY369" s="155"/>
      <c r="AZ369" s="155"/>
      <c r="BA369" s="155"/>
      <c r="BB369" s="155"/>
      <c r="BC369" s="155"/>
      <c r="BD369" s="155"/>
      <c r="BE369" s="155"/>
      <c r="BF369" s="155"/>
      <c r="BG369" s="155"/>
      <c r="BH369" s="155"/>
      <c r="BI369" s="155"/>
    </row>
    <row r="370" spans="1:61" s="195" customFormat="1" x14ac:dyDescent="0.25">
      <c r="A370" s="173"/>
      <c r="B370" s="173"/>
      <c r="C370" s="1053"/>
      <c r="D370" s="174"/>
      <c r="E370" s="414"/>
      <c r="F370" s="407"/>
      <c r="G370" s="420"/>
      <c r="H370" s="33" t="s">
        <v>507</v>
      </c>
      <c r="I370" s="571"/>
      <c r="J370" s="416">
        <f t="shared" si="123"/>
        <v>0</v>
      </c>
      <c r="K370" s="664">
        <f t="shared" si="124"/>
        <v>0</v>
      </c>
      <c r="L370" s="659">
        <f t="shared" si="125"/>
        <v>0</v>
      </c>
      <c r="M370" s="660">
        <f>IFERROR((_xlfn.XLOOKUP(I370,_REGIONALIZACAO_SOJA!$A$6:$A$20,_REGIONALIZACAO_SOJA!$BE$6:$BE$20)),0)</f>
        <v>0</v>
      </c>
      <c r="N370" s="657">
        <f>IFERROR((_xlfn.XLOOKUP(I370,_REGIONALIZACAO_SOJA!$A$6:$A$20,_REGIONALIZACAO_SOJA!$BF$6:$BF$20)),0)</f>
        <v>0</v>
      </c>
      <c r="O370" s="657">
        <f>IFERROR((_xlfn.XLOOKUP(I370,_REGIONALIZACAO_SOJA!$A$6:$A$20,_REGIONALIZACAO_SOJA!$BG$6:$BG$20)),0)</f>
        <v>0</v>
      </c>
      <c r="P370" s="413">
        <f t="shared" si="126"/>
        <v>0</v>
      </c>
      <c r="Q370" s="406">
        <f>IFERROR(P370*1000*_DADOSAUXILIARES!$D$8,0)</f>
        <v>0</v>
      </c>
      <c r="R370" s="405">
        <f t="shared" si="127"/>
        <v>0</v>
      </c>
      <c r="S370" s="661">
        <f t="shared" si="128"/>
        <v>0</v>
      </c>
      <c r="T370" s="653">
        <f>IFERROR((_xlfn.XLOOKUP(I370,_REGIONALIZACAO_SOJA!$A$6:$A$20,_REGIONALIZACAO_SOJA!$DN$6:$DN$20))*$S$3,0)</f>
        <v>0</v>
      </c>
      <c r="U370" s="653">
        <f>IFERROR((_xlfn.XLOOKUP(I370,_REGIONALIZACAO_SOJA!$A$6:$A$20,_REGIONALIZACAO_SOJA!$DO$6:$DO$20))*$S$3,0)</f>
        <v>0</v>
      </c>
      <c r="V370" s="404">
        <f t="shared" si="129"/>
        <v>0</v>
      </c>
      <c r="W370" s="403">
        <f t="shared" si="130"/>
        <v>0</v>
      </c>
      <c r="X370" s="415">
        <f t="shared" si="131"/>
        <v>1</v>
      </c>
      <c r="Y370" s="419">
        <f t="shared" si="132"/>
        <v>0</v>
      </c>
      <c r="Z370" s="419">
        <f t="shared" si="133"/>
        <v>0</v>
      </c>
      <c r="AA370" s="419">
        <f t="shared" si="134"/>
        <v>0</v>
      </c>
      <c r="AB370" s="641">
        <f t="shared" si="119"/>
        <v>8.0000000000000002E-3</v>
      </c>
      <c r="AC370" s="641">
        <f t="shared" si="120"/>
        <v>0</v>
      </c>
      <c r="AD370" s="641">
        <f t="shared" si="121"/>
        <v>0.19</v>
      </c>
      <c r="AE370" s="641">
        <f t="shared" si="122"/>
        <v>8.0000000000000002E-3</v>
      </c>
      <c r="AF370" s="413">
        <f t="shared" si="135"/>
        <v>0</v>
      </c>
      <c r="AG370" s="409"/>
      <c r="AH370" s="409">
        <f t="shared" si="136"/>
        <v>0</v>
      </c>
      <c r="AI370" s="418">
        <f t="shared" si="137"/>
        <v>0</v>
      </c>
      <c r="AJ370" s="155"/>
      <c r="AK370" s="155"/>
      <c r="AL370" s="155"/>
      <c r="AM370" s="155"/>
      <c r="AN370" s="155"/>
      <c r="AO370" s="155"/>
      <c r="AP370" s="155"/>
      <c r="AQ370" s="155"/>
      <c r="AR370" s="155"/>
      <c r="AS370" s="155"/>
      <c r="AT370" s="155"/>
      <c r="AU370" s="155"/>
      <c r="AV370" s="155"/>
      <c r="AW370" s="155"/>
      <c r="AX370" s="155"/>
      <c r="AY370" s="155"/>
      <c r="AZ370" s="155"/>
      <c r="BA370" s="155"/>
      <c r="BB370" s="155"/>
      <c r="BC370" s="155"/>
      <c r="BD370" s="155"/>
      <c r="BE370" s="155"/>
      <c r="BF370" s="155"/>
      <c r="BG370" s="155"/>
      <c r="BH370" s="155"/>
      <c r="BI370" s="155"/>
    </row>
    <row r="371" spans="1:61" s="195" customFormat="1" x14ac:dyDescent="0.25">
      <c r="A371" s="173"/>
      <c r="B371" s="173"/>
      <c r="C371" s="1053"/>
      <c r="D371" s="174"/>
      <c r="E371" s="414"/>
      <c r="F371" s="407"/>
      <c r="G371" s="420"/>
      <c r="H371" s="33" t="s">
        <v>507</v>
      </c>
      <c r="I371" s="571"/>
      <c r="J371" s="416">
        <f t="shared" si="123"/>
        <v>0</v>
      </c>
      <c r="K371" s="664">
        <f t="shared" si="124"/>
        <v>0</v>
      </c>
      <c r="L371" s="659">
        <f t="shared" si="125"/>
        <v>0</v>
      </c>
      <c r="M371" s="660">
        <f>IFERROR((_xlfn.XLOOKUP(I371,_REGIONALIZACAO_SOJA!$A$6:$A$20,_REGIONALIZACAO_SOJA!$BE$6:$BE$20)),0)</f>
        <v>0</v>
      </c>
      <c r="N371" s="657">
        <f>IFERROR((_xlfn.XLOOKUP(I371,_REGIONALIZACAO_SOJA!$A$6:$A$20,_REGIONALIZACAO_SOJA!$BF$6:$BF$20)),0)</f>
        <v>0</v>
      </c>
      <c r="O371" s="657">
        <f>IFERROR((_xlfn.XLOOKUP(I371,_REGIONALIZACAO_SOJA!$A$6:$A$20,_REGIONALIZACAO_SOJA!$BG$6:$BG$20)),0)</f>
        <v>0</v>
      </c>
      <c r="P371" s="413">
        <f t="shared" si="126"/>
        <v>0</v>
      </c>
      <c r="Q371" s="406">
        <f>IFERROR(P371*1000*_DADOSAUXILIARES!$D$8,0)</f>
        <v>0</v>
      </c>
      <c r="R371" s="405">
        <f t="shared" si="127"/>
        <v>0</v>
      </c>
      <c r="S371" s="661">
        <f t="shared" si="128"/>
        <v>0</v>
      </c>
      <c r="T371" s="653">
        <f>IFERROR((_xlfn.XLOOKUP(I371,_REGIONALIZACAO_SOJA!$A$6:$A$20,_REGIONALIZACAO_SOJA!$DN$6:$DN$20))*$S$3,0)</f>
        <v>0</v>
      </c>
      <c r="U371" s="653">
        <f>IFERROR((_xlfn.XLOOKUP(I371,_REGIONALIZACAO_SOJA!$A$6:$A$20,_REGIONALIZACAO_SOJA!$DO$6:$DO$20))*$S$3,0)</f>
        <v>0</v>
      </c>
      <c r="V371" s="404">
        <f t="shared" si="129"/>
        <v>0</v>
      </c>
      <c r="W371" s="403">
        <f t="shared" si="130"/>
        <v>0</v>
      </c>
      <c r="X371" s="415">
        <f t="shared" si="131"/>
        <v>1</v>
      </c>
      <c r="Y371" s="419">
        <f t="shared" si="132"/>
        <v>0</v>
      </c>
      <c r="Z371" s="419">
        <f t="shared" si="133"/>
        <v>0</v>
      </c>
      <c r="AA371" s="419">
        <f t="shared" si="134"/>
        <v>0</v>
      </c>
      <c r="AB371" s="641">
        <f t="shared" si="119"/>
        <v>8.0000000000000002E-3</v>
      </c>
      <c r="AC371" s="641">
        <f t="shared" si="120"/>
        <v>0</v>
      </c>
      <c r="AD371" s="641">
        <f t="shared" si="121"/>
        <v>0.19</v>
      </c>
      <c r="AE371" s="641">
        <f t="shared" si="122"/>
        <v>8.0000000000000002E-3</v>
      </c>
      <c r="AF371" s="413">
        <f t="shared" si="135"/>
        <v>0</v>
      </c>
      <c r="AG371" s="409"/>
      <c r="AH371" s="409">
        <f t="shared" si="136"/>
        <v>0</v>
      </c>
      <c r="AI371" s="418">
        <f t="shared" si="137"/>
        <v>0</v>
      </c>
      <c r="AJ371" s="155"/>
      <c r="AK371" s="155"/>
      <c r="AL371" s="155"/>
      <c r="AM371" s="155"/>
      <c r="AN371" s="155"/>
      <c r="AO371" s="155"/>
      <c r="AP371" s="155"/>
      <c r="AQ371" s="155"/>
      <c r="AR371" s="155"/>
      <c r="AS371" s="155"/>
      <c r="AT371" s="155"/>
      <c r="AU371" s="155"/>
      <c r="AV371" s="155"/>
      <c r="AW371" s="155"/>
      <c r="AX371" s="155"/>
      <c r="AY371" s="155"/>
      <c r="AZ371" s="155"/>
      <c r="BA371" s="155"/>
      <c r="BB371" s="155"/>
      <c r="BC371" s="155"/>
      <c r="BD371" s="155"/>
      <c r="BE371" s="155"/>
      <c r="BF371" s="155"/>
      <c r="BG371" s="155"/>
      <c r="BH371" s="155"/>
      <c r="BI371" s="155"/>
    </row>
    <row r="372" spans="1:61" s="195" customFormat="1" x14ac:dyDescent="0.25">
      <c r="A372" s="173"/>
      <c r="B372" s="173"/>
      <c r="C372" s="1053"/>
      <c r="D372" s="174"/>
      <c r="E372" s="414"/>
      <c r="F372" s="407"/>
      <c r="G372" s="420"/>
      <c r="H372" s="33" t="s">
        <v>507</v>
      </c>
      <c r="I372" s="571"/>
      <c r="J372" s="416">
        <f t="shared" si="123"/>
        <v>0</v>
      </c>
      <c r="K372" s="664">
        <f t="shared" si="124"/>
        <v>0</v>
      </c>
      <c r="L372" s="659">
        <f t="shared" si="125"/>
        <v>0</v>
      </c>
      <c r="M372" s="660">
        <f>IFERROR((_xlfn.XLOOKUP(I372,_REGIONALIZACAO_SOJA!$A$6:$A$20,_REGIONALIZACAO_SOJA!$BE$6:$BE$20)),0)</f>
        <v>0</v>
      </c>
      <c r="N372" s="657">
        <f>IFERROR((_xlfn.XLOOKUP(I372,_REGIONALIZACAO_SOJA!$A$6:$A$20,_REGIONALIZACAO_SOJA!$BF$6:$BF$20)),0)</f>
        <v>0</v>
      </c>
      <c r="O372" s="657">
        <f>IFERROR((_xlfn.XLOOKUP(I372,_REGIONALIZACAO_SOJA!$A$6:$A$20,_REGIONALIZACAO_SOJA!$BG$6:$BG$20)),0)</f>
        <v>0</v>
      </c>
      <c r="P372" s="413">
        <f t="shared" si="126"/>
        <v>0</v>
      </c>
      <c r="Q372" s="406">
        <f>IFERROR(P372*1000*_DADOSAUXILIARES!$D$8,0)</f>
        <v>0</v>
      </c>
      <c r="R372" s="405">
        <f t="shared" si="127"/>
        <v>0</v>
      </c>
      <c r="S372" s="661">
        <f t="shared" si="128"/>
        <v>0</v>
      </c>
      <c r="T372" s="653">
        <f>IFERROR((_xlfn.XLOOKUP(I372,_REGIONALIZACAO_SOJA!$A$6:$A$20,_REGIONALIZACAO_SOJA!$DN$6:$DN$20))*$S$3,0)</f>
        <v>0</v>
      </c>
      <c r="U372" s="653">
        <f>IFERROR((_xlfn.XLOOKUP(I372,_REGIONALIZACAO_SOJA!$A$6:$A$20,_REGIONALIZACAO_SOJA!$DO$6:$DO$20))*$S$3,0)</f>
        <v>0</v>
      </c>
      <c r="V372" s="404">
        <f t="shared" si="129"/>
        <v>0</v>
      </c>
      <c r="W372" s="403">
        <f t="shared" si="130"/>
        <v>0</v>
      </c>
      <c r="X372" s="415">
        <f t="shared" si="131"/>
        <v>1</v>
      </c>
      <c r="Y372" s="419">
        <f t="shared" si="132"/>
        <v>0</v>
      </c>
      <c r="Z372" s="419">
        <f t="shared" si="133"/>
        <v>0</v>
      </c>
      <c r="AA372" s="419">
        <f t="shared" si="134"/>
        <v>0</v>
      </c>
      <c r="AB372" s="641">
        <f t="shared" si="119"/>
        <v>8.0000000000000002E-3</v>
      </c>
      <c r="AC372" s="641">
        <f t="shared" si="120"/>
        <v>0</v>
      </c>
      <c r="AD372" s="641">
        <f t="shared" si="121"/>
        <v>0.19</v>
      </c>
      <c r="AE372" s="641">
        <f t="shared" si="122"/>
        <v>8.0000000000000002E-3</v>
      </c>
      <c r="AF372" s="413">
        <f t="shared" si="135"/>
        <v>0</v>
      </c>
      <c r="AG372" s="409"/>
      <c r="AH372" s="409">
        <f t="shared" si="136"/>
        <v>0</v>
      </c>
      <c r="AI372" s="418">
        <f t="shared" si="137"/>
        <v>0</v>
      </c>
      <c r="AJ372" s="155"/>
      <c r="AK372" s="155"/>
      <c r="AL372" s="155"/>
      <c r="AM372" s="155"/>
      <c r="AN372" s="155"/>
      <c r="AO372" s="155"/>
      <c r="AP372" s="155"/>
      <c r="AQ372" s="155"/>
      <c r="AR372" s="155"/>
      <c r="AS372" s="155"/>
      <c r="AT372" s="155"/>
      <c r="AU372" s="155"/>
      <c r="AV372" s="155"/>
      <c r="AW372" s="155"/>
      <c r="AX372" s="155"/>
      <c r="AY372" s="155"/>
      <c r="AZ372" s="155"/>
      <c r="BA372" s="155"/>
      <c r="BB372" s="155"/>
      <c r="BC372" s="155"/>
      <c r="BD372" s="155"/>
      <c r="BE372" s="155"/>
      <c r="BF372" s="155"/>
      <c r="BG372" s="155"/>
      <c r="BH372" s="155"/>
      <c r="BI372" s="155"/>
    </row>
    <row r="373" spans="1:61" s="195" customFormat="1" x14ac:dyDescent="0.25">
      <c r="A373" s="173"/>
      <c r="B373" s="173"/>
      <c r="C373" s="1053"/>
      <c r="D373" s="174"/>
      <c r="E373" s="414"/>
      <c r="F373" s="407"/>
      <c r="G373" s="420"/>
      <c r="H373" s="33" t="s">
        <v>507</v>
      </c>
      <c r="I373" s="571"/>
      <c r="J373" s="416">
        <f t="shared" si="123"/>
        <v>0</v>
      </c>
      <c r="K373" s="664">
        <f t="shared" si="124"/>
        <v>0</v>
      </c>
      <c r="L373" s="659">
        <f t="shared" si="125"/>
        <v>0</v>
      </c>
      <c r="M373" s="660">
        <f>IFERROR((_xlfn.XLOOKUP(I373,_REGIONALIZACAO_SOJA!$A$6:$A$20,_REGIONALIZACAO_SOJA!$BE$6:$BE$20)),0)</f>
        <v>0</v>
      </c>
      <c r="N373" s="657">
        <f>IFERROR((_xlfn.XLOOKUP(I373,_REGIONALIZACAO_SOJA!$A$6:$A$20,_REGIONALIZACAO_SOJA!$BF$6:$BF$20)),0)</f>
        <v>0</v>
      </c>
      <c r="O373" s="657">
        <f>IFERROR((_xlfn.XLOOKUP(I373,_REGIONALIZACAO_SOJA!$A$6:$A$20,_REGIONALIZACAO_SOJA!$BG$6:$BG$20)),0)</f>
        <v>0</v>
      </c>
      <c r="P373" s="413">
        <f t="shared" si="126"/>
        <v>0</v>
      </c>
      <c r="Q373" s="406">
        <f>IFERROR(P373*1000*_DADOSAUXILIARES!$D$8,0)</f>
        <v>0</v>
      </c>
      <c r="R373" s="405">
        <f t="shared" si="127"/>
        <v>0</v>
      </c>
      <c r="S373" s="661">
        <f t="shared" si="128"/>
        <v>0</v>
      </c>
      <c r="T373" s="653">
        <f>IFERROR((_xlfn.XLOOKUP(I373,_REGIONALIZACAO_SOJA!$A$6:$A$20,_REGIONALIZACAO_SOJA!$DN$6:$DN$20))*$S$3,0)</f>
        <v>0</v>
      </c>
      <c r="U373" s="653">
        <f>IFERROR((_xlfn.XLOOKUP(I373,_REGIONALIZACAO_SOJA!$A$6:$A$20,_REGIONALIZACAO_SOJA!$DO$6:$DO$20))*$S$3,0)</f>
        <v>0</v>
      </c>
      <c r="V373" s="404">
        <f t="shared" si="129"/>
        <v>0</v>
      </c>
      <c r="W373" s="403">
        <f t="shared" si="130"/>
        <v>0</v>
      </c>
      <c r="X373" s="415">
        <f t="shared" si="131"/>
        <v>1</v>
      </c>
      <c r="Y373" s="419">
        <f t="shared" si="132"/>
        <v>0</v>
      </c>
      <c r="Z373" s="419">
        <f t="shared" si="133"/>
        <v>0</v>
      </c>
      <c r="AA373" s="419">
        <f t="shared" si="134"/>
        <v>0</v>
      </c>
      <c r="AB373" s="641">
        <f t="shared" si="119"/>
        <v>8.0000000000000002E-3</v>
      </c>
      <c r="AC373" s="641">
        <f t="shared" si="120"/>
        <v>0</v>
      </c>
      <c r="AD373" s="641">
        <f t="shared" si="121"/>
        <v>0.19</v>
      </c>
      <c r="AE373" s="641">
        <f t="shared" si="122"/>
        <v>8.0000000000000002E-3</v>
      </c>
      <c r="AF373" s="413">
        <f t="shared" si="135"/>
        <v>0</v>
      </c>
      <c r="AG373" s="409"/>
      <c r="AH373" s="409">
        <f t="shared" si="136"/>
        <v>0</v>
      </c>
      <c r="AI373" s="418">
        <f t="shared" si="137"/>
        <v>0</v>
      </c>
      <c r="AJ373" s="155"/>
      <c r="AK373" s="155"/>
      <c r="AL373" s="155"/>
      <c r="AM373" s="155"/>
      <c r="AN373" s="155"/>
      <c r="AO373" s="155"/>
      <c r="AP373" s="155"/>
      <c r="AQ373" s="155"/>
      <c r="AR373" s="155"/>
      <c r="AS373" s="155"/>
      <c r="AT373" s="155"/>
      <c r="AU373" s="155"/>
      <c r="AV373" s="155"/>
      <c r="AW373" s="155"/>
      <c r="AX373" s="155"/>
      <c r="AY373" s="155"/>
      <c r="AZ373" s="155"/>
      <c r="BA373" s="155"/>
      <c r="BB373" s="155"/>
      <c r="BC373" s="155"/>
      <c r="BD373" s="155"/>
      <c r="BE373" s="155"/>
      <c r="BF373" s="155"/>
      <c r="BG373" s="155"/>
      <c r="BH373" s="155"/>
      <c r="BI373" s="155"/>
    </row>
    <row r="374" spans="1:61" s="195" customFormat="1" x14ac:dyDescent="0.25">
      <c r="A374" s="173"/>
      <c r="B374" s="173"/>
      <c r="C374" s="1053"/>
      <c r="D374" s="174"/>
      <c r="E374" s="414"/>
      <c r="F374" s="407"/>
      <c r="G374" s="420"/>
      <c r="H374" s="33" t="s">
        <v>507</v>
      </c>
      <c r="I374" s="571"/>
      <c r="J374" s="416">
        <f t="shared" si="123"/>
        <v>0</v>
      </c>
      <c r="K374" s="664">
        <f t="shared" si="124"/>
        <v>0</v>
      </c>
      <c r="L374" s="659">
        <f t="shared" si="125"/>
        <v>0</v>
      </c>
      <c r="M374" s="660">
        <f>IFERROR((_xlfn.XLOOKUP(I374,_REGIONALIZACAO_SOJA!$A$6:$A$20,_REGIONALIZACAO_SOJA!$BE$6:$BE$20)),0)</f>
        <v>0</v>
      </c>
      <c r="N374" s="657">
        <f>IFERROR((_xlfn.XLOOKUP(I374,_REGIONALIZACAO_SOJA!$A$6:$A$20,_REGIONALIZACAO_SOJA!$BF$6:$BF$20)),0)</f>
        <v>0</v>
      </c>
      <c r="O374" s="657">
        <f>IFERROR((_xlfn.XLOOKUP(I374,_REGIONALIZACAO_SOJA!$A$6:$A$20,_REGIONALIZACAO_SOJA!$BG$6:$BG$20)),0)</f>
        <v>0</v>
      </c>
      <c r="P374" s="413">
        <f t="shared" si="126"/>
        <v>0</v>
      </c>
      <c r="Q374" s="406">
        <f>IFERROR(P374*1000*_DADOSAUXILIARES!$D$8,0)</f>
        <v>0</v>
      </c>
      <c r="R374" s="405">
        <f t="shared" si="127"/>
        <v>0</v>
      </c>
      <c r="S374" s="661">
        <f t="shared" si="128"/>
        <v>0</v>
      </c>
      <c r="T374" s="653">
        <f>IFERROR((_xlfn.XLOOKUP(I374,_REGIONALIZACAO_SOJA!$A$6:$A$20,_REGIONALIZACAO_SOJA!$DN$6:$DN$20))*$S$3,0)</f>
        <v>0</v>
      </c>
      <c r="U374" s="653">
        <f>IFERROR((_xlfn.XLOOKUP(I374,_REGIONALIZACAO_SOJA!$A$6:$A$20,_REGIONALIZACAO_SOJA!$DO$6:$DO$20))*$S$3,0)</f>
        <v>0</v>
      </c>
      <c r="V374" s="404">
        <f t="shared" si="129"/>
        <v>0</v>
      </c>
      <c r="W374" s="403">
        <f t="shared" si="130"/>
        <v>0</v>
      </c>
      <c r="X374" s="415">
        <f t="shared" si="131"/>
        <v>1</v>
      </c>
      <c r="Y374" s="419">
        <f t="shared" si="132"/>
        <v>0</v>
      </c>
      <c r="Z374" s="419">
        <f t="shared" si="133"/>
        <v>0</v>
      </c>
      <c r="AA374" s="419">
        <f t="shared" si="134"/>
        <v>0</v>
      </c>
      <c r="AB374" s="641">
        <f t="shared" si="119"/>
        <v>8.0000000000000002E-3</v>
      </c>
      <c r="AC374" s="641">
        <f t="shared" si="120"/>
        <v>0</v>
      </c>
      <c r="AD374" s="641">
        <f t="shared" si="121"/>
        <v>0.19</v>
      </c>
      <c r="AE374" s="641">
        <f t="shared" si="122"/>
        <v>8.0000000000000002E-3</v>
      </c>
      <c r="AF374" s="413">
        <f t="shared" si="135"/>
        <v>0</v>
      </c>
      <c r="AG374" s="409"/>
      <c r="AH374" s="409">
        <f t="shared" si="136"/>
        <v>0</v>
      </c>
      <c r="AI374" s="418">
        <f t="shared" si="137"/>
        <v>0</v>
      </c>
      <c r="AJ374" s="155"/>
      <c r="AK374" s="155"/>
      <c r="AL374" s="155"/>
      <c r="AM374" s="155"/>
      <c r="AN374" s="155"/>
      <c r="AO374" s="155"/>
      <c r="AP374" s="155"/>
      <c r="AQ374" s="155"/>
      <c r="AR374" s="155"/>
      <c r="AS374" s="155"/>
      <c r="AT374" s="155"/>
      <c r="AU374" s="155"/>
      <c r="AV374" s="155"/>
      <c r="AW374" s="155"/>
      <c r="AX374" s="155"/>
      <c r="AY374" s="155"/>
      <c r="AZ374" s="155"/>
      <c r="BA374" s="155"/>
      <c r="BB374" s="155"/>
      <c r="BC374" s="155"/>
      <c r="BD374" s="155"/>
      <c r="BE374" s="155"/>
      <c r="BF374" s="155"/>
      <c r="BG374" s="155"/>
      <c r="BH374" s="155"/>
      <c r="BI374" s="155"/>
    </row>
    <row r="375" spans="1:61" s="195" customFormat="1" x14ac:dyDescent="0.25">
      <c r="A375" s="173"/>
      <c r="B375" s="173"/>
      <c r="C375" s="1053"/>
      <c r="D375" s="174"/>
      <c r="E375" s="414"/>
      <c r="F375" s="407"/>
      <c r="G375" s="420"/>
      <c r="H375" s="33" t="s">
        <v>507</v>
      </c>
      <c r="I375" s="571"/>
      <c r="J375" s="416">
        <f t="shared" si="123"/>
        <v>0</v>
      </c>
      <c r="K375" s="664">
        <f t="shared" si="124"/>
        <v>0</v>
      </c>
      <c r="L375" s="659">
        <f t="shared" si="125"/>
        <v>0</v>
      </c>
      <c r="M375" s="660">
        <f>IFERROR((_xlfn.XLOOKUP(I375,_REGIONALIZACAO_SOJA!$A$6:$A$20,_REGIONALIZACAO_SOJA!$BE$6:$BE$20)),0)</f>
        <v>0</v>
      </c>
      <c r="N375" s="657">
        <f>IFERROR((_xlfn.XLOOKUP(I375,_REGIONALIZACAO_SOJA!$A$6:$A$20,_REGIONALIZACAO_SOJA!$BF$6:$BF$20)),0)</f>
        <v>0</v>
      </c>
      <c r="O375" s="657">
        <f>IFERROR((_xlfn.XLOOKUP(I375,_REGIONALIZACAO_SOJA!$A$6:$A$20,_REGIONALIZACAO_SOJA!$BG$6:$BG$20)),0)</f>
        <v>0</v>
      </c>
      <c r="P375" s="413">
        <f t="shared" si="126"/>
        <v>0</v>
      </c>
      <c r="Q375" s="406">
        <f>IFERROR(P375*1000*_DADOSAUXILIARES!$D$8,0)</f>
        <v>0</v>
      </c>
      <c r="R375" s="405">
        <f t="shared" si="127"/>
        <v>0</v>
      </c>
      <c r="S375" s="661">
        <f t="shared" si="128"/>
        <v>0</v>
      </c>
      <c r="T375" s="653">
        <f>IFERROR((_xlfn.XLOOKUP(I375,_REGIONALIZACAO_SOJA!$A$6:$A$20,_REGIONALIZACAO_SOJA!$DN$6:$DN$20))*$S$3,0)</f>
        <v>0</v>
      </c>
      <c r="U375" s="653">
        <f>IFERROR((_xlfn.XLOOKUP(I375,_REGIONALIZACAO_SOJA!$A$6:$A$20,_REGIONALIZACAO_SOJA!$DO$6:$DO$20))*$S$3,0)</f>
        <v>0</v>
      </c>
      <c r="V375" s="404">
        <f t="shared" si="129"/>
        <v>0</v>
      </c>
      <c r="W375" s="403">
        <f t="shared" si="130"/>
        <v>0</v>
      </c>
      <c r="X375" s="415">
        <f t="shared" si="131"/>
        <v>1</v>
      </c>
      <c r="Y375" s="419">
        <f t="shared" si="132"/>
        <v>0</v>
      </c>
      <c r="Z375" s="419">
        <f t="shared" si="133"/>
        <v>0</v>
      </c>
      <c r="AA375" s="419">
        <f t="shared" si="134"/>
        <v>0</v>
      </c>
      <c r="AB375" s="641">
        <f t="shared" si="119"/>
        <v>8.0000000000000002E-3</v>
      </c>
      <c r="AC375" s="641">
        <f t="shared" si="120"/>
        <v>0</v>
      </c>
      <c r="AD375" s="641">
        <f t="shared" si="121"/>
        <v>0.19</v>
      </c>
      <c r="AE375" s="641">
        <f t="shared" si="122"/>
        <v>8.0000000000000002E-3</v>
      </c>
      <c r="AF375" s="413">
        <f t="shared" si="135"/>
        <v>0</v>
      </c>
      <c r="AG375" s="409"/>
      <c r="AH375" s="409">
        <f t="shared" si="136"/>
        <v>0</v>
      </c>
      <c r="AI375" s="418">
        <f t="shared" si="137"/>
        <v>0</v>
      </c>
      <c r="AJ375" s="155"/>
      <c r="AK375" s="155"/>
      <c r="AL375" s="155"/>
      <c r="AM375" s="155"/>
      <c r="AN375" s="155"/>
      <c r="AO375" s="155"/>
      <c r="AP375" s="155"/>
      <c r="AQ375" s="155"/>
      <c r="AR375" s="155"/>
      <c r="AS375" s="155"/>
      <c r="AT375" s="155"/>
      <c r="AU375" s="155"/>
      <c r="AV375" s="155"/>
      <c r="AW375" s="155"/>
      <c r="AX375" s="155"/>
      <c r="AY375" s="155"/>
      <c r="AZ375" s="155"/>
      <c r="BA375" s="155"/>
      <c r="BB375" s="155"/>
      <c r="BC375" s="155"/>
      <c r="BD375" s="155"/>
      <c r="BE375" s="155"/>
      <c r="BF375" s="155"/>
      <c r="BG375" s="155"/>
      <c r="BH375" s="155"/>
      <c r="BI375" s="155"/>
    </row>
    <row r="376" spans="1:61" s="195" customFormat="1" x14ac:dyDescent="0.25">
      <c r="A376" s="173"/>
      <c r="B376" s="173"/>
      <c r="C376" s="1053"/>
      <c r="D376" s="174"/>
      <c r="E376" s="414"/>
      <c r="F376" s="407"/>
      <c r="G376" s="420"/>
      <c r="H376" s="33" t="s">
        <v>507</v>
      </c>
      <c r="I376" s="571"/>
      <c r="J376" s="416">
        <f t="shared" si="123"/>
        <v>0</v>
      </c>
      <c r="K376" s="664">
        <f t="shared" si="124"/>
        <v>0</v>
      </c>
      <c r="L376" s="659">
        <f t="shared" si="125"/>
        <v>0</v>
      </c>
      <c r="M376" s="660">
        <f>IFERROR((_xlfn.XLOOKUP(I376,_REGIONALIZACAO_SOJA!$A$6:$A$20,_REGIONALIZACAO_SOJA!$BE$6:$BE$20)),0)</f>
        <v>0</v>
      </c>
      <c r="N376" s="657">
        <f>IFERROR((_xlfn.XLOOKUP(I376,_REGIONALIZACAO_SOJA!$A$6:$A$20,_REGIONALIZACAO_SOJA!$BF$6:$BF$20)),0)</f>
        <v>0</v>
      </c>
      <c r="O376" s="657">
        <f>IFERROR((_xlfn.XLOOKUP(I376,_REGIONALIZACAO_SOJA!$A$6:$A$20,_REGIONALIZACAO_SOJA!$BG$6:$BG$20)),0)</f>
        <v>0</v>
      </c>
      <c r="P376" s="413">
        <f t="shared" si="126"/>
        <v>0</v>
      </c>
      <c r="Q376" s="406">
        <f>IFERROR(P376*1000*_DADOSAUXILIARES!$D$8,0)</f>
        <v>0</v>
      </c>
      <c r="R376" s="405">
        <f t="shared" si="127"/>
        <v>0</v>
      </c>
      <c r="S376" s="661">
        <f t="shared" si="128"/>
        <v>0</v>
      </c>
      <c r="T376" s="653">
        <f>IFERROR((_xlfn.XLOOKUP(I376,_REGIONALIZACAO_SOJA!$A$6:$A$20,_REGIONALIZACAO_SOJA!$DN$6:$DN$20))*$S$3,0)</f>
        <v>0</v>
      </c>
      <c r="U376" s="653">
        <f>IFERROR((_xlfn.XLOOKUP(I376,_REGIONALIZACAO_SOJA!$A$6:$A$20,_REGIONALIZACAO_SOJA!$DO$6:$DO$20))*$S$3,0)</f>
        <v>0</v>
      </c>
      <c r="V376" s="404">
        <f t="shared" si="129"/>
        <v>0</v>
      </c>
      <c r="W376" s="403">
        <f t="shared" si="130"/>
        <v>0</v>
      </c>
      <c r="X376" s="415">
        <f t="shared" si="131"/>
        <v>1</v>
      </c>
      <c r="Y376" s="419">
        <f t="shared" si="132"/>
        <v>0</v>
      </c>
      <c r="Z376" s="419">
        <f t="shared" si="133"/>
        <v>0</v>
      </c>
      <c r="AA376" s="419">
        <f t="shared" si="134"/>
        <v>0</v>
      </c>
      <c r="AB376" s="641">
        <f t="shared" si="119"/>
        <v>8.0000000000000002E-3</v>
      </c>
      <c r="AC376" s="641">
        <f t="shared" si="120"/>
        <v>0</v>
      </c>
      <c r="AD376" s="641">
        <f t="shared" si="121"/>
        <v>0.19</v>
      </c>
      <c r="AE376" s="641">
        <f t="shared" si="122"/>
        <v>8.0000000000000002E-3</v>
      </c>
      <c r="AF376" s="413">
        <f t="shared" si="135"/>
        <v>0</v>
      </c>
      <c r="AG376" s="409"/>
      <c r="AH376" s="409">
        <f t="shared" si="136"/>
        <v>0</v>
      </c>
      <c r="AI376" s="418">
        <f t="shared" si="137"/>
        <v>0</v>
      </c>
      <c r="AJ376" s="155"/>
      <c r="AK376" s="155"/>
      <c r="AL376" s="155"/>
      <c r="AM376" s="155"/>
      <c r="AN376" s="155"/>
      <c r="AO376" s="155"/>
      <c r="AP376" s="155"/>
      <c r="AQ376" s="155"/>
      <c r="AR376" s="155"/>
      <c r="AS376" s="155"/>
      <c r="AT376" s="155"/>
      <c r="AU376" s="155"/>
      <c r="AV376" s="155"/>
      <c r="AW376" s="155"/>
      <c r="AX376" s="155"/>
      <c r="AY376" s="155"/>
      <c r="AZ376" s="155"/>
      <c r="BA376" s="155"/>
      <c r="BB376" s="155"/>
      <c r="BC376" s="155"/>
      <c r="BD376" s="155"/>
      <c r="BE376" s="155"/>
      <c r="BF376" s="155"/>
      <c r="BG376" s="155"/>
      <c r="BH376" s="155"/>
      <c r="BI376" s="155"/>
    </row>
    <row r="377" spans="1:61" s="195" customFormat="1" x14ac:dyDescent="0.25">
      <c r="A377" s="173"/>
      <c r="B377" s="173"/>
      <c r="C377" s="1053"/>
      <c r="D377" s="174"/>
      <c r="E377" s="414"/>
      <c r="F377" s="407"/>
      <c r="G377" s="420"/>
      <c r="H377" s="33" t="s">
        <v>507</v>
      </c>
      <c r="I377" s="571"/>
      <c r="J377" s="416">
        <f t="shared" si="123"/>
        <v>0</v>
      </c>
      <c r="K377" s="664">
        <f t="shared" si="124"/>
        <v>0</v>
      </c>
      <c r="L377" s="659">
        <f t="shared" si="125"/>
        <v>0</v>
      </c>
      <c r="M377" s="660">
        <f>IFERROR((_xlfn.XLOOKUP(I377,_REGIONALIZACAO_SOJA!$A$6:$A$20,_REGIONALIZACAO_SOJA!$BE$6:$BE$20)),0)</f>
        <v>0</v>
      </c>
      <c r="N377" s="657">
        <f>IFERROR((_xlfn.XLOOKUP(I377,_REGIONALIZACAO_SOJA!$A$6:$A$20,_REGIONALIZACAO_SOJA!$BF$6:$BF$20)),0)</f>
        <v>0</v>
      </c>
      <c r="O377" s="657">
        <f>IFERROR((_xlfn.XLOOKUP(I377,_REGIONALIZACAO_SOJA!$A$6:$A$20,_REGIONALIZACAO_SOJA!$BG$6:$BG$20)),0)</f>
        <v>0</v>
      </c>
      <c r="P377" s="413">
        <f t="shared" si="126"/>
        <v>0</v>
      </c>
      <c r="Q377" s="406">
        <f>IFERROR(P377*1000*_DADOSAUXILIARES!$D$8,0)</f>
        <v>0</v>
      </c>
      <c r="R377" s="405">
        <f t="shared" si="127"/>
        <v>0</v>
      </c>
      <c r="S377" s="661">
        <f t="shared" si="128"/>
        <v>0</v>
      </c>
      <c r="T377" s="653">
        <f>IFERROR((_xlfn.XLOOKUP(I377,_REGIONALIZACAO_SOJA!$A$6:$A$20,_REGIONALIZACAO_SOJA!$DN$6:$DN$20))*$S$3,0)</f>
        <v>0</v>
      </c>
      <c r="U377" s="653">
        <f>IFERROR((_xlfn.XLOOKUP(I377,_REGIONALIZACAO_SOJA!$A$6:$A$20,_REGIONALIZACAO_SOJA!$DO$6:$DO$20))*$S$3,0)</f>
        <v>0</v>
      </c>
      <c r="V377" s="404">
        <f t="shared" si="129"/>
        <v>0</v>
      </c>
      <c r="W377" s="403">
        <f t="shared" si="130"/>
        <v>0</v>
      </c>
      <c r="X377" s="415">
        <f t="shared" si="131"/>
        <v>1</v>
      </c>
      <c r="Y377" s="419">
        <f t="shared" si="132"/>
        <v>0</v>
      </c>
      <c r="Z377" s="419">
        <f t="shared" si="133"/>
        <v>0</v>
      </c>
      <c r="AA377" s="419">
        <f t="shared" si="134"/>
        <v>0</v>
      </c>
      <c r="AB377" s="641">
        <f t="shared" si="119"/>
        <v>8.0000000000000002E-3</v>
      </c>
      <c r="AC377" s="641">
        <f t="shared" si="120"/>
        <v>0</v>
      </c>
      <c r="AD377" s="641">
        <f t="shared" si="121"/>
        <v>0.19</v>
      </c>
      <c r="AE377" s="641">
        <f t="shared" si="122"/>
        <v>8.0000000000000002E-3</v>
      </c>
      <c r="AF377" s="413">
        <f t="shared" si="135"/>
        <v>0</v>
      </c>
      <c r="AG377" s="409"/>
      <c r="AH377" s="409">
        <f t="shared" si="136"/>
        <v>0</v>
      </c>
      <c r="AI377" s="418">
        <f t="shared" si="137"/>
        <v>0</v>
      </c>
      <c r="AJ377" s="155"/>
      <c r="AK377" s="155"/>
      <c r="AL377" s="155"/>
      <c r="AM377" s="155"/>
      <c r="AN377" s="155"/>
      <c r="AO377" s="155"/>
      <c r="AP377" s="155"/>
      <c r="AQ377" s="155"/>
      <c r="AR377" s="155"/>
      <c r="AS377" s="155"/>
      <c r="AT377" s="155"/>
      <c r="AU377" s="155"/>
      <c r="AV377" s="155"/>
      <c r="AW377" s="155"/>
      <c r="AX377" s="155"/>
      <c r="AY377" s="155"/>
      <c r="AZ377" s="155"/>
      <c r="BA377" s="155"/>
      <c r="BB377" s="155"/>
      <c r="BC377" s="155"/>
      <c r="BD377" s="155"/>
      <c r="BE377" s="155"/>
      <c r="BF377" s="155"/>
      <c r="BG377" s="155"/>
      <c r="BH377" s="155"/>
      <c r="BI377" s="155"/>
    </row>
    <row r="378" spans="1:61" s="195" customFormat="1" x14ac:dyDescent="0.25">
      <c r="A378" s="173"/>
      <c r="B378" s="173"/>
      <c r="C378" s="1053"/>
      <c r="D378" s="174"/>
      <c r="E378" s="414"/>
      <c r="F378" s="407"/>
      <c r="G378" s="420"/>
      <c r="H378" s="33" t="s">
        <v>507</v>
      </c>
      <c r="I378" s="571"/>
      <c r="J378" s="416">
        <f t="shared" si="123"/>
        <v>0</v>
      </c>
      <c r="K378" s="664">
        <f t="shared" si="124"/>
        <v>0</v>
      </c>
      <c r="L378" s="659">
        <f t="shared" si="125"/>
        <v>0</v>
      </c>
      <c r="M378" s="660">
        <f>IFERROR((_xlfn.XLOOKUP(I378,_REGIONALIZACAO_SOJA!$A$6:$A$20,_REGIONALIZACAO_SOJA!$BE$6:$BE$20)),0)</f>
        <v>0</v>
      </c>
      <c r="N378" s="657">
        <f>IFERROR((_xlfn.XLOOKUP(I378,_REGIONALIZACAO_SOJA!$A$6:$A$20,_REGIONALIZACAO_SOJA!$BF$6:$BF$20)),0)</f>
        <v>0</v>
      </c>
      <c r="O378" s="657">
        <f>IFERROR((_xlfn.XLOOKUP(I378,_REGIONALIZACAO_SOJA!$A$6:$A$20,_REGIONALIZACAO_SOJA!$BG$6:$BG$20)),0)</f>
        <v>0</v>
      </c>
      <c r="P378" s="413">
        <f t="shared" si="126"/>
        <v>0</v>
      </c>
      <c r="Q378" s="406">
        <f>IFERROR(P378*1000*_DADOSAUXILIARES!$D$8,0)</f>
        <v>0</v>
      </c>
      <c r="R378" s="405">
        <f t="shared" si="127"/>
        <v>0</v>
      </c>
      <c r="S378" s="661">
        <f t="shared" si="128"/>
        <v>0</v>
      </c>
      <c r="T378" s="653">
        <f>IFERROR((_xlfn.XLOOKUP(I378,_REGIONALIZACAO_SOJA!$A$6:$A$20,_REGIONALIZACAO_SOJA!$DN$6:$DN$20))*$S$3,0)</f>
        <v>0</v>
      </c>
      <c r="U378" s="653">
        <f>IFERROR((_xlfn.XLOOKUP(I378,_REGIONALIZACAO_SOJA!$A$6:$A$20,_REGIONALIZACAO_SOJA!$DO$6:$DO$20))*$S$3,0)</f>
        <v>0</v>
      </c>
      <c r="V378" s="404">
        <f t="shared" si="129"/>
        <v>0</v>
      </c>
      <c r="W378" s="403">
        <f t="shared" si="130"/>
        <v>0</v>
      </c>
      <c r="X378" s="415">
        <f t="shared" si="131"/>
        <v>1</v>
      </c>
      <c r="Y378" s="419">
        <f t="shared" si="132"/>
        <v>0</v>
      </c>
      <c r="Z378" s="419">
        <f t="shared" si="133"/>
        <v>0</v>
      </c>
      <c r="AA378" s="419">
        <f t="shared" si="134"/>
        <v>0</v>
      </c>
      <c r="AB378" s="641">
        <f t="shared" si="119"/>
        <v>8.0000000000000002E-3</v>
      </c>
      <c r="AC378" s="641">
        <f t="shared" si="120"/>
        <v>0</v>
      </c>
      <c r="AD378" s="641">
        <f t="shared" si="121"/>
        <v>0.19</v>
      </c>
      <c r="AE378" s="641">
        <f t="shared" si="122"/>
        <v>8.0000000000000002E-3</v>
      </c>
      <c r="AF378" s="413">
        <f t="shared" si="135"/>
        <v>0</v>
      </c>
      <c r="AG378" s="409"/>
      <c r="AH378" s="409">
        <f t="shared" si="136"/>
        <v>0</v>
      </c>
      <c r="AI378" s="418">
        <f t="shared" si="137"/>
        <v>0</v>
      </c>
      <c r="AJ378" s="155"/>
      <c r="AK378" s="155"/>
      <c r="AL378" s="155"/>
      <c r="AM378" s="155"/>
      <c r="AN378" s="155"/>
      <c r="AO378" s="155"/>
      <c r="AP378" s="155"/>
      <c r="AQ378" s="155"/>
      <c r="AR378" s="155"/>
      <c r="AS378" s="155"/>
      <c r="AT378" s="155"/>
      <c r="AU378" s="155"/>
      <c r="AV378" s="155"/>
      <c r="AW378" s="155"/>
      <c r="AX378" s="155"/>
      <c r="AY378" s="155"/>
      <c r="AZ378" s="155"/>
      <c r="BA378" s="155"/>
      <c r="BB378" s="155"/>
      <c r="BC378" s="155"/>
      <c r="BD378" s="155"/>
      <c r="BE378" s="155"/>
      <c r="BF378" s="155"/>
      <c r="BG378" s="155"/>
      <c r="BH378" s="155"/>
      <c r="BI378" s="155"/>
    </row>
    <row r="379" spans="1:61" s="195" customFormat="1" x14ac:dyDescent="0.25">
      <c r="A379" s="173"/>
      <c r="B379" s="173"/>
      <c r="C379" s="1053"/>
      <c r="D379" s="174"/>
      <c r="E379" s="414"/>
      <c r="F379" s="407"/>
      <c r="G379" s="420"/>
      <c r="H379" s="33" t="s">
        <v>507</v>
      </c>
      <c r="I379" s="571"/>
      <c r="J379" s="416">
        <f t="shared" si="123"/>
        <v>0</v>
      </c>
      <c r="K379" s="664">
        <f t="shared" si="124"/>
        <v>0</v>
      </c>
      <c r="L379" s="659">
        <f t="shared" si="125"/>
        <v>0</v>
      </c>
      <c r="M379" s="660">
        <f>IFERROR((_xlfn.XLOOKUP(I379,_REGIONALIZACAO_SOJA!$A$6:$A$20,_REGIONALIZACAO_SOJA!$BE$6:$BE$20)),0)</f>
        <v>0</v>
      </c>
      <c r="N379" s="657">
        <f>IFERROR((_xlfn.XLOOKUP(I379,_REGIONALIZACAO_SOJA!$A$6:$A$20,_REGIONALIZACAO_SOJA!$BF$6:$BF$20)),0)</f>
        <v>0</v>
      </c>
      <c r="O379" s="657">
        <f>IFERROR((_xlfn.XLOOKUP(I379,_REGIONALIZACAO_SOJA!$A$6:$A$20,_REGIONALIZACAO_SOJA!$BG$6:$BG$20)),0)</f>
        <v>0</v>
      </c>
      <c r="P379" s="413">
        <f t="shared" si="126"/>
        <v>0</v>
      </c>
      <c r="Q379" s="406">
        <f>IFERROR(P379*1000*_DADOSAUXILIARES!$D$8,0)</f>
        <v>0</v>
      </c>
      <c r="R379" s="405">
        <f t="shared" si="127"/>
        <v>0</v>
      </c>
      <c r="S379" s="661">
        <f t="shared" si="128"/>
        <v>0</v>
      </c>
      <c r="T379" s="653">
        <f>IFERROR((_xlfn.XLOOKUP(I379,_REGIONALIZACAO_SOJA!$A$6:$A$20,_REGIONALIZACAO_SOJA!$DN$6:$DN$20))*$S$3,0)</f>
        <v>0</v>
      </c>
      <c r="U379" s="653">
        <f>IFERROR((_xlfn.XLOOKUP(I379,_REGIONALIZACAO_SOJA!$A$6:$A$20,_REGIONALIZACAO_SOJA!$DO$6:$DO$20))*$S$3,0)</f>
        <v>0</v>
      </c>
      <c r="V379" s="404">
        <f t="shared" si="129"/>
        <v>0</v>
      </c>
      <c r="W379" s="403">
        <f t="shared" si="130"/>
        <v>0</v>
      </c>
      <c r="X379" s="415">
        <f t="shared" si="131"/>
        <v>1</v>
      </c>
      <c r="Y379" s="419">
        <f t="shared" si="132"/>
        <v>0</v>
      </c>
      <c r="Z379" s="419">
        <f t="shared" si="133"/>
        <v>0</v>
      </c>
      <c r="AA379" s="419">
        <f t="shared" si="134"/>
        <v>0</v>
      </c>
      <c r="AB379" s="641">
        <f t="shared" si="119"/>
        <v>8.0000000000000002E-3</v>
      </c>
      <c r="AC379" s="641">
        <f t="shared" si="120"/>
        <v>0</v>
      </c>
      <c r="AD379" s="641">
        <f t="shared" si="121"/>
        <v>0.19</v>
      </c>
      <c r="AE379" s="641">
        <f t="shared" si="122"/>
        <v>8.0000000000000002E-3</v>
      </c>
      <c r="AF379" s="413">
        <f t="shared" si="135"/>
        <v>0</v>
      </c>
      <c r="AG379" s="409"/>
      <c r="AH379" s="409">
        <f t="shared" si="136"/>
        <v>0</v>
      </c>
      <c r="AI379" s="418">
        <f t="shared" si="137"/>
        <v>0</v>
      </c>
      <c r="AJ379" s="155"/>
      <c r="AK379" s="155"/>
      <c r="AL379" s="155"/>
      <c r="AM379" s="155"/>
      <c r="AN379" s="155"/>
      <c r="AO379" s="155"/>
      <c r="AP379" s="155"/>
      <c r="AQ379" s="155"/>
      <c r="AR379" s="155"/>
      <c r="AS379" s="155"/>
      <c r="AT379" s="155"/>
      <c r="AU379" s="155"/>
      <c r="AV379" s="155"/>
      <c r="AW379" s="155"/>
      <c r="AX379" s="155"/>
      <c r="AY379" s="155"/>
      <c r="AZ379" s="155"/>
      <c r="BA379" s="155"/>
      <c r="BB379" s="155"/>
      <c r="BC379" s="155"/>
      <c r="BD379" s="155"/>
      <c r="BE379" s="155"/>
      <c r="BF379" s="155"/>
      <c r="BG379" s="155"/>
      <c r="BH379" s="155"/>
      <c r="BI379" s="155"/>
    </row>
    <row r="380" spans="1:61" s="195" customFormat="1" x14ac:dyDescent="0.25">
      <c r="A380" s="173"/>
      <c r="B380" s="173"/>
      <c r="C380" s="1053"/>
      <c r="D380" s="174"/>
      <c r="E380" s="414"/>
      <c r="F380" s="407"/>
      <c r="G380" s="420"/>
      <c r="H380" s="33" t="s">
        <v>507</v>
      </c>
      <c r="I380" s="571"/>
      <c r="J380" s="416">
        <f t="shared" si="123"/>
        <v>0</v>
      </c>
      <c r="K380" s="664">
        <f t="shared" si="124"/>
        <v>0</v>
      </c>
      <c r="L380" s="659">
        <f t="shared" si="125"/>
        <v>0</v>
      </c>
      <c r="M380" s="660">
        <f>IFERROR((_xlfn.XLOOKUP(I380,_REGIONALIZACAO_SOJA!$A$6:$A$20,_REGIONALIZACAO_SOJA!$BE$6:$BE$20)),0)</f>
        <v>0</v>
      </c>
      <c r="N380" s="657">
        <f>IFERROR((_xlfn.XLOOKUP(I380,_REGIONALIZACAO_SOJA!$A$6:$A$20,_REGIONALIZACAO_SOJA!$BF$6:$BF$20)),0)</f>
        <v>0</v>
      </c>
      <c r="O380" s="657">
        <f>IFERROR((_xlfn.XLOOKUP(I380,_REGIONALIZACAO_SOJA!$A$6:$A$20,_REGIONALIZACAO_SOJA!$BG$6:$BG$20)),0)</f>
        <v>0</v>
      </c>
      <c r="P380" s="413">
        <f t="shared" si="126"/>
        <v>0</v>
      </c>
      <c r="Q380" s="406">
        <f>IFERROR(P380*1000*_DADOSAUXILIARES!$D$8,0)</f>
        <v>0</v>
      </c>
      <c r="R380" s="405">
        <f t="shared" si="127"/>
        <v>0</v>
      </c>
      <c r="S380" s="661">
        <f t="shared" si="128"/>
        <v>0</v>
      </c>
      <c r="T380" s="653">
        <f>IFERROR((_xlfn.XLOOKUP(I380,_REGIONALIZACAO_SOJA!$A$6:$A$20,_REGIONALIZACAO_SOJA!$DN$6:$DN$20))*$S$3,0)</f>
        <v>0</v>
      </c>
      <c r="U380" s="653">
        <f>IFERROR((_xlfn.XLOOKUP(I380,_REGIONALIZACAO_SOJA!$A$6:$A$20,_REGIONALIZACAO_SOJA!$DO$6:$DO$20))*$S$3,0)</f>
        <v>0</v>
      </c>
      <c r="V380" s="404">
        <f t="shared" si="129"/>
        <v>0</v>
      </c>
      <c r="W380" s="403">
        <f t="shared" si="130"/>
        <v>0</v>
      </c>
      <c r="X380" s="415">
        <f t="shared" si="131"/>
        <v>1</v>
      </c>
      <c r="Y380" s="419">
        <f t="shared" si="132"/>
        <v>0</v>
      </c>
      <c r="Z380" s="419">
        <f t="shared" si="133"/>
        <v>0</v>
      </c>
      <c r="AA380" s="419">
        <f t="shared" si="134"/>
        <v>0</v>
      </c>
      <c r="AB380" s="641">
        <f t="shared" si="119"/>
        <v>8.0000000000000002E-3</v>
      </c>
      <c r="AC380" s="641">
        <f t="shared" si="120"/>
        <v>0</v>
      </c>
      <c r="AD380" s="641">
        <f t="shared" si="121"/>
        <v>0.19</v>
      </c>
      <c r="AE380" s="641">
        <f t="shared" si="122"/>
        <v>8.0000000000000002E-3</v>
      </c>
      <c r="AF380" s="413">
        <f t="shared" si="135"/>
        <v>0</v>
      </c>
      <c r="AG380" s="409"/>
      <c r="AH380" s="409">
        <f t="shared" si="136"/>
        <v>0</v>
      </c>
      <c r="AI380" s="418">
        <f t="shared" si="137"/>
        <v>0</v>
      </c>
      <c r="AJ380" s="155"/>
      <c r="AK380" s="155"/>
      <c r="AL380" s="155"/>
      <c r="AM380" s="155"/>
      <c r="AN380" s="155"/>
      <c r="AO380" s="155"/>
      <c r="AP380" s="155"/>
      <c r="AQ380" s="155"/>
      <c r="AR380" s="155"/>
      <c r="AS380" s="155"/>
      <c r="AT380" s="155"/>
      <c r="AU380" s="155"/>
      <c r="AV380" s="155"/>
      <c r="AW380" s="155"/>
      <c r="AX380" s="155"/>
      <c r="AY380" s="155"/>
      <c r="AZ380" s="155"/>
      <c r="BA380" s="155"/>
      <c r="BB380" s="155"/>
      <c r="BC380" s="155"/>
      <c r="BD380" s="155"/>
      <c r="BE380" s="155"/>
      <c r="BF380" s="155"/>
      <c r="BG380" s="155"/>
      <c r="BH380" s="155"/>
      <c r="BI380" s="155"/>
    </row>
    <row r="381" spans="1:61" s="195" customFormat="1" x14ac:dyDescent="0.25">
      <c r="A381" s="173"/>
      <c r="B381" s="173"/>
      <c r="C381" s="1053"/>
      <c r="D381" s="174"/>
      <c r="E381" s="414"/>
      <c r="F381" s="407"/>
      <c r="G381" s="420"/>
      <c r="H381" s="33" t="s">
        <v>507</v>
      </c>
      <c r="I381" s="571"/>
      <c r="J381" s="416">
        <f t="shared" si="123"/>
        <v>0</v>
      </c>
      <c r="K381" s="664">
        <f t="shared" si="124"/>
        <v>0</v>
      </c>
      <c r="L381" s="659">
        <f t="shared" si="125"/>
        <v>0</v>
      </c>
      <c r="M381" s="660">
        <f>IFERROR((_xlfn.XLOOKUP(I381,_REGIONALIZACAO_SOJA!$A$6:$A$20,_REGIONALIZACAO_SOJA!$BE$6:$BE$20)),0)</f>
        <v>0</v>
      </c>
      <c r="N381" s="657">
        <f>IFERROR((_xlfn.XLOOKUP(I381,_REGIONALIZACAO_SOJA!$A$6:$A$20,_REGIONALIZACAO_SOJA!$BF$6:$BF$20)),0)</f>
        <v>0</v>
      </c>
      <c r="O381" s="657">
        <f>IFERROR((_xlfn.XLOOKUP(I381,_REGIONALIZACAO_SOJA!$A$6:$A$20,_REGIONALIZACAO_SOJA!$BG$6:$BG$20)),0)</f>
        <v>0</v>
      </c>
      <c r="P381" s="413">
        <f t="shared" si="126"/>
        <v>0</v>
      </c>
      <c r="Q381" s="406">
        <f>IFERROR(P381*1000*_DADOSAUXILIARES!$D$8,0)</f>
        <v>0</v>
      </c>
      <c r="R381" s="405">
        <f t="shared" si="127"/>
        <v>0</v>
      </c>
      <c r="S381" s="661">
        <f t="shared" si="128"/>
        <v>0</v>
      </c>
      <c r="T381" s="653">
        <f>IFERROR((_xlfn.XLOOKUP(I381,_REGIONALIZACAO_SOJA!$A$6:$A$20,_REGIONALIZACAO_SOJA!$DN$6:$DN$20))*$S$3,0)</f>
        <v>0</v>
      </c>
      <c r="U381" s="653">
        <f>IFERROR((_xlfn.XLOOKUP(I381,_REGIONALIZACAO_SOJA!$A$6:$A$20,_REGIONALIZACAO_SOJA!$DO$6:$DO$20))*$S$3,0)</f>
        <v>0</v>
      </c>
      <c r="V381" s="404">
        <f t="shared" si="129"/>
        <v>0</v>
      </c>
      <c r="W381" s="403">
        <f t="shared" si="130"/>
        <v>0</v>
      </c>
      <c r="X381" s="415">
        <f t="shared" si="131"/>
        <v>1</v>
      </c>
      <c r="Y381" s="419">
        <f t="shared" si="132"/>
        <v>0</v>
      </c>
      <c r="Z381" s="419">
        <f t="shared" si="133"/>
        <v>0</v>
      </c>
      <c r="AA381" s="419">
        <f t="shared" si="134"/>
        <v>0</v>
      </c>
      <c r="AB381" s="641">
        <f t="shared" si="119"/>
        <v>8.0000000000000002E-3</v>
      </c>
      <c r="AC381" s="641">
        <f t="shared" si="120"/>
        <v>0</v>
      </c>
      <c r="AD381" s="641">
        <f t="shared" si="121"/>
        <v>0.19</v>
      </c>
      <c r="AE381" s="641">
        <f t="shared" si="122"/>
        <v>8.0000000000000002E-3</v>
      </c>
      <c r="AF381" s="413">
        <f t="shared" si="135"/>
        <v>0</v>
      </c>
      <c r="AG381" s="409"/>
      <c r="AH381" s="409">
        <f t="shared" si="136"/>
        <v>0</v>
      </c>
      <c r="AI381" s="418">
        <f t="shared" si="137"/>
        <v>0</v>
      </c>
      <c r="AJ381" s="155"/>
      <c r="AK381" s="155"/>
      <c r="AL381" s="155"/>
      <c r="AM381" s="155"/>
      <c r="AN381" s="155"/>
      <c r="AO381" s="155"/>
      <c r="AP381" s="155"/>
      <c r="AQ381" s="155"/>
      <c r="AR381" s="155"/>
      <c r="AS381" s="155"/>
      <c r="AT381" s="155"/>
      <c r="AU381" s="155"/>
      <c r="AV381" s="155"/>
      <c r="AW381" s="155"/>
      <c r="AX381" s="155"/>
      <c r="AY381" s="155"/>
      <c r="AZ381" s="155"/>
      <c r="BA381" s="155"/>
      <c r="BB381" s="155"/>
      <c r="BC381" s="155"/>
      <c r="BD381" s="155"/>
      <c r="BE381" s="155"/>
      <c r="BF381" s="155"/>
      <c r="BG381" s="155"/>
      <c r="BH381" s="155"/>
      <c r="BI381" s="155"/>
    </row>
    <row r="382" spans="1:61" s="195" customFormat="1" x14ac:dyDescent="0.25">
      <c r="A382" s="173"/>
      <c r="B382" s="173"/>
      <c r="C382" s="1053"/>
      <c r="D382" s="174"/>
      <c r="E382" s="414"/>
      <c r="F382" s="407"/>
      <c r="G382" s="420"/>
      <c r="H382" s="33" t="s">
        <v>507</v>
      </c>
      <c r="I382" s="571"/>
      <c r="J382" s="416">
        <f t="shared" si="123"/>
        <v>0</v>
      </c>
      <c r="K382" s="664">
        <f t="shared" si="124"/>
        <v>0</v>
      </c>
      <c r="L382" s="659">
        <f t="shared" si="125"/>
        <v>0</v>
      </c>
      <c r="M382" s="660">
        <f>IFERROR((_xlfn.XLOOKUP(I382,_REGIONALIZACAO_SOJA!$A$6:$A$20,_REGIONALIZACAO_SOJA!$BE$6:$BE$20)),0)</f>
        <v>0</v>
      </c>
      <c r="N382" s="657">
        <f>IFERROR((_xlfn.XLOOKUP(I382,_REGIONALIZACAO_SOJA!$A$6:$A$20,_REGIONALIZACAO_SOJA!$BF$6:$BF$20)),0)</f>
        <v>0</v>
      </c>
      <c r="O382" s="657">
        <f>IFERROR((_xlfn.XLOOKUP(I382,_REGIONALIZACAO_SOJA!$A$6:$A$20,_REGIONALIZACAO_SOJA!$BG$6:$BG$20)),0)</f>
        <v>0</v>
      </c>
      <c r="P382" s="413">
        <f t="shared" si="126"/>
        <v>0</v>
      </c>
      <c r="Q382" s="406">
        <f>IFERROR(P382*1000*_DADOSAUXILIARES!$D$8,0)</f>
        <v>0</v>
      </c>
      <c r="R382" s="405">
        <f t="shared" si="127"/>
        <v>0</v>
      </c>
      <c r="S382" s="661">
        <f t="shared" si="128"/>
        <v>0</v>
      </c>
      <c r="T382" s="653">
        <f>IFERROR((_xlfn.XLOOKUP(I382,_REGIONALIZACAO_SOJA!$A$6:$A$20,_REGIONALIZACAO_SOJA!$DN$6:$DN$20))*$S$3,0)</f>
        <v>0</v>
      </c>
      <c r="U382" s="653">
        <f>IFERROR((_xlfn.XLOOKUP(I382,_REGIONALIZACAO_SOJA!$A$6:$A$20,_REGIONALIZACAO_SOJA!$DO$6:$DO$20))*$S$3,0)</f>
        <v>0</v>
      </c>
      <c r="V382" s="404">
        <f t="shared" si="129"/>
        <v>0</v>
      </c>
      <c r="W382" s="403">
        <f t="shared" si="130"/>
        <v>0</v>
      </c>
      <c r="X382" s="415">
        <f t="shared" si="131"/>
        <v>1</v>
      </c>
      <c r="Y382" s="419">
        <f t="shared" si="132"/>
        <v>0</v>
      </c>
      <c r="Z382" s="419">
        <f t="shared" si="133"/>
        <v>0</v>
      </c>
      <c r="AA382" s="419">
        <f t="shared" si="134"/>
        <v>0</v>
      </c>
      <c r="AB382" s="641">
        <f t="shared" si="119"/>
        <v>8.0000000000000002E-3</v>
      </c>
      <c r="AC382" s="641">
        <f t="shared" si="120"/>
        <v>0</v>
      </c>
      <c r="AD382" s="641">
        <f t="shared" si="121"/>
        <v>0.19</v>
      </c>
      <c r="AE382" s="641">
        <f t="shared" si="122"/>
        <v>8.0000000000000002E-3</v>
      </c>
      <c r="AF382" s="413">
        <f t="shared" si="135"/>
        <v>0</v>
      </c>
      <c r="AG382" s="409"/>
      <c r="AH382" s="409">
        <f t="shared" si="136"/>
        <v>0</v>
      </c>
      <c r="AI382" s="418">
        <f t="shared" si="137"/>
        <v>0</v>
      </c>
      <c r="AJ382" s="155"/>
      <c r="AK382" s="155"/>
      <c r="AL382" s="155"/>
      <c r="AM382" s="155"/>
      <c r="AN382" s="155"/>
      <c r="AO382" s="155"/>
      <c r="AP382" s="155"/>
      <c r="AQ382" s="155"/>
      <c r="AR382" s="155"/>
      <c r="AS382" s="155"/>
      <c r="AT382" s="155"/>
      <c r="AU382" s="155"/>
      <c r="AV382" s="155"/>
      <c r="AW382" s="155"/>
      <c r="AX382" s="155"/>
      <c r="AY382" s="155"/>
      <c r="AZ382" s="155"/>
      <c r="BA382" s="155"/>
      <c r="BB382" s="155"/>
      <c r="BC382" s="155"/>
      <c r="BD382" s="155"/>
      <c r="BE382" s="155"/>
      <c r="BF382" s="155"/>
      <c r="BG382" s="155"/>
      <c r="BH382" s="155"/>
      <c r="BI382" s="155"/>
    </row>
    <row r="383" spans="1:61" s="195" customFormat="1" x14ac:dyDescent="0.25">
      <c r="A383" s="173"/>
      <c r="B383" s="173"/>
      <c r="C383" s="1053"/>
      <c r="D383" s="174"/>
      <c r="E383" s="414"/>
      <c r="F383" s="407"/>
      <c r="G383" s="420"/>
      <c r="H383" s="33" t="s">
        <v>507</v>
      </c>
      <c r="I383" s="571"/>
      <c r="J383" s="416">
        <f t="shared" si="123"/>
        <v>0</v>
      </c>
      <c r="K383" s="664">
        <f t="shared" si="124"/>
        <v>0</v>
      </c>
      <c r="L383" s="659">
        <f t="shared" si="125"/>
        <v>0</v>
      </c>
      <c r="M383" s="660">
        <f>IFERROR((_xlfn.XLOOKUP(I383,_REGIONALIZACAO_SOJA!$A$6:$A$20,_REGIONALIZACAO_SOJA!$BE$6:$BE$20)),0)</f>
        <v>0</v>
      </c>
      <c r="N383" s="657">
        <f>IFERROR((_xlfn.XLOOKUP(I383,_REGIONALIZACAO_SOJA!$A$6:$A$20,_REGIONALIZACAO_SOJA!$BF$6:$BF$20)),0)</f>
        <v>0</v>
      </c>
      <c r="O383" s="657">
        <f>IFERROR((_xlfn.XLOOKUP(I383,_REGIONALIZACAO_SOJA!$A$6:$A$20,_REGIONALIZACAO_SOJA!$BG$6:$BG$20)),0)</f>
        <v>0</v>
      </c>
      <c r="P383" s="413">
        <f t="shared" si="126"/>
        <v>0</v>
      </c>
      <c r="Q383" s="406">
        <f>IFERROR(P383*1000*_DADOSAUXILIARES!$D$8,0)</f>
        <v>0</v>
      </c>
      <c r="R383" s="405">
        <f t="shared" si="127"/>
        <v>0</v>
      </c>
      <c r="S383" s="661">
        <f t="shared" si="128"/>
        <v>0</v>
      </c>
      <c r="T383" s="653">
        <f>IFERROR((_xlfn.XLOOKUP(I383,_REGIONALIZACAO_SOJA!$A$6:$A$20,_REGIONALIZACAO_SOJA!$DN$6:$DN$20))*$S$3,0)</f>
        <v>0</v>
      </c>
      <c r="U383" s="653">
        <f>IFERROR((_xlfn.XLOOKUP(I383,_REGIONALIZACAO_SOJA!$A$6:$A$20,_REGIONALIZACAO_SOJA!$DO$6:$DO$20))*$S$3,0)</f>
        <v>0</v>
      </c>
      <c r="V383" s="404">
        <f t="shared" si="129"/>
        <v>0</v>
      </c>
      <c r="W383" s="403">
        <f t="shared" si="130"/>
        <v>0</v>
      </c>
      <c r="X383" s="415">
        <f t="shared" si="131"/>
        <v>1</v>
      </c>
      <c r="Y383" s="419">
        <f t="shared" si="132"/>
        <v>0</v>
      </c>
      <c r="Z383" s="419">
        <f t="shared" si="133"/>
        <v>0</v>
      </c>
      <c r="AA383" s="419">
        <f t="shared" si="134"/>
        <v>0</v>
      </c>
      <c r="AB383" s="641">
        <f t="shared" si="119"/>
        <v>8.0000000000000002E-3</v>
      </c>
      <c r="AC383" s="641">
        <f t="shared" si="120"/>
        <v>0</v>
      </c>
      <c r="AD383" s="641">
        <f t="shared" si="121"/>
        <v>0.19</v>
      </c>
      <c r="AE383" s="641">
        <f t="shared" si="122"/>
        <v>8.0000000000000002E-3</v>
      </c>
      <c r="AF383" s="413">
        <f t="shared" si="135"/>
        <v>0</v>
      </c>
      <c r="AG383" s="409"/>
      <c r="AH383" s="409">
        <f t="shared" si="136"/>
        <v>0</v>
      </c>
      <c r="AI383" s="418">
        <f t="shared" si="137"/>
        <v>0</v>
      </c>
      <c r="AJ383" s="155"/>
      <c r="AK383" s="155"/>
      <c r="AL383" s="155"/>
      <c r="AM383" s="155"/>
      <c r="AN383" s="155"/>
      <c r="AO383" s="155"/>
      <c r="AP383" s="155"/>
      <c r="AQ383" s="155"/>
      <c r="AR383" s="155"/>
      <c r="AS383" s="155"/>
      <c r="AT383" s="155"/>
      <c r="AU383" s="155"/>
      <c r="AV383" s="155"/>
      <c r="AW383" s="155"/>
      <c r="AX383" s="155"/>
      <c r="AY383" s="155"/>
      <c r="AZ383" s="155"/>
      <c r="BA383" s="155"/>
      <c r="BB383" s="155"/>
      <c r="BC383" s="155"/>
      <c r="BD383" s="155"/>
      <c r="BE383" s="155"/>
      <c r="BF383" s="155"/>
      <c r="BG383" s="155"/>
      <c r="BH383" s="155"/>
      <c r="BI383" s="155"/>
    </row>
    <row r="384" spans="1:61" s="195" customFormat="1" x14ac:dyDescent="0.25">
      <c r="A384" s="173"/>
      <c r="B384" s="173"/>
      <c r="C384" s="1053"/>
      <c r="D384" s="174"/>
      <c r="E384" s="414"/>
      <c r="F384" s="407"/>
      <c r="G384" s="420"/>
      <c r="H384" s="33" t="s">
        <v>507</v>
      </c>
      <c r="I384" s="571"/>
      <c r="J384" s="416">
        <f t="shared" si="123"/>
        <v>0</v>
      </c>
      <c r="K384" s="664">
        <f t="shared" si="124"/>
        <v>0</v>
      </c>
      <c r="L384" s="659">
        <f t="shared" si="125"/>
        <v>0</v>
      </c>
      <c r="M384" s="660">
        <f>IFERROR((_xlfn.XLOOKUP(I384,_REGIONALIZACAO_SOJA!$A$6:$A$20,_REGIONALIZACAO_SOJA!$BE$6:$BE$20)),0)</f>
        <v>0</v>
      </c>
      <c r="N384" s="657">
        <f>IFERROR((_xlfn.XLOOKUP(I384,_REGIONALIZACAO_SOJA!$A$6:$A$20,_REGIONALIZACAO_SOJA!$BF$6:$BF$20)),0)</f>
        <v>0</v>
      </c>
      <c r="O384" s="657">
        <f>IFERROR((_xlfn.XLOOKUP(I384,_REGIONALIZACAO_SOJA!$A$6:$A$20,_REGIONALIZACAO_SOJA!$BG$6:$BG$20)),0)</f>
        <v>0</v>
      </c>
      <c r="P384" s="413">
        <f t="shared" si="126"/>
        <v>0</v>
      </c>
      <c r="Q384" s="406">
        <f>IFERROR(P384*1000*_DADOSAUXILIARES!$D$8,0)</f>
        <v>0</v>
      </c>
      <c r="R384" s="405">
        <f t="shared" si="127"/>
        <v>0</v>
      </c>
      <c r="S384" s="661">
        <f t="shared" si="128"/>
        <v>0</v>
      </c>
      <c r="T384" s="653">
        <f>IFERROR((_xlfn.XLOOKUP(I384,_REGIONALIZACAO_SOJA!$A$6:$A$20,_REGIONALIZACAO_SOJA!$DN$6:$DN$20))*$S$3,0)</f>
        <v>0</v>
      </c>
      <c r="U384" s="653">
        <f>IFERROR((_xlfn.XLOOKUP(I384,_REGIONALIZACAO_SOJA!$A$6:$A$20,_REGIONALIZACAO_SOJA!$DO$6:$DO$20))*$S$3,0)</f>
        <v>0</v>
      </c>
      <c r="V384" s="404">
        <f t="shared" si="129"/>
        <v>0</v>
      </c>
      <c r="W384" s="403">
        <f t="shared" si="130"/>
        <v>0</v>
      </c>
      <c r="X384" s="415">
        <f t="shared" si="131"/>
        <v>1</v>
      </c>
      <c r="Y384" s="419">
        <f t="shared" si="132"/>
        <v>0</v>
      </c>
      <c r="Z384" s="419">
        <f t="shared" si="133"/>
        <v>0</v>
      </c>
      <c r="AA384" s="419">
        <f t="shared" si="134"/>
        <v>0</v>
      </c>
      <c r="AB384" s="641">
        <f t="shared" si="119"/>
        <v>8.0000000000000002E-3</v>
      </c>
      <c r="AC384" s="641">
        <f t="shared" si="120"/>
        <v>0</v>
      </c>
      <c r="AD384" s="641">
        <f t="shared" si="121"/>
        <v>0.19</v>
      </c>
      <c r="AE384" s="641">
        <f t="shared" si="122"/>
        <v>8.0000000000000002E-3</v>
      </c>
      <c r="AF384" s="413">
        <f t="shared" si="135"/>
        <v>0</v>
      </c>
      <c r="AG384" s="409"/>
      <c r="AH384" s="409">
        <f t="shared" si="136"/>
        <v>0</v>
      </c>
      <c r="AI384" s="418">
        <f t="shared" si="137"/>
        <v>0</v>
      </c>
      <c r="AJ384" s="155"/>
      <c r="AK384" s="155"/>
      <c r="AL384" s="155"/>
      <c r="AM384" s="155"/>
      <c r="AN384" s="155"/>
      <c r="AO384" s="155"/>
      <c r="AP384" s="155"/>
      <c r="AQ384" s="155"/>
      <c r="AR384" s="155"/>
      <c r="AS384" s="155"/>
      <c r="AT384" s="155"/>
      <c r="AU384" s="155"/>
      <c r="AV384" s="155"/>
      <c r="AW384" s="155"/>
      <c r="AX384" s="155"/>
      <c r="AY384" s="155"/>
      <c r="AZ384" s="155"/>
      <c r="BA384" s="155"/>
      <c r="BB384" s="155"/>
      <c r="BC384" s="155"/>
      <c r="BD384" s="155"/>
      <c r="BE384" s="155"/>
      <c r="BF384" s="155"/>
      <c r="BG384" s="155"/>
      <c r="BH384" s="155"/>
      <c r="BI384" s="155"/>
    </row>
    <row r="385" spans="1:61" s="195" customFormat="1" x14ac:dyDescent="0.25">
      <c r="A385" s="173"/>
      <c r="B385" s="173"/>
      <c r="C385" s="1053"/>
      <c r="D385" s="174"/>
      <c r="E385" s="414"/>
      <c r="F385" s="407"/>
      <c r="G385" s="420"/>
      <c r="H385" s="33" t="s">
        <v>507</v>
      </c>
      <c r="I385" s="571"/>
      <c r="J385" s="416">
        <f t="shared" si="123"/>
        <v>0</v>
      </c>
      <c r="K385" s="664">
        <f t="shared" si="124"/>
        <v>0</v>
      </c>
      <c r="L385" s="659">
        <f t="shared" si="125"/>
        <v>0</v>
      </c>
      <c r="M385" s="660">
        <f>IFERROR((_xlfn.XLOOKUP(I385,_REGIONALIZACAO_SOJA!$A$6:$A$20,_REGIONALIZACAO_SOJA!$BE$6:$BE$20)),0)</f>
        <v>0</v>
      </c>
      <c r="N385" s="657">
        <f>IFERROR((_xlfn.XLOOKUP(I385,_REGIONALIZACAO_SOJA!$A$6:$A$20,_REGIONALIZACAO_SOJA!$BF$6:$BF$20)),0)</f>
        <v>0</v>
      </c>
      <c r="O385" s="657">
        <f>IFERROR((_xlfn.XLOOKUP(I385,_REGIONALIZACAO_SOJA!$A$6:$A$20,_REGIONALIZACAO_SOJA!$BG$6:$BG$20)),0)</f>
        <v>0</v>
      </c>
      <c r="P385" s="413">
        <f t="shared" si="126"/>
        <v>0</v>
      </c>
      <c r="Q385" s="406">
        <f>IFERROR(P385*1000*_DADOSAUXILIARES!$D$8,0)</f>
        <v>0</v>
      </c>
      <c r="R385" s="405">
        <f t="shared" si="127"/>
        <v>0</v>
      </c>
      <c r="S385" s="661">
        <f t="shared" si="128"/>
        <v>0</v>
      </c>
      <c r="T385" s="653">
        <f>IFERROR((_xlfn.XLOOKUP(I385,_REGIONALIZACAO_SOJA!$A$6:$A$20,_REGIONALIZACAO_SOJA!$DN$6:$DN$20))*$S$3,0)</f>
        <v>0</v>
      </c>
      <c r="U385" s="653">
        <f>IFERROR((_xlfn.XLOOKUP(I385,_REGIONALIZACAO_SOJA!$A$6:$A$20,_REGIONALIZACAO_SOJA!$DO$6:$DO$20))*$S$3,0)</f>
        <v>0</v>
      </c>
      <c r="V385" s="404">
        <f t="shared" si="129"/>
        <v>0</v>
      </c>
      <c r="W385" s="403">
        <f t="shared" si="130"/>
        <v>0</v>
      </c>
      <c r="X385" s="415">
        <f t="shared" si="131"/>
        <v>1</v>
      </c>
      <c r="Y385" s="419">
        <f t="shared" si="132"/>
        <v>0</v>
      </c>
      <c r="Z385" s="419">
        <f t="shared" si="133"/>
        <v>0</v>
      </c>
      <c r="AA385" s="419">
        <f t="shared" si="134"/>
        <v>0</v>
      </c>
      <c r="AB385" s="641">
        <f t="shared" si="119"/>
        <v>8.0000000000000002E-3</v>
      </c>
      <c r="AC385" s="641">
        <f t="shared" si="120"/>
        <v>0</v>
      </c>
      <c r="AD385" s="641">
        <f t="shared" si="121"/>
        <v>0.19</v>
      </c>
      <c r="AE385" s="641">
        <f t="shared" si="122"/>
        <v>8.0000000000000002E-3</v>
      </c>
      <c r="AF385" s="413">
        <f t="shared" si="135"/>
        <v>0</v>
      </c>
      <c r="AG385" s="409"/>
      <c r="AH385" s="409">
        <f t="shared" si="136"/>
        <v>0</v>
      </c>
      <c r="AI385" s="418">
        <f t="shared" si="137"/>
        <v>0</v>
      </c>
      <c r="AJ385" s="155"/>
      <c r="AK385" s="155"/>
      <c r="AL385" s="155"/>
      <c r="AM385" s="155"/>
      <c r="AN385" s="155"/>
      <c r="AO385" s="155"/>
      <c r="AP385" s="155"/>
      <c r="AQ385" s="155"/>
      <c r="AR385" s="155"/>
      <c r="AS385" s="155"/>
      <c r="AT385" s="155"/>
      <c r="AU385" s="155"/>
      <c r="AV385" s="155"/>
      <c r="AW385" s="155"/>
      <c r="AX385" s="155"/>
      <c r="AY385" s="155"/>
      <c r="AZ385" s="155"/>
      <c r="BA385" s="155"/>
      <c r="BB385" s="155"/>
      <c r="BC385" s="155"/>
      <c r="BD385" s="155"/>
      <c r="BE385" s="155"/>
      <c r="BF385" s="155"/>
      <c r="BG385" s="155"/>
      <c r="BH385" s="155"/>
      <c r="BI385" s="155"/>
    </row>
    <row r="386" spans="1:61" s="195" customFormat="1" x14ac:dyDescent="0.25">
      <c r="A386" s="173"/>
      <c r="B386" s="173"/>
      <c r="C386" s="1053"/>
      <c r="D386" s="174"/>
      <c r="E386" s="414"/>
      <c r="F386" s="407"/>
      <c r="G386" s="420"/>
      <c r="H386" s="33" t="s">
        <v>507</v>
      </c>
      <c r="I386" s="571"/>
      <c r="J386" s="416">
        <f t="shared" si="123"/>
        <v>0</v>
      </c>
      <c r="K386" s="664">
        <f t="shared" si="124"/>
        <v>0</v>
      </c>
      <c r="L386" s="659">
        <f t="shared" si="125"/>
        <v>0</v>
      </c>
      <c r="M386" s="660">
        <f>IFERROR((_xlfn.XLOOKUP(I386,_REGIONALIZACAO_SOJA!$A$6:$A$20,_REGIONALIZACAO_SOJA!$BE$6:$BE$20)),0)</f>
        <v>0</v>
      </c>
      <c r="N386" s="657">
        <f>IFERROR((_xlfn.XLOOKUP(I386,_REGIONALIZACAO_SOJA!$A$6:$A$20,_REGIONALIZACAO_SOJA!$BF$6:$BF$20)),0)</f>
        <v>0</v>
      </c>
      <c r="O386" s="657">
        <f>IFERROR((_xlfn.XLOOKUP(I386,_REGIONALIZACAO_SOJA!$A$6:$A$20,_REGIONALIZACAO_SOJA!$BG$6:$BG$20)),0)</f>
        <v>0</v>
      </c>
      <c r="P386" s="413">
        <f t="shared" si="126"/>
        <v>0</v>
      </c>
      <c r="Q386" s="406">
        <f>IFERROR(P386*1000*_DADOSAUXILIARES!$D$8,0)</f>
        <v>0</v>
      </c>
      <c r="R386" s="405">
        <f t="shared" si="127"/>
        <v>0</v>
      </c>
      <c r="S386" s="661">
        <f t="shared" si="128"/>
        <v>0</v>
      </c>
      <c r="T386" s="653">
        <f>IFERROR((_xlfn.XLOOKUP(I386,_REGIONALIZACAO_SOJA!$A$6:$A$20,_REGIONALIZACAO_SOJA!$DN$6:$DN$20))*$S$3,0)</f>
        <v>0</v>
      </c>
      <c r="U386" s="653">
        <f>IFERROR((_xlfn.XLOOKUP(I386,_REGIONALIZACAO_SOJA!$A$6:$A$20,_REGIONALIZACAO_SOJA!$DO$6:$DO$20))*$S$3,0)</f>
        <v>0</v>
      </c>
      <c r="V386" s="404">
        <f t="shared" si="129"/>
        <v>0</v>
      </c>
      <c r="W386" s="403">
        <f t="shared" si="130"/>
        <v>0</v>
      </c>
      <c r="X386" s="415">
        <f t="shared" si="131"/>
        <v>1</v>
      </c>
      <c r="Y386" s="419">
        <f t="shared" si="132"/>
        <v>0</v>
      </c>
      <c r="Z386" s="419">
        <f t="shared" si="133"/>
        <v>0</v>
      </c>
      <c r="AA386" s="419">
        <f t="shared" si="134"/>
        <v>0</v>
      </c>
      <c r="AB386" s="641">
        <f t="shared" si="119"/>
        <v>8.0000000000000002E-3</v>
      </c>
      <c r="AC386" s="641">
        <f t="shared" si="120"/>
        <v>0</v>
      </c>
      <c r="AD386" s="641">
        <f t="shared" si="121"/>
        <v>0.19</v>
      </c>
      <c r="AE386" s="641">
        <f t="shared" si="122"/>
        <v>8.0000000000000002E-3</v>
      </c>
      <c r="AF386" s="413">
        <f t="shared" si="135"/>
        <v>0</v>
      </c>
      <c r="AG386" s="409"/>
      <c r="AH386" s="409">
        <f t="shared" si="136"/>
        <v>0</v>
      </c>
      <c r="AI386" s="418">
        <f t="shared" si="137"/>
        <v>0</v>
      </c>
      <c r="AJ386" s="155"/>
      <c r="AK386" s="155"/>
      <c r="AL386" s="155"/>
      <c r="AM386" s="155"/>
      <c r="AN386" s="155"/>
      <c r="AO386" s="155"/>
      <c r="AP386" s="155"/>
      <c r="AQ386" s="155"/>
      <c r="AR386" s="155"/>
      <c r="AS386" s="155"/>
      <c r="AT386" s="155"/>
      <c r="AU386" s="155"/>
      <c r="AV386" s="155"/>
      <c r="AW386" s="155"/>
      <c r="AX386" s="155"/>
      <c r="AY386" s="155"/>
      <c r="AZ386" s="155"/>
      <c r="BA386" s="155"/>
      <c r="BB386" s="155"/>
      <c r="BC386" s="155"/>
      <c r="BD386" s="155"/>
      <c r="BE386" s="155"/>
      <c r="BF386" s="155"/>
      <c r="BG386" s="155"/>
      <c r="BH386" s="155"/>
      <c r="BI386" s="155"/>
    </row>
    <row r="387" spans="1:61" s="195" customFormat="1" x14ac:dyDescent="0.25">
      <c r="A387" s="173"/>
      <c r="B387" s="173"/>
      <c r="C387" s="1053"/>
      <c r="D387" s="174"/>
      <c r="E387" s="414"/>
      <c r="F387" s="407"/>
      <c r="G387" s="420"/>
      <c r="H387" s="33" t="s">
        <v>507</v>
      </c>
      <c r="I387" s="571"/>
      <c r="J387" s="416">
        <f t="shared" si="123"/>
        <v>0</v>
      </c>
      <c r="K387" s="664">
        <f t="shared" si="124"/>
        <v>0</v>
      </c>
      <c r="L387" s="659">
        <f t="shared" si="125"/>
        <v>0</v>
      </c>
      <c r="M387" s="660">
        <f>IFERROR((_xlfn.XLOOKUP(I387,_REGIONALIZACAO_SOJA!$A$6:$A$20,_REGIONALIZACAO_SOJA!$BE$6:$BE$20)),0)</f>
        <v>0</v>
      </c>
      <c r="N387" s="657">
        <f>IFERROR((_xlfn.XLOOKUP(I387,_REGIONALIZACAO_SOJA!$A$6:$A$20,_REGIONALIZACAO_SOJA!$BF$6:$BF$20)),0)</f>
        <v>0</v>
      </c>
      <c r="O387" s="657">
        <f>IFERROR((_xlfn.XLOOKUP(I387,_REGIONALIZACAO_SOJA!$A$6:$A$20,_REGIONALIZACAO_SOJA!$BG$6:$BG$20)),0)</f>
        <v>0</v>
      </c>
      <c r="P387" s="413">
        <f t="shared" si="126"/>
        <v>0</v>
      </c>
      <c r="Q387" s="406">
        <f>IFERROR(P387*1000*_DADOSAUXILIARES!$D$8,0)</f>
        <v>0</v>
      </c>
      <c r="R387" s="405">
        <f t="shared" si="127"/>
        <v>0</v>
      </c>
      <c r="S387" s="661">
        <f t="shared" si="128"/>
        <v>0</v>
      </c>
      <c r="T387" s="653">
        <f>IFERROR((_xlfn.XLOOKUP(I387,_REGIONALIZACAO_SOJA!$A$6:$A$20,_REGIONALIZACAO_SOJA!$DN$6:$DN$20))*$S$3,0)</f>
        <v>0</v>
      </c>
      <c r="U387" s="653">
        <f>IFERROR((_xlfn.XLOOKUP(I387,_REGIONALIZACAO_SOJA!$A$6:$A$20,_REGIONALIZACAO_SOJA!$DO$6:$DO$20))*$S$3,0)</f>
        <v>0</v>
      </c>
      <c r="V387" s="404">
        <f t="shared" si="129"/>
        <v>0</v>
      </c>
      <c r="W387" s="403">
        <f t="shared" si="130"/>
        <v>0</v>
      </c>
      <c r="X387" s="415">
        <f t="shared" si="131"/>
        <v>1</v>
      </c>
      <c r="Y387" s="419">
        <f t="shared" si="132"/>
        <v>0</v>
      </c>
      <c r="Z387" s="419">
        <f t="shared" si="133"/>
        <v>0</v>
      </c>
      <c r="AA387" s="419">
        <f t="shared" si="134"/>
        <v>0</v>
      </c>
      <c r="AB387" s="641">
        <f t="shared" si="119"/>
        <v>8.0000000000000002E-3</v>
      </c>
      <c r="AC387" s="641">
        <f t="shared" si="120"/>
        <v>0</v>
      </c>
      <c r="AD387" s="641">
        <f t="shared" si="121"/>
        <v>0.19</v>
      </c>
      <c r="AE387" s="641">
        <f t="shared" si="122"/>
        <v>8.0000000000000002E-3</v>
      </c>
      <c r="AF387" s="413">
        <f t="shared" si="135"/>
        <v>0</v>
      </c>
      <c r="AG387" s="409"/>
      <c r="AH387" s="409">
        <f t="shared" si="136"/>
        <v>0</v>
      </c>
      <c r="AI387" s="418">
        <f t="shared" si="137"/>
        <v>0</v>
      </c>
      <c r="AJ387" s="155"/>
      <c r="AK387" s="155"/>
      <c r="AL387" s="155"/>
      <c r="AM387" s="155"/>
      <c r="AN387" s="155"/>
      <c r="AO387" s="155"/>
      <c r="AP387" s="155"/>
      <c r="AQ387" s="155"/>
      <c r="AR387" s="155"/>
      <c r="AS387" s="155"/>
      <c r="AT387" s="155"/>
      <c r="AU387" s="155"/>
      <c r="AV387" s="155"/>
      <c r="AW387" s="155"/>
      <c r="AX387" s="155"/>
      <c r="AY387" s="155"/>
      <c r="AZ387" s="155"/>
      <c r="BA387" s="155"/>
      <c r="BB387" s="155"/>
      <c r="BC387" s="155"/>
      <c r="BD387" s="155"/>
      <c r="BE387" s="155"/>
      <c r="BF387" s="155"/>
      <c r="BG387" s="155"/>
      <c r="BH387" s="155"/>
      <c r="BI387" s="155"/>
    </row>
    <row r="388" spans="1:61" s="195" customFormat="1" x14ac:dyDescent="0.25">
      <c r="A388" s="173"/>
      <c r="B388" s="173"/>
      <c r="C388" s="1053"/>
      <c r="D388" s="174"/>
      <c r="E388" s="414"/>
      <c r="F388" s="407"/>
      <c r="G388" s="420"/>
      <c r="H388" s="33" t="s">
        <v>507</v>
      </c>
      <c r="I388" s="571"/>
      <c r="J388" s="416">
        <f t="shared" si="123"/>
        <v>0</v>
      </c>
      <c r="K388" s="664">
        <f t="shared" si="124"/>
        <v>0</v>
      </c>
      <c r="L388" s="659">
        <f t="shared" si="125"/>
        <v>0</v>
      </c>
      <c r="M388" s="660">
        <f>IFERROR((_xlfn.XLOOKUP(I388,_REGIONALIZACAO_SOJA!$A$6:$A$20,_REGIONALIZACAO_SOJA!$BE$6:$BE$20)),0)</f>
        <v>0</v>
      </c>
      <c r="N388" s="657">
        <f>IFERROR((_xlfn.XLOOKUP(I388,_REGIONALIZACAO_SOJA!$A$6:$A$20,_REGIONALIZACAO_SOJA!$BF$6:$BF$20)),0)</f>
        <v>0</v>
      </c>
      <c r="O388" s="657">
        <f>IFERROR((_xlfn.XLOOKUP(I388,_REGIONALIZACAO_SOJA!$A$6:$A$20,_REGIONALIZACAO_SOJA!$BG$6:$BG$20)),0)</f>
        <v>0</v>
      </c>
      <c r="P388" s="413">
        <f t="shared" si="126"/>
        <v>0</v>
      </c>
      <c r="Q388" s="406">
        <f>IFERROR(P388*1000*_DADOSAUXILIARES!$D$8,0)</f>
        <v>0</v>
      </c>
      <c r="R388" s="405">
        <f t="shared" si="127"/>
        <v>0</v>
      </c>
      <c r="S388" s="661">
        <f t="shared" si="128"/>
        <v>0</v>
      </c>
      <c r="T388" s="653">
        <f>IFERROR((_xlfn.XLOOKUP(I388,_REGIONALIZACAO_SOJA!$A$6:$A$20,_REGIONALIZACAO_SOJA!$DN$6:$DN$20))*$S$3,0)</f>
        <v>0</v>
      </c>
      <c r="U388" s="653">
        <f>IFERROR((_xlfn.XLOOKUP(I388,_REGIONALIZACAO_SOJA!$A$6:$A$20,_REGIONALIZACAO_SOJA!$DO$6:$DO$20))*$S$3,0)</f>
        <v>0</v>
      </c>
      <c r="V388" s="404">
        <f t="shared" si="129"/>
        <v>0</v>
      </c>
      <c r="W388" s="403">
        <f t="shared" si="130"/>
        <v>0</v>
      </c>
      <c r="X388" s="415">
        <f t="shared" si="131"/>
        <v>1</v>
      </c>
      <c r="Y388" s="419">
        <f t="shared" si="132"/>
        <v>0</v>
      </c>
      <c r="Z388" s="419">
        <f t="shared" si="133"/>
        <v>0</v>
      </c>
      <c r="AA388" s="419">
        <f t="shared" si="134"/>
        <v>0</v>
      </c>
      <c r="AB388" s="641">
        <f t="shared" si="119"/>
        <v>8.0000000000000002E-3</v>
      </c>
      <c r="AC388" s="641">
        <f t="shared" si="120"/>
        <v>0</v>
      </c>
      <c r="AD388" s="641">
        <f t="shared" si="121"/>
        <v>0.19</v>
      </c>
      <c r="AE388" s="641">
        <f t="shared" si="122"/>
        <v>8.0000000000000002E-3</v>
      </c>
      <c r="AF388" s="413">
        <f t="shared" si="135"/>
        <v>0</v>
      </c>
      <c r="AG388" s="409"/>
      <c r="AH388" s="409">
        <f t="shared" si="136"/>
        <v>0</v>
      </c>
      <c r="AI388" s="418">
        <f t="shared" si="137"/>
        <v>0</v>
      </c>
      <c r="AJ388" s="155"/>
      <c r="AK388" s="155"/>
      <c r="AL388" s="155"/>
      <c r="AM388" s="155"/>
      <c r="AN388" s="155"/>
      <c r="AO388" s="155"/>
      <c r="AP388" s="155"/>
      <c r="AQ388" s="155"/>
      <c r="AR388" s="155"/>
      <c r="AS388" s="155"/>
      <c r="AT388" s="155"/>
      <c r="AU388" s="155"/>
      <c r="AV388" s="155"/>
      <c r="AW388" s="155"/>
      <c r="AX388" s="155"/>
      <c r="AY388" s="155"/>
      <c r="AZ388" s="155"/>
      <c r="BA388" s="155"/>
      <c r="BB388" s="155"/>
      <c r="BC388" s="155"/>
      <c r="BD388" s="155"/>
      <c r="BE388" s="155"/>
      <c r="BF388" s="155"/>
      <c r="BG388" s="155"/>
      <c r="BH388" s="155"/>
      <c r="BI388" s="155"/>
    </row>
    <row r="389" spans="1:61" s="195" customFormat="1" x14ac:dyDescent="0.25">
      <c r="A389" s="173"/>
      <c r="B389" s="173"/>
      <c r="C389" s="1053"/>
      <c r="D389" s="174"/>
      <c r="E389" s="414"/>
      <c r="F389" s="407"/>
      <c r="G389" s="420"/>
      <c r="H389" s="33" t="s">
        <v>507</v>
      </c>
      <c r="I389" s="571"/>
      <c r="J389" s="416">
        <f t="shared" si="123"/>
        <v>0</v>
      </c>
      <c r="K389" s="664">
        <f t="shared" si="124"/>
        <v>0</v>
      </c>
      <c r="L389" s="659">
        <f t="shared" si="125"/>
        <v>0</v>
      </c>
      <c r="M389" s="660">
        <f>IFERROR((_xlfn.XLOOKUP(I389,_REGIONALIZACAO_SOJA!$A$6:$A$20,_REGIONALIZACAO_SOJA!$BE$6:$BE$20)),0)</f>
        <v>0</v>
      </c>
      <c r="N389" s="657">
        <f>IFERROR((_xlfn.XLOOKUP(I389,_REGIONALIZACAO_SOJA!$A$6:$A$20,_REGIONALIZACAO_SOJA!$BF$6:$BF$20)),0)</f>
        <v>0</v>
      </c>
      <c r="O389" s="657">
        <f>IFERROR((_xlfn.XLOOKUP(I389,_REGIONALIZACAO_SOJA!$A$6:$A$20,_REGIONALIZACAO_SOJA!$BG$6:$BG$20)),0)</f>
        <v>0</v>
      </c>
      <c r="P389" s="413">
        <f t="shared" si="126"/>
        <v>0</v>
      </c>
      <c r="Q389" s="406">
        <f>IFERROR(P389*1000*_DADOSAUXILIARES!$D$8,0)</f>
        <v>0</v>
      </c>
      <c r="R389" s="405">
        <f t="shared" si="127"/>
        <v>0</v>
      </c>
      <c r="S389" s="661">
        <f t="shared" si="128"/>
        <v>0</v>
      </c>
      <c r="T389" s="653">
        <f>IFERROR((_xlfn.XLOOKUP(I389,_REGIONALIZACAO_SOJA!$A$6:$A$20,_REGIONALIZACAO_SOJA!$DN$6:$DN$20))*$S$3,0)</f>
        <v>0</v>
      </c>
      <c r="U389" s="653">
        <f>IFERROR((_xlfn.XLOOKUP(I389,_REGIONALIZACAO_SOJA!$A$6:$A$20,_REGIONALIZACAO_SOJA!$DO$6:$DO$20))*$S$3,0)</f>
        <v>0</v>
      </c>
      <c r="V389" s="404">
        <f t="shared" si="129"/>
        <v>0</v>
      </c>
      <c r="W389" s="403">
        <f t="shared" si="130"/>
        <v>0</v>
      </c>
      <c r="X389" s="415">
        <f t="shared" si="131"/>
        <v>1</v>
      </c>
      <c r="Y389" s="419">
        <f t="shared" si="132"/>
        <v>0</v>
      </c>
      <c r="Z389" s="419">
        <f t="shared" si="133"/>
        <v>0</v>
      </c>
      <c r="AA389" s="419">
        <f t="shared" si="134"/>
        <v>0</v>
      </c>
      <c r="AB389" s="641">
        <f t="shared" si="119"/>
        <v>8.0000000000000002E-3</v>
      </c>
      <c r="AC389" s="641">
        <f t="shared" si="120"/>
        <v>0</v>
      </c>
      <c r="AD389" s="641">
        <f t="shared" si="121"/>
        <v>0.19</v>
      </c>
      <c r="AE389" s="641">
        <f t="shared" si="122"/>
        <v>8.0000000000000002E-3</v>
      </c>
      <c r="AF389" s="413">
        <f t="shared" si="135"/>
        <v>0</v>
      </c>
      <c r="AG389" s="409"/>
      <c r="AH389" s="409">
        <f t="shared" si="136"/>
        <v>0</v>
      </c>
      <c r="AI389" s="418">
        <f t="shared" si="137"/>
        <v>0</v>
      </c>
      <c r="AJ389" s="155"/>
      <c r="AK389" s="155"/>
      <c r="AL389" s="155"/>
      <c r="AM389" s="155"/>
      <c r="AN389" s="155"/>
      <c r="AO389" s="155"/>
      <c r="AP389" s="155"/>
      <c r="AQ389" s="155"/>
      <c r="AR389" s="155"/>
      <c r="AS389" s="155"/>
      <c r="AT389" s="155"/>
      <c r="AU389" s="155"/>
      <c r="AV389" s="155"/>
      <c r="AW389" s="155"/>
      <c r="AX389" s="155"/>
      <c r="AY389" s="155"/>
      <c r="AZ389" s="155"/>
      <c r="BA389" s="155"/>
      <c r="BB389" s="155"/>
      <c r="BC389" s="155"/>
      <c r="BD389" s="155"/>
      <c r="BE389" s="155"/>
      <c r="BF389" s="155"/>
      <c r="BG389" s="155"/>
      <c r="BH389" s="155"/>
      <c r="BI389" s="155"/>
    </row>
    <row r="390" spans="1:61" s="195" customFormat="1" x14ac:dyDescent="0.25">
      <c r="A390" s="173"/>
      <c r="B390" s="173"/>
      <c r="C390" s="1053"/>
      <c r="D390" s="174"/>
      <c r="E390" s="414"/>
      <c r="F390" s="407"/>
      <c r="G390" s="420"/>
      <c r="H390" s="33" t="s">
        <v>507</v>
      </c>
      <c r="I390" s="571"/>
      <c r="J390" s="416">
        <f t="shared" si="123"/>
        <v>0</v>
      </c>
      <c r="K390" s="664">
        <f t="shared" si="124"/>
        <v>0</v>
      </c>
      <c r="L390" s="659">
        <f t="shared" si="125"/>
        <v>0</v>
      </c>
      <c r="M390" s="660">
        <f>IFERROR((_xlfn.XLOOKUP(I390,_REGIONALIZACAO_SOJA!$A$6:$A$20,_REGIONALIZACAO_SOJA!$BE$6:$BE$20)),0)</f>
        <v>0</v>
      </c>
      <c r="N390" s="657">
        <f>IFERROR((_xlfn.XLOOKUP(I390,_REGIONALIZACAO_SOJA!$A$6:$A$20,_REGIONALIZACAO_SOJA!$BF$6:$BF$20)),0)</f>
        <v>0</v>
      </c>
      <c r="O390" s="657">
        <f>IFERROR((_xlfn.XLOOKUP(I390,_REGIONALIZACAO_SOJA!$A$6:$A$20,_REGIONALIZACAO_SOJA!$BG$6:$BG$20)),0)</f>
        <v>0</v>
      </c>
      <c r="P390" s="413">
        <f t="shared" si="126"/>
        <v>0</v>
      </c>
      <c r="Q390" s="406">
        <f>IFERROR(P390*1000*_DADOSAUXILIARES!$D$8,0)</f>
        <v>0</v>
      </c>
      <c r="R390" s="405">
        <f t="shared" si="127"/>
        <v>0</v>
      </c>
      <c r="S390" s="661">
        <f t="shared" si="128"/>
        <v>0</v>
      </c>
      <c r="T390" s="653">
        <f>IFERROR((_xlfn.XLOOKUP(I390,_REGIONALIZACAO_SOJA!$A$6:$A$20,_REGIONALIZACAO_SOJA!$DN$6:$DN$20))*$S$3,0)</f>
        <v>0</v>
      </c>
      <c r="U390" s="653">
        <f>IFERROR((_xlfn.XLOOKUP(I390,_REGIONALIZACAO_SOJA!$A$6:$A$20,_REGIONALIZACAO_SOJA!$DO$6:$DO$20))*$S$3,0)</f>
        <v>0</v>
      </c>
      <c r="V390" s="404">
        <f t="shared" si="129"/>
        <v>0</v>
      </c>
      <c r="W390" s="403">
        <f t="shared" si="130"/>
        <v>0</v>
      </c>
      <c r="X390" s="415">
        <f t="shared" si="131"/>
        <v>1</v>
      </c>
      <c r="Y390" s="419">
        <f t="shared" si="132"/>
        <v>0</v>
      </c>
      <c r="Z390" s="419">
        <f t="shared" si="133"/>
        <v>0</v>
      </c>
      <c r="AA390" s="419">
        <f t="shared" si="134"/>
        <v>0</v>
      </c>
      <c r="AB390" s="641">
        <f t="shared" ref="AB390:AB400" si="138">IFERROR($AB$5,)</f>
        <v>8.0000000000000002E-3</v>
      </c>
      <c r="AC390" s="641">
        <f t="shared" ref="AC390:AC400" si="139">IFERROR($AC$5,)</f>
        <v>0</v>
      </c>
      <c r="AD390" s="641">
        <f t="shared" ref="AD390:AD400" si="140">IFERROR($AD$5,)</f>
        <v>0.19</v>
      </c>
      <c r="AE390" s="641">
        <f t="shared" ref="AE390:AE400" si="141">IFERROR($AE$5,)</f>
        <v>8.0000000000000002E-3</v>
      </c>
      <c r="AF390" s="413">
        <f t="shared" si="135"/>
        <v>0</v>
      </c>
      <c r="AG390" s="409"/>
      <c r="AH390" s="409">
        <f t="shared" si="136"/>
        <v>0</v>
      </c>
      <c r="AI390" s="418">
        <f t="shared" si="137"/>
        <v>0</v>
      </c>
      <c r="AJ390" s="155"/>
      <c r="AK390" s="155"/>
      <c r="AL390" s="155"/>
      <c r="AM390" s="155"/>
      <c r="AN390" s="155"/>
      <c r="AO390" s="155"/>
      <c r="AP390" s="155"/>
      <c r="AQ390" s="155"/>
      <c r="AR390" s="155"/>
      <c r="AS390" s="155"/>
      <c r="AT390" s="155"/>
      <c r="AU390" s="155"/>
      <c r="AV390" s="155"/>
      <c r="AW390" s="155"/>
      <c r="AX390" s="155"/>
      <c r="AY390" s="155"/>
      <c r="AZ390" s="155"/>
      <c r="BA390" s="155"/>
      <c r="BB390" s="155"/>
      <c r="BC390" s="155"/>
      <c r="BD390" s="155"/>
      <c r="BE390" s="155"/>
      <c r="BF390" s="155"/>
      <c r="BG390" s="155"/>
      <c r="BH390" s="155"/>
      <c r="BI390" s="155"/>
    </row>
    <row r="391" spans="1:61" s="195" customFormat="1" x14ac:dyDescent="0.25">
      <c r="A391" s="173"/>
      <c r="B391" s="173"/>
      <c r="C391" s="1053"/>
      <c r="D391" s="174"/>
      <c r="E391" s="414"/>
      <c r="F391" s="407"/>
      <c r="G391" s="420"/>
      <c r="H391" s="33" t="s">
        <v>507</v>
      </c>
      <c r="I391" s="571"/>
      <c r="J391" s="416">
        <f t="shared" si="123"/>
        <v>0</v>
      </c>
      <c r="K391" s="664">
        <f t="shared" si="124"/>
        <v>0</v>
      </c>
      <c r="L391" s="659">
        <f t="shared" si="125"/>
        <v>0</v>
      </c>
      <c r="M391" s="660">
        <f>IFERROR((_xlfn.XLOOKUP(I391,_REGIONALIZACAO_SOJA!$A$6:$A$20,_REGIONALIZACAO_SOJA!$BE$6:$BE$20)),0)</f>
        <v>0</v>
      </c>
      <c r="N391" s="657">
        <f>IFERROR((_xlfn.XLOOKUP(I391,_REGIONALIZACAO_SOJA!$A$6:$A$20,_REGIONALIZACAO_SOJA!$BF$6:$BF$20)),0)</f>
        <v>0</v>
      </c>
      <c r="O391" s="657">
        <f>IFERROR((_xlfn.XLOOKUP(I391,_REGIONALIZACAO_SOJA!$A$6:$A$20,_REGIONALIZACAO_SOJA!$BG$6:$BG$20)),0)</f>
        <v>0</v>
      </c>
      <c r="P391" s="413">
        <f t="shared" si="126"/>
        <v>0</v>
      </c>
      <c r="Q391" s="406">
        <f>IFERROR(P391*1000*_DADOSAUXILIARES!$D$8,0)</f>
        <v>0</v>
      </c>
      <c r="R391" s="405">
        <f t="shared" si="127"/>
        <v>0</v>
      </c>
      <c r="S391" s="661">
        <f t="shared" si="128"/>
        <v>0</v>
      </c>
      <c r="T391" s="653">
        <f>IFERROR((_xlfn.XLOOKUP(I391,_REGIONALIZACAO_SOJA!$A$6:$A$20,_REGIONALIZACAO_SOJA!$DN$6:$DN$20))*$S$3,0)</f>
        <v>0</v>
      </c>
      <c r="U391" s="653">
        <f>IFERROR((_xlfn.XLOOKUP(I391,_REGIONALIZACAO_SOJA!$A$6:$A$20,_REGIONALIZACAO_SOJA!$DO$6:$DO$20))*$S$3,0)</f>
        <v>0</v>
      </c>
      <c r="V391" s="404">
        <f t="shared" si="129"/>
        <v>0</v>
      </c>
      <c r="W391" s="403">
        <f t="shared" si="130"/>
        <v>0</v>
      </c>
      <c r="X391" s="415">
        <f t="shared" si="131"/>
        <v>1</v>
      </c>
      <c r="Y391" s="419">
        <f t="shared" si="132"/>
        <v>0</v>
      </c>
      <c r="Z391" s="419">
        <f t="shared" si="133"/>
        <v>0</v>
      </c>
      <c r="AA391" s="419">
        <f t="shared" si="134"/>
        <v>0</v>
      </c>
      <c r="AB391" s="641">
        <f t="shared" si="138"/>
        <v>8.0000000000000002E-3</v>
      </c>
      <c r="AC391" s="641">
        <f t="shared" si="139"/>
        <v>0</v>
      </c>
      <c r="AD391" s="641">
        <f t="shared" si="140"/>
        <v>0.19</v>
      </c>
      <c r="AE391" s="641">
        <f t="shared" si="141"/>
        <v>8.0000000000000002E-3</v>
      </c>
      <c r="AF391" s="413">
        <f t="shared" si="135"/>
        <v>0</v>
      </c>
      <c r="AG391" s="409"/>
      <c r="AH391" s="409">
        <f t="shared" si="136"/>
        <v>0</v>
      </c>
      <c r="AI391" s="418">
        <f t="shared" si="137"/>
        <v>0</v>
      </c>
      <c r="AJ391" s="155"/>
      <c r="AK391" s="155"/>
      <c r="AL391" s="155"/>
      <c r="AM391" s="155"/>
      <c r="AN391" s="155"/>
      <c r="AO391" s="155"/>
      <c r="AP391" s="155"/>
      <c r="AQ391" s="155"/>
      <c r="AR391" s="155"/>
      <c r="AS391" s="155"/>
      <c r="AT391" s="155"/>
      <c r="AU391" s="155"/>
      <c r="AV391" s="155"/>
      <c r="AW391" s="155"/>
      <c r="AX391" s="155"/>
      <c r="AY391" s="155"/>
      <c r="AZ391" s="155"/>
      <c r="BA391" s="155"/>
      <c r="BB391" s="155"/>
      <c r="BC391" s="155"/>
      <c r="BD391" s="155"/>
      <c r="BE391" s="155"/>
      <c r="BF391" s="155"/>
      <c r="BG391" s="155"/>
      <c r="BH391" s="155"/>
      <c r="BI391" s="155"/>
    </row>
    <row r="392" spans="1:61" s="195" customFormat="1" x14ac:dyDescent="0.25">
      <c r="A392" s="173"/>
      <c r="B392" s="173"/>
      <c r="C392" s="1053"/>
      <c r="D392" s="174"/>
      <c r="E392" s="414"/>
      <c r="F392" s="407"/>
      <c r="G392" s="420"/>
      <c r="H392" s="33" t="s">
        <v>507</v>
      </c>
      <c r="I392" s="571"/>
      <c r="J392" s="416">
        <f t="shared" si="123"/>
        <v>0</v>
      </c>
      <c r="K392" s="664">
        <f t="shared" si="124"/>
        <v>0</v>
      </c>
      <c r="L392" s="659">
        <f t="shared" si="125"/>
        <v>0</v>
      </c>
      <c r="M392" s="660">
        <f>IFERROR((_xlfn.XLOOKUP(I392,_REGIONALIZACAO_SOJA!$A$6:$A$20,_REGIONALIZACAO_SOJA!$BE$6:$BE$20)),0)</f>
        <v>0</v>
      </c>
      <c r="N392" s="657">
        <f>IFERROR((_xlfn.XLOOKUP(I392,_REGIONALIZACAO_SOJA!$A$6:$A$20,_REGIONALIZACAO_SOJA!$BF$6:$BF$20)),0)</f>
        <v>0</v>
      </c>
      <c r="O392" s="657">
        <f>IFERROR((_xlfn.XLOOKUP(I392,_REGIONALIZACAO_SOJA!$A$6:$A$20,_REGIONALIZACAO_SOJA!$BG$6:$BG$20)),0)</f>
        <v>0</v>
      </c>
      <c r="P392" s="413">
        <f t="shared" si="126"/>
        <v>0</v>
      </c>
      <c r="Q392" s="406">
        <f>IFERROR(P392*1000*_DADOSAUXILIARES!$D$8,0)</f>
        <v>0</v>
      </c>
      <c r="R392" s="405">
        <f t="shared" si="127"/>
        <v>0</v>
      </c>
      <c r="S392" s="661">
        <f t="shared" si="128"/>
        <v>0</v>
      </c>
      <c r="T392" s="653">
        <f>IFERROR((_xlfn.XLOOKUP(I392,_REGIONALIZACAO_SOJA!$A$6:$A$20,_REGIONALIZACAO_SOJA!$DN$6:$DN$20))*$S$3,0)</f>
        <v>0</v>
      </c>
      <c r="U392" s="653">
        <f>IFERROR((_xlfn.XLOOKUP(I392,_REGIONALIZACAO_SOJA!$A$6:$A$20,_REGIONALIZACAO_SOJA!$DO$6:$DO$20))*$S$3,0)</f>
        <v>0</v>
      </c>
      <c r="V392" s="404">
        <f t="shared" si="129"/>
        <v>0</v>
      </c>
      <c r="W392" s="403">
        <f t="shared" si="130"/>
        <v>0</v>
      </c>
      <c r="X392" s="415">
        <f t="shared" si="131"/>
        <v>1</v>
      </c>
      <c r="Y392" s="419">
        <f t="shared" si="132"/>
        <v>0</v>
      </c>
      <c r="Z392" s="419">
        <f t="shared" si="133"/>
        <v>0</v>
      </c>
      <c r="AA392" s="419">
        <f t="shared" si="134"/>
        <v>0</v>
      </c>
      <c r="AB392" s="641">
        <f t="shared" si="138"/>
        <v>8.0000000000000002E-3</v>
      </c>
      <c r="AC392" s="641">
        <f t="shared" si="139"/>
        <v>0</v>
      </c>
      <c r="AD392" s="641">
        <f t="shared" si="140"/>
        <v>0.19</v>
      </c>
      <c r="AE392" s="641">
        <f t="shared" si="141"/>
        <v>8.0000000000000002E-3</v>
      </c>
      <c r="AF392" s="413">
        <f t="shared" si="135"/>
        <v>0</v>
      </c>
      <c r="AG392" s="409"/>
      <c r="AH392" s="409">
        <f t="shared" si="136"/>
        <v>0</v>
      </c>
      <c r="AI392" s="418">
        <f t="shared" si="137"/>
        <v>0</v>
      </c>
      <c r="AJ392" s="155"/>
      <c r="AK392" s="155"/>
      <c r="AL392" s="155"/>
      <c r="AM392" s="155"/>
      <c r="AN392" s="155"/>
      <c r="AO392" s="155"/>
      <c r="AP392" s="155"/>
      <c r="AQ392" s="155"/>
      <c r="AR392" s="155"/>
      <c r="AS392" s="155"/>
      <c r="AT392" s="155"/>
      <c r="AU392" s="155"/>
      <c r="AV392" s="155"/>
      <c r="AW392" s="155"/>
      <c r="AX392" s="155"/>
      <c r="AY392" s="155"/>
      <c r="AZ392" s="155"/>
      <c r="BA392" s="155"/>
      <c r="BB392" s="155"/>
      <c r="BC392" s="155"/>
      <c r="BD392" s="155"/>
      <c r="BE392" s="155"/>
      <c r="BF392" s="155"/>
      <c r="BG392" s="155"/>
      <c r="BH392" s="155"/>
      <c r="BI392" s="155"/>
    </row>
    <row r="393" spans="1:61" s="195" customFormat="1" x14ac:dyDescent="0.25">
      <c r="A393" s="173"/>
      <c r="B393" s="173"/>
      <c r="C393" s="1053"/>
      <c r="D393" s="174"/>
      <c r="E393" s="414"/>
      <c r="F393" s="407"/>
      <c r="G393" s="420"/>
      <c r="H393" s="33" t="s">
        <v>507</v>
      </c>
      <c r="I393" s="571"/>
      <c r="J393" s="416">
        <f t="shared" si="123"/>
        <v>0</v>
      </c>
      <c r="K393" s="664">
        <f t="shared" si="124"/>
        <v>0</v>
      </c>
      <c r="L393" s="659">
        <f t="shared" si="125"/>
        <v>0</v>
      </c>
      <c r="M393" s="660">
        <f>IFERROR((_xlfn.XLOOKUP(I393,_REGIONALIZACAO_SOJA!$A$6:$A$20,_REGIONALIZACAO_SOJA!$BE$6:$BE$20)),0)</f>
        <v>0</v>
      </c>
      <c r="N393" s="657">
        <f>IFERROR((_xlfn.XLOOKUP(I393,_REGIONALIZACAO_SOJA!$A$6:$A$20,_REGIONALIZACAO_SOJA!$BF$6:$BF$20)),0)</f>
        <v>0</v>
      </c>
      <c r="O393" s="657">
        <f>IFERROR((_xlfn.XLOOKUP(I393,_REGIONALIZACAO_SOJA!$A$6:$A$20,_REGIONALIZACAO_SOJA!$BG$6:$BG$20)),0)</f>
        <v>0</v>
      </c>
      <c r="P393" s="413">
        <f t="shared" si="126"/>
        <v>0</v>
      </c>
      <c r="Q393" s="406">
        <f>IFERROR(P393*1000*_DADOSAUXILIARES!$D$8,0)</f>
        <v>0</v>
      </c>
      <c r="R393" s="405">
        <f t="shared" si="127"/>
        <v>0</v>
      </c>
      <c r="S393" s="661">
        <f t="shared" si="128"/>
        <v>0</v>
      </c>
      <c r="T393" s="653">
        <f>IFERROR((_xlfn.XLOOKUP(I393,_REGIONALIZACAO_SOJA!$A$6:$A$20,_REGIONALIZACAO_SOJA!$DN$6:$DN$20))*$S$3,0)</f>
        <v>0</v>
      </c>
      <c r="U393" s="653">
        <f>IFERROR((_xlfn.XLOOKUP(I393,_REGIONALIZACAO_SOJA!$A$6:$A$20,_REGIONALIZACAO_SOJA!$DO$6:$DO$20))*$S$3,0)</f>
        <v>0</v>
      </c>
      <c r="V393" s="404">
        <f t="shared" si="129"/>
        <v>0</v>
      </c>
      <c r="W393" s="403">
        <f t="shared" si="130"/>
        <v>0</v>
      </c>
      <c r="X393" s="415">
        <f t="shared" si="131"/>
        <v>1</v>
      </c>
      <c r="Y393" s="419">
        <f t="shared" si="132"/>
        <v>0</v>
      </c>
      <c r="Z393" s="419">
        <f t="shared" si="133"/>
        <v>0</v>
      </c>
      <c r="AA393" s="419">
        <f t="shared" si="134"/>
        <v>0</v>
      </c>
      <c r="AB393" s="641">
        <f t="shared" si="138"/>
        <v>8.0000000000000002E-3</v>
      </c>
      <c r="AC393" s="641">
        <f t="shared" si="139"/>
        <v>0</v>
      </c>
      <c r="AD393" s="641">
        <f t="shared" si="140"/>
        <v>0.19</v>
      </c>
      <c r="AE393" s="641">
        <f t="shared" si="141"/>
        <v>8.0000000000000002E-3</v>
      </c>
      <c r="AF393" s="413">
        <f t="shared" si="135"/>
        <v>0</v>
      </c>
      <c r="AG393" s="409"/>
      <c r="AH393" s="409">
        <f t="shared" si="136"/>
        <v>0</v>
      </c>
      <c r="AI393" s="418">
        <f t="shared" si="137"/>
        <v>0</v>
      </c>
      <c r="AJ393" s="155"/>
      <c r="AK393" s="155"/>
      <c r="AL393" s="155"/>
      <c r="AM393" s="155"/>
      <c r="AN393" s="155"/>
      <c r="AO393" s="155"/>
      <c r="AP393" s="155"/>
      <c r="AQ393" s="155"/>
      <c r="AR393" s="155"/>
      <c r="AS393" s="155"/>
      <c r="AT393" s="155"/>
      <c r="AU393" s="155"/>
      <c r="AV393" s="155"/>
      <c r="AW393" s="155"/>
      <c r="AX393" s="155"/>
      <c r="AY393" s="155"/>
      <c r="AZ393" s="155"/>
      <c r="BA393" s="155"/>
      <c r="BB393" s="155"/>
      <c r="BC393" s="155"/>
      <c r="BD393" s="155"/>
      <c r="BE393" s="155"/>
      <c r="BF393" s="155"/>
      <c r="BG393" s="155"/>
      <c r="BH393" s="155"/>
      <c r="BI393" s="155"/>
    </row>
    <row r="394" spans="1:61" s="195" customFormat="1" x14ac:dyDescent="0.25">
      <c r="A394" s="173"/>
      <c r="B394" s="173"/>
      <c r="C394" s="1053"/>
      <c r="D394" s="174"/>
      <c r="E394" s="414"/>
      <c r="F394" s="407"/>
      <c r="G394" s="420"/>
      <c r="H394" s="33" t="s">
        <v>507</v>
      </c>
      <c r="I394" s="571"/>
      <c r="J394" s="416">
        <f t="shared" si="123"/>
        <v>0</v>
      </c>
      <c r="K394" s="664">
        <f t="shared" si="124"/>
        <v>0</v>
      </c>
      <c r="L394" s="659">
        <f t="shared" si="125"/>
        <v>0</v>
      </c>
      <c r="M394" s="660">
        <f>IFERROR((_xlfn.XLOOKUP(I394,_REGIONALIZACAO_SOJA!$A$6:$A$20,_REGIONALIZACAO_SOJA!$BE$6:$BE$20)),0)</f>
        <v>0</v>
      </c>
      <c r="N394" s="657">
        <f>IFERROR((_xlfn.XLOOKUP(I394,_REGIONALIZACAO_SOJA!$A$6:$A$20,_REGIONALIZACAO_SOJA!$BF$6:$BF$20)),0)</f>
        <v>0</v>
      </c>
      <c r="O394" s="657">
        <f>IFERROR((_xlfn.XLOOKUP(I394,_REGIONALIZACAO_SOJA!$A$6:$A$20,_REGIONALIZACAO_SOJA!$BG$6:$BG$20)),0)</f>
        <v>0</v>
      </c>
      <c r="P394" s="413">
        <f t="shared" si="126"/>
        <v>0</v>
      </c>
      <c r="Q394" s="406">
        <f>IFERROR(P394*1000*_DADOSAUXILIARES!$D$8,0)</f>
        <v>0</v>
      </c>
      <c r="R394" s="405">
        <f t="shared" si="127"/>
        <v>0</v>
      </c>
      <c r="S394" s="661">
        <f t="shared" si="128"/>
        <v>0</v>
      </c>
      <c r="T394" s="653">
        <f>IFERROR((_xlfn.XLOOKUP(I394,_REGIONALIZACAO_SOJA!$A$6:$A$20,_REGIONALIZACAO_SOJA!$DN$6:$DN$20))*$S$3,0)</f>
        <v>0</v>
      </c>
      <c r="U394" s="653">
        <f>IFERROR((_xlfn.XLOOKUP(I394,_REGIONALIZACAO_SOJA!$A$6:$A$20,_REGIONALIZACAO_SOJA!$DO$6:$DO$20))*$S$3,0)</f>
        <v>0</v>
      </c>
      <c r="V394" s="404">
        <f t="shared" si="129"/>
        <v>0</v>
      </c>
      <c r="W394" s="403">
        <f t="shared" si="130"/>
        <v>0</v>
      </c>
      <c r="X394" s="415">
        <f t="shared" si="131"/>
        <v>1</v>
      </c>
      <c r="Y394" s="419">
        <f t="shared" si="132"/>
        <v>0</v>
      </c>
      <c r="Z394" s="419">
        <f t="shared" si="133"/>
        <v>0</v>
      </c>
      <c r="AA394" s="419">
        <f t="shared" si="134"/>
        <v>0</v>
      </c>
      <c r="AB394" s="641">
        <f t="shared" si="138"/>
        <v>8.0000000000000002E-3</v>
      </c>
      <c r="AC394" s="641">
        <f t="shared" si="139"/>
        <v>0</v>
      </c>
      <c r="AD394" s="641">
        <f t="shared" si="140"/>
        <v>0.19</v>
      </c>
      <c r="AE394" s="641">
        <f t="shared" si="141"/>
        <v>8.0000000000000002E-3</v>
      </c>
      <c r="AF394" s="413">
        <f t="shared" si="135"/>
        <v>0</v>
      </c>
      <c r="AG394" s="409"/>
      <c r="AH394" s="409">
        <f t="shared" si="136"/>
        <v>0</v>
      </c>
      <c r="AI394" s="418">
        <f t="shared" si="137"/>
        <v>0</v>
      </c>
      <c r="AJ394" s="155"/>
      <c r="AK394" s="155"/>
      <c r="AL394" s="155"/>
      <c r="AM394" s="155"/>
      <c r="AN394" s="155"/>
      <c r="AO394" s="155"/>
      <c r="AP394" s="155"/>
      <c r="AQ394" s="155"/>
      <c r="AR394" s="155"/>
      <c r="AS394" s="155"/>
      <c r="AT394" s="155"/>
      <c r="AU394" s="155"/>
      <c r="AV394" s="155"/>
      <c r="AW394" s="155"/>
      <c r="AX394" s="155"/>
      <c r="AY394" s="155"/>
      <c r="AZ394" s="155"/>
      <c r="BA394" s="155"/>
      <c r="BB394" s="155"/>
      <c r="BC394" s="155"/>
      <c r="BD394" s="155"/>
      <c r="BE394" s="155"/>
      <c r="BF394" s="155"/>
      <c r="BG394" s="155"/>
      <c r="BH394" s="155"/>
      <c r="BI394" s="155"/>
    </row>
    <row r="395" spans="1:61" s="195" customFormat="1" x14ac:dyDescent="0.25">
      <c r="A395" s="173"/>
      <c r="B395" s="173"/>
      <c r="C395" s="1053"/>
      <c r="D395" s="174"/>
      <c r="E395" s="414"/>
      <c r="F395" s="407"/>
      <c r="G395" s="420"/>
      <c r="H395" s="33" t="s">
        <v>507</v>
      </c>
      <c r="I395" s="571"/>
      <c r="J395" s="416">
        <f t="shared" si="123"/>
        <v>0</v>
      </c>
      <c r="K395" s="664">
        <f t="shared" si="124"/>
        <v>0</v>
      </c>
      <c r="L395" s="659">
        <f t="shared" si="125"/>
        <v>0</v>
      </c>
      <c r="M395" s="660">
        <f>IFERROR((_xlfn.XLOOKUP(I395,_REGIONALIZACAO_SOJA!$A$6:$A$20,_REGIONALIZACAO_SOJA!$BE$6:$BE$20)),0)</f>
        <v>0</v>
      </c>
      <c r="N395" s="657">
        <f>IFERROR((_xlfn.XLOOKUP(I395,_REGIONALIZACAO_SOJA!$A$6:$A$20,_REGIONALIZACAO_SOJA!$BF$6:$BF$20)),0)</f>
        <v>0</v>
      </c>
      <c r="O395" s="657">
        <f>IFERROR((_xlfn.XLOOKUP(I395,_REGIONALIZACAO_SOJA!$A$6:$A$20,_REGIONALIZACAO_SOJA!$BG$6:$BG$20)),0)</f>
        <v>0</v>
      </c>
      <c r="P395" s="413">
        <f t="shared" si="126"/>
        <v>0</v>
      </c>
      <c r="Q395" s="406">
        <f>IFERROR(P395*1000*_DADOSAUXILIARES!$D$8,0)</f>
        <v>0</v>
      </c>
      <c r="R395" s="405">
        <f t="shared" si="127"/>
        <v>0</v>
      </c>
      <c r="S395" s="661">
        <f t="shared" si="128"/>
        <v>0</v>
      </c>
      <c r="T395" s="653">
        <f>IFERROR((_xlfn.XLOOKUP(I395,_REGIONALIZACAO_SOJA!$A$6:$A$20,_REGIONALIZACAO_SOJA!$DN$6:$DN$20))*$S$3,0)</f>
        <v>0</v>
      </c>
      <c r="U395" s="653">
        <f>IFERROR((_xlfn.XLOOKUP(I395,_REGIONALIZACAO_SOJA!$A$6:$A$20,_REGIONALIZACAO_SOJA!$DO$6:$DO$20))*$S$3,0)</f>
        <v>0</v>
      </c>
      <c r="V395" s="404">
        <f t="shared" si="129"/>
        <v>0</v>
      </c>
      <c r="W395" s="403">
        <f t="shared" si="130"/>
        <v>0</v>
      </c>
      <c r="X395" s="415">
        <f t="shared" si="131"/>
        <v>1</v>
      </c>
      <c r="Y395" s="419">
        <f t="shared" si="132"/>
        <v>0</v>
      </c>
      <c r="Z395" s="419">
        <f t="shared" si="133"/>
        <v>0</v>
      </c>
      <c r="AA395" s="419">
        <f t="shared" si="134"/>
        <v>0</v>
      </c>
      <c r="AB395" s="641">
        <f t="shared" si="138"/>
        <v>8.0000000000000002E-3</v>
      </c>
      <c r="AC395" s="641">
        <f t="shared" si="139"/>
        <v>0</v>
      </c>
      <c r="AD395" s="641">
        <f t="shared" si="140"/>
        <v>0.19</v>
      </c>
      <c r="AE395" s="641">
        <f t="shared" si="141"/>
        <v>8.0000000000000002E-3</v>
      </c>
      <c r="AF395" s="413">
        <f t="shared" si="135"/>
        <v>0</v>
      </c>
      <c r="AG395" s="409"/>
      <c r="AH395" s="409">
        <f t="shared" si="136"/>
        <v>0</v>
      </c>
      <c r="AI395" s="418">
        <f t="shared" si="137"/>
        <v>0</v>
      </c>
      <c r="AJ395" s="155"/>
      <c r="AK395" s="155"/>
      <c r="AL395" s="155"/>
      <c r="AM395" s="155"/>
      <c r="AN395" s="155"/>
      <c r="AO395" s="155"/>
      <c r="AP395" s="155"/>
      <c r="AQ395" s="155"/>
      <c r="AR395" s="155"/>
      <c r="AS395" s="155"/>
      <c r="AT395" s="155"/>
      <c r="AU395" s="155"/>
      <c r="AV395" s="155"/>
      <c r="AW395" s="155"/>
      <c r="AX395" s="155"/>
      <c r="AY395" s="155"/>
      <c r="AZ395" s="155"/>
      <c r="BA395" s="155"/>
      <c r="BB395" s="155"/>
      <c r="BC395" s="155"/>
      <c r="BD395" s="155"/>
      <c r="BE395" s="155"/>
      <c r="BF395" s="155"/>
      <c r="BG395" s="155"/>
      <c r="BH395" s="155"/>
      <c r="BI395" s="155"/>
    </row>
    <row r="396" spans="1:61" s="195" customFormat="1" x14ac:dyDescent="0.25">
      <c r="A396" s="173"/>
      <c r="B396" s="173"/>
      <c r="C396" s="1053"/>
      <c r="D396" s="174"/>
      <c r="E396" s="414"/>
      <c r="F396" s="407"/>
      <c r="G396" s="420"/>
      <c r="H396" s="33" t="s">
        <v>507</v>
      </c>
      <c r="I396" s="571"/>
      <c r="J396" s="416">
        <f t="shared" si="123"/>
        <v>0</v>
      </c>
      <c r="K396" s="664">
        <f t="shared" si="124"/>
        <v>0</v>
      </c>
      <c r="L396" s="659">
        <f t="shared" si="125"/>
        <v>0</v>
      </c>
      <c r="M396" s="660">
        <f>IFERROR((_xlfn.XLOOKUP(I396,_REGIONALIZACAO_SOJA!$A$6:$A$20,_REGIONALIZACAO_SOJA!$BE$6:$BE$20)),0)</f>
        <v>0</v>
      </c>
      <c r="N396" s="657">
        <f>IFERROR((_xlfn.XLOOKUP(I396,_REGIONALIZACAO_SOJA!$A$6:$A$20,_REGIONALIZACAO_SOJA!$BF$6:$BF$20)),0)</f>
        <v>0</v>
      </c>
      <c r="O396" s="657">
        <f>IFERROR((_xlfn.XLOOKUP(I396,_REGIONALIZACAO_SOJA!$A$6:$A$20,_REGIONALIZACAO_SOJA!$BG$6:$BG$20)),0)</f>
        <v>0</v>
      </c>
      <c r="P396" s="413">
        <f t="shared" si="126"/>
        <v>0</v>
      </c>
      <c r="Q396" s="406">
        <f>IFERROR(P396*1000*_DADOSAUXILIARES!$D$8,0)</f>
        <v>0</v>
      </c>
      <c r="R396" s="405">
        <f t="shared" si="127"/>
        <v>0</v>
      </c>
      <c r="S396" s="661">
        <f t="shared" si="128"/>
        <v>0</v>
      </c>
      <c r="T396" s="653">
        <f>IFERROR((_xlfn.XLOOKUP(I396,_REGIONALIZACAO_SOJA!$A$6:$A$20,_REGIONALIZACAO_SOJA!$DN$6:$DN$20))*$S$3,0)</f>
        <v>0</v>
      </c>
      <c r="U396" s="653">
        <f>IFERROR((_xlfn.XLOOKUP(I396,_REGIONALIZACAO_SOJA!$A$6:$A$20,_REGIONALIZACAO_SOJA!$DO$6:$DO$20))*$S$3,0)</f>
        <v>0</v>
      </c>
      <c r="V396" s="404">
        <f t="shared" si="129"/>
        <v>0</v>
      </c>
      <c r="W396" s="403">
        <f t="shared" si="130"/>
        <v>0</v>
      </c>
      <c r="X396" s="415">
        <f t="shared" si="131"/>
        <v>1</v>
      </c>
      <c r="Y396" s="419">
        <f t="shared" si="132"/>
        <v>0</v>
      </c>
      <c r="Z396" s="419">
        <f t="shared" si="133"/>
        <v>0</v>
      </c>
      <c r="AA396" s="419">
        <f t="shared" si="134"/>
        <v>0</v>
      </c>
      <c r="AB396" s="641">
        <f t="shared" si="138"/>
        <v>8.0000000000000002E-3</v>
      </c>
      <c r="AC396" s="641">
        <f t="shared" si="139"/>
        <v>0</v>
      </c>
      <c r="AD396" s="641">
        <f t="shared" si="140"/>
        <v>0.19</v>
      </c>
      <c r="AE396" s="641">
        <f t="shared" si="141"/>
        <v>8.0000000000000002E-3</v>
      </c>
      <c r="AF396" s="413">
        <f t="shared" si="135"/>
        <v>0</v>
      </c>
      <c r="AG396" s="409"/>
      <c r="AH396" s="409">
        <f t="shared" si="136"/>
        <v>0</v>
      </c>
      <c r="AI396" s="418">
        <f t="shared" si="137"/>
        <v>0</v>
      </c>
      <c r="AJ396" s="155"/>
      <c r="AK396" s="155"/>
      <c r="AL396" s="155"/>
      <c r="AM396" s="155"/>
      <c r="AN396" s="155"/>
      <c r="AO396" s="155"/>
      <c r="AP396" s="155"/>
      <c r="AQ396" s="155"/>
      <c r="AR396" s="155"/>
      <c r="AS396" s="155"/>
      <c r="AT396" s="155"/>
      <c r="AU396" s="155"/>
      <c r="AV396" s="155"/>
      <c r="AW396" s="155"/>
      <c r="AX396" s="155"/>
      <c r="AY396" s="155"/>
      <c r="AZ396" s="155"/>
      <c r="BA396" s="155"/>
      <c r="BB396" s="155"/>
      <c r="BC396" s="155"/>
      <c r="BD396" s="155"/>
      <c r="BE396" s="155"/>
      <c r="BF396" s="155"/>
      <c r="BG396" s="155"/>
      <c r="BH396" s="155"/>
      <c r="BI396" s="155"/>
    </row>
    <row r="397" spans="1:61" s="195" customFormat="1" x14ac:dyDescent="0.25">
      <c r="A397" s="173"/>
      <c r="B397" s="173"/>
      <c r="C397" s="1053"/>
      <c r="D397" s="174"/>
      <c r="E397" s="414"/>
      <c r="F397" s="407"/>
      <c r="G397" s="420"/>
      <c r="H397" s="33" t="s">
        <v>507</v>
      </c>
      <c r="I397" s="571"/>
      <c r="J397" s="416">
        <f t="shared" si="123"/>
        <v>0</v>
      </c>
      <c r="K397" s="664">
        <f t="shared" si="124"/>
        <v>0</v>
      </c>
      <c r="L397" s="659">
        <f t="shared" si="125"/>
        <v>0</v>
      </c>
      <c r="M397" s="660">
        <f>IFERROR((_xlfn.XLOOKUP(I397,_REGIONALIZACAO_SOJA!$A$6:$A$20,_REGIONALIZACAO_SOJA!$BE$6:$BE$20)),0)</f>
        <v>0</v>
      </c>
      <c r="N397" s="657">
        <f>IFERROR((_xlfn.XLOOKUP(I397,_REGIONALIZACAO_SOJA!$A$6:$A$20,_REGIONALIZACAO_SOJA!$BF$6:$BF$20)),0)</f>
        <v>0</v>
      </c>
      <c r="O397" s="657">
        <f>IFERROR((_xlfn.XLOOKUP(I397,_REGIONALIZACAO_SOJA!$A$6:$A$20,_REGIONALIZACAO_SOJA!$BG$6:$BG$20)),0)</f>
        <v>0</v>
      </c>
      <c r="P397" s="413">
        <f t="shared" si="126"/>
        <v>0</v>
      </c>
      <c r="Q397" s="406">
        <f>IFERROR(P397*1000*_DADOSAUXILIARES!$D$8,0)</f>
        <v>0</v>
      </c>
      <c r="R397" s="405">
        <f t="shared" si="127"/>
        <v>0</v>
      </c>
      <c r="S397" s="661">
        <f t="shared" si="128"/>
        <v>0</v>
      </c>
      <c r="T397" s="653">
        <f>IFERROR((_xlfn.XLOOKUP(I397,_REGIONALIZACAO_SOJA!$A$6:$A$20,_REGIONALIZACAO_SOJA!$DN$6:$DN$20))*$S$3,0)</f>
        <v>0</v>
      </c>
      <c r="U397" s="653">
        <f>IFERROR((_xlfn.XLOOKUP(I397,_REGIONALIZACAO_SOJA!$A$6:$A$20,_REGIONALIZACAO_SOJA!$DO$6:$DO$20))*$S$3,0)</f>
        <v>0</v>
      </c>
      <c r="V397" s="404">
        <f t="shared" si="129"/>
        <v>0</v>
      </c>
      <c r="W397" s="403">
        <f t="shared" si="130"/>
        <v>0</v>
      </c>
      <c r="X397" s="415">
        <f t="shared" si="131"/>
        <v>1</v>
      </c>
      <c r="Y397" s="419">
        <f t="shared" si="132"/>
        <v>0</v>
      </c>
      <c r="Z397" s="419">
        <f t="shared" si="133"/>
        <v>0</v>
      </c>
      <c r="AA397" s="419">
        <f t="shared" si="134"/>
        <v>0</v>
      </c>
      <c r="AB397" s="641">
        <f t="shared" si="138"/>
        <v>8.0000000000000002E-3</v>
      </c>
      <c r="AC397" s="641">
        <f t="shared" si="139"/>
        <v>0</v>
      </c>
      <c r="AD397" s="641">
        <f t="shared" si="140"/>
        <v>0.19</v>
      </c>
      <c r="AE397" s="641">
        <f t="shared" si="141"/>
        <v>8.0000000000000002E-3</v>
      </c>
      <c r="AF397" s="413">
        <f t="shared" si="135"/>
        <v>0</v>
      </c>
      <c r="AG397" s="409"/>
      <c r="AH397" s="409">
        <f t="shared" si="136"/>
        <v>0</v>
      </c>
      <c r="AI397" s="418">
        <f t="shared" si="137"/>
        <v>0</v>
      </c>
      <c r="AJ397" s="155"/>
      <c r="AK397" s="155"/>
      <c r="AL397" s="155"/>
      <c r="AM397" s="155"/>
      <c r="AN397" s="155"/>
      <c r="AO397" s="155"/>
      <c r="AP397" s="155"/>
      <c r="AQ397" s="155"/>
      <c r="AR397" s="155"/>
      <c r="AS397" s="155"/>
      <c r="AT397" s="155"/>
      <c r="AU397" s="155"/>
      <c r="AV397" s="155"/>
      <c r="AW397" s="155"/>
      <c r="AX397" s="155"/>
      <c r="AY397" s="155"/>
      <c r="AZ397" s="155"/>
      <c r="BA397" s="155"/>
      <c r="BB397" s="155"/>
      <c r="BC397" s="155"/>
      <c r="BD397" s="155"/>
      <c r="BE397" s="155"/>
      <c r="BF397" s="155"/>
      <c r="BG397" s="155"/>
      <c r="BH397" s="155"/>
      <c r="BI397" s="155"/>
    </row>
    <row r="398" spans="1:61" s="195" customFormat="1" x14ac:dyDescent="0.25">
      <c r="A398" s="173"/>
      <c r="B398" s="173"/>
      <c r="C398" s="1053"/>
      <c r="D398" s="174"/>
      <c r="E398" s="414"/>
      <c r="F398" s="407"/>
      <c r="G398" s="420"/>
      <c r="H398" s="33" t="s">
        <v>507</v>
      </c>
      <c r="I398" s="571"/>
      <c r="J398" s="416">
        <f t="shared" si="123"/>
        <v>0</v>
      </c>
      <c r="K398" s="664">
        <f t="shared" si="124"/>
        <v>0</v>
      </c>
      <c r="L398" s="659">
        <f t="shared" si="125"/>
        <v>0</v>
      </c>
      <c r="M398" s="660">
        <f>IFERROR((_xlfn.XLOOKUP(I398,_REGIONALIZACAO_SOJA!$A$6:$A$20,_REGIONALIZACAO_SOJA!$BE$6:$BE$20)),0)</f>
        <v>0</v>
      </c>
      <c r="N398" s="657">
        <f>IFERROR((_xlfn.XLOOKUP(I398,_REGIONALIZACAO_SOJA!$A$6:$A$20,_REGIONALIZACAO_SOJA!$BF$6:$BF$20)),0)</f>
        <v>0</v>
      </c>
      <c r="O398" s="657">
        <f>IFERROR((_xlfn.XLOOKUP(I398,_REGIONALIZACAO_SOJA!$A$6:$A$20,_REGIONALIZACAO_SOJA!$BG$6:$BG$20)),0)</f>
        <v>0</v>
      </c>
      <c r="P398" s="413">
        <f t="shared" si="126"/>
        <v>0</v>
      </c>
      <c r="Q398" s="406">
        <f>IFERROR(P398*1000*_DADOSAUXILIARES!$D$8,0)</f>
        <v>0</v>
      </c>
      <c r="R398" s="405">
        <f t="shared" si="127"/>
        <v>0</v>
      </c>
      <c r="S398" s="661">
        <f t="shared" si="128"/>
        <v>0</v>
      </c>
      <c r="T398" s="653">
        <f>IFERROR((_xlfn.XLOOKUP(I398,_REGIONALIZACAO_SOJA!$A$6:$A$20,_REGIONALIZACAO_SOJA!$DN$6:$DN$20))*$S$3,0)</f>
        <v>0</v>
      </c>
      <c r="U398" s="653">
        <f>IFERROR((_xlfn.XLOOKUP(I398,_REGIONALIZACAO_SOJA!$A$6:$A$20,_REGIONALIZACAO_SOJA!$DO$6:$DO$20))*$S$3,0)</f>
        <v>0</v>
      </c>
      <c r="V398" s="404">
        <f t="shared" si="129"/>
        <v>0</v>
      </c>
      <c r="W398" s="403">
        <f t="shared" si="130"/>
        <v>0</v>
      </c>
      <c r="X398" s="415">
        <f t="shared" si="131"/>
        <v>1</v>
      </c>
      <c r="Y398" s="419">
        <f t="shared" si="132"/>
        <v>0</v>
      </c>
      <c r="Z398" s="419">
        <f t="shared" si="133"/>
        <v>0</v>
      </c>
      <c r="AA398" s="419">
        <f t="shared" si="134"/>
        <v>0</v>
      </c>
      <c r="AB398" s="641">
        <f t="shared" si="138"/>
        <v>8.0000000000000002E-3</v>
      </c>
      <c r="AC398" s="641">
        <f t="shared" si="139"/>
        <v>0</v>
      </c>
      <c r="AD398" s="641">
        <f t="shared" si="140"/>
        <v>0.19</v>
      </c>
      <c r="AE398" s="641">
        <f t="shared" si="141"/>
        <v>8.0000000000000002E-3</v>
      </c>
      <c r="AF398" s="413">
        <f t="shared" si="135"/>
        <v>0</v>
      </c>
      <c r="AG398" s="409"/>
      <c r="AH398" s="409">
        <f t="shared" si="136"/>
        <v>0</v>
      </c>
      <c r="AI398" s="418">
        <f t="shared" si="137"/>
        <v>0</v>
      </c>
      <c r="AJ398" s="155"/>
      <c r="AK398" s="155"/>
      <c r="AL398" s="155"/>
      <c r="AM398" s="155"/>
      <c r="AN398" s="155"/>
      <c r="AO398" s="155"/>
      <c r="AP398" s="155"/>
      <c r="AQ398" s="155"/>
      <c r="AR398" s="155"/>
      <c r="AS398" s="155"/>
      <c r="AT398" s="155"/>
      <c r="AU398" s="155"/>
      <c r="AV398" s="155"/>
      <c r="AW398" s="155"/>
      <c r="AX398" s="155"/>
      <c r="AY398" s="155"/>
      <c r="AZ398" s="155"/>
      <c r="BA398" s="155"/>
      <c r="BB398" s="155"/>
      <c r="BC398" s="155"/>
      <c r="BD398" s="155"/>
      <c r="BE398" s="155"/>
      <c r="BF398" s="155"/>
      <c r="BG398" s="155"/>
      <c r="BH398" s="155"/>
      <c r="BI398" s="155"/>
    </row>
    <row r="399" spans="1:61" s="195" customFormat="1" x14ac:dyDescent="0.25">
      <c r="A399" s="173"/>
      <c r="B399" s="173"/>
      <c r="C399" s="1053"/>
      <c r="D399" s="174"/>
      <c r="E399" s="414"/>
      <c r="F399" s="407"/>
      <c r="G399" s="420"/>
      <c r="H399" s="33" t="s">
        <v>507</v>
      </c>
      <c r="I399" s="571"/>
      <c r="J399" s="416">
        <f t="shared" si="123"/>
        <v>0</v>
      </c>
      <c r="K399" s="664">
        <f t="shared" si="124"/>
        <v>0</v>
      </c>
      <c r="L399" s="659">
        <f t="shared" si="125"/>
        <v>0</v>
      </c>
      <c r="M399" s="660">
        <f>IFERROR((_xlfn.XLOOKUP(I399,_REGIONALIZACAO_SOJA!$A$6:$A$20,_REGIONALIZACAO_SOJA!$BE$6:$BE$20)),0)</f>
        <v>0</v>
      </c>
      <c r="N399" s="657">
        <f>IFERROR((_xlfn.XLOOKUP(I399,_REGIONALIZACAO_SOJA!$A$6:$A$20,_REGIONALIZACAO_SOJA!$BF$6:$BF$20)),0)</f>
        <v>0</v>
      </c>
      <c r="O399" s="657">
        <f>IFERROR((_xlfn.XLOOKUP(I399,_REGIONALIZACAO_SOJA!$A$6:$A$20,_REGIONALIZACAO_SOJA!$BG$6:$BG$20)),0)</f>
        <v>0</v>
      </c>
      <c r="P399" s="413">
        <f t="shared" si="126"/>
        <v>0</v>
      </c>
      <c r="Q399" s="406">
        <f>IFERROR(P399*1000*_DADOSAUXILIARES!$D$8,0)</f>
        <v>0</v>
      </c>
      <c r="R399" s="405">
        <f t="shared" si="127"/>
        <v>0</v>
      </c>
      <c r="S399" s="661">
        <f t="shared" si="128"/>
        <v>0</v>
      </c>
      <c r="T399" s="653">
        <f>IFERROR((_xlfn.XLOOKUP(I399,_REGIONALIZACAO_SOJA!$A$6:$A$20,_REGIONALIZACAO_SOJA!$DN$6:$DN$20))*$S$3,0)</f>
        <v>0</v>
      </c>
      <c r="U399" s="653">
        <f>IFERROR((_xlfn.XLOOKUP(I399,_REGIONALIZACAO_SOJA!$A$6:$A$20,_REGIONALIZACAO_SOJA!$DO$6:$DO$20))*$S$3,0)</f>
        <v>0</v>
      </c>
      <c r="V399" s="404">
        <f t="shared" si="129"/>
        <v>0</v>
      </c>
      <c r="W399" s="403">
        <f t="shared" si="130"/>
        <v>0</v>
      </c>
      <c r="X399" s="415">
        <f t="shared" si="131"/>
        <v>1</v>
      </c>
      <c r="Y399" s="419">
        <f t="shared" si="132"/>
        <v>0</v>
      </c>
      <c r="Z399" s="419">
        <f t="shared" si="133"/>
        <v>0</v>
      </c>
      <c r="AA399" s="419">
        <f t="shared" si="134"/>
        <v>0</v>
      </c>
      <c r="AB399" s="641">
        <f t="shared" si="138"/>
        <v>8.0000000000000002E-3</v>
      </c>
      <c r="AC399" s="641">
        <f t="shared" si="139"/>
        <v>0</v>
      </c>
      <c r="AD399" s="641">
        <f t="shared" si="140"/>
        <v>0.19</v>
      </c>
      <c r="AE399" s="641">
        <f t="shared" si="141"/>
        <v>8.0000000000000002E-3</v>
      </c>
      <c r="AF399" s="413">
        <f t="shared" si="135"/>
        <v>0</v>
      </c>
      <c r="AG399" s="409"/>
      <c r="AH399" s="409">
        <f t="shared" si="136"/>
        <v>0</v>
      </c>
      <c r="AI399" s="418">
        <f t="shared" si="137"/>
        <v>0</v>
      </c>
      <c r="AJ399" s="155"/>
      <c r="AK399" s="155"/>
      <c r="AL399" s="155"/>
      <c r="AM399" s="155"/>
      <c r="AN399" s="155"/>
      <c r="AO399" s="155"/>
      <c r="AP399" s="155"/>
      <c r="AQ399" s="155"/>
      <c r="AR399" s="155"/>
      <c r="AS399" s="155"/>
      <c r="AT399" s="155"/>
      <c r="AU399" s="155"/>
      <c r="AV399" s="155"/>
      <c r="AW399" s="155"/>
      <c r="AX399" s="155"/>
      <c r="AY399" s="155"/>
      <c r="AZ399" s="155"/>
      <c r="BA399" s="155"/>
      <c r="BB399" s="155"/>
      <c r="BC399" s="155"/>
      <c r="BD399" s="155"/>
      <c r="BE399" s="155"/>
      <c r="BF399" s="155"/>
      <c r="BG399" s="155"/>
      <c r="BH399" s="155"/>
      <c r="BI399" s="155"/>
    </row>
    <row r="400" spans="1:61" s="195" customFormat="1" x14ac:dyDescent="0.25">
      <c r="A400" s="173"/>
      <c r="B400" s="173"/>
      <c r="C400" s="1053"/>
      <c r="D400" s="174"/>
      <c r="E400" s="414"/>
      <c r="F400" s="407"/>
      <c r="G400" s="420"/>
      <c r="H400" s="33" t="s">
        <v>507</v>
      </c>
      <c r="I400" s="571"/>
      <c r="J400" s="416">
        <f t="shared" si="123"/>
        <v>0</v>
      </c>
      <c r="K400" s="664">
        <f t="shared" si="124"/>
        <v>0</v>
      </c>
      <c r="L400" s="659">
        <f t="shared" si="125"/>
        <v>0</v>
      </c>
      <c r="M400" s="660">
        <f>IFERROR((_xlfn.XLOOKUP(I400,_REGIONALIZACAO_SOJA!$A$6:$A$20,_REGIONALIZACAO_SOJA!$BE$6:$BE$20)),0)</f>
        <v>0</v>
      </c>
      <c r="N400" s="657">
        <f>IFERROR((_xlfn.XLOOKUP(I400,_REGIONALIZACAO_SOJA!$A$6:$A$20,_REGIONALIZACAO_SOJA!$BF$6:$BF$20)),0)</f>
        <v>0</v>
      </c>
      <c r="O400" s="657">
        <f>IFERROR((_xlfn.XLOOKUP(I400,_REGIONALIZACAO_SOJA!$A$6:$A$20,_REGIONALIZACAO_SOJA!$BG$6:$BG$20)),0)</f>
        <v>0</v>
      </c>
      <c r="P400" s="413">
        <f t="shared" si="126"/>
        <v>0</v>
      </c>
      <c r="Q400" s="406">
        <f>IFERROR(P400*1000*_DADOSAUXILIARES!$D$8,0)</f>
        <v>0</v>
      </c>
      <c r="R400" s="405">
        <f t="shared" si="127"/>
        <v>0</v>
      </c>
      <c r="S400" s="661">
        <f t="shared" si="128"/>
        <v>0</v>
      </c>
      <c r="T400" s="653">
        <f>IFERROR((_xlfn.XLOOKUP(I400,_REGIONALIZACAO_SOJA!$A$6:$A$20,_REGIONALIZACAO_SOJA!$DN$6:$DN$20))*$S$3,0)</f>
        <v>0</v>
      </c>
      <c r="U400" s="653">
        <f>IFERROR((_xlfn.XLOOKUP(I400,_REGIONALIZACAO_SOJA!$A$6:$A$20,_REGIONALIZACAO_SOJA!$DO$6:$DO$20))*$S$3,0)</f>
        <v>0</v>
      </c>
      <c r="V400" s="404">
        <f t="shared" si="129"/>
        <v>0</v>
      </c>
      <c r="W400" s="403">
        <f t="shared" si="130"/>
        <v>0</v>
      </c>
      <c r="X400" s="415">
        <f t="shared" si="131"/>
        <v>1</v>
      </c>
      <c r="Y400" s="419">
        <f t="shared" si="132"/>
        <v>0</v>
      </c>
      <c r="Z400" s="419">
        <f t="shared" si="133"/>
        <v>0</v>
      </c>
      <c r="AA400" s="419">
        <f t="shared" si="134"/>
        <v>0</v>
      </c>
      <c r="AB400" s="641">
        <f t="shared" si="138"/>
        <v>8.0000000000000002E-3</v>
      </c>
      <c r="AC400" s="641">
        <f t="shared" si="139"/>
        <v>0</v>
      </c>
      <c r="AD400" s="641">
        <f t="shared" si="140"/>
        <v>0.19</v>
      </c>
      <c r="AE400" s="641">
        <f t="shared" si="141"/>
        <v>8.0000000000000002E-3</v>
      </c>
      <c r="AF400" s="413">
        <f t="shared" si="135"/>
        <v>0</v>
      </c>
      <c r="AG400" s="409"/>
      <c r="AH400" s="409">
        <f t="shared" si="136"/>
        <v>0</v>
      </c>
      <c r="AI400" s="418">
        <f t="shared" si="137"/>
        <v>0</v>
      </c>
      <c r="AJ400" s="155"/>
      <c r="AK400" s="155"/>
      <c r="AL400" s="155"/>
      <c r="AM400" s="155"/>
      <c r="AN400" s="155"/>
      <c r="AO400" s="155"/>
      <c r="AP400" s="155"/>
      <c r="AQ400" s="155"/>
      <c r="AR400" s="155"/>
      <c r="AS400" s="155"/>
      <c r="AT400" s="155"/>
      <c r="AU400" s="155"/>
      <c r="AV400" s="155"/>
      <c r="AW400" s="155"/>
      <c r="AX400" s="155"/>
      <c r="AY400" s="155"/>
      <c r="AZ400" s="155"/>
      <c r="BA400" s="155"/>
      <c r="BB400" s="155"/>
      <c r="BC400" s="155"/>
      <c r="BD400" s="155"/>
      <c r="BE400" s="155"/>
      <c r="BF400" s="155"/>
      <c r="BG400" s="155"/>
      <c r="BH400" s="155"/>
      <c r="BI400" s="155"/>
    </row>
  </sheetData>
  <sheetProtection selectLockedCells="1"/>
  <mergeCells count="12">
    <mergeCell ref="AF3:AI3"/>
    <mergeCell ref="C4:C5"/>
    <mergeCell ref="H4:H5"/>
    <mergeCell ref="AG4:AI4"/>
    <mergeCell ref="L3:O3"/>
    <mergeCell ref="I4:I5"/>
    <mergeCell ref="P3:Q3"/>
    <mergeCell ref="A3:A5"/>
    <mergeCell ref="B3:B5"/>
    <mergeCell ref="C3:G3"/>
    <mergeCell ref="X3:AE3"/>
    <mergeCell ref="W3:W4"/>
  </mergeCells>
  <phoneticPr fontId="99" type="noConversion"/>
  <conditionalFormatting sqref="W7:W400">
    <cfRule type="cellIs" dxfId="13" priority="2" operator="greaterThanOrEqual">
      <formula>17.54</formula>
    </cfRule>
  </conditionalFormatting>
  <dataValidations count="9">
    <dataValidation allowBlank="1" showInputMessage="1" showErrorMessage="1" prompt="Refere-se à quantidade total de produto entregue à únidade produtora de biocombustível" sqref="F4" xr:uid="{00000000-0002-0000-0500-000000000000}">
      <formula1>0</formula1>
      <formula2>0</formula2>
    </dataValidation>
    <dataValidation type="list" allowBlank="1" showInputMessage="1" showErrorMessage="1" prompt="Defina o sistema de plantio realizado" sqref="C7:C400" xr:uid="{00000000-0002-0000-0500-000008000000}">
      <formula1>"Convencional,Direto,Mínimo/Reduzido"</formula1>
      <formula2>0</formula2>
    </dataValidation>
    <dataValidation type="decimal" allowBlank="1" showInputMessage="1" showErrorMessage="1" error="Número inválido. " sqref="G7:G400" xr:uid="{00000000-0002-0000-0500-000009000000}">
      <formula1>0</formula1>
      <formula2>1</formula2>
    </dataValidation>
    <dataValidation allowBlank="1" showInputMessage="1" showErrorMessage="1" prompt="Refere-se ao teor médio de umidade da soja. " sqref="G4" xr:uid="{00000000-0002-0000-0500-00000A000000}">
      <formula1>0</formula1>
      <formula2>0</formula2>
    </dataValidation>
    <dataValidation allowBlank="1" showInputMessage="1" showErrorMessage="1" prompt="Refere-se à quantidade total de produto produzido na área total de produção, informada no campo &quot;Área total&quot;" sqref="E4" xr:uid="{00000000-0002-0000-0500-00000B000000}">
      <formula1>0</formula1>
      <formula2>0</formula2>
    </dataValidation>
    <dataValidation allowBlank="1" showInputMessage="1" showErrorMessage="1" prompt="Refere-se à área total da usina, ou seja, a soma das áreas de plantio e colheita. " sqref="D4" xr:uid="{00000000-0002-0000-0500-00000C000000}">
      <formula1>0</formula1>
      <formula2>0</formula2>
    </dataValidation>
    <dataValidation allowBlank="1" showInputMessage="1" showErrorMessage="1" prompt="Defina o sistema de plantio realizado" sqref="C4:C5" xr:uid="{00000000-0002-0000-0500-00000D000000}">
      <formula1>0</formula1>
      <formula2>0</formula2>
    </dataValidation>
    <dataValidation type="decimal" operator="greaterThanOrEqual" allowBlank="1" showInputMessage="1" showErrorMessage="1" error="Número inválido. Podem ser preenchidos números com até duas casas decimais." sqref="H6:H400 D7:F400" xr:uid="{00000000-0002-0000-0500-00001B000000}">
      <formula1>0</formula1>
      <formula2>0</formula2>
    </dataValidation>
    <dataValidation type="list" allowBlank="1" showInputMessage="1" showErrorMessage="1" sqref="H1" xr:uid="{00000000-0002-0000-0500-00001C000000}">
      <formula1>"Padrão"</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B084F6-9EC5-4B5E-8425-931072164A05}">
          <x14:formula1>
            <xm:f>LISTAS!$F$3:$F$17</xm:f>
          </x14:formula1>
          <xm:sqref>I7:I400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98A39-1F42-45B5-99D1-C203E01D0480}">
  <dimension ref="A1:LD32"/>
  <sheetViews>
    <sheetView showGridLines="0" topLeftCell="JU1" zoomScale="50" zoomScaleNormal="50" workbookViewId="0">
      <selection activeCell="IF8" sqref="IF8"/>
    </sheetView>
  </sheetViews>
  <sheetFormatPr defaultColWidth="9.140625" defaultRowHeight="18.75" x14ac:dyDescent="0.25"/>
  <cols>
    <col min="1" max="1" width="22.28515625" style="806" customWidth="1"/>
    <col min="2" max="2" width="20.7109375" style="806" customWidth="1"/>
    <col min="3" max="3" width="20.42578125" style="816" customWidth="1"/>
    <col min="4" max="4" width="27" style="816" customWidth="1"/>
    <col min="5" max="5" width="13.7109375" style="808" customWidth="1"/>
    <col min="6" max="7" width="17.28515625" style="572" customWidth="1"/>
    <col min="8" max="8" width="17.42578125" style="572" customWidth="1"/>
    <col min="9" max="9" width="12.42578125" style="726" customWidth="1"/>
    <col min="10" max="10" width="11.42578125" style="572" customWidth="1"/>
    <col min="11" max="11" width="20.7109375" style="572" customWidth="1"/>
    <col min="12" max="46" width="17.28515625" style="572" customWidth="1"/>
    <col min="47" max="47" width="17.28515625" style="809" customWidth="1"/>
    <col min="48" max="48" width="17.28515625" style="572" customWidth="1"/>
    <col min="49" max="49" width="17.28515625" style="726" customWidth="1"/>
    <col min="50" max="50" width="17.28515625" style="810" customWidth="1"/>
    <col min="51" max="51" width="17.28515625" style="726" customWidth="1"/>
    <col min="52" max="52" width="17.28515625" style="810" customWidth="1"/>
    <col min="53" max="53" width="17.28515625" style="726" customWidth="1"/>
    <col min="54" max="63" width="17.28515625" style="572" customWidth="1"/>
    <col min="64" max="64" width="16.7109375" style="717" customWidth="1"/>
    <col min="65" max="65" width="13.7109375" style="848" customWidth="1"/>
    <col min="66" max="66" width="16.7109375" style="717" customWidth="1"/>
    <col min="67" max="76" width="17.28515625" style="717" customWidth="1"/>
    <col min="77" max="77" width="9.140625" style="849" customWidth="1"/>
    <col min="78" max="78" width="17.28515625" style="717" customWidth="1"/>
    <col min="79" max="79" width="17.28515625" style="848" customWidth="1"/>
    <col min="80" max="80" width="17.28515625" style="717" customWidth="1"/>
    <col min="81" max="81" width="17.28515625" style="848" customWidth="1"/>
    <col min="82" max="82" width="17.28515625" style="717" customWidth="1"/>
    <col min="83" max="83" width="17.28515625" style="848" customWidth="1"/>
    <col min="84" max="96" width="17.28515625" style="717" customWidth="1"/>
    <col min="97" max="97" width="8.7109375" style="848" customWidth="1"/>
    <col min="98" max="99" width="17.28515625" style="717" customWidth="1"/>
    <col min="100" max="100" width="8.7109375" style="848" customWidth="1"/>
    <col min="101" max="102" width="17.28515625" style="717" customWidth="1"/>
    <col min="103" max="103" width="8.7109375" style="848" customWidth="1"/>
    <col min="104" max="105" width="17.28515625" style="717" customWidth="1"/>
    <col min="106" max="106" width="8.7109375" style="848" customWidth="1"/>
    <col min="107" max="108" width="17.28515625" style="717" customWidth="1"/>
    <col min="109" max="109" width="8.7109375" style="848" customWidth="1"/>
    <col min="110" max="110" width="17.28515625" style="717" customWidth="1"/>
    <col min="111" max="111" width="13.28515625" style="811" customWidth="1"/>
    <col min="112" max="112" width="11.28515625" style="812" customWidth="1"/>
    <col min="113" max="113" width="11.28515625" style="813" customWidth="1"/>
    <col min="114" max="114" width="9.7109375" style="814" customWidth="1"/>
    <col min="115" max="116" width="10.28515625" style="814" customWidth="1"/>
    <col min="117" max="117" width="13.28515625" style="814" customWidth="1"/>
    <col min="118" max="118" width="11.42578125" style="814" customWidth="1"/>
    <col min="119" max="119" width="14.42578125" style="814" customWidth="1"/>
    <col min="120" max="120" width="11.42578125" style="814" customWidth="1"/>
    <col min="121" max="121" width="9.140625" style="811" customWidth="1"/>
    <col min="122" max="122" width="13" style="811" customWidth="1"/>
    <col min="123" max="123" width="9.140625" style="811" customWidth="1"/>
    <col min="124" max="127" width="9.140625" style="815" customWidth="1"/>
    <col min="128" max="128" width="11.42578125" style="815" customWidth="1"/>
    <col min="129" max="129" width="11.28515625" style="815" customWidth="1"/>
    <col min="130" max="130" width="13.7109375" style="815" customWidth="1"/>
    <col min="131" max="131" width="10.7109375" style="815" customWidth="1"/>
    <col min="132" max="134" width="9.140625" style="815" customWidth="1"/>
    <col min="135" max="135" width="13.140625" style="811" customWidth="1"/>
    <col min="136" max="136" width="10.42578125" style="811" customWidth="1"/>
    <col min="137" max="137" width="11.42578125" style="811" customWidth="1"/>
    <col min="138" max="138" width="11.140625" style="811" customWidth="1"/>
    <col min="139" max="152" width="9.140625" style="815" customWidth="1"/>
    <col min="153" max="165" width="9.140625" style="489" customWidth="1"/>
    <col min="166" max="166" width="13" style="489" customWidth="1"/>
    <col min="167" max="171" width="9.140625" style="489" customWidth="1"/>
    <col min="172" max="172" width="10.140625" style="489" customWidth="1"/>
    <col min="173" max="173" width="9.140625" style="489" customWidth="1"/>
    <col min="174" max="174" width="14.140625" style="489" customWidth="1"/>
    <col min="175" max="175" width="11.28515625" style="489" customWidth="1"/>
    <col min="176" max="176" width="9.140625" style="489" customWidth="1"/>
    <col min="177" max="177" width="12.42578125" style="489" customWidth="1"/>
    <col min="178" max="182" width="9.140625" style="489" customWidth="1"/>
    <col min="183" max="183" width="16.42578125" style="489" customWidth="1"/>
    <col min="184" max="184" width="17.42578125" style="489" customWidth="1"/>
    <col min="185" max="185" width="18.140625" style="489" customWidth="1"/>
    <col min="186" max="186" width="25.7109375" style="807" customWidth="1"/>
    <col min="187" max="206" width="9.140625" style="489" customWidth="1"/>
    <col min="207" max="207" width="14.28515625" style="486" customWidth="1"/>
    <col min="208" max="214" width="13" style="486" customWidth="1"/>
    <col min="215" max="215" width="14.42578125" style="487" customWidth="1"/>
    <col min="216" max="216" width="15" style="487" customWidth="1"/>
    <col min="217" max="219" width="13" style="487" customWidth="1"/>
    <col min="220" max="220" width="16.7109375" style="487" customWidth="1"/>
    <col min="221" max="223" width="13" style="487" customWidth="1"/>
    <col min="224" max="224" width="16.7109375" style="487" customWidth="1"/>
    <col min="225" max="226" width="13" style="487" customWidth="1"/>
    <col min="227" max="249" width="13" style="482" customWidth="1"/>
    <col min="250" max="250" width="13" style="398" customWidth="1"/>
    <col min="251" max="251" width="13" style="482" customWidth="1"/>
    <col min="252" max="256" width="13" style="398" customWidth="1"/>
    <col min="257" max="269" width="13" style="482" customWidth="1"/>
    <col min="270" max="270" width="13" style="398" customWidth="1"/>
    <col min="271" max="271" width="13" style="482" customWidth="1"/>
    <col min="272" max="276" width="13" style="398" customWidth="1"/>
    <col min="277" max="286" width="13" style="482" customWidth="1"/>
    <col min="287" max="308" width="13" style="398" customWidth="1"/>
    <col min="309" max="309" width="14.7109375" style="614" customWidth="1"/>
    <col min="310" max="310" width="18.7109375" style="614" customWidth="1"/>
    <col min="311" max="311" width="21.140625" style="614" customWidth="1"/>
    <col min="312" max="314" width="16.28515625" style="614" customWidth="1"/>
    <col min="315" max="315" width="36.140625" style="850" customWidth="1"/>
    <col min="316" max="316" width="19.140625" style="851" customWidth="1"/>
    <col min="317" max="16384" width="9.140625" style="489"/>
  </cols>
  <sheetData>
    <row r="1" spans="1:316" ht="90" customHeight="1" x14ac:dyDescent="0.25">
      <c r="A1" s="478"/>
      <c r="B1" s="478"/>
      <c r="C1" s="741"/>
      <c r="D1" s="742"/>
      <c r="E1" s="478"/>
      <c r="F1" s="478"/>
      <c r="G1" s="482"/>
      <c r="H1" s="482"/>
      <c r="I1" s="481"/>
      <c r="J1" s="482"/>
      <c r="K1" s="482"/>
      <c r="L1" s="482"/>
      <c r="M1" s="482"/>
      <c r="N1" s="482"/>
      <c r="O1" s="482"/>
      <c r="P1" s="482"/>
      <c r="Q1" s="482"/>
      <c r="R1" s="482"/>
      <c r="S1" s="482"/>
      <c r="T1" s="482"/>
      <c r="U1" s="482"/>
      <c r="V1" s="482"/>
      <c r="W1" s="482"/>
      <c r="X1" s="482"/>
      <c r="Y1" s="482"/>
      <c r="Z1" s="482"/>
      <c r="AA1" s="482"/>
      <c r="AB1" s="482"/>
      <c r="AC1" s="482"/>
      <c r="AD1" s="482"/>
      <c r="AE1" s="482"/>
      <c r="AF1" s="482"/>
      <c r="AG1" s="482"/>
      <c r="AH1" s="482"/>
      <c r="AI1" s="482"/>
      <c r="AJ1" s="482"/>
      <c r="AK1" s="482"/>
      <c r="AL1" s="482"/>
      <c r="AM1" s="482"/>
      <c r="AN1" s="482"/>
      <c r="AO1" s="482"/>
      <c r="AP1" s="482"/>
      <c r="AQ1" s="482"/>
      <c r="AR1" s="482"/>
      <c r="AS1" s="482"/>
      <c r="AT1" s="482"/>
      <c r="AU1" s="727"/>
      <c r="AV1" s="482"/>
      <c r="AW1" s="485"/>
      <c r="AX1" s="480"/>
      <c r="AY1" s="485"/>
      <c r="AZ1" s="480"/>
      <c r="BA1" s="485"/>
      <c r="BB1" s="482"/>
      <c r="BC1" s="482"/>
      <c r="BD1" s="482"/>
      <c r="BE1" s="482"/>
      <c r="BF1" s="482"/>
      <c r="BG1" s="482"/>
      <c r="BH1" s="482"/>
      <c r="BI1" s="482"/>
      <c r="BJ1" s="482"/>
      <c r="BK1" s="482"/>
      <c r="BL1" s="487"/>
      <c r="BM1" s="488"/>
      <c r="BN1" s="488"/>
      <c r="BO1" s="488"/>
      <c r="BP1" s="488"/>
      <c r="BQ1" s="488"/>
      <c r="BR1" s="488"/>
      <c r="BS1" s="486"/>
      <c r="BT1" s="486"/>
      <c r="BU1" s="486"/>
      <c r="BV1" s="482"/>
      <c r="BW1" s="482"/>
      <c r="BX1" s="482"/>
      <c r="BY1" s="482"/>
      <c r="BZ1" s="482"/>
      <c r="CA1" s="482"/>
      <c r="CB1" s="482"/>
      <c r="CC1" s="482"/>
      <c r="CD1" s="482"/>
      <c r="CE1" s="482"/>
      <c r="CF1" s="482"/>
      <c r="CG1" s="837"/>
      <c r="CH1" s="482"/>
      <c r="CI1" s="482"/>
      <c r="CJ1" s="482"/>
      <c r="CK1" s="482"/>
      <c r="CL1" s="482"/>
      <c r="CM1" s="482"/>
      <c r="CN1" s="482"/>
      <c r="CO1" s="482"/>
      <c r="CP1" s="482"/>
      <c r="CQ1" s="482"/>
      <c r="CR1" s="482"/>
      <c r="CS1" s="482"/>
      <c r="CT1" s="482"/>
      <c r="CU1" s="482"/>
      <c r="CV1" s="482"/>
      <c r="CW1" s="482"/>
      <c r="CX1" s="482"/>
      <c r="CY1" s="482"/>
      <c r="CZ1" s="482"/>
      <c r="DA1" s="482"/>
      <c r="DB1" s="482"/>
      <c r="DC1" s="482"/>
      <c r="DD1" s="482"/>
      <c r="DE1" s="482"/>
      <c r="DF1" s="482"/>
      <c r="DG1" s="486"/>
      <c r="DH1" s="743"/>
      <c r="DI1" s="487"/>
      <c r="DJ1" s="488"/>
      <c r="DK1" s="488"/>
      <c r="DL1" s="488"/>
      <c r="DM1" s="488"/>
      <c r="DN1" s="488"/>
      <c r="DO1" s="488"/>
      <c r="DP1" s="488"/>
      <c r="DQ1" s="486"/>
      <c r="DR1" s="486"/>
      <c r="DS1" s="486"/>
      <c r="DT1" s="482"/>
      <c r="DU1" s="482"/>
      <c r="DV1" s="482"/>
      <c r="DW1" s="482"/>
      <c r="DX1" s="482"/>
      <c r="DY1" s="482"/>
      <c r="DZ1" s="482"/>
      <c r="EA1" s="482"/>
      <c r="EB1" s="482"/>
      <c r="EC1" s="482"/>
      <c r="ED1" s="482"/>
      <c r="EE1" s="486"/>
      <c r="EF1" s="486"/>
      <c r="EG1" s="486"/>
      <c r="EH1" s="486"/>
      <c r="EI1" s="482"/>
      <c r="EJ1" s="482"/>
      <c r="EK1" s="482"/>
      <c r="EL1" s="482"/>
      <c r="EM1" s="482"/>
      <c r="EN1" s="482"/>
      <c r="EO1" s="482"/>
      <c r="EP1" s="482"/>
      <c r="EQ1" s="482"/>
      <c r="ER1" s="482"/>
      <c r="ES1" s="482"/>
      <c r="ET1" s="482"/>
      <c r="EU1" s="482"/>
      <c r="EV1" s="482"/>
      <c r="EW1" s="482"/>
      <c r="EX1" s="482"/>
      <c r="EY1" s="482"/>
      <c r="EZ1" s="482"/>
      <c r="FA1" s="482"/>
      <c r="FB1" s="482"/>
      <c r="FC1" s="482"/>
      <c r="FD1" s="482"/>
      <c r="FE1" s="482"/>
      <c r="FF1" s="482"/>
      <c r="FG1" s="482"/>
      <c r="FH1" s="482"/>
      <c r="FI1" s="482"/>
      <c r="FJ1" s="482"/>
      <c r="FK1" s="482"/>
      <c r="FL1" s="482"/>
      <c r="FM1" s="482"/>
      <c r="FN1" s="482"/>
      <c r="FO1" s="482"/>
      <c r="FP1" s="482"/>
      <c r="FQ1" s="482"/>
      <c r="FR1" s="482"/>
      <c r="FS1" s="482"/>
      <c r="FT1" s="482"/>
      <c r="FU1" s="482"/>
      <c r="FV1" s="482"/>
      <c r="FW1" s="482"/>
      <c r="FX1" s="482"/>
      <c r="FY1" s="482"/>
      <c r="FZ1" s="482"/>
      <c r="GA1" s="482"/>
      <c r="GB1" s="482"/>
      <c r="GC1" s="482"/>
      <c r="GD1" s="744"/>
      <c r="GE1" s="482"/>
      <c r="GF1" s="482"/>
      <c r="GG1" s="482"/>
      <c r="GH1" s="482"/>
      <c r="GI1" s="482"/>
      <c r="GJ1" s="482"/>
      <c r="GK1" s="482"/>
      <c r="GL1" s="482"/>
      <c r="GM1" s="482"/>
      <c r="GN1" s="482"/>
      <c r="GO1" s="482"/>
      <c r="GP1" s="482"/>
      <c r="GQ1" s="482"/>
      <c r="GR1" s="482"/>
      <c r="GS1" s="482"/>
      <c r="GT1" s="482"/>
      <c r="GU1" s="482"/>
      <c r="GV1" s="482"/>
      <c r="GW1" s="482"/>
      <c r="GX1" s="482"/>
      <c r="GY1" s="398"/>
      <c r="GZ1" s="398"/>
      <c r="HA1" s="398"/>
      <c r="HB1" s="398"/>
      <c r="HC1" s="398"/>
      <c r="HD1" s="398"/>
      <c r="HE1" s="398"/>
      <c r="HF1" s="398"/>
      <c r="HG1" s="398"/>
      <c r="HH1" s="398"/>
      <c r="HI1" s="398"/>
      <c r="HJ1" s="398"/>
      <c r="HK1" s="398"/>
      <c r="HL1" s="398"/>
      <c r="HM1" s="398"/>
      <c r="HN1" s="398"/>
      <c r="HO1" s="398"/>
      <c r="HP1" s="398"/>
      <c r="HQ1" s="398"/>
      <c r="HR1" s="398"/>
      <c r="HS1" s="398"/>
      <c r="HT1" s="398"/>
      <c r="HU1" s="398"/>
      <c r="HV1" s="398"/>
      <c r="HW1" s="398"/>
      <c r="HX1" s="398"/>
      <c r="HY1" s="398"/>
      <c r="HZ1" s="398"/>
      <c r="IA1" s="398"/>
      <c r="IB1" s="398"/>
      <c r="IC1" s="398"/>
      <c r="ID1" s="398"/>
      <c r="IE1" s="398"/>
      <c r="IF1" s="398"/>
      <c r="IG1" s="398"/>
      <c r="IH1" s="398"/>
      <c r="II1" s="398"/>
      <c r="IJ1" s="398"/>
      <c r="IK1" s="398"/>
      <c r="IL1" s="398"/>
      <c r="IM1" s="398"/>
      <c r="IN1" s="398"/>
      <c r="IO1" s="398"/>
      <c r="IQ1" s="398"/>
      <c r="IW1" s="398"/>
      <c r="IX1" s="398"/>
      <c r="IY1" s="398"/>
      <c r="IZ1" s="398"/>
      <c r="JA1" s="398"/>
      <c r="JB1" s="398"/>
      <c r="JC1" s="398"/>
      <c r="JD1" s="398"/>
      <c r="JE1" s="398"/>
      <c r="JF1" s="398"/>
      <c r="JG1" s="398"/>
      <c r="JH1" s="398"/>
      <c r="JI1" s="398"/>
      <c r="JK1" s="398"/>
      <c r="JQ1" s="398"/>
      <c r="JR1" s="398"/>
      <c r="JS1" s="398"/>
      <c r="JT1" s="398"/>
      <c r="JU1" s="398"/>
      <c r="JV1" s="398"/>
      <c r="JW1" s="398"/>
      <c r="JX1" s="398"/>
      <c r="JY1" s="398"/>
      <c r="JZ1" s="398"/>
      <c r="KW1" s="398"/>
      <c r="KX1" s="398"/>
      <c r="KY1" s="398"/>
      <c r="KZ1" s="398"/>
      <c r="LA1" s="398"/>
      <c r="LB1" s="398"/>
      <c r="LC1" s="398"/>
      <c r="LD1" s="398"/>
    </row>
    <row r="2" spans="1:316" s="504" customFormat="1" ht="25.35" customHeight="1" x14ac:dyDescent="0.25">
      <c r="A2" s="1186" t="s">
        <v>508</v>
      </c>
      <c r="B2" s="1186"/>
      <c r="C2" s="1186"/>
      <c r="D2" s="1187"/>
      <c r="E2" s="399"/>
      <c r="F2" s="399"/>
      <c r="G2" s="399"/>
      <c r="H2" s="399"/>
      <c r="I2" s="493"/>
      <c r="J2" s="399"/>
      <c r="K2" s="399"/>
      <c r="L2" s="399"/>
      <c r="M2" s="399"/>
      <c r="N2" s="399"/>
      <c r="O2" s="399"/>
      <c r="P2" s="399"/>
      <c r="Q2" s="399"/>
      <c r="R2" s="399"/>
      <c r="S2" s="399"/>
      <c r="T2" s="399"/>
      <c r="U2" s="399"/>
      <c r="V2" s="399"/>
      <c r="W2" s="399"/>
      <c r="X2" s="399"/>
      <c r="Y2" s="399"/>
      <c r="Z2" s="399"/>
      <c r="AA2" s="399"/>
      <c r="AB2" s="399"/>
      <c r="AC2" s="399"/>
      <c r="AD2" s="399"/>
      <c r="AE2" s="399"/>
      <c r="AF2" s="399"/>
      <c r="AG2" s="399"/>
      <c r="AH2" s="745"/>
      <c r="AI2" s="399"/>
      <c r="AJ2" s="745"/>
      <c r="AK2" s="399"/>
      <c r="AL2" s="745"/>
      <c r="AM2" s="399"/>
      <c r="AN2" s="745"/>
      <c r="AO2" s="399"/>
      <c r="AP2" s="745"/>
      <c r="AQ2" s="399"/>
      <c r="AR2" s="399"/>
      <c r="AS2" s="399"/>
      <c r="AT2" s="399"/>
      <c r="AU2" s="728"/>
      <c r="AV2" s="399"/>
      <c r="AW2" s="496"/>
      <c r="AX2" s="492"/>
      <c r="AY2" s="496"/>
      <c r="AZ2" s="492"/>
      <c r="BA2" s="496"/>
      <c r="BB2" s="399"/>
      <c r="BC2" s="399"/>
      <c r="BD2" s="399"/>
      <c r="BE2" s="399"/>
      <c r="BF2" s="399"/>
      <c r="BG2" s="399"/>
      <c r="BH2" s="399"/>
      <c r="BI2" s="399"/>
      <c r="BJ2" s="399"/>
      <c r="BK2" s="399"/>
      <c r="BL2" s="662"/>
      <c r="BM2" s="493"/>
      <c r="BN2" s="662"/>
      <c r="BO2" s="662"/>
      <c r="BP2" s="662"/>
      <c r="BQ2" s="662"/>
      <c r="BR2" s="662"/>
      <c r="BS2" s="662"/>
      <c r="BT2" s="662"/>
      <c r="BU2" s="662"/>
      <c r="BV2" s="662"/>
      <c r="BW2" s="662"/>
      <c r="BX2" s="662"/>
      <c r="BY2" s="728"/>
      <c r="BZ2" s="662"/>
      <c r="CA2" s="496"/>
      <c r="CB2" s="662"/>
      <c r="CC2" s="496"/>
      <c r="CD2" s="662"/>
      <c r="CE2" s="496"/>
      <c r="CF2" s="662"/>
      <c r="CG2" s="662"/>
      <c r="CH2" s="662"/>
      <c r="CI2" s="662"/>
      <c r="CJ2" s="662"/>
      <c r="CK2" s="662"/>
      <c r="CL2" s="662"/>
      <c r="CM2" s="662"/>
      <c r="CN2" s="662"/>
      <c r="CO2" s="662"/>
      <c r="CP2" s="662"/>
      <c r="CQ2" s="662"/>
      <c r="CR2" s="662"/>
      <c r="CS2" s="493"/>
      <c r="CT2" s="662"/>
      <c r="CU2" s="662"/>
      <c r="CV2" s="493"/>
      <c r="CW2" s="662"/>
      <c r="CX2" s="662"/>
      <c r="CY2" s="493"/>
      <c r="CZ2" s="662"/>
      <c r="DA2" s="662"/>
      <c r="DB2" s="493"/>
      <c r="DC2" s="662"/>
      <c r="DD2" s="662"/>
      <c r="DE2" s="493"/>
      <c r="DF2" s="662"/>
      <c r="DG2" s="399"/>
      <c r="DH2" s="399"/>
      <c r="DI2" s="399"/>
      <c r="DJ2" s="399"/>
      <c r="DK2" s="399"/>
      <c r="DL2" s="399"/>
      <c r="DM2" s="399"/>
      <c r="DN2" s="399"/>
      <c r="DO2" s="399"/>
      <c r="DP2" s="399"/>
      <c r="DQ2" s="399"/>
      <c r="DR2" s="399"/>
      <c r="DS2" s="399"/>
      <c r="DT2" s="399"/>
      <c r="DU2" s="399"/>
      <c r="DV2" s="399"/>
      <c r="DW2" s="399"/>
      <c r="DX2" s="399"/>
      <c r="DY2" s="399"/>
      <c r="DZ2" s="399"/>
      <c r="EA2" s="399"/>
      <c r="EB2" s="399"/>
      <c r="EC2" s="399"/>
      <c r="ED2" s="399"/>
      <c r="EE2" s="399"/>
      <c r="EF2" s="399"/>
      <c r="EG2" s="399"/>
      <c r="EH2" s="399"/>
      <c r="EI2" s="399"/>
      <c r="EJ2" s="399"/>
      <c r="EK2" s="399"/>
      <c r="EL2" s="399"/>
      <c r="EM2" s="399"/>
      <c r="EN2" s="399"/>
      <c r="EO2" s="399"/>
      <c r="EP2" s="399"/>
      <c r="EQ2" s="399"/>
      <c r="ER2" s="399"/>
      <c r="ES2" s="399"/>
      <c r="ET2" s="399"/>
      <c r="EU2" s="399"/>
      <c r="EV2" s="399"/>
      <c r="EW2" s="399"/>
      <c r="EX2" s="399"/>
      <c r="EY2" s="399"/>
      <c r="EZ2" s="399"/>
      <c r="FA2" s="399"/>
      <c r="FB2" s="399"/>
      <c r="FC2" s="399"/>
      <c r="FD2" s="399"/>
      <c r="FE2" s="399"/>
      <c r="FF2" s="399"/>
      <c r="FG2" s="399"/>
      <c r="FH2" s="399"/>
      <c r="FI2" s="399"/>
      <c r="FJ2" s="399"/>
      <c r="FK2" s="399"/>
      <c r="FL2" s="399"/>
      <c r="FM2" s="399"/>
      <c r="FN2" s="399"/>
      <c r="FO2" s="399"/>
      <c r="FP2" s="399"/>
      <c r="FQ2" s="399"/>
      <c r="FR2" s="399"/>
      <c r="FS2" s="399"/>
      <c r="FT2" s="399"/>
      <c r="FU2" s="399"/>
      <c r="FV2" s="399"/>
      <c r="FW2" s="399"/>
      <c r="FX2" s="399"/>
      <c r="FY2" s="399"/>
      <c r="FZ2" s="399"/>
      <c r="GA2" s="399"/>
      <c r="GB2" s="399"/>
      <c r="GC2" s="399"/>
      <c r="GD2" s="746"/>
      <c r="GE2" s="399"/>
      <c r="GF2" s="399"/>
      <c r="GG2" s="399"/>
      <c r="GH2" s="399"/>
      <c r="GI2" s="399"/>
      <c r="GJ2" s="399"/>
      <c r="GK2" s="399"/>
      <c r="GL2" s="399"/>
      <c r="GM2" s="399"/>
      <c r="GN2" s="399"/>
      <c r="GO2" s="399"/>
      <c r="GP2" s="399"/>
      <c r="GQ2" s="399"/>
      <c r="GR2" s="399"/>
      <c r="GS2" s="399"/>
      <c r="GT2" s="399"/>
      <c r="GU2" s="399"/>
      <c r="GV2" s="399"/>
      <c r="GW2" s="399"/>
      <c r="GX2" s="399"/>
      <c r="GY2" s="1191" t="s">
        <v>509</v>
      </c>
      <c r="GZ2" s="1191"/>
      <c r="HA2" s="1191"/>
      <c r="HB2" s="1191"/>
      <c r="HC2" s="1191"/>
      <c r="HD2" s="1191"/>
      <c r="HE2" s="1191"/>
      <c r="HF2" s="1191"/>
      <c r="HG2" s="1191"/>
      <c r="HH2" s="1191"/>
      <c r="HI2" s="734"/>
      <c r="HJ2" s="734"/>
      <c r="HK2" s="734"/>
      <c r="HL2" s="734"/>
      <c r="HM2" s="734"/>
      <c r="HN2" s="734"/>
      <c r="HO2" s="734"/>
      <c r="HP2" s="734"/>
      <c r="HQ2" s="734"/>
      <c r="HR2" s="734"/>
      <c r="HS2" s="734"/>
      <c r="HT2" s="734"/>
      <c r="HU2" s="734"/>
      <c r="HV2" s="734"/>
      <c r="HW2" s="734"/>
      <c r="HX2" s="734"/>
      <c r="HY2" s="734"/>
      <c r="HZ2" s="734"/>
      <c r="IA2" s="734"/>
      <c r="IB2" s="734"/>
      <c r="IC2" s="734"/>
      <c r="ID2" s="734"/>
      <c r="IE2" s="734"/>
      <c r="IF2" s="734"/>
      <c r="IG2" s="734"/>
      <c r="IH2" s="734"/>
      <c r="II2" s="734"/>
      <c r="IJ2" s="734"/>
      <c r="IK2" s="734"/>
      <c r="IL2" s="734"/>
      <c r="IM2" s="734"/>
      <c r="IN2" s="734"/>
      <c r="IO2" s="734"/>
      <c r="IP2" s="734"/>
      <c r="IQ2" s="734"/>
      <c r="IR2" s="734"/>
      <c r="IS2" s="734"/>
      <c r="IT2" s="734"/>
      <c r="IU2" s="734"/>
      <c r="IV2" s="734"/>
      <c r="IW2" s="734"/>
      <c r="IX2" s="734"/>
      <c r="IY2" s="734"/>
      <c r="IZ2" s="734"/>
      <c r="JA2" s="734"/>
      <c r="JB2" s="734"/>
      <c r="JC2" s="734"/>
      <c r="JD2" s="734"/>
      <c r="JE2" s="734"/>
      <c r="JF2" s="734"/>
      <c r="JG2" s="734"/>
      <c r="JH2" s="734"/>
      <c r="JI2" s="734"/>
      <c r="JJ2" s="734"/>
      <c r="JK2" s="734"/>
      <c r="JL2" s="734"/>
      <c r="JM2" s="734"/>
      <c r="JN2" s="734"/>
      <c r="JO2" s="734"/>
      <c r="JP2" s="734"/>
      <c r="JQ2" s="734"/>
      <c r="JR2" s="734"/>
      <c r="JS2" s="734"/>
      <c r="JT2" s="734"/>
      <c r="JU2" s="734"/>
      <c r="JV2" s="734"/>
      <c r="JW2" s="734"/>
      <c r="JX2" s="734"/>
      <c r="JY2" s="734"/>
      <c r="JZ2" s="734"/>
      <c r="KA2" s="734"/>
      <c r="KB2" s="734"/>
      <c r="KC2" s="734"/>
      <c r="KD2" s="734"/>
      <c r="KE2" s="734"/>
      <c r="KF2" s="734"/>
      <c r="KG2" s="734"/>
      <c r="KH2" s="734"/>
      <c r="KI2" s="734"/>
      <c r="KJ2" s="734"/>
      <c r="KK2" s="734"/>
      <c r="KL2" s="734"/>
      <c r="KM2" s="734"/>
      <c r="KN2" s="734"/>
      <c r="KO2" s="734"/>
      <c r="KP2" s="734"/>
      <c r="KQ2" s="734"/>
      <c r="KR2" s="734"/>
      <c r="KS2" s="734"/>
      <c r="KT2" s="734"/>
      <c r="KU2" s="734"/>
      <c r="KV2" s="734"/>
      <c r="KW2" s="734"/>
      <c r="KX2" s="734"/>
      <c r="KY2" s="734"/>
      <c r="KZ2" s="734"/>
      <c r="LA2" s="734"/>
      <c r="LB2" s="734"/>
      <c r="LC2" s="734"/>
      <c r="LD2" s="734"/>
    </row>
    <row r="3" spans="1:316" s="504" customFormat="1" ht="25.35" customHeight="1" x14ac:dyDescent="0.25">
      <c r="A3" s="1164" t="s">
        <v>452</v>
      </c>
      <c r="B3" s="1165" t="s">
        <v>453</v>
      </c>
      <c r="C3" s="1168" t="s">
        <v>510</v>
      </c>
      <c r="D3" s="1170" t="s">
        <v>511</v>
      </c>
      <c r="E3" s="1167" t="s">
        <v>512</v>
      </c>
      <c r="F3" s="1167"/>
      <c r="G3" s="1167"/>
      <c r="H3" s="1167"/>
      <c r="I3" s="1167"/>
      <c r="J3" s="1167"/>
      <c r="K3" s="1167"/>
      <c r="L3" s="1167"/>
      <c r="M3" s="1167"/>
      <c r="N3" s="1167"/>
      <c r="O3" s="1167"/>
      <c r="P3" s="1167"/>
      <c r="Q3" s="1167"/>
      <c r="R3" s="1167"/>
      <c r="S3" s="1167"/>
      <c r="T3" s="1167"/>
      <c r="U3" s="1167"/>
      <c r="V3" s="1167"/>
      <c r="W3" s="1167"/>
      <c r="X3" s="1167"/>
      <c r="Y3" s="1167"/>
      <c r="Z3" s="1167"/>
      <c r="AA3" s="1167"/>
      <c r="AB3" s="1167"/>
      <c r="AC3" s="1167"/>
      <c r="AD3" s="1167"/>
      <c r="AE3" s="1167"/>
      <c r="AF3" s="1167"/>
      <c r="AG3" s="1167"/>
      <c r="AH3" s="1167"/>
      <c r="AI3" s="1167"/>
      <c r="AJ3" s="1167"/>
      <c r="AK3" s="1167"/>
      <c r="AL3" s="1167"/>
      <c r="AM3" s="1167"/>
      <c r="AN3" s="1167"/>
      <c r="AO3" s="1167"/>
      <c r="AP3" s="1167"/>
      <c r="AQ3" s="1167"/>
      <c r="AR3" s="1167"/>
      <c r="AS3" s="1167"/>
      <c r="AT3" s="1167"/>
      <c r="AU3" s="1167"/>
      <c r="AV3" s="1167"/>
      <c r="AW3" s="1167"/>
      <c r="AX3" s="1167"/>
      <c r="AY3" s="1167"/>
      <c r="AZ3" s="1167"/>
      <c r="BA3" s="1167"/>
      <c r="BB3" s="1167"/>
      <c r="BC3" s="1167"/>
      <c r="BD3" s="1167"/>
      <c r="BE3" s="1167"/>
      <c r="BF3" s="1167"/>
      <c r="BG3" s="1167"/>
      <c r="BH3" s="1167"/>
      <c r="BI3" s="1167"/>
      <c r="BJ3" s="1167"/>
      <c r="BK3" s="1167"/>
      <c r="BL3" s="1148" t="s">
        <v>513</v>
      </c>
      <c r="BM3" s="1148"/>
      <c r="BN3" s="1148"/>
      <c r="BO3" s="1148"/>
      <c r="BP3" s="1148"/>
      <c r="BQ3" s="1148"/>
      <c r="BR3" s="1148"/>
      <c r="BS3" s="1148"/>
      <c r="BT3" s="1148"/>
      <c r="BU3" s="1148"/>
      <c r="BV3" s="1148"/>
      <c r="BW3" s="1148"/>
      <c r="BX3" s="1148"/>
      <c r="BY3" s="1148"/>
      <c r="BZ3" s="1148"/>
      <c r="CA3" s="1148"/>
      <c r="CB3" s="1148"/>
      <c r="CC3" s="1148"/>
      <c r="CD3" s="1148"/>
      <c r="CE3" s="1148"/>
      <c r="CF3" s="1148"/>
      <c r="CG3" s="1148"/>
      <c r="CH3" s="1148"/>
      <c r="CI3" s="1148"/>
      <c r="CJ3" s="1148"/>
      <c r="CK3" s="1148"/>
      <c r="CL3" s="1148"/>
      <c r="CM3" s="1148"/>
      <c r="CN3" s="1148"/>
      <c r="CO3" s="1148"/>
      <c r="CP3" s="1148"/>
      <c r="CQ3" s="1148"/>
      <c r="CR3" s="1148"/>
      <c r="CS3" s="1148"/>
      <c r="CT3" s="1148"/>
      <c r="CU3" s="1148"/>
      <c r="CV3" s="1148"/>
      <c r="CW3" s="1148"/>
      <c r="CX3" s="1148"/>
      <c r="CY3" s="1148"/>
      <c r="CZ3" s="1148"/>
      <c r="DA3" s="1148"/>
      <c r="DB3" s="1148"/>
      <c r="DC3" s="1148"/>
      <c r="DD3" s="1148"/>
      <c r="DE3" s="1148"/>
      <c r="DF3" s="1148"/>
      <c r="DG3" s="1159" t="s">
        <v>514</v>
      </c>
      <c r="DH3" s="1159"/>
      <c r="DI3" s="1159"/>
      <c r="DJ3" s="1159"/>
      <c r="DK3" s="1159"/>
      <c r="DL3" s="1159"/>
      <c r="DM3" s="1159"/>
      <c r="DN3" s="1159"/>
      <c r="DO3" s="1159"/>
      <c r="DP3" s="1159"/>
      <c r="DQ3" s="1159"/>
      <c r="DR3" s="1159"/>
      <c r="DS3" s="1159"/>
      <c r="DT3" s="1159"/>
      <c r="DU3" s="1159"/>
      <c r="DV3" s="1159"/>
      <c r="DW3" s="1159"/>
      <c r="DX3" s="1159"/>
      <c r="DY3" s="1159"/>
      <c r="DZ3" s="1159"/>
      <c r="EA3" s="1159"/>
      <c r="EB3" s="1159"/>
      <c r="EC3" s="1159"/>
      <c r="ED3" s="1159"/>
      <c r="EE3" s="1159"/>
      <c r="EF3" s="1159"/>
      <c r="EG3" s="1159"/>
      <c r="EH3" s="1159"/>
      <c r="EI3" s="1159"/>
      <c r="EJ3" s="1159"/>
      <c r="EK3" s="1159"/>
      <c r="EL3" s="1159"/>
      <c r="EM3" s="1159"/>
      <c r="EN3" s="1159"/>
      <c r="EO3" s="1159"/>
      <c r="EP3" s="1159"/>
      <c r="EQ3" s="1159"/>
      <c r="ER3" s="1159"/>
      <c r="ES3" s="1159"/>
      <c r="ET3" s="1159"/>
      <c r="EU3" s="1159"/>
      <c r="EV3" s="1159"/>
      <c r="EW3" s="1159"/>
      <c r="EX3" s="1159"/>
      <c r="EY3" s="1159"/>
      <c r="EZ3" s="1159"/>
      <c r="FA3" s="1159"/>
      <c r="FB3" s="1159"/>
      <c r="FC3" s="1159"/>
      <c r="FD3" s="1159"/>
      <c r="FE3" s="1159"/>
      <c r="FF3" s="1159"/>
      <c r="FG3" s="1159"/>
      <c r="FH3" s="1159"/>
      <c r="FI3" s="1159"/>
      <c r="FJ3" s="1159"/>
      <c r="FK3" s="1159"/>
      <c r="FL3" s="1159"/>
      <c r="FM3" s="1159"/>
      <c r="FN3" s="1159"/>
      <c r="FO3" s="1159"/>
      <c r="FP3" s="1159"/>
      <c r="FQ3" s="1159"/>
      <c r="FR3" s="1159"/>
      <c r="FS3" s="1159"/>
      <c r="FT3" s="1159"/>
      <c r="FU3" s="1159"/>
      <c r="FV3" s="1159"/>
      <c r="FW3" s="1159"/>
      <c r="FX3" s="1159"/>
      <c r="FY3" s="1159"/>
      <c r="FZ3" s="1159"/>
      <c r="GA3" s="1159"/>
      <c r="GB3" s="1159"/>
      <c r="GC3" s="1159"/>
      <c r="GD3" s="1159"/>
      <c r="GE3" s="1159"/>
      <c r="GF3" s="1159"/>
      <c r="GG3" s="1159"/>
      <c r="GH3" s="1159"/>
      <c r="GI3" s="1159"/>
      <c r="GJ3" s="1159"/>
      <c r="GK3" s="1159"/>
      <c r="GL3" s="1159"/>
      <c r="GM3" s="1159"/>
      <c r="GN3" s="1159"/>
      <c r="GO3" s="1159"/>
      <c r="GP3" s="1159"/>
      <c r="GQ3" s="1159"/>
      <c r="GR3" s="1159"/>
      <c r="GS3" s="1159"/>
      <c r="GT3" s="1159"/>
      <c r="GU3" s="1159"/>
      <c r="GV3" s="1159"/>
      <c r="GW3" s="1159"/>
      <c r="GX3" s="1159"/>
      <c r="GY3" s="1191"/>
      <c r="GZ3" s="1191"/>
      <c r="HA3" s="1191"/>
      <c r="HB3" s="1191"/>
      <c r="HC3" s="1191"/>
      <c r="HD3" s="1191"/>
      <c r="HE3" s="703"/>
      <c r="HF3" s="734"/>
      <c r="HG3" s="735"/>
      <c r="HH3" s="735"/>
      <c r="HI3" s="734"/>
      <c r="HJ3" s="734"/>
      <c r="HK3" s="734"/>
      <c r="HL3" s="734"/>
      <c r="HM3" s="734"/>
      <c r="HN3" s="734"/>
      <c r="HO3" s="734"/>
      <c r="HP3" s="734"/>
      <c r="HQ3" s="734"/>
      <c r="HR3" s="734"/>
      <c r="HS3" s="734"/>
      <c r="HT3" s="734"/>
      <c r="HU3" s="734"/>
      <c r="HV3" s="734"/>
      <c r="HW3" s="734"/>
      <c r="HX3" s="734"/>
      <c r="HY3" s="734"/>
      <c r="HZ3" s="734"/>
      <c r="IA3" s="734"/>
      <c r="IB3" s="734"/>
      <c r="IC3" s="734"/>
      <c r="ID3" s="734"/>
      <c r="IE3" s="734"/>
      <c r="IF3" s="734"/>
      <c r="IG3" s="734"/>
      <c r="IH3" s="734"/>
      <c r="II3" s="734"/>
      <c r="IJ3" s="734"/>
      <c r="IK3" s="734"/>
      <c r="IL3" s="734"/>
      <c r="IM3" s="734"/>
      <c r="IN3" s="734"/>
      <c r="IO3" s="734"/>
      <c r="IP3" s="734"/>
      <c r="IQ3" s="734"/>
      <c r="IR3" s="734"/>
      <c r="IS3" s="734"/>
      <c r="IT3" s="734"/>
      <c r="IU3" s="734"/>
      <c r="IV3" s="734"/>
      <c r="IW3" s="734"/>
      <c r="IX3" s="734"/>
      <c r="IY3" s="734"/>
      <c r="IZ3" s="734"/>
      <c r="JA3" s="734"/>
      <c r="JB3" s="734"/>
      <c r="JC3" s="734"/>
      <c r="JD3" s="734"/>
      <c r="JE3" s="734"/>
      <c r="JF3" s="734"/>
      <c r="JG3" s="734"/>
      <c r="JH3" s="734"/>
      <c r="JI3" s="734"/>
      <c r="JJ3" s="734"/>
      <c r="JK3" s="734"/>
      <c r="JL3" s="734"/>
      <c r="JM3" s="734"/>
      <c r="JN3" s="734"/>
      <c r="JO3" s="734"/>
      <c r="JP3" s="734"/>
      <c r="JQ3" s="734"/>
      <c r="JR3" s="734"/>
      <c r="JS3" s="734"/>
      <c r="JT3" s="734"/>
      <c r="JU3" s="734"/>
      <c r="JV3" s="734"/>
      <c r="JW3" s="734"/>
      <c r="JX3" s="734"/>
      <c r="JY3" s="734"/>
      <c r="JZ3" s="734"/>
      <c r="KA3" s="734"/>
      <c r="KB3" s="734"/>
      <c r="KC3" s="734"/>
      <c r="KD3" s="734"/>
      <c r="KE3" s="734"/>
      <c r="KF3" s="734"/>
      <c r="KG3" s="734"/>
      <c r="KH3" s="734"/>
      <c r="KI3" s="734"/>
      <c r="KJ3" s="734"/>
      <c r="KK3" s="734"/>
      <c r="KL3" s="734"/>
      <c r="KM3" s="734"/>
      <c r="KN3" s="734"/>
      <c r="KO3" s="734"/>
      <c r="KP3" s="734"/>
      <c r="KQ3" s="734"/>
      <c r="KR3" s="734"/>
      <c r="KS3" s="734"/>
      <c r="KT3" s="734"/>
      <c r="KU3" s="734"/>
      <c r="KV3" s="734"/>
      <c r="KW3" s="734"/>
      <c r="KX3" s="734"/>
      <c r="KY3" s="734"/>
      <c r="KZ3" s="734"/>
      <c r="LA3" s="734"/>
      <c r="LB3" s="734"/>
      <c r="LC3" s="734"/>
      <c r="LD3" s="734"/>
    </row>
    <row r="4" spans="1:316" s="748" customFormat="1" ht="105" customHeight="1" x14ac:dyDescent="0.25">
      <c r="A4" s="1164"/>
      <c r="B4" s="1165"/>
      <c r="C4" s="1169"/>
      <c r="D4" s="1171"/>
      <c r="E4" s="1172" t="s">
        <v>169</v>
      </c>
      <c r="F4" s="1172"/>
      <c r="G4" s="1172"/>
      <c r="H4" s="1172"/>
      <c r="I4" s="1172"/>
      <c r="J4" s="747" t="s">
        <v>454</v>
      </c>
      <c r="K4" s="1107" t="s">
        <v>455</v>
      </c>
      <c r="L4" s="1153" t="s">
        <v>182</v>
      </c>
      <c r="M4" s="1153"/>
      <c r="N4" s="1153"/>
      <c r="O4" s="1153"/>
      <c r="P4" s="1056" t="s">
        <v>188</v>
      </c>
      <c r="Q4" s="1153" t="s">
        <v>189</v>
      </c>
      <c r="R4" s="1153"/>
      <c r="S4" s="1153"/>
      <c r="T4" s="1153"/>
      <c r="U4" s="1153"/>
      <c r="V4" s="1153"/>
      <c r="W4" s="1153"/>
      <c r="X4" s="1153"/>
      <c r="Y4" s="1153"/>
      <c r="Z4" s="1153"/>
      <c r="AA4" s="1153"/>
      <c r="AB4" s="1153"/>
      <c r="AC4" s="1153"/>
      <c r="AD4" s="1153"/>
      <c r="AE4" s="1153"/>
      <c r="AF4" s="1153"/>
      <c r="AG4" s="1153" t="s">
        <v>456</v>
      </c>
      <c r="AH4" s="1153"/>
      <c r="AI4" s="1153"/>
      <c r="AJ4" s="1153"/>
      <c r="AK4" s="1153"/>
      <c r="AL4" s="1153"/>
      <c r="AM4" s="1153"/>
      <c r="AN4" s="1153"/>
      <c r="AO4" s="1153"/>
      <c r="AP4" s="1153"/>
      <c r="AQ4" s="1152" t="s">
        <v>209</v>
      </c>
      <c r="AR4" s="1152"/>
      <c r="AS4" s="1152"/>
      <c r="AT4" s="1152"/>
      <c r="AU4" s="1152"/>
      <c r="AV4" s="1152"/>
      <c r="AW4" s="1152"/>
      <c r="AX4" s="1152"/>
      <c r="AY4" s="1152"/>
      <c r="AZ4" s="1152"/>
      <c r="BA4" s="1152"/>
      <c r="BB4" s="1152"/>
      <c r="BC4" s="1152"/>
      <c r="BD4" s="1152"/>
      <c r="BE4" s="1152"/>
      <c r="BF4" s="1152"/>
      <c r="BG4" s="1152"/>
      <c r="BH4" s="1152"/>
      <c r="BI4" s="1152"/>
      <c r="BJ4" s="1152"/>
      <c r="BK4" s="1152"/>
      <c r="BL4" s="1149" t="s">
        <v>229</v>
      </c>
      <c r="BM4" s="1150"/>
      <c r="BN4" s="1150"/>
      <c r="BO4" s="1150"/>
      <c r="BP4" s="1150"/>
      <c r="BQ4" s="1150"/>
      <c r="BR4" s="1150"/>
      <c r="BS4" s="1150"/>
      <c r="BT4" s="1151"/>
      <c r="BU4" s="1152" t="s">
        <v>209</v>
      </c>
      <c r="BV4" s="1152"/>
      <c r="BW4" s="1152"/>
      <c r="BX4" s="1152"/>
      <c r="BY4" s="1152"/>
      <c r="BZ4" s="1152"/>
      <c r="CA4" s="1152"/>
      <c r="CB4" s="1152"/>
      <c r="CC4" s="1152"/>
      <c r="CD4" s="1152"/>
      <c r="CE4" s="1152"/>
      <c r="CF4" s="1152"/>
      <c r="CG4" s="1152"/>
      <c r="CH4" s="1152"/>
      <c r="CI4" s="1152"/>
      <c r="CJ4" s="1152"/>
      <c r="CK4" s="1152"/>
      <c r="CL4" s="1152"/>
      <c r="CM4" s="1152"/>
      <c r="CN4" s="1152"/>
      <c r="CO4" s="1152"/>
      <c r="CP4" s="1152"/>
      <c r="CQ4" s="1152"/>
      <c r="CR4" s="1153" t="s">
        <v>252</v>
      </c>
      <c r="CS4" s="1153"/>
      <c r="CT4" s="1153"/>
      <c r="CU4" s="1153" t="s">
        <v>393</v>
      </c>
      <c r="CV4" s="1153"/>
      <c r="CW4" s="1153"/>
      <c r="CX4" s="1153" t="s">
        <v>256</v>
      </c>
      <c r="CY4" s="1153"/>
      <c r="CZ4" s="1153"/>
      <c r="DA4" s="1153" t="s">
        <v>257</v>
      </c>
      <c r="DB4" s="1153"/>
      <c r="DC4" s="1153"/>
      <c r="DD4" s="1153" t="s">
        <v>258</v>
      </c>
      <c r="DE4" s="1153"/>
      <c r="DF4" s="1153"/>
      <c r="DG4" s="817" t="s">
        <v>305</v>
      </c>
      <c r="DH4" s="818" t="s">
        <v>310</v>
      </c>
      <c r="DI4" s="819" t="s">
        <v>313</v>
      </c>
      <c r="DJ4" s="1155" t="s">
        <v>316</v>
      </c>
      <c r="DK4" s="1155"/>
      <c r="DL4" s="1155"/>
      <c r="DM4" s="1155"/>
      <c r="DN4" s="1155"/>
      <c r="DO4" s="1155"/>
      <c r="DP4" s="1155"/>
      <c r="DQ4" s="1155"/>
      <c r="DR4" s="1155"/>
      <c r="DS4" s="1155"/>
      <c r="DT4" s="1155"/>
      <c r="DU4" s="1155"/>
      <c r="DV4" s="1155"/>
      <c r="DW4" s="1155"/>
      <c r="DX4" s="1155"/>
      <c r="DY4" s="1155"/>
      <c r="DZ4" s="1155"/>
      <c r="EA4" s="1155"/>
      <c r="EB4" s="1155"/>
      <c r="EC4" s="1155"/>
      <c r="ED4" s="1155"/>
      <c r="EE4" s="1156" t="s">
        <v>338</v>
      </c>
      <c r="EF4" s="1157"/>
      <c r="EG4" s="1157"/>
      <c r="EH4" s="1158"/>
      <c r="EI4" s="1155" t="s">
        <v>209</v>
      </c>
      <c r="EJ4" s="1155"/>
      <c r="EK4" s="1155"/>
      <c r="EL4" s="1155"/>
      <c r="EM4" s="1155"/>
      <c r="EN4" s="1155"/>
      <c r="EO4" s="1155"/>
      <c r="EP4" s="1155"/>
      <c r="EQ4" s="1155"/>
      <c r="ER4" s="1155"/>
      <c r="ES4" s="1155"/>
      <c r="ET4" s="1155"/>
      <c r="EU4" s="1155"/>
      <c r="EV4" s="1155"/>
      <c r="EW4" s="1155"/>
      <c r="EX4" s="1155"/>
      <c r="EY4" s="1155"/>
      <c r="EZ4" s="1155"/>
      <c r="FA4" s="1155"/>
      <c r="FB4" s="1155"/>
      <c r="FC4" s="1155"/>
      <c r="FD4" s="1155"/>
      <c r="FE4" s="1154" t="s">
        <v>347</v>
      </c>
      <c r="FF4" s="1154"/>
      <c r="FG4" s="1154"/>
      <c r="FH4" s="1154"/>
      <c r="FI4" s="1154"/>
      <c r="FJ4" s="1154"/>
      <c r="FK4" s="1154"/>
      <c r="FL4" s="1154"/>
      <c r="FM4" s="1154"/>
      <c r="FN4" s="1154"/>
      <c r="FO4" s="1154"/>
      <c r="FP4" s="1154" t="s">
        <v>347</v>
      </c>
      <c r="FQ4" s="1154"/>
      <c r="FR4" s="1154"/>
      <c r="FS4" s="1154"/>
      <c r="FT4" s="1154"/>
      <c r="FU4" s="1154"/>
      <c r="FV4" s="1154"/>
      <c r="FW4" s="1154"/>
      <c r="FX4" s="1154"/>
      <c r="FY4" s="1154"/>
      <c r="FZ4" s="1154"/>
      <c r="GA4" s="1160"/>
      <c r="GB4" s="1160"/>
      <c r="GC4" s="1161"/>
      <c r="GD4" s="1162" t="s">
        <v>457</v>
      </c>
      <c r="GE4" s="1177" t="s">
        <v>458</v>
      </c>
      <c r="GF4" s="1177"/>
      <c r="GG4" s="1177"/>
      <c r="GH4" s="1177"/>
      <c r="GI4" s="1177"/>
      <c r="GJ4" s="1177"/>
      <c r="GK4" s="1177"/>
      <c r="GL4" s="1177"/>
      <c r="GM4" s="1178" t="s">
        <v>459</v>
      </c>
      <c r="GN4" s="1179"/>
      <c r="GO4" s="1179"/>
      <c r="GP4" s="1179"/>
      <c r="GQ4" s="1179"/>
      <c r="GR4" s="1179"/>
      <c r="GS4" s="1179"/>
      <c r="GT4" s="1179"/>
      <c r="GU4" s="1179"/>
      <c r="GV4" s="1179"/>
      <c r="GW4" s="1179"/>
      <c r="GX4" s="1180"/>
      <c r="GY4" s="1196" t="s">
        <v>367</v>
      </c>
      <c r="GZ4" s="1197"/>
      <c r="HA4" s="1197"/>
      <c r="HB4" s="1197"/>
      <c r="HC4" s="1197"/>
      <c r="HD4" s="1198"/>
      <c r="HE4" s="1199" t="s">
        <v>367</v>
      </c>
      <c r="HF4" s="1199"/>
      <c r="HG4" s="1176" t="s">
        <v>515</v>
      </c>
      <c r="HH4" s="1176"/>
      <c r="HI4" s="1176" t="s">
        <v>515</v>
      </c>
      <c r="HJ4" s="1176"/>
      <c r="HK4" s="1176" t="s">
        <v>516</v>
      </c>
      <c r="HL4" s="1176"/>
      <c r="HM4" s="1176"/>
      <c r="HN4" s="1176"/>
      <c r="HO4" s="1176" t="s">
        <v>516</v>
      </c>
      <c r="HP4" s="1176"/>
      <c r="HQ4" s="1176"/>
      <c r="HR4" s="1176"/>
      <c r="HS4" s="1192" t="s">
        <v>517</v>
      </c>
      <c r="HT4" s="1193"/>
      <c r="HU4" s="1193"/>
      <c r="HV4" s="1193"/>
      <c r="HW4" s="1193"/>
      <c r="HX4" s="1193"/>
      <c r="HY4" s="1193"/>
      <c r="HZ4" s="1193"/>
      <c r="IA4" s="1193"/>
      <c r="IB4" s="1193"/>
      <c r="IC4" s="1193"/>
      <c r="ID4" s="1193"/>
      <c r="IE4" s="1193"/>
      <c r="IF4" s="1193"/>
      <c r="IG4" s="1193"/>
      <c r="IH4" s="1193"/>
      <c r="II4" s="1193"/>
      <c r="IJ4" s="1193"/>
      <c r="IK4" s="1193"/>
      <c r="IL4" s="1194"/>
      <c r="IM4" s="1192" t="s">
        <v>517</v>
      </c>
      <c r="IN4" s="1193"/>
      <c r="IO4" s="1193"/>
      <c r="IP4" s="1193"/>
      <c r="IQ4" s="1193"/>
      <c r="IR4" s="1193"/>
      <c r="IS4" s="1193"/>
      <c r="IT4" s="1193"/>
      <c r="IU4" s="1193"/>
      <c r="IV4" s="1193"/>
      <c r="IW4" s="1193"/>
      <c r="IX4" s="1193"/>
      <c r="IY4" s="1193"/>
      <c r="IZ4" s="1193"/>
      <c r="JA4" s="1193"/>
      <c r="JB4" s="1193"/>
      <c r="JC4" s="1193"/>
      <c r="JD4" s="1193"/>
      <c r="JE4" s="1193"/>
      <c r="JF4" s="1194"/>
      <c r="JG4" s="1192" t="s">
        <v>517</v>
      </c>
      <c r="JH4" s="1193"/>
      <c r="JI4" s="1193"/>
      <c r="JJ4" s="1193"/>
      <c r="JK4" s="1193"/>
      <c r="JL4" s="1193"/>
      <c r="JM4" s="1193"/>
      <c r="JN4" s="1193"/>
      <c r="JO4" s="1193"/>
      <c r="JP4" s="1193"/>
      <c r="JQ4" s="1193"/>
      <c r="JR4" s="1193"/>
      <c r="JS4" s="1193"/>
      <c r="JT4" s="1193"/>
      <c r="JU4" s="1193"/>
      <c r="JV4" s="1193"/>
      <c r="JW4" s="1193"/>
      <c r="JX4" s="1193"/>
      <c r="JY4" s="1193"/>
      <c r="JZ4" s="1194"/>
      <c r="KA4" s="1195" t="s">
        <v>347</v>
      </c>
      <c r="KB4" s="1195"/>
      <c r="KC4" s="1195"/>
      <c r="KD4" s="1195"/>
      <c r="KE4" s="1195"/>
      <c r="KF4" s="1195"/>
      <c r="KG4" s="1195"/>
      <c r="KH4" s="1195"/>
      <c r="KI4" s="1195"/>
      <c r="KJ4" s="1195"/>
      <c r="KK4" s="1195"/>
      <c r="KL4" s="1195" t="s">
        <v>347</v>
      </c>
      <c r="KM4" s="1195"/>
      <c r="KN4" s="1195"/>
      <c r="KO4" s="1195"/>
      <c r="KP4" s="1195"/>
      <c r="KQ4" s="1195"/>
      <c r="KR4" s="1195"/>
      <c r="KS4" s="1195"/>
      <c r="KT4" s="1195"/>
      <c r="KU4" s="1195"/>
      <c r="KV4" s="1195"/>
      <c r="KW4" s="1188"/>
      <c r="KX4" s="1188"/>
      <c r="KY4" s="1188"/>
      <c r="KZ4" s="1188"/>
      <c r="LA4" s="1188"/>
      <c r="LB4" s="1188"/>
      <c r="LC4" s="1189" t="s">
        <v>518</v>
      </c>
      <c r="LD4" s="1190" t="s">
        <v>519</v>
      </c>
    </row>
    <row r="5" spans="1:316" s="752" customFormat="1" ht="90" customHeight="1" x14ac:dyDescent="0.25">
      <c r="A5" s="1164"/>
      <c r="B5" s="1165"/>
      <c r="C5" s="1169"/>
      <c r="D5" s="1171"/>
      <c r="E5" s="1173" t="s">
        <v>170</v>
      </c>
      <c r="F5" s="1057" t="s">
        <v>171</v>
      </c>
      <c r="G5" s="1057" t="s">
        <v>520</v>
      </c>
      <c r="H5" s="1057" t="s">
        <v>521</v>
      </c>
      <c r="I5" s="720" t="s">
        <v>462</v>
      </c>
      <c r="J5" s="1175" t="s">
        <v>463</v>
      </c>
      <c r="K5" s="1107"/>
      <c r="L5" s="1057" t="s">
        <v>183</v>
      </c>
      <c r="M5" s="1057" t="s">
        <v>185</v>
      </c>
      <c r="N5" s="1057" t="s">
        <v>186</v>
      </c>
      <c r="O5" s="1057" t="s">
        <v>187</v>
      </c>
      <c r="P5" s="1057" t="s">
        <v>188</v>
      </c>
      <c r="Q5" s="749" t="s">
        <v>190</v>
      </c>
      <c r="R5" s="749" t="s">
        <v>192</v>
      </c>
      <c r="S5" s="749" t="s">
        <v>192</v>
      </c>
      <c r="T5" s="749" t="s">
        <v>194</v>
      </c>
      <c r="U5" s="749" t="s">
        <v>194</v>
      </c>
      <c r="V5" s="749" t="s">
        <v>195</v>
      </c>
      <c r="W5" s="749" t="s">
        <v>196</v>
      </c>
      <c r="X5" s="749" t="s">
        <v>197</v>
      </c>
      <c r="Y5" s="749" t="s">
        <v>198</v>
      </c>
      <c r="Z5" s="749" t="s">
        <v>199</v>
      </c>
      <c r="AA5" s="749" t="s">
        <v>200</v>
      </c>
      <c r="AB5" s="749" t="s">
        <v>201</v>
      </c>
      <c r="AC5" s="1003" t="s">
        <v>202</v>
      </c>
      <c r="AD5" s="997" t="s">
        <v>204</v>
      </c>
      <c r="AE5" s="997" t="s">
        <v>204</v>
      </c>
      <c r="AF5" s="997" t="s">
        <v>204</v>
      </c>
      <c r="AG5" s="997" t="s">
        <v>204</v>
      </c>
      <c r="AH5" s="997" t="s">
        <v>207</v>
      </c>
      <c r="AI5" s="997" t="s">
        <v>204</v>
      </c>
      <c r="AJ5" s="997" t="s">
        <v>207</v>
      </c>
      <c r="AK5" s="997" t="s">
        <v>204</v>
      </c>
      <c r="AL5" s="997" t="s">
        <v>207</v>
      </c>
      <c r="AM5" s="997" t="s">
        <v>204</v>
      </c>
      <c r="AN5" s="997" t="s">
        <v>207</v>
      </c>
      <c r="AO5" s="997" t="s">
        <v>204</v>
      </c>
      <c r="AP5" s="997" t="s">
        <v>207</v>
      </c>
      <c r="AQ5" s="1057" t="s">
        <v>210</v>
      </c>
      <c r="AR5" s="1057" t="s">
        <v>212</v>
      </c>
      <c r="AS5" s="997" t="s">
        <v>213</v>
      </c>
      <c r="AT5" s="997" t="s">
        <v>214</v>
      </c>
      <c r="AU5" s="993" t="s">
        <v>215</v>
      </c>
      <c r="AV5" s="997" t="s">
        <v>214</v>
      </c>
      <c r="AW5" s="998" t="s">
        <v>215</v>
      </c>
      <c r="AX5" s="506" t="s">
        <v>214</v>
      </c>
      <c r="AY5" s="998" t="s">
        <v>215</v>
      </c>
      <c r="AZ5" s="506" t="s">
        <v>214</v>
      </c>
      <c r="BA5" s="998" t="s">
        <v>215</v>
      </c>
      <c r="BB5" s="997" t="s">
        <v>216</v>
      </c>
      <c r="BC5" s="1057" t="s">
        <v>217</v>
      </c>
      <c r="BD5" s="1057" t="s">
        <v>218</v>
      </c>
      <c r="BE5" s="1057" t="s">
        <v>219</v>
      </c>
      <c r="BF5" s="1057" t="s">
        <v>221</v>
      </c>
      <c r="BG5" s="710" t="s">
        <v>222</v>
      </c>
      <c r="BH5" s="710" t="s">
        <v>224</v>
      </c>
      <c r="BI5" s="710" t="s">
        <v>225</v>
      </c>
      <c r="BJ5" s="710" t="s">
        <v>226</v>
      </c>
      <c r="BK5" s="710" t="s">
        <v>227</v>
      </c>
      <c r="BL5" s="719" t="s">
        <v>230</v>
      </c>
      <c r="BM5" s="720" t="s">
        <v>462</v>
      </c>
      <c r="BN5" s="719" t="s">
        <v>232</v>
      </c>
      <c r="BO5" s="719" t="s">
        <v>522</v>
      </c>
      <c r="BP5" s="719" t="s">
        <v>523</v>
      </c>
      <c r="BQ5" s="511" t="s">
        <v>373</v>
      </c>
      <c r="BR5" s="511" t="s">
        <v>524</v>
      </c>
      <c r="BS5" s="511" t="s">
        <v>375</v>
      </c>
      <c r="BT5" s="511" t="s">
        <v>525</v>
      </c>
      <c r="BU5" s="719" t="s">
        <v>210</v>
      </c>
      <c r="BV5" s="688" t="s">
        <v>212</v>
      </c>
      <c r="BW5" s="688" t="s">
        <v>213</v>
      </c>
      <c r="BX5" s="688" t="s">
        <v>214</v>
      </c>
      <c r="BY5" s="993" t="s">
        <v>215</v>
      </c>
      <c r="BZ5" s="688" t="s">
        <v>214</v>
      </c>
      <c r="CA5" s="993" t="s">
        <v>215</v>
      </c>
      <c r="CB5" s="688" t="s">
        <v>214</v>
      </c>
      <c r="CC5" s="993" t="s">
        <v>215</v>
      </c>
      <c r="CD5" s="688" t="s">
        <v>214</v>
      </c>
      <c r="CE5" s="993" t="s">
        <v>215</v>
      </c>
      <c r="CF5" s="688" t="s">
        <v>216</v>
      </c>
      <c r="CG5" s="719" t="s">
        <v>526</v>
      </c>
      <c r="CH5" s="719" t="s">
        <v>527</v>
      </c>
      <c r="CI5" s="719" t="s">
        <v>246</v>
      </c>
      <c r="CJ5" s="719" t="s">
        <v>528</v>
      </c>
      <c r="CK5" s="719" t="s">
        <v>250</v>
      </c>
      <c r="CL5" s="719" t="s">
        <v>529</v>
      </c>
      <c r="CM5" s="719" t="s">
        <v>222</v>
      </c>
      <c r="CN5" s="719" t="s">
        <v>224</v>
      </c>
      <c r="CO5" s="719" t="s">
        <v>225</v>
      </c>
      <c r="CP5" s="719" t="s">
        <v>226</v>
      </c>
      <c r="CQ5" s="719" t="s">
        <v>227</v>
      </c>
      <c r="CR5" s="719" t="s">
        <v>530</v>
      </c>
      <c r="CS5" s="720" t="s">
        <v>173</v>
      </c>
      <c r="CT5" s="719" t="s">
        <v>254</v>
      </c>
      <c r="CU5" s="719" t="s">
        <v>530</v>
      </c>
      <c r="CV5" s="720" t="s">
        <v>173</v>
      </c>
      <c r="CW5" s="719" t="s">
        <v>254</v>
      </c>
      <c r="CX5" s="719" t="s">
        <v>530</v>
      </c>
      <c r="CY5" s="720" t="s">
        <v>173</v>
      </c>
      <c r="CZ5" s="719" t="s">
        <v>254</v>
      </c>
      <c r="DA5" s="719" t="s">
        <v>530</v>
      </c>
      <c r="DB5" s="720" t="s">
        <v>173</v>
      </c>
      <c r="DC5" s="719" t="s">
        <v>254</v>
      </c>
      <c r="DD5" s="719" t="s">
        <v>530</v>
      </c>
      <c r="DE5" s="720" t="s">
        <v>173</v>
      </c>
      <c r="DF5" s="719" t="s">
        <v>254</v>
      </c>
      <c r="DG5" s="705" t="s">
        <v>497</v>
      </c>
      <c r="DH5" s="706" t="s">
        <v>312</v>
      </c>
      <c r="DI5" s="751" t="s">
        <v>188</v>
      </c>
      <c r="DJ5" s="595" t="s">
        <v>183</v>
      </c>
      <c r="DK5" s="595" t="s">
        <v>185</v>
      </c>
      <c r="DL5" s="595" t="s">
        <v>186</v>
      </c>
      <c r="DM5" s="595" t="s">
        <v>187</v>
      </c>
      <c r="DN5" s="595" t="s">
        <v>318</v>
      </c>
      <c r="DO5" s="595" t="s">
        <v>320</v>
      </c>
      <c r="DP5" s="595" t="s">
        <v>321</v>
      </c>
      <c r="DQ5" s="595" t="s">
        <v>323</v>
      </c>
      <c r="DR5" s="595" t="s">
        <v>324</v>
      </c>
      <c r="DS5" s="595" t="s">
        <v>325</v>
      </c>
      <c r="DT5" s="595" t="s">
        <v>326</v>
      </c>
      <c r="DU5" s="595" t="s">
        <v>327</v>
      </c>
      <c r="DV5" s="595" t="s">
        <v>328</v>
      </c>
      <c r="DW5" s="595" t="s">
        <v>329</v>
      </c>
      <c r="DX5" s="595" t="s">
        <v>330</v>
      </c>
      <c r="DY5" s="595" t="s">
        <v>331</v>
      </c>
      <c r="DZ5" s="595" t="s">
        <v>332</v>
      </c>
      <c r="EA5" s="595" t="s">
        <v>334</v>
      </c>
      <c r="EB5" s="595" t="s">
        <v>335</v>
      </c>
      <c r="EC5" s="595" t="s">
        <v>336</v>
      </c>
      <c r="ED5" s="595" t="s">
        <v>337</v>
      </c>
      <c r="EE5" s="596" t="s">
        <v>466</v>
      </c>
      <c r="EF5" s="595" t="s">
        <v>339</v>
      </c>
      <c r="EG5" s="822" t="s">
        <v>340</v>
      </c>
      <c r="EH5" s="822" t="s">
        <v>341</v>
      </c>
      <c r="EI5" s="823" t="s">
        <v>342</v>
      </c>
      <c r="EJ5" s="823" t="s">
        <v>343</v>
      </c>
      <c r="EK5" s="595" t="s">
        <v>344</v>
      </c>
      <c r="EL5" s="595" t="s">
        <v>293</v>
      </c>
      <c r="EM5" s="595" t="s">
        <v>218</v>
      </c>
      <c r="EN5" s="595" t="s">
        <v>219</v>
      </c>
      <c r="EO5" s="595" t="s">
        <v>222</v>
      </c>
      <c r="EP5" s="595" t="s">
        <v>224</v>
      </c>
      <c r="EQ5" s="595" t="s">
        <v>225</v>
      </c>
      <c r="ER5" s="595" t="s">
        <v>226</v>
      </c>
      <c r="ES5" s="595" t="s">
        <v>227</v>
      </c>
      <c r="ET5" s="595" t="s">
        <v>342</v>
      </c>
      <c r="EU5" s="595" t="s">
        <v>343</v>
      </c>
      <c r="EV5" s="595" t="s">
        <v>344</v>
      </c>
      <c r="EW5" s="595" t="s">
        <v>293</v>
      </c>
      <c r="EX5" s="595" t="s">
        <v>218</v>
      </c>
      <c r="EY5" s="595" t="s">
        <v>219</v>
      </c>
      <c r="EZ5" s="595" t="s">
        <v>222</v>
      </c>
      <c r="FA5" s="595" t="s">
        <v>224</v>
      </c>
      <c r="FB5" s="595" t="s">
        <v>225</v>
      </c>
      <c r="FC5" s="595" t="s">
        <v>226</v>
      </c>
      <c r="FD5" s="595" t="s">
        <v>227</v>
      </c>
      <c r="FE5" s="595" t="s">
        <v>531</v>
      </c>
      <c r="FF5" s="595" t="s">
        <v>532</v>
      </c>
      <c r="FG5" s="595" t="s">
        <v>533</v>
      </c>
      <c r="FH5" s="595" t="s">
        <v>534</v>
      </c>
      <c r="FI5" s="595" t="s">
        <v>535</v>
      </c>
      <c r="FJ5" s="595" t="s">
        <v>536</v>
      </c>
      <c r="FK5" s="595" t="s">
        <v>537</v>
      </c>
      <c r="FL5" s="824" t="s">
        <v>538</v>
      </c>
      <c r="FM5" s="824" t="s">
        <v>539</v>
      </c>
      <c r="FN5" s="824" t="s">
        <v>540</v>
      </c>
      <c r="FO5" s="595" t="s">
        <v>541</v>
      </c>
      <c r="FP5" s="595" t="s">
        <v>531</v>
      </c>
      <c r="FQ5" s="595" t="s">
        <v>532</v>
      </c>
      <c r="FR5" s="595" t="s">
        <v>533</v>
      </c>
      <c r="FS5" s="595" t="s">
        <v>534</v>
      </c>
      <c r="FT5" s="595" t="s">
        <v>535</v>
      </c>
      <c r="FU5" s="595" t="s">
        <v>536</v>
      </c>
      <c r="FV5" s="595" t="s">
        <v>537</v>
      </c>
      <c r="FW5" s="595" t="s">
        <v>538</v>
      </c>
      <c r="FX5" s="595" t="s">
        <v>539</v>
      </c>
      <c r="FY5" s="595" t="s">
        <v>540</v>
      </c>
      <c r="FZ5" s="595" t="s">
        <v>541</v>
      </c>
      <c r="GA5" s="825" t="s">
        <v>359</v>
      </c>
      <c r="GB5" s="825" t="s">
        <v>361</v>
      </c>
      <c r="GC5" s="826" t="s">
        <v>409</v>
      </c>
      <c r="GD5" s="1163"/>
      <c r="GE5" s="827" t="s">
        <v>467</v>
      </c>
      <c r="GF5" s="827" t="s">
        <v>468</v>
      </c>
      <c r="GG5" s="827" t="s">
        <v>469</v>
      </c>
      <c r="GH5" s="827" t="s">
        <v>470</v>
      </c>
      <c r="GI5" s="827" t="s">
        <v>471</v>
      </c>
      <c r="GJ5" s="827" t="s">
        <v>472</v>
      </c>
      <c r="GK5" s="827" t="s">
        <v>473</v>
      </c>
      <c r="GL5" s="827" t="s">
        <v>474</v>
      </c>
      <c r="GM5" s="827" t="s">
        <v>542</v>
      </c>
      <c r="GN5" s="827" t="s">
        <v>543</v>
      </c>
      <c r="GO5" s="827" t="s">
        <v>544</v>
      </c>
      <c r="GP5" s="1181" t="s">
        <v>478</v>
      </c>
      <c r="GQ5" s="1182"/>
      <c r="GR5" s="1183"/>
      <c r="GS5" s="1184" t="s">
        <v>479</v>
      </c>
      <c r="GT5" s="1185"/>
      <c r="GU5" s="1185"/>
      <c r="GV5" s="1185" t="s">
        <v>480</v>
      </c>
      <c r="GW5" s="1185"/>
      <c r="GX5" s="1185"/>
      <c r="GY5" s="511" t="s">
        <v>371</v>
      </c>
      <c r="GZ5" s="511" t="s">
        <v>372</v>
      </c>
      <c r="HA5" s="511" t="s">
        <v>373</v>
      </c>
      <c r="HB5" s="511" t="s">
        <v>524</v>
      </c>
      <c r="HC5" s="511" t="s">
        <v>375</v>
      </c>
      <c r="HD5" s="511" t="s">
        <v>376</v>
      </c>
      <c r="HE5" s="511" t="s">
        <v>371</v>
      </c>
      <c r="HF5" s="511" t="s">
        <v>372</v>
      </c>
      <c r="HG5" s="595" t="s">
        <v>381</v>
      </c>
      <c r="HH5" s="595" t="s">
        <v>383</v>
      </c>
      <c r="HI5" s="595" t="s">
        <v>381</v>
      </c>
      <c r="HJ5" s="595" t="s">
        <v>383</v>
      </c>
      <c r="HK5" s="595" t="s">
        <v>384</v>
      </c>
      <c r="HL5" s="595" t="s">
        <v>386</v>
      </c>
      <c r="HM5" s="595" t="s">
        <v>388</v>
      </c>
      <c r="HN5" s="595" t="s">
        <v>389</v>
      </c>
      <c r="HO5" s="595" t="s">
        <v>384</v>
      </c>
      <c r="HP5" s="595" t="s">
        <v>386</v>
      </c>
      <c r="HQ5" s="595" t="s">
        <v>388</v>
      </c>
      <c r="HR5" s="595" t="s">
        <v>389</v>
      </c>
      <c r="HS5" s="595" t="s">
        <v>342</v>
      </c>
      <c r="HT5" s="595" t="s">
        <v>343</v>
      </c>
      <c r="HU5" s="595" t="s">
        <v>245</v>
      </c>
      <c r="HV5" s="595" t="s">
        <v>246</v>
      </c>
      <c r="HW5" s="595" t="s">
        <v>527</v>
      </c>
      <c r="HX5" s="595" t="s">
        <v>222</v>
      </c>
      <c r="HY5" s="595" t="s">
        <v>224</v>
      </c>
      <c r="HZ5" s="595" t="s">
        <v>225</v>
      </c>
      <c r="IA5" s="595" t="s">
        <v>226</v>
      </c>
      <c r="IB5" s="595" t="s">
        <v>227</v>
      </c>
      <c r="IC5" s="595" t="s">
        <v>252</v>
      </c>
      <c r="ID5" s="595" t="s">
        <v>392</v>
      </c>
      <c r="IE5" s="595" t="s">
        <v>393</v>
      </c>
      <c r="IF5" s="595" t="s">
        <v>545</v>
      </c>
      <c r="IG5" s="595" t="s">
        <v>546</v>
      </c>
      <c r="IH5" s="595" t="s">
        <v>547</v>
      </c>
      <c r="II5" s="595" t="s">
        <v>548</v>
      </c>
      <c r="IJ5" s="595" t="s">
        <v>549</v>
      </c>
      <c r="IK5" s="595" t="s">
        <v>550</v>
      </c>
      <c r="IL5" s="595" t="s">
        <v>551</v>
      </c>
      <c r="IM5" s="595" t="s">
        <v>342</v>
      </c>
      <c r="IN5" s="595" t="s">
        <v>343</v>
      </c>
      <c r="IO5" s="595" t="s">
        <v>245</v>
      </c>
      <c r="IP5" s="595" t="s">
        <v>246</v>
      </c>
      <c r="IQ5" s="595" t="s">
        <v>527</v>
      </c>
      <c r="IR5" s="595" t="s">
        <v>222</v>
      </c>
      <c r="IS5" s="595" t="s">
        <v>224</v>
      </c>
      <c r="IT5" s="595" t="s">
        <v>225</v>
      </c>
      <c r="IU5" s="595" t="s">
        <v>226</v>
      </c>
      <c r="IV5" s="595" t="s">
        <v>227</v>
      </c>
      <c r="IW5" s="595" t="s">
        <v>252</v>
      </c>
      <c r="IX5" s="595" t="s">
        <v>392</v>
      </c>
      <c r="IY5" s="595" t="s">
        <v>393</v>
      </c>
      <c r="IZ5" s="595" t="s">
        <v>545</v>
      </c>
      <c r="JA5" s="595" t="s">
        <v>546</v>
      </c>
      <c r="JB5" s="595" t="s">
        <v>547</v>
      </c>
      <c r="JC5" s="595" t="s">
        <v>548</v>
      </c>
      <c r="JD5" s="595" t="s">
        <v>549</v>
      </c>
      <c r="JE5" s="595" t="s">
        <v>550</v>
      </c>
      <c r="JF5" s="595" t="s">
        <v>551</v>
      </c>
      <c r="JG5" s="595" t="s">
        <v>342</v>
      </c>
      <c r="JH5" s="595" t="s">
        <v>343</v>
      </c>
      <c r="JI5" s="595" t="s">
        <v>245</v>
      </c>
      <c r="JJ5" s="595" t="s">
        <v>246</v>
      </c>
      <c r="JK5" s="595" t="s">
        <v>527</v>
      </c>
      <c r="JL5" s="595" t="s">
        <v>222</v>
      </c>
      <c r="JM5" s="595" t="s">
        <v>224</v>
      </c>
      <c r="JN5" s="595" t="s">
        <v>225</v>
      </c>
      <c r="JO5" s="595" t="s">
        <v>226</v>
      </c>
      <c r="JP5" s="595" t="s">
        <v>227</v>
      </c>
      <c r="JQ5" s="595" t="s">
        <v>252</v>
      </c>
      <c r="JR5" s="595" t="s">
        <v>392</v>
      </c>
      <c r="JS5" s="595" t="s">
        <v>393</v>
      </c>
      <c r="JT5" s="595" t="s">
        <v>545</v>
      </c>
      <c r="JU5" s="595" t="s">
        <v>546</v>
      </c>
      <c r="JV5" s="595" t="s">
        <v>547</v>
      </c>
      <c r="JW5" s="595" t="s">
        <v>548</v>
      </c>
      <c r="JX5" s="595" t="s">
        <v>549</v>
      </c>
      <c r="JY5" s="595" t="s">
        <v>550</v>
      </c>
      <c r="JZ5" s="595" t="s">
        <v>551</v>
      </c>
      <c r="KA5" s="595" t="s">
        <v>536</v>
      </c>
      <c r="KB5" s="595" t="s">
        <v>552</v>
      </c>
      <c r="KC5" s="595" t="s">
        <v>400</v>
      </c>
      <c r="KD5" s="595" t="s">
        <v>553</v>
      </c>
      <c r="KE5" s="595" t="s">
        <v>402</v>
      </c>
      <c r="KF5" s="595" t="s">
        <v>401</v>
      </c>
      <c r="KG5" s="595" t="s">
        <v>404</v>
      </c>
      <c r="KH5" s="595" t="s">
        <v>405</v>
      </c>
      <c r="KI5" s="595" t="s">
        <v>406</v>
      </c>
      <c r="KJ5" s="595" t="s">
        <v>407</v>
      </c>
      <c r="KK5" s="595" t="s">
        <v>408</v>
      </c>
      <c r="KL5" s="595" t="s">
        <v>536</v>
      </c>
      <c r="KM5" s="595" t="s">
        <v>552</v>
      </c>
      <c r="KN5" s="595" t="s">
        <v>400</v>
      </c>
      <c r="KO5" s="595" t="s">
        <v>554</v>
      </c>
      <c r="KP5" s="595" t="s">
        <v>402</v>
      </c>
      <c r="KQ5" s="595" t="s">
        <v>401</v>
      </c>
      <c r="KR5" s="595" t="s">
        <v>404</v>
      </c>
      <c r="KS5" s="595" t="s">
        <v>405</v>
      </c>
      <c r="KT5" s="595" t="s">
        <v>406</v>
      </c>
      <c r="KU5" s="595" t="s">
        <v>407</v>
      </c>
      <c r="KV5" s="595" t="s">
        <v>408</v>
      </c>
      <c r="KW5" s="838" t="s">
        <v>359</v>
      </c>
      <c r="KX5" s="838" t="s">
        <v>361</v>
      </c>
      <c r="KY5" s="838" t="s">
        <v>409</v>
      </c>
      <c r="KZ5" s="838" t="s">
        <v>359</v>
      </c>
      <c r="LA5" s="838" t="s">
        <v>361</v>
      </c>
      <c r="LB5" s="838" t="s">
        <v>409</v>
      </c>
      <c r="LC5" s="1189"/>
      <c r="LD5" s="1190"/>
    </row>
    <row r="6" spans="1:316" s="752" customFormat="1" ht="36" x14ac:dyDescent="0.25">
      <c r="A6" s="1164"/>
      <c r="B6" s="1166"/>
      <c r="C6" s="879" t="s">
        <v>555</v>
      </c>
      <c r="D6" s="880" t="s">
        <v>233</v>
      </c>
      <c r="E6" s="1174"/>
      <c r="F6" s="753" t="s">
        <v>172</v>
      </c>
      <c r="G6" s="753" t="s">
        <v>175</v>
      </c>
      <c r="H6" s="753" t="s">
        <v>175</v>
      </c>
      <c r="I6" s="754" t="s">
        <v>481</v>
      </c>
      <c r="J6" s="1175"/>
      <c r="K6" s="1108"/>
      <c r="L6" s="753" t="s">
        <v>184</v>
      </c>
      <c r="M6" s="753" t="s">
        <v>184</v>
      </c>
      <c r="N6" s="753" t="s">
        <v>184</v>
      </c>
      <c r="O6" s="753" t="s">
        <v>184</v>
      </c>
      <c r="P6" s="753" t="s">
        <v>184</v>
      </c>
      <c r="Q6" s="753" t="s">
        <v>191</v>
      </c>
      <c r="R6" s="753" t="s">
        <v>191</v>
      </c>
      <c r="S6" s="753" t="s">
        <v>193</v>
      </c>
      <c r="T6" s="753" t="s">
        <v>191</v>
      </c>
      <c r="U6" s="753" t="s">
        <v>193</v>
      </c>
      <c r="V6" s="753" t="s">
        <v>191</v>
      </c>
      <c r="W6" s="753" t="s">
        <v>191</v>
      </c>
      <c r="X6" s="753" t="s">
        <v>191</v>
      </c>
      <c r="Y6" s="753" t="s">
        <v>191</v>
      </c>
      <c r="Z6" s="753" t="s">
        <v>191</v>
      </c>
      <c r="AA6" s="753" t="s">
        <v>193</v>
      </c>
      <c r="AB6" s="753" t="s">
        <v>193</v>
      </c>
      <c r="AC6" s="999" t="s">
        <v>203</v>
      </c>
      <c r="AD6" s="999" t="s">
        <v>191</v>
      </c>
      <c r="AE6" s="999" t="s">
        <v>193</v>
      </c>
      <c r="AF6" s="999" t="s">
        <v>203</v>
      </c>
      <c r="AG6" s="1004" t="s">
        <v>184</v>
      </c>
      <c r="AH6" s="1004" t="s">
        <v>482</v>
      </c>
      <c r="AI6" s="1004" t="s">
        <v>184</v>
      </c>
      <c r="AJ6" s="1004" t="s">
        <v>482</v>
      </c>
      <c r="AK6" s="1004" t="s">
        <v>184</v>
      </c>
      <c r="AL6" s="1004" t="s">
        <v>482</v>
      </c>
      <c r="AM6" s="1004" t="s">
        <v>184</v>
      </c>
      <c r="AN6" s="1004" t="s">
        <v>482</v>
      </c>
      <c r="AO6" s="1004" t="s">
        <v>184</v>
      </c>
      <c r="AP6" s="1004" t="s">
        <v>482</v>
      </c>
      <c r="AQ6" s="753" t="s">
        <v>211</v>
      </c>
      <c r="AR6" s="753" t="s">
        <v>211</v>
      </c>
      <c r="AS6" s="999" t="s">
        <v>211</v>
      </c>
      <c r="AT6" s="999" t="s">
        <v>211</v>
      </c>
      <c r="AU6" s="1000" t="s">
        <v>481</v>
      </c>
      <c r="AV6" s="999" t="s">
        <v>211</v>
      </c>
      <c r="AW6" s="1001" t="s">
        <v>481</v>
      </c>
      <c r="AX6" s="1002" t="s">
        <v>211</v>
      </c>
      <c r="AY6" s="1001" t="s">
        <v>481</v>
      </c>
      <c r="AZ6" s="1002" t="s">
        <v>211</v>
      </c>
      <c r="BA6" s="1001" t="s">
        <v>481</v>
      </c>
      <c r="BB6" s="999" t="s">
        <v>211</v>
      </c>
      <c r="BC6" s="753" t="s">
        <v>211</v>
      </c>
      <c r="BD6" s="753" t="s">
        <v>211</v>
      </c>
      <c r="BE6" s="753" t="s">
        <v>220</v>
      </c>
      <c r="BF6" s="753" t="s">
        <v>220</v>
      </c>
      <c r="BG6" s="753" t="s">
        <v>223</v>
      </c>
      <c r="BH6" s="753" t="s">
        <v>223</v>
      </c>
      <c r="BI6" s="753" t="s">
        <v>223</v>
      </c>
      <c r="BJ6" s="753" t="s">
        <v>223</v>
      </c>
      <c r="BK6" s="753" t="s">
        <v>223</v>
      </c>
      <c r="BL6" s="721" t="s">
        <v>175</v>
      </c>
      <c r="BM6" s="722" t="s">
        <v>481</v>
      </c>
      <c r="BN6" s="721" t="s">
        <v>233</v>
      </c>
      <c r="BO6" s="721" t="s">
        <v>184</v>
      </c>
      <c r="BP6" s="721" t="s">
        <v>184</v>
      </c>
      <c r="BQ6" s="721" t="s">
        <v>184</v>
      </c>
      <c r="BR6" s="721" t="s">
        <v>184</v>
      </c>
      <c r="BS6" s="721" t="s">
        <v>184</v>
      </c>
      <c r="BT6" s="721" t="s">
        <v>184</v>
      </c>
      <c r="BU6" s="721" t="s">
        <v>211</v>
      </c>
      <c r="BV6" s="994" t="s">
        <v>211</v>
      </c>
      <c r="BW6" s="994" t="s">
        <v>211</v>
      </c>
      <c r="BX6" s="994" t="s">
        <v>211</v>
      </c>
      <c r="BY6" s="995" t="s">
        <v>481</v>
      </c>
      <c r="BZ6" s="994" t="s">
        <v>211</v>
      </c>
      <c r="CA6" s="996" t="s">
        <v>481</v>
      </c>
      <c r="CB6" s="994" t="s">
        <v>211</v>
      </c>
      <c r="CC6" s="996" t="s">
        <v>481</v>
      </c>
      <c r="CD6" s="994" t="s">
        <v>211</v>
      </c>
      <c r="CE6" s="996" t="s">
        <v>481</v>
      </c>
      <c r="CF6" s="994" t="s">
        <v>211</v>
      </c>
      <c r="CG6" s="721" t="s">
        <v>211</v>
      </c>
      <c r="CH6" s="721" t="s">
        <v>220</v>
      </c>
      <c r="CI6" s="721" t="s">
        <v>220</v>
      </c>
      <c r="CJ6" s="721" t="s">
        <v>556</v>
      </c>
      <c r="CK6" s="721" t="s">
        <v>220</v>
      </c>
      <c r="CL6" s="721" t="s">
        <v>556</v>
      </c>
      <c r="CM6" s="721" t="s">
        <v>223</v>
      </c>
      <c r="CN6" s="721" t="s">
        <v>223</v>
      </c>
      <c r="CO6" s="721" t="s">
        <v>223</v>
      </c>
      <c r="CP6" s="721" t="s">
        <v>223</v>
      </c>
      <c r="CQ6" s="721" t="s">
        <v>223</v>
      </c>
      <c r="CR6" s="721" t="s">
        <v>184</v>
      </c>
      <c r="CS6" s="722" t="s">
        <v>481</v>
      </c>
      <c r="CT6" s="721" t="s">
        <v>233</v>
      </c>
      <c r="CU6" s="721" t="s">
        <v>184</v>
      </c>
      <c r="CV6" s="722" t="s">
        <v>481</v>
      </c>
      <c r="CW6" s="721" t="s">
        <v>233</v>
      </c>
      <c r="CX6" s="721" t="s">
        <v>184</v>
      </c>
      <c r="CY6" s="722" t="s">
        <v>481</v>
      </c>
      <c r="CZ6" s="721" t="s">
        <v>233</v>
      </c>
      <c r="DA6" s="721" t="s">
        <v>184</v>
      </c>
      <c r="DB6" s="722" t="s">
        <v>481</v>
      </c>
      <c r="DC6" s="721" t="s">
        <v>233</v>
      </c>
      <c r="DD6" s="721" t="s">
        <v>184</v>
      </c>
      <c r="DE6" s="722" t="s">
        <v>481</v>
      </c>
      <c r="DF6" s="721" t="s">
        <v>233</v>
      </c>
      <c r="DG6" s="707" t="s">
        <v>483</v>
      </c>
      <c r="DH6" s="708" t="s">
        <v>502</v>
      </c>
      <c r="DI6" s="755" t="s">
        <v>309</v>
      </c>
      <c r="DJ6" s="756" t="s">
        <v>557</v>
      </c>
      <c r="DK6" s="756" t="s">
        <v>557</v>
      </c>
      <c r="DL6" s="756" t="s">
        <v>557</v>
      </c>
      <c r="DM6" s="756" t="s">
        <v>557</v>
      </c>
      <c r="DN6" s="756" t="s">
        <v>557</v>
      </c>
      <c r="DO6" s="756" t="s">
        <v>557</v>
      </c>
      <c r="DP6" s="756" t="s">
        <v>557</v>
      </c>
      <c r="DQ6" s="756" t="s">
        <v>557</v>
      </c>
      <c r="DR6" s="756" t="s">
        <v>557</v>
      </c>
      <c r="DS6" s="756" t="s">
        <v>557</v>
      </c>
      <c r="DT6" s="756" t="s">
        <v>557</v>
      </c>
      <c r="DU6" s="756" t="s">
        <v>557</v>
      </c>
      <c r="DV6" s="756" t="s">
        <v>557</v>
      </c>
      <c r="DW6" s="756" t="s">
        <v>557</v>
      </c>
      <c r="DX6" s="756" t="s">
        <v>557</v>
      </c>
      <c r="DY6" s="756" t="s">
        <v>557</v>
      </c>
      <c r="DZ6" s="756" t="s">
        <v>557</v>
      </c>
      <c r="EA6" s="756" t="s">
        <v>557</v>
      </c>
      <c r="EB6" s="756" t="s">
        <v>557</v>
      </c>
      <c r="EC6" s="756" t="s">
        <v>557</v>
      </c>
      <c r="ED6" s="757" t="s">
        <v>557</v>
      </c>
      <c r="EE6" s="757" t="s">
        <v>557</v>
      </c>
      <c r="EF6" s="709" t="s">
        <v>485</v>
      </c>
      <c r="EG6" s="709" t="s">
        <v>485</v>
      </c>
      <c r="EH6" s="709" t="s">
        <v>485</v>
      </c>
      <c r="EI6" s="758" t="s">
        <v>558</v>
      </c>
      <c r="EJ6" s="758" t="s">
        <v>558</v>
      </c>
      <c r="EK6" s="758"/>
      <c r="EL6" s="758"/>
      <c r="EM6" s="758"/>
      <c r="EN6" s="758"/>
      <c r="EO6" s="758"/>
      <c r="EP6" s="758"/>
      <c r="EQ6" s="758"/>
      <c r="ER6" s="758"/>
      <c r="ES6" s="758"/>
      <c r="ET6" s="758"/>
      <c r="EU6" s="758"/>
      <c r="EV6" s="758"/>
      <c r="EW6" s="758"/>
      <c r="EX6" s="758"/>
      <c r="EY6" s="758"/>
      <c r="EZ6" s="758"/>
      <c r="FA6" s="758"/>
      <c r="FB6" s="758"/>
      <c r="FC6" s="758"/>
      <c r="FD6" s="758"/>
      <c r="FE6" s="881"/>
      <c r="FF6" s="881"/>
      <c r="FG6" s="881"/>
      <c r="FH6" s="881"/>
      <c r="FI6" s="881"/>
      <c r="FJ6" s="881"/>
      <c r="FK6" s="881"/>
      <c r="FL6" s="881"/>
      <c r="FM6" s="881"/>
      <c r="FN6" s="881"/>
      <c r="FO6" s="881"/>
      <c r="FP6" s="881"/>
      <c r="FQ6" s="881"/>
      <c r="FR6" s="881"/>
      <c r="FS6" s="881"/>
      <c r="FT6" s="881"/>
      <c r="FU6" s="881"/>
      <c r="FV6" s="881"/>
      <c r="FW6" s="881"/>
      <c r="FX6" s="881"/>
      <c r="FY6" s="881"/>
      <c r="FZ6" s="881"/>
      <c r="GA6" s="862" t="s">
        <v>503</v>
      </c>
      <c r="GB6" s="862" t="s">
        <v>503</v>
      </c>
      <c r="GC6" s="862" t="s">
        <v>503</v>
      </c>
      <c r="GD6" s="759" t="s">
        <v>559</v>
      </c>
      <c r="GE6" s="760"/>
      <c r="GF6" s="761"/>
      <c r="GG6" s="761"/>
      <c r="GH6" s="762"/>
      <c r="GI6" s="761">
        <v>8.0000000000000002E-3</v>
      </c>
      <c r="GJ6" s="761">
        <v>0</v>
      </c>
      <c r="GK6" s="761">
        <v>0.19</v>
      </c>
      <c r="GL6" s="763">
        <v>8.0000000000000002E-3</v>
      </c>
      <c r="GM6" s="761"/>
      <c r="GN6" s="761"/>
      <c r="GO6" s="764"/>
      <c r="GP6" s="827" t="s">
        <v>560</v>
      </c>
      <c r="GQ6" s="827" t="s">
        <v>561</v>
      </c>
      <c r="GR6" s="827" t="s">
        <v>562</v>
      </c>
      <c r="GS6" s="827" t="s">
        <v>560</v>
      </c>
      <c r="GT6" s="827" t="s">
        <v>561</v>
      </c>
      <c r="GU6" s="827" t="s">
        <v>562</v>
      </c>
      <c r="GV6" s="827" t="s">
        <v>560</v>
      </c>
      <c r="GW6" s="827" t="s">
        <v>561</v>
      </c>
      <c r="GX6" s="827" t="s">
        <v>562</v>
      </c>
      <c r="GY6" s="511" t="s">
        <v>369</v>
      </c>
      <c r="GZ6" s="511" t="s">
        <v>369</v>
      </c>
      <c r="HA6" s="511" t="s">
        <v>369</v>
      </c>
      <c r="HB6" s="511" t="s">
        <v>369</v>
      </c>
      <c r="HC6" s="511" t="s">
        <v>369</v>
      </c>
      <c r="HD6" s="511" t="s">
        <v>369</v>
      </c>
      <c r="HE6" s="511" t="s">
        <v>563</v>
      </c>
      <c r="HF6" s="511" t="s">
        <v>563</v>
      </c>
      <c r="HG6" s="1059" t="s">
        <v>557</v>
      </c>
      <c r="HH6" s="1059" t="s">
        <v>557</v>
      </c>
      <c r="HI6" s="1059" t="s">
        <v>564</v>
      </c>
      <c r="HJ6" s="1059" t="s">
        <v>564</v>
      </c>
      <c r="HK6" s="1059" t="s">
        <v>557</v>
      </c>
      <c r="HL6" s="1059" t="s">
        <v>557</v>
      </c>
      <c r="HM6" s="1059" t="s">
        <v>557</v>
      </c>
      <c r="HN6" s="1059" t="s">
        <v>557</v>
      </c>
      <c r="HO6" s="1059" t="s">
        <v>564</v>
      </c>
      <c r="HP6" s="1059" t="s">
        <v>564</v>
      </c>
      <c r="HQ6" s="1059" t="s">
        <v>564</v>
      </c>
      <c r="HR6" s="1059" t="s">
        <v>564</v>
      </c>
      <c r="HS6" s="839" t="s">
        <v>184</v>
      </c>
      <c r="HT6" s="839" t="s">
        <v>184</v>
      </c>
      <c r="HU6" s="839" t="s">
        <v>184</v>
      </c>
      <c r="HV6" s="822" t="s">
        <v>220</v>
      </c>
      <c r="HW6" s="822" t="s">
        <v>220</v>
      </c>
      <c r="HX6" s="839" t="s">
        <v>223</v>
      </c>
      <c r="HY6" s="839" t="s">
        <v>223</v>
      </c>
      <c r="HZ6" s="839" t="s">
        <v>223</v>
      </c>
      <c r="IA6" s="839" t="s">
        <v>223</v>
      </c>
      <c r="IB6" s="839" t="s">
        <v>223</v>
      </c>
      <c r="IC6" s="822" t="s">
        <v>565</v>
      </c>
      <c r="ID6" s="822" t="s">
        <v>387</v>
      </c>
      <c r="IE6" s="822" t="s">
        <v>565</v>
      </c>
      <c r="IF6" s="822" t="s">
        <v>387</v>
      </c>
      <c r="IG6" s="822" t="s">
        <v>565</v>
      </c>
      <c r="IH6" s="822" t="s">
        <v>387</v>
      </c>
      <c r="II6" s="822" t="s">
        <v>565</v>
      </c>
      <c r="IJ6" s="822" t="s">
        <v>387</v>
      </c>
      <c r="IK6" s="822" t="s">
        <v>565</v>
      </c>
      <c r="IL6" s="822" t="s">
        <v>387</v>
      </c>
      <c r="IM6" s="839" t="s">
        <v>566</v>
      </c>
      <c r="IN6" s="839" t="s">
        <v>566</v>
      </c>
      <c r="IO6" s="839" t="s">
        <v>566</v>
      </c>
      <c r="IP6" s="839" t="s">
        <v>566</v>
      </c>
      <c r="IQ6" s="839" t="s">
        <v>566</v>
      </c>
      <c r="IR6" s="839" t="s">
        <v>566</v>
      </c>
      <c r="IS6" s="839" t="s">
        <v>566</v>
      </c>
      <c r="IT6" s="839" t="s">
        <v>566</v>
      </c>
      <c r="IU6" s="839" t="s">
        <v>566</v>
      </c>
      <c r="IV6" s="839" t="s">
        <v>566</v>
      </c>
      <c r="IW6" s="839" t="s">
        <v>566</v>
      </c>
      <c r="IX6" s="839" t="s">
        <v>566</v>
      </c>
      <c r="IY6" s="839" t="s">
        <v>566</v>
      </c>
      <c r="IZ6" s="839" t="s">
        <v>566</v>
      </c>
      <c r="JA6" s="839" t="s">
        <v>566</v>
      </c>
      <c r="JB6" s="839" t="s">
        <v>566</v>
      </c>
      <c r="JC6" s="839" t="s">
        <v>566</v>
      </c>
      <c r="JD6" s="839" t="s">
        <v>566</v>
      </c>
      <c r="JE6" s="839" t="s">
        <v>566</v>
      </c>
      <c r="JF6" s="839" t="s">
        <v>566</v>
      </c>
      <c r="JG6" s="839" t="s">
        <v>567</v>
      </c>
      <c r="JH6" s="839" t="s">
        <v>567</v>
      </c>
      <c r="JI6" s="839" t="s">
        <v>567</v>
      </c>
      <c r="JJ6" s="839" t="s">
        <v>567</v>
      </c>
      <c r="JK6" s="839" t="s">
        <v>567</v>
      </c>
      <c r="JL6" s="839" t="s">
        <v>567</v>
      </c>
      <c r="JM6" s="839" t="s">
        <v>567</v>
      </c>
      <c r="JN6" s="839" t="s">
        <v>567</v>
      </c>
      <c r="JO6" s="839" t="s">
        <v>567</v>
      </c>
      <c r="JP6" s="839" t="s">
        <v>567</v>
      </c>
      <c r="JQ6" s="839" t="s">
        <v>567</v>
      </c>
      <c r="JR6" s="839" t="s">
        <v>567</v>
      </c>
      <c r="JS6" s="839" t="s">
        <v>567</v>
      </c>
      <c r="JT6" s="839" t="s">
        <v>567</v>
      </c>
      <c r="JU6" s="839" t="s">
        <v>567</v>
      </c>
      <c r="JV6" s="839" t="s">
        <v>567</v>
      </c>
      <c r="JW6" s="839" t="s">
        <v>567</v>
      </c>
      <c r="JX6" s="839" t="s">
        <v>567</v>
      </c>
      <c r="JY6" s="839" t="s">
        <v>567</v>
      </c>
      <c r="JZ6" s="839" t="s">
        <v>567</v>
      </c>
      <c r="KA6" s="1058"/>
      <c r="KB6" s="1058"/>
      <c r="KC6" s="1058"/>
      <c r="KD6" s="1058"/>
      <c r="KE6" s="1058"/>
      <c r="KF6" s="1058"/>
      <c r="KG6" s="1058"/>
      <c r="KH6" s="1058"/>
      <c r="KI6" s="1058"/>
      <c r="KJ6" s="1058"/>
      <c r="KK6" s="1058"/>
      <c r="KL6" s="1058"/>
      <c r="KM6" s="1058"/>
      <c r="KN6" s="1058"/>
      <c r="KO6" s="1058"/>
      <c r="KP6" s="1058"/>
      <c r="KQ6" s="1058"/>
      <c r="KR6" s="1058"/>
      <c r="KS6" s="1058"/>
      <c r="KT6" s="1058"/>
      <c r="KU6" s="1058"/>
      <c r="KV6" s="1058"/>
      <c r="KW6" s="840" t="s">
        <v>568</v>
      </c>
      <c r="KX6" s="840" t="s">
        <v>568</v>
      </c>
      <c r="KY6" s="840" t="s">
        <v>568</v>
      </c>
      <c r="KZ6" s="841" t="s">
        <v>569</v>
      </c>
      <c r="LA6" s="841" t="s">
        <v>569</v>
      </c>
      <c r="LB6" s="841" t="s">
        <v>569</v>
      </c>
      <c r="LC6" s="739" t="s">
        <v>267</v>
      </c>
      <c r="LD6" s="740" t="s">
        <v>555</v>
      </c>
    </row>
    <row r="7" spans="1:316" s="752" customFormat="1" ht="27" customHeight="1" x14ac:dyDescent="0.25">
      <c r="A7" s="939" t="s">
        <v>491</v>
      </c>
      <c r="B7" s="950"/>
      <c r="C7" s="951">
        <f>IFERROR(SUM(C8:C32),0)</f>
        <v>0</v>
      </c>
      <c r="D7" s="952">
        <f>IFERROR(SUMPRODUCT(C8:C32,D8:D32)/C7,0)</f>
        <v>0</v>
      </c>
      <c r="E7" s="939"/>
      <c r="F7" s="953">
        <f>IFERROR(SUM(F8:F31),0)</f>
        <v>0</v>
      </c>
      <c r="G7" s="953">
        <f>IFERROR(SUM(G8:G31),0)</f>
        <v>0</v>
      </c>
      <c r="H7" s="954">
        <f>IFERROR(SUM(H8:H31),0)</f>
        <v>0</v>
      </c>
      <c r="I7" s="955">
        <f>IF((SUM(H8:$H$31))&lt;&gt;0,((SUMPRODUCT(I8:I31,H8:$H$31))/(SUM(H8:$H$31))),0)</f>
        <v>0</v>
      </c>
      <c r="J7" s="956" t="s">
        <v>492</v>
      </c>
      <c r="K7" s="939"/>
      <c r="L7" s="954">
        <f>IFERROR((SUMPRODUCT(L8:L31,$H$8:$H$31))/$H$7,0)</f>
        <v>0</v>
      </c>
      <c r="M7" s="954">
        <f>IFERROR((SUMPRODUCT(M8:M31,$H$8:$H$31))/$H$7,0)</f>
        <v>0</v>
      </c>
      <c r="N7" s="954">
        <f t="shared" ref="N7:AG7" si="0">IFERROR((SUMPRODUCT(N8:N31,$H$8:$H$31))/$H$7,0)</f>
        <v>0</v>
      </c>
      <c r="O7" s="954">
        <f t="shared" si="0"/>
        <v>0</v>
      </c>
      <c r="P7" s="954">
        <f t="shared" si="0"/>
        <v>0</v>
      </c>
      <c r="Q7" s="954">
        <f t="shared" si="0"/>
        <v>0</v>
      </c>
      <c r="R7" s="954">
        <f t="shared" si="0"/>
        <v>0</v>
      </c>
      <c r="S7" s="954">
        <f t="shared" si="0"/>
        <v>0</v>
      </c>
      <c r="T7" s="954">
        <f t="shared" si="0"/>
        <v>0</v>
      </c>
      <c r="U7" s="954">
        <f t="shared" si="0"/>
        <v>0</v>
      </c>
      <c r="V7" s="954">
        <f t="shared" si="0"/>
        <v>0</v>
      </c>
      <c r="W7" s="954">
        <f t="shared" si="0"/>
        <v>0</v>
      </c>
      <c r="X7" s="954">
        <f t="shared" si="0"/>
        <v>0</v>
      </c>
      <c r="Y7" s="954">
        <f t="shared" si="0"/>
        <v>0</v>
      </c>
      <c r="Z7" s="954">
        <f t="shared" si="0"/>
        <v>0</v>
      </c>
      <c r="AA7" s="954">
        <f t="shared" si="0"/>
        <v>0</v>
      </c>
      <c r="AB7" s="954">
        <f t="shared" si="0"/>
        <v>0</v>
      </c>
      <c r="AC7" s="954">
        <f t="shared" si="0"/>
        <v>0</v>
      </c>
      <c r="AD7" s="954">
        <f>IFERROR((SUMPRODUCT(AD8:AD31,$H$8:$H$31))/$H$7,0)</f>
        <v>0</v>
      </c>
      <c r="AE7" s="954">
        <f t="shared" si="0"/>
        <v>0</v>
      </c>
      <c r="AF7" s="954">
        <f t="shared" si="0"/>
        <v>0</v>
      </c>
      <c r="AG7" s="954">
        <f t="shared" si="0"/>
        <v>0</v>
      </c>
      <c r="AH7" s="954">
        <f>IF((SUMPRODUCT(AG8:AG31,$H$8:$H$31)&lt;&gt;0),((SUMPRODUCT(AH8:AH31,AG8:AG31,$H$8:$H$31))/(SUMPRODUCT(AG8:AG31,$H$8:$H$31))),0)</f>
        <v>0</v>
      </c>
      <c r="AI7" s="954">
        <f t="shared" ref="AI7" si="1">IFERROR((SUMPRODUCT(AI8:AI31,$H$8:$H$31))/$H$7,0)</f>
        <v>0</v>
      </c>
      <c r="AJ7" s="954">
        <f>IF((SUMPRODUCT(AI8:AI31,$H$8:$H$31)&lt;&gt;0),((SUMPRODUCT(AJ8:AJ31,AI8:AI31,$H$8:$H$31))/(SUMPRODUCT(AI8:AI31,$H$8:$H$31))),0)</f>
        <v>0</v>
      </c>
      <c r="AK7" s="954">
        <f t="shared" ref="AK7" si="2">IFERROR((SUMPRODUCT(AK8:AK31,$H$8:$H$31))/$H$7,0)</f>
        <v>0</v>
      </c>
      <c r="AL7" s="954">
        <f>IF((SUMPRODUCT(AK8:AK31,$H$8:$H$31)&lt;&gt;0),((SUMPRODUCT(AL8:AL31,AK8:AK31,$H$8:$H$31))/(SUMPRODUCT(AK8:AK31,$H$8:$H$31))),0)</f>
        <v>0</v>
      </c>
      <c r="AM7" s="954">
        <f t="shared" ref="AM7" si="3">IFERROR((SUMPRODUCT(AM8:AM31,$H$8:$H$31))/$H$7,0)</f>
        <v>0</v>
      </c>
      <c r="AN7" s="954">
        <f>IF((SUMPRODUCT(AM8:AM31,$H$8:$H$31)&lt;&gt;0),((SUMPRODUCT(AN8:AN31,AM8:AM31,$H$8:$H$31))/(SUMPRODUCT(AM8:AM31,$H$8:$H$31))),0)</f>
        <v>0</v>
      </c>
      <c r="AO7" s="954">
        <f t="shared" ref="AO7" si="4">IFERROR((SUMPRODUCT(AO8:AO31,$H$8:$H$31))/$H$7,0)</f>
        <v>0</v>
      </c>
      <c r="AP7" s="954">
        <f>IF((SUMPRODUCT(AO8:AO31,$H$8:$H$31)&lt;&gt;0),((SUMPRODUCT(AP8:AP31,AO8:AO31,$H$8:$H$31))/(SUMPRODUCT(AO8:AO31,$H$8:$H$31))),0)</f>
        <v>0</v>
      </c>
      <c r="AQ7" s="954">
        <f t="shared" ref="AQ7:AT7" si="5">IFERROR((SUMPRODUCT(AQ8:AQ31,$H$8:$H$31))/$H$7,0)</f>
        <v>0</v>
      </c>
      <c r="AR7" s="954">
        <f t="shared" si="5"/>
        <v>0</v>
      </c>
      <c r="AS7" s="954">
        <f t="shared" si="5"/>
        <v>0</v>
      </c>
      <c r="AT7" s="954">
        <f t="shared" si="5"/>
        <v>0</v>
      </c>
      <c r="AU7" s="954">
        <f>IF((SUMPRODUCT(AT8:AT31,$H$8:$H$31)&lt;&gt;0),((SUMPRODUCT(AU8:AU31,AT8:AT31,$H$8:$H$31))/(SUMPRODUCT(AT8:AT31,$H$8:$H$31))),0)</f>
        <v>0</v>
      </c>
      <c r="AV7" s="954">
        <f t="shared" ref="AV7" si="6">IFERROR((SUMPRODUCT(AV8:AV31,$H$8:$H$31))/$H$7,0)</f>
        <v>0</v>
      </c>
      <c r="AW7" s="954">
        <f>IF((SUMPRODUCT(AV8:AV31,$H$8:$H$31)&lt;&gt;0),((SUMPRODUCT(AW8:AW31,AV8:AV31,$H$8:$H$31))/(SUMPRODUCT(AV8:AV31,$H$8:$H$31))),0)</f>
        <v>0</v>
      </c>
      <c r="AX7" s="954">
        <f t="shared" ref="AX7" si="7">IFERROR((SUMPRODUCT(AX8:AX31,$H$8:$H$31))/$H$7,0)</f>
        <v>0</v>
      </c>
      <c r="AY7" s="954">
        <f>IF((SUMPRODUCT(AX8:AX31,$H$8:$H$31)&lt;&gt;0),((SUMPRODUCT(AY8:AY31,AX8:AX31,$H$8:$H$31))/(SUMPRODUCT(AX8:AX31,$H$8:$H$31))),0)</f>
        <v>0</v>
      </c>
      <c r="AZ7" s="954">
        <f t="shared" ref="AZ7" si="8">IFERROR((SUMPRODUCT(AZ8:AZ31,$H$8:$H$31))/$H$7,0)</f>
        <v>0</v>
      </c>
      <c r="BA7" s="954">
        <f>IF((SUMPRODUCT(AZ8:AZ31,$H$8:$H$31)&lt;&gt;0),((SUMPRODUCT(BA8:BA31,AZ8:AZ31,$H$8:$H$31))/(SUMPRODUCT(AZ8:AZ31,$H$8:$H$31))),0)</f>
        <v>0</v>
      </c>
      <c r="BB7" s="954">
        <f t="shared" ref="BB7:DF7" si="9">IFERROR((SUMPRODUCT(BB8:BB31,$H$8:$H$31))/$H$7,0)</f>
        <v>0</v>
      </c>
      <c r="BC7" s="954">
        <f t="shared" si="9"/>
        <v>0</v>
      </c>
      <c r="BD7" s="954">
        <f t="shared" si="9"/>
        <v>0</v>
      </c>
      <c r="BE7" s="954">
        <f t="shared" si="9"/>
        <v>0</v>
      </c>
      <c r="BF7" s="954">
        <f t="shared" si="9"/>
        <v>0</v>
      </c>
      <c r="BG7" s="954">
        <f t="shared" si="9"/>
        <v>0</v>
      </c>
      <c r="BH7" s="954">
        <f t="shared" si="9"/>
        <v>0</v>
      </c>
      <c r="BI7" s="954">
        <f t="shared" si="9"/>
        <v>0</v>
      </c>
      <c r="BJ7" s="954">
        <f t="shared" si="9"/>
        <v>0</v>
      </c>
      <c r="BK7" s="954">
        <f t="shared" si="9"/>
        <v>0</v>
      </c>
      <c r="BL7" s="954">
        <f t="shared" si="9"/>
        <v>0</v>
      </c>
      <c r="BM7" s="954">
        <f t="shared" si="9"/>
        <v>0</v>
      </c>
      <c r="BN7" s="954">
        <f t="shared" si="9"/>
        <v>0</v>
      </c>
      <c r="BO7" s="954">
        <f t="shared" si="9"/>
        <v>0</v>
      </c>
      <c r="BP7" s="954">
        <f t="shared" si="9"/>
        <v>0</v>
      </c>
      <c r="BQ7" s="954">
        <f t="shared" si="9"/>
        <v>0</v>
      </c>
      <c r="BR7" s="954">
        <f t="shared" si="9"/>
        <v>0</v>
      </c>
      <c r="BS7" s="954">
        <f t="shared" si="9"/>
        <v>0</v>
      </c>
      <c r="BT7" s="954">
        <f t="shared" si="9"/>
        <v>0</v>
      </c>
      <c r="BU7" s="954">
        <f t="shared" si="9"/>
        <v>0</v>
      </c>
      <c r="BV7" s="954">
        <f t="shared" si="9"/>
        <v>0</v>
      </c>
      <c r="BW7" s="954">
        <f t="shared" si="9"/>
        <v>0</v>
      </c>
      <c r="BX7" s="954">
        <f t="shared" si="9"/>
        <v>0</v>
      </c>
      <c r="BY7" s="954">
        <f t="shared" si="9"/>
        <v>0</v>
      </c>
      <c r="BZ7" s="954">
        <f t="shared" si="9"/>
        <v>0</v>
      </c>
      <c r="CA7" s="954">
        <f t="shared" si="9"/>
        <v>0</v>
      </c>
      <c r="CB7" s="954">
        <f t="shared" si="9"/>
        <v>0</v>
      </c>
      <c r="CC7" s="954">
        <f t="shared" si="9"/>
        <v>0</v>
      </c>
      <c r="CD7" s="954">
        <f t="shared" si="9"/>
        <v>0</v>
      </c>
      <c r="CE7" s="954">
        <f t="shared" si="9"/>
        <v>0</v>
      </c>
      <c r="CF7" s="954">
        <f t="shared" si="9"/>
        <v>0</v>
      </c>
      <c r="CG7" s="954">
        <f t="shared" si="9"/>
        <v>0</v>
      </c>
      <c r="CH7" s="954">
        <f t="shared" si="9"/>
        <v>0</v>
      </c>
      <c r="CI7" s="954">
        <f t="shared" si="9"/>
        <v>0</v>
      </c>
      <c r="CJ7" s="954">
        <f t="shared" si="9"/>
        <v>0</v>
      </c>
      <c r="CK7" s="954">
        <f t="shared" si="9"/>
        <v>0</v>
      </c>
      <c r="CL7" s="954">
        <f t="shared" si="9"/>
        <v>0</v>
      </c>
      <c r="CM7" s="954">
        <f t="shared" si="9"/>
        <v>0</v>
      </c>
      <c r="CN7" s="954">
        <f t="shared" si="9"/>
        <v>0</v>
      </c>
      <c r="CO7" s="954">
        <f t="shared" si="9"/>
        <v>0</v>
      </c>
      <c r="CP7" s="954">
        <f t="shared" si="9"/>
        <v>0</v>
      </c>
      <c r="CQ7" s="954">
        <f t="shared" si="9"/>
        <v>0</v>
      </c>
      <c r="CR7" s="954">
        <f t="shared" si="9"/>
        <v>0</v>
      </c>
      <c r="CS7" s="954">
        <f t="shared" si="9"/>
        <v>0</v>
      </c>
      <c r="CT7" s="954">
        <f t="shared" si="9"/>
        <v>0</v>
      </c>
      <c r="CU7" s="954">
        <f t="shared" si="9"/>
        <v>0</v>
      </c>
      <c r="CV7" s="954">
        <f t="shared" si="9"/>
        <v>0</v>
      </c>
      <c r="CW7" s="954">
        <f t="shared" si="9"/>
        <v>0</v>
      </c>
      <c r="CX7" s="954">
        <f t="shared" si="9"/>
        <v>0</v>
      </c>
      <c r="CY7" s="954">
        <f t="shared" si="9"/>
        <v>0</v>
      </c>
      <c r="CZ7" s="954">
        <f t="shared" si="9"/>
        <v>0</v>
      </c>
      <c r="DA7" s="954">
        <f t="shared" si="9"/>
        <v>0</v>
      </c>
      <c r="DB7" s="954">
        <f t="shared" si="9"/>
        <v>0</v>
      </c>
      <c r="DC7" s="954">
        <f t="shared" si="9"/>
        <v>0</v>
      </c>
      <c r="DD7" s="954">
        <f t="shared" si="9"/>
        <v>0</v>
      </c>
      <c r="DE7" s="954">
        <f t="shared" si="9"/>
        <v>0</v>
      </c>
      <c r="DF7" s="954">
        <f t="shared" si="9"/>
        <v>0</v>
      </c>
      <c r="DG7" s="957">
        <f t="shared" ref="DG7:DG31" si="10">IFERROR((G7/F7)*1000,0)</f>
        <v>0</v>
      </c>
      <c r="DH7" s="920">
        <f t="shared" ref="DH7:DH31" si="11">IFERROR(1/DG7*1000,0)</f>
        <v>0</v>
      </c>
      <c r="DI7" s="957">
        <f>IFERROR(P7*_DADOSAUXILIARES!$H$114,0)</f>
        <v>0</v>
      </c>
      <c r="DJ7" s="957">
        <f>IFERROR(L7*_DADOSAUXILIARES!$H$77,0)</f>
        <v>0</v>
      </c>
      <c r="DK7" s="957">
        <f>IFERROR(M7*_DADOSAUXILIARES!$H$78,0)</f>
        <v>0</v>
      </c>
      <c r="DL7" s="958">
        <f>IFERROR(N7*_DADOSAUXILIARES!$H$79,0)</f>
        <v>0</v>
      </c>
      <c r="DM7" s="957">
        <f>IFERROR(O7*_DADOSAUXILIARES!$H$80,0)</f>
        <v>0</v>
      </c>
      <c r="DN7" s="957">
        <f>IFERROR(Q7*_DADOSAUXILIARES!$H$82,0)</f>
        <v>0</v>
      </c>
      <c r="DO7" s="957">
        <f>IFERROR(R7*_DADOSAUXILIARES!$H$84,0)</f>
        <v>0</v>
      </c>
      <c r="DP7" s="957">
        <f>IFERROR(S7*_DADOSAUXILIARES!$H$85,0)</f>
        <v>0</v>
      </c>
      <c r="DQ7" s="957">
        <f>IFERROR(T7*_DADOSAUXILIARES!$H$87,0)</f>
        <v>0</v>
      </c>
      <c r="DR7" s="957">
        <f>IFERROR(U7*_DADOSAUXILIARES!$H$88,0)</f>
        <v>0</v>
      </c>
      <c r="DS7" s="957">
        <f>IFERROR(V7*_DADOSAUXILIARES!$H$90,0)</f>
        <v>0</v>
      </c>
      <c r="DT7" s="957">
        <f>IFERROR(W7*_DADOSAUXILIARES!$H$92,0)</f>
        <v>0</v>
      </c>
      <c r="DU7" s="957">
        <f>IFERROR(X7*_DADOSAUXILIARES!$H$94,0)</f>
        <v>0</v>
      </c>
      <c r="DV7" s="958">
        <f>IFERROR(Y7*_DADOSAUXILIARES!$H$96,0)</f>
        <v>0</v>
      </c>
      <c r="DW7" s="958">
        <f>IFERROR(Z7*_DADOSAUXILIARES!$H$98,0)</f>
        <v>0</v>
      </c>
      <c r="DX7" s="958">
        <f>IFERROR(AA7*_DADOSAUXILIARES!$H$102,0)</f>
        <v>0</v>
      </c>
      <c r="DY7" s="958">
        <f>IFERROR(AB7*_DADOSAUXILIARES!$H$104,0)</f>
        <v>0</v>
      </c>
      <c r="DZ7" s="958">
        <f>IFERROR(AC7*_DADOSAUXILIARES!$H$106,0)</f>
        <v>0</v>
      </c>
      <c r="EA7" s="957">
        <f>IFERROR(AD7*_DADOSAUXILIARES!$H$107,0)</f>
        <v>0</v>
      </c>
      <c r="EB7" s="957">
        <f>IFERROR(AE7*_DADOSAUXILIARES!$H$108,0)</f>
        <v>0</v>
      </c>
      <c r="EC7" s="957">
        <f>IFERROR(AF7*_DADOSAUXILIARES!$H$109,0)</f>
        <v>0</v>
      </c>
      <c r="ED7" s="959">
        <v>0</v>
      </c>
      <c r="EE7" s="1006">
        <f>SUM(EF7:EH7)</f>
        <v>0</v>
      </c>
      <c r="EF7" s="1007">
        <f>IFERROR((SUMPRODUCT(EF8:EF31,$F$7:$F$30))/$F$6,0)</f>
        <v>0</v>
      </c>
      <c r="EG7" s="1007">
        <f>IFERROR((SUMPRODUCT(EG8:EG31,$F$7:$F$30))/$F$6,0)</f>
        <v>0</v>
      </c>
      <c r="EH7" s="1008">
        <f>IFERROR((SUMPRODUCT(EH8:EH31,$F$7:$F$30))/$F$6,0)</f>
        <v>0</v>
      </c>
      <c r="EI7" s="961">
        <f>IFERROR((AQ7*(1-0.1)+AR7*(1-0.11)+AS7*(1-0.12)+AT7*(1-AU7)+AV7*(1-AW7)+AX7*(1-AY7)+AZ7*(1-BA7)+BB7*(1-1))*(_DADOSAUXILIARES!$D$26),0)</f>
        <v>0</v>
      </c>
      <c r="EJ7" s="957">
        <f>IFERROR((AQ7*(0.1)+AR7*(0.11)+AS7*(0.12)+AT7*(AU7)+AV7*(AW7)+AX7*(AY7)+AZ7*(BA7)+BB7*(1))*(_DADOSAUXILIARES!$D$16),0)</f>
        <v>0</v>
      </c>
      <c r="EK7" s="957">
        <f>IFERROR(BC7*(1-_FEQUEIMACOMB!$D$19)*_DADOSAUXILIARES!$D$24,0)</f>
        <v>0</v>
      </c>
      <c r="EL7" s="957">
        <f>IFERROR(BC7*(_FEQUEIMACOMB!$D$19)*_DADOSAUXILIARES!$D$14,0)</f>
        <v>0</v>
      </c>
      <c r="EM7" s="957">
        <f>IFERROR(BD7*_DADOSAUXILIARES!$D$15,0)</f>
        <v>0</v>
      </c>
      <c r="EN7" s="957">
        <f t="shared" ref="EN7:EN31" si="12">IFERROR(BE7,0)</f>
        <v>0</v>
      </c>
      <c r="EO7" s="957">
        <f t="shared" ref="EO7:EO31" si="13">IFERROR(BG7,0)</f>
        <v>0</v>
      </c>
      <c r="EP7" s="957">
        <f t="shared" ref="EP7:EP31" si="14">IFERROR(BH7,0)</f>
        <v>0</v>
      </c>
      <c r="EQ7" s="957">
        <f t="shared" ref="EQ7:EQ31" si="15">IFERROR(BI7,0)</f>
        <v>0</v>
      </c>
      <c r="ER7" s="957">
        <f t="shared" ref="ER7:ER31" si="16">IFERROR(BJ7,0)</f>
        <v>0</v>
      </c>
      <c r="ES7" s="957">
        <f t="shared" ref="ES7:ES31" si="17">IFERROR(BK7,0)</f>
        <v>0</v>
      </c>
      <c r="ET7" s="957">
        <f>IFERROR(EI7*_DADOSAUXILIARES!$H$161,0)</f>
        <v>0</v>
      </c>
      <c r="EU7" s="957">
        <f>IFERROR(EJ7*_DADOSAUXILIARES!$H$162,0)</f>
        <v>0</v>
      </c>
      <c r="EV7" s="957">
        <f>IFERROR(EK7*_DADOSAUXILIARES!$H$165,0)</f>
        <v>0</v>
      </c>
      <c r="EW7" s="957">
        <f>IFERROR(EL7*_DADOSAUXILIARES!$H$166,0)</f>
        <v>0</v>
      </c>
      <c r="EX7" s="957">
        <f>IFERROR(EM7*_DADOSAUXILIARES!$H$167,0)</f>
        <v>0</v>
      </c>
      <c r="EY7" s="962">
        <f>IFERROR(EN7*_DADOSAUXILIARES!$F$34*_DADOSAUXILIARES!$H$170,0)</f>
        <v>0</v>
      </c>
      <c r="EZ7" s="957">
        <f>IFERROR(EO7*_DADOSAUXILIARES!$H$152,0)</f>
        <v>0</v>
      </c>
      <c r="FA7" s="957">
        <f>IFERROR(EP7*_DADOSAUXILIARES!$H$153,0)</f>
        <v>0</v>
      </c>
      <c r="FB7" s="957">
        <f>IFERROR(EQ7*_DADOSAUXILIARES!$H$154,0)</f>
        <v>0</v>
      </c>
      <c r="FC7" s="957">
        <f>IFERROR(ER7*_DADOSAUXILIARES!$H$155,0)</f>
        <v>0</v>
      </c>
      <c r="FD7" s="957">
        <f>IFERROR(ES7*_DADOSAUXILIARES!$H$156,0)</f>
        <v>0</v>
      </c>
      <c r="FE7" s="957">
        <f t="shared" ref="FE7" si="18">IFERROR(GR7*DH7,0)</f>
        <v>0</v>
      </c>
      <c r="FF7" s="957">
        <f t="shared" ref="FF7:FF31" si="19">IFERROR(GU7*DH7,0)</f>
        <v>0</v>
      </c>
      <c r="FG7" s="957">
        <f t="shared" ref="FG7" si="20">IFERROR(GX7*DH7,0)</f>
        <v>0</v>
      </c>
      <c r="FH7" s="957">
        <f>IFERROR(L7*_EMISSOES!$E$28+M7*_EMISSOES!$E$29,0)</f>
        <v>0</v>
      </c>
      <c r="FI7" s="957">
        <f>IFERROR(Q7*_EMISSOES!$E$30,0)</f>
        <v>0</v>
      </c>
      <c r="FJ7" s="958">
        <f>IFERROR(EI7*_FEQUEIMACOMB!$I$64,0)</f>
        <v>0</v>
      </c>
      <c r="FK7" s="958">
        <f>IFERROR(EJ7*_FEQUEIMACOMB!$I$65,0)</f>
        <v>0</v>
      </c>
      <c r="FL7" s="958">
        <f>IFERROR(EK7*_FEQUEIMACOMB!$I$9*_DADOSAUXILIARES!$F$24,0)</f>
        <v>0</v>
      </c>
      <c r="FM7" s="958">
        <f>IFERROR(EL7*_FEQUEIMACOMB!$I$7*_DADOSAUXILIARES!$F$14,0)</f>
        <v>0</v>
      </c>
      <c r="FN7" s="958">
        <f>IFERROR(EM7*_FEQUEIMACOMB!$I$8*_DADOSAUXILIARES!$F$15,0)</f>
        <v>0</v>
      </c>
      <c r="FO7" s="958">
        <f>IFERROR((EN7+BF7)*_FEQUEIMACOMB!$I$66,0)</f>
        <v>0</v>
      </c>
      <c r="FP7" s="957">
        <f>IFERROR(FE7*1000*_DADOSAUXILIARES!$D$8,0)</f>
        <v>0</v>
      </c>
      <c r="FQ7" s="957">
        <f>IFERROR(FF7*1000*_DADOSAUXILIARES!$D$8,0)</f>
        <v>0</v>
      </c>
      <c r="FR7" s="957">
        <f>IFERROR(FG7*1000*_DADOSAUXILIARES!$D$8,0)</f>
        <v>0</v>
      </c>
      <c r="FS7" s="957">
        <f t="shared" ref="FS7:FT22" si="21">IFERROR(FH7*1000,0)</f>
        <v>0</v>
      </c>
      <c r="FT7" s="957">
        <f t="shared" si="21"/>
        <v>0</v>
      </c>
      <c r="FU7" s="958">
        <f>IFERROR(FJ7,0)</f>
        <v>0</v>
      </c>
      <c r="FV7" s="958">
        <f t="shared" ref="FV7:FZ22" si="22">IFERROR(FK7,0)</f>
        <v>0</v>
      </c>
      <c r="FW7" s="958">
        <f t="shared" si="22"/>
        <v>0</v>
      </c>
      <c r="FX7" s="958">
        <f t="shared" si="22"/>
        <v>0</v>
      </c>
      <c r="FY7" s="958">
        <f t="shared" si="22"/>
        <v>0</v>
      </c>
      <c r="FZ7" s="958">
        <f t="shared" si="22"/>
        <v>0</v>
      </c>
      <c r="GA7" s="959">
        <f t="shared" ref="GA7" si="23">IFERROR(SUM(FP7:FZ7),0)</f>
        <v>0</v>
      </c>
      <c r="GB7" s="959">
        <f>IFERROR(SUM(ET7:FD7,DI7:EE7),0)</f>
        <v>0</v>
      </c>
      <c r="GC7" s="959">
        <f t="shared" ref="GC7:GC31" si="24">IFERROR(GA7+GB7,0)</f>
        <v>0</v>
      </c>
      <c r="GD7" s="963">
        <f>IFERROR(GC7/1000,0)</f>
        <v>0</v>
      </c>
      <c r="GE7" s="964">
        <f t="shared" ref="GE7:GE31" si="25">IFERROR((1-I7),0)</f>
        <v>1</v>
      </c>
      <c r="GF7" s="965">
        <f t="shared" ref="GF7" si="26">IFERROR(DG7/1000,0)</f>
        <v>0</v>
      </c>
      <c r="GG7" s="966">
        <f t="shared" ref="GG7" si="27">IFERROR(GF7*GE7,0)</f>
        <v>0</v>
      </c>
      <c r="GH7" s="966">
        <f>IFERROR((GG7*2.1),0)</f>
        <v>0</v>
      </c>
      <c r="GI7" s="966">
        <f>IFERROR($GI$6,0)</f>
        <v>8.0000000000000002E-3</v>
      </c>
      <c r="GJ7" s="967">
        <f>IFERROR($GJ$6,0)</f>
        <v>0</v>
      </c>
      <c r="GK7" s="964">
        <f>IFERROR($GK$6,0)</f>
        <v>0.19</v>
      </c>
      <c r="GL7" s="964">
        <f>IFERROR($GL$6,0)</f>
        <v>8.0000000000000002E-3</v>
      </c>
      <c r="GM7" s="968">
        <f t="shared" ref="GM7:GM31" si="28">IFERROR((Q7+R7+T7+V7+W7+X7+Y7+Z7+AD7)*GF7,0)</f>
        <v>0</v>
      </c>
      <c r="GN7" s="968">
        <f t="shared" ref="GN7:GN31" si="29">IFERROR((AG7*AH7+AI7*AJ7+AK7*AL7+AM7*AN7+AO7*AP7)*GF7/1000,0)</f>
        <v>0</v>
      </c>
      <c r="GO7" s="969">
        <f t="shared" ref="GO7:GO31" si="30">IFERROR(GH7*1000*GI7*(1-GJ7)+(GH7*1000+GG7*1000)*GK7*GL7,0)</f>
        <v>0</v>
      </c>
      <c r="GP7" s="970">
        <f>IFERROR((GM7*0.11)*(17/14),0)</f>
        <v>0</v>
      </c>
      <c r="GQ7" s="970">
        <f>IFERROR(GM7*0.24*(62/14),0)</f>
        <v>0</v>
      </c>
      <c r="GR7" s="971">
        <f>IFERROR((44/28)*(0.01*GM7+(0.01*(14/17)*GP7+(0.011*(14/62)*GQ7))),0)</f>
        <v>0</v>
      </c>
      <c r="GS7" s="970">
        <f>IFERROR((GN7*0.21)*(17/14),0)</f>
        <v>0</v>
      </c>
      <c r="GT7" s="970">
        <f>IFERROR(GN7*0.24*(62/14),0)</f>
        <v>0</v>
      </c>
      <c r="GU7" s="971">
        <f>IFERROR((44/28)*(0.01*(GN7)+(0.01*(14/17)*GS7+(0.011*(14/62)*GT7))),0)</f>
        <v>0</v>
      </c>
      <c r="GV7" s="970"/>
      <c r="GW7" s="970">
        <f>IFERROR(GO7*0.24*(62/14),0)</f>
        <v>0</v>
      </c>
      <c r="GX7" s="972">
        <f>IFERROR((44/28)*(0.01*(GO7)+(0.01*(14/17)*GV7+(0.011*(14/62)*GW7))),0)</f>
        <v>0</v>
      </c>
      <c r="GY7" s="973"/>
      <c r="GZ7" s="973"/>
      <c r="HA7" s="973"/>
      <c r="HB7" s="973"/>
      <c r="HC7" s="973"/>
      <c r="HD7" s="973"/>
      <c r="HE7" s="973"/>
      <c r="HF7" s="973"/>
      <c r="HG7" s="974">
        <f>0.046*0.6</f>
        <v>2.76E-2</v>
      </c>
      <c r="HH7" s="974">
        <f>0.046*0.4</f>
        <v>1.84E-2</v>
      </c>
      <c r="HI7" s="974"/>
      <c r="HJ7" s="974"/>
      <c r="HK7" s="975">
        <v>1</v>
      </c>
      <c r="HL7" s="976"/>
      <c r="HM7" s="975">
        <v>1.1000000000000001</v>
      </c>
      <c r="HN7" s="975">
        <f>(2.34*992.3224568)/5.17</f>
        <v>449.13627638529982</v>
      </c>
      <c r="HO7" s="975"/>
      <c r="HP7" s="976"/>
      <c r="HQ7" s="975"/>
      <c r="HR7" s="975"/>
      <c r="HS7" s="973"/>
      <c r="HT7" s="973"/>
      <c r="HU7" s="973"/>
      <c r="HV7" s="973"/>
      <c r="HW7" s="973"/>
      <c r="HX7" s="973"/>
      <c r="HY7" s="973"/>
      <c r="HZ7" s="973"/>
      <c r="IA7" s="973"/>
      <c r="IB7" s="973"/>
      <c r="IC7" s="973"/>
      <c r="ID7" s="973"/>
      <c r="IE7" s="973"/>
      <c r="IF7" s="973"/>
      <c r="IG7" s="973"/>
      <c r="IH7" s="973"/>
      <c r="II7" s="973"/>
      <c r="IJ7" s="973"/>
      <c r="IK7" s="973"/>
      <c r="IL7" s="973"/>
      <c r="IM7" s="973"/>
      <c r="IN7" s="973"/>
      <c r="IO7" s="973"/>
      <c r="IP7" s="973"/>
      <c r="IQ7" s="973"/>
      <c r="IR7" s="973"/>
      <c r="IS7" s="973"/>
      <c r="IT7" s="973"/>
      <c r="IU7" s="973"/>
      <c r="IV7" s="973"/>
      <c r="IW7" s="973"/>
      <c r="IX7" s="973"/>
      <c r="IY7" s="973"/>
      <c r="IZ7" s="973"/>
      <c r="JA7" s="973">
        <v>0</v>
      </c>
      <c r="JB7" s="973"/>
      <c r="JC7" s="973">
        <v>0</v>
      </c>
      <c r="JD7" s="973"/>
      <c r="JE7" s="973"/>
      <c r="JF7" s="973"/>
      <c r="JG7" s="973"/>
      <c r="JH7" s="973"/>
      <c r="JI7" s="973"/>
      <c r="JJ7" s="973"/>
      <c r="JK7" s="973"/>
      <c r="JL7" s="973"/>
      <c r="JM7" s="973"/>
      <c r="JN7" s="973"/>
      <c r="JO7" s="973"/>
      <c r="JP7" s="973"/>
      <c r="JQ7" s="973"/>
      <c r="JR7" s="973"/>
      <c r="JS7" s="973"/>
      <c r="JT7" s="973"/>
      <c r="JU7" s="973"/>
      <c r="JV7" s="973"/>
      <c r="JW7" s="973"/>
      <c r="JX7" s="973"/>
      <c r="JY7" s="973"/>
      <c r="JZ7" s="973"/>
      <c r="KA7" s="977"/>
      <c r="KB7" s="977"/>
      <c r="KC7" s="977"/>
      <c r="KD7" s="977"/>
      <c r="KE7" s="977"/>
      <c r="KF7" s="977"/>
      <c r="KG7" s="977"/>
      <c r="KH7" s="977"/>
      <c r="KI7" s="977"/>
      <c r="KJ7" s="977"/>
      <c r="KK7" s="977"/>
      <c r="KL7" s="977"/>
      <c r="KM7" s="977"/>
      <c r="KN7" s="977"/>
      <c r="KO7" s="977"/>
      <c r="KP7" s="977"/>
      <c r="KQ7" s="977"/>
      <c r="KR7" s="977"/>
      <c r="KS7" s="977"/>
      <c r="KT7" s="977"/>
      <c r="KU7" s="977"/>
      <c r="KV7" s="977"/>
      <c r="KW7" s="977"/>
      <c r="KX7" s="977"/>
      <c r="KY7" s="977"/>
      <c r="KZ7" s="977"/>
      <c r="LA7" s="977"/>
      <c r="LB7" s="977"/>
      <c r="LC7" s="978">
        <f>IFERROR(SUMPRODUCT($C$8:$C$30,$LC$8:$LC$30)/SUM($C$8:$C$30),0)</f>
        <v>0</v>
      </c>
      <c r="LD7" s="979">
        <f>SUM(LD8:LD30)</f>
        <v>0</v>
      </c>
    </row>
    <row r="8" spans="1:316" x14ac:dyDescent="0.25">
      <c r="A8" s="765"/>
      <c r="B8" s="834"/>
      <c r="C8" s="836"/>
      <c r="D8" s="836"/>
      <c r="E8" s="835"/>
      <c r="F8" s="766"/>
      <c r="G8" s="766"/>
      <c r="H8" s="766"/>
      <c r="I8" s="731"/>
      <c r="J8" s="767" t="s">
        <v>492</v>
      </c>
      <c r="K8" s="571"/>
      <c r="L8" s="768"/>
      <c r="M8" s="768"/>
      <c r="N8" s="768"/>
      <c r="O8" s="768"/>
      <c r="P8" s="768"/>
      <c r="Q8" s="768"/>
      <c r="R8" s="732"/>
      <c r="S8" s="732"/>
      <c r="T8" s="732"/>
      <c r="U8" s="732"/>
      <c r="V8" s="768"/>
      <c r="W8" s="768"/>
      <c r="X8" s="768"/>
      <c r="Y8" s="768"/>
      <c r="Z8" s="768"/>
      <c r="AA8" s="768"/>
      <c r="AB8" s="768"/>
      <c r="AC8" s="768"/>
      <c r="AD8" s="768"/>
      <c r="AE8" s="768"/>
      <c r="AF8" s="768"/>
      <c r="AG8" s="768"/>
      <c r="AH8" s="768"/>
      <c r="AI8" s="768"/>
      <c r="AJ8" s="768"/>
      <c r="AK8" s="768"/>
      <c r="AL8" s="768"/>
      <c r="AM8" s="768"/>
      <c r="AN8" s="768"/>
      <c r="AO8" s="768"/>
      <c r="AP8" s="768"/>
      <c r="AQ8" s="723"/>
      <c r="AR8" s="723"/>
      <c r="AS8" s="723"/>
      <c r="AT8" s="723"/>
      <c r="AU8" s="729"/>
      <c r="AV8" s="723"/>
      <c r="AW8" s="730"/>
      <c r="AX8" s="769"/>
      <c r="AY8" s="730"/>
      <c r="AZ8" s="769"/>
      <c r="BA8" s="730"/>
      <c r="BB8" s="723"/>
      <c r="BC8" s="768"/>
      <c r="BD8" s="768"/>
      <c r="BE8" s="768"/>
      <c r="BF8" s="768"/>
      <c r="BG8" s="768"/>
      <c r="BH8" s="768"/>
      <c r="BI8" s="768"/>
      <c r="BJ8" s="768"/>
      <c r="BK8" s="768"/>
      <c r="BL8" s="723"/>
      <c r="BM8" s="724"/>
      <c r="BN8" s="725"/>
      <c r="BO8" s="725"/>
      <c r="BP8" s="725"/>
      <c r="BQ8" s="725"/>
      <c r="BR8" s="725"/>
      <c r="BS8" s="725"/>
      <c r="BT8" s="725"/>
      <c r="BU8" s="725"/>
      <c r="BV8" s="725"/>
      <c r="BW8" s="725"/>
      <c r="BX8" s="725"/>
      <c r="BY8" s="725"/>
      <c r="BZ8" s="725"/>
      <c r="CA8" s="725"/>
      <c r="CB8" s="725"/>
      <c r="CC8" s="729"/>
      <c r="CD8" s="723"/>
      <c r="CE8" s="730"/>
      <c r="CF8" s="723"/>
      <c r="CG8" s="730"/>
      <c r="CH8" s="723"/>
      <c r="CI8" s="730"/>
      <c r="CJ8" s="723"/>
      <c r="CK8" s="723"/>
      <c r="CL8" s="723"/>
      <c r="CM8" s="723"/>
      <c r="CN8" s="723"/>
      <c r="CO8" s="723"/>
      <c r="CP8" s="723"/>
      <c r="CQ8" s="723"/>
      <c r="CR8" s="723"/>
      <c r="CS8" s="723"/>
      <c r="CT8" s="723"/>
      <c r="CU8" s="723"/>
      <c r="CV8" s="723"/>
      <c r="CW8" s="731"/>
      <c r="CX8" s="732"/>
      <c r="CY8" s="732"/>
      <c r="CZ8" s="731"/>
      <c r="DA8" s="732"/>
      <c r="DB8" s="732"/>
      <c r="DC8" s="731"/>
      <c r="DD8" s="732"/>
      <c r="DE8" s="732"/>
      <c r="DF8" s="733"/>
      <c r="DG8" s="770">
        <f t="shared" si="10"/>
        <v>0</v>
      </c>
      <c r="DH8" s="771">
        <f t="shared" si="11"/>
        <v>0</v>
      </c>
      <c r="DI8" s="772">
        <f>IFERROR(P8*_DADOSAUXILIARES!$H$114,0)</f>
        <v>0</v>
      </c>
      <c r="DJ8" s="773">
        <f>IFERROR(L8*_DADOSAUXILIARES!$H$77,0)</f>
        <v>0</v>
      </c>
      <c r="DK8" s="773">
        <f>IFERROR(M8*_DADOSAUXILIARES!$H$78,0)</f>
        <v>0</v>
      </c>
      <c r="DL8" s="774">
        <f>IFERROR(N8*_DADOSAUXILIARES!$H$79,0)</f>
        <v>0</v>
      </c>
      <c r="DM8" s="773">
        <f>IFERROR(O8*_DADOSAUXILIARES!$H$80,0)</f>
        <v>0</v>
      </c>
      <c r="DN8" s="773">
        <f>IFERROR(Q8*_DADOSAUXILIARES!$H$82,0)</f>
        <v>0</v>
      </c>
      <c r="DO8" s="773">
        <f>IFERROR(R8*_DADOSAUXILIARES!$H$84,0)</f>
        <v>0</v>
      </c>
      <c r="DP8" s="773">
        <f>IFERROR(S8*_DADOSAUXILIARES!$H$85,0)</f>
        <v>0</v>
      </c>
      <c r="DQ8" s="770">
        <f>IFERROR(T8*_DADOSAUXILIARES!$H$87,0)</f>
        <v>0</v>
      </c>
      <c r="DR8" s="770">
        <f>IFERROR(U8*_DADOSAUXILIARES!$H$88,0)</f>
        <v>0</v>
      </c>
      <c r="DS8" s="770">
        <f>IFERROR(V8*_DADOSAUXILIARES!$H$90,0)</f>
        <v>0</v>
      </c>
      <c r="DT8" s="770">
        <f>IFERROR(W8*_DADOSAUXILIARES!$H$92,0)</f>
        <v>0</v>
      </c>
      <c r="DU8" s="770">
        <f>IFERROR(X8*_DADOSAUXILIARES!$H$94,0)</f>
        <v>0</v>
      </c>
      <c r="DV8" s="774">
        <f>IFERROR(Y8*_DADOSAUXILIARES!$H$96,0)</f>
        <v>0</v>
      </c>
      <c r="DW8" s="774">
        <f>IFERROR(Z8*_DADOSAUXILIARES!$H$98,0)</f>
        <v>0</v>
      </c>
      <c r="DX8" s="774">
        <f>IFERROR(AA8*_DADOSAUXILIARES!$H$102,0)</f>
        <v>0</v>
      </c>
      <c r="DY8" s="774">
        <f>IFERROR(AB8*_DADOSAUXILIARES!$H$104,0)</f>
        <v>0</v>
      </c>
      <c r="DZ8" s="774">
        <f>IFERROR(AC8*_DADOSAUXILIARES!$H$106,0)</f>
        <v>0</v>
      </c>
      <c r="EA8" s="770">
        <f>IFERROR(AD8*_DADOSAUXILIARES!$H$107,0)</f>
        <v>0</v>
      </c>
      <c r="EB8" s="770">
        <f>IFERROR(AE8*_DADOSAUXILIARES!$H$108,0)</f>
        <v>0</v>
      </c>
      <c r="EC8" s="770">
        <f>IFERROR(AF8*_DADOSAUXILIARES!$H$109,0)</f>
        <v>0</v>
      </c>
      <c r="ED8" s="775">
        <v>0</v>
      </c>
      <c r="EE8" s="1009">
        <f>SUM(EF8:EH8)</f>
        <v>0</v>
      </c>
      <c r="EF8" s="777">
        <f>IFERROR(_xlfn.XLOOKUP(K8,_REGIONALIZACAO_SOJA!$A$6:$A$20,_REGIONALIZACAO_SOJA!$BE$6:$BE$20,_REGIONALIZACAO_SOJA!$BE$21),0)*$DH8</f>
        <v>0</v>
      </c>
      <c r="EG8" s="777">
        <f>IFERROR(_xlfn.XLOOKUP(L8,_REGIONALIZACAO_SOJA!$A$6:$A$20,_REGIONALIZACAO_SOJA!$BE$6:$BE$20,_REGIONALIZACAO_SOJA!$BE$21),0)*$DH8</f>
        <v>0</v>
      </c>
      <c r="EH8" s="777">
        <f>IFERROR(_xlfn.XLOOKUP(M8,_REGIONALIZACAO_SOJA!$A$6:$A$20,_REGIONALIZACAO_SOJA!$BE$6:$BE$20,_REGIONALIZACAO_SOJA!$BE$21),0)*$DH8</f>
        <v>0</v>
      </c>
      <c r="EI8" s="778">
        <f>IFERROR((AQ8*(1-0.1)+AR8*(1-0.11)+AS8*(1-0.12)+AT8*(1-AU8)+AV8*(1-AW8)+AX8*(1-AY8)+AZ8*(1-BA8)+BB8*(1-1))*(_DADOSAUXILIARES!$D$26),0)</f>
        <v>0</v>
      </c>
      <c r="EJ8" s="778">
        <f>IFERROR((AQ8*(0.1)+AR8*(0.11)+AS8*(0.12)+AT8*(AU8)+AV8*(AW8)+AX8*(AY8)+AZ8*(BA8)+BB8*(1))*(_DADOSAUXILIARES!$D$16),0)</f>
        <v>0</v>
      </c>
      <c r="EK8" s="778">
        <f>IFERROR(BC8*(1-_FEQUEIMACOMB!$D$19)*_DADOSAUXILIARES!$D$24,0)</f>
        <v>0</v>
      </c>
      <c r="EL8" s="778">
        <f>IFERROR(BC8*(_FEQUEIMACOMB!$D$19)*_DADOSAUXILIARES!$D$14,0)</f>
        <v>0</v>
      </c>
      <c r="EM8" s="778">
        <f>IFERROR(BD8*_DADOSAUXILIARES!$D$15,0)</f>
        <v>0</v>
      </c>
      <c r="EN8" s="778">
        <f t="shared" si="12"/>
        <v>0</v>
      </c>
      <c r="EO8" s="778">
        <f t="shared" si="13"/>
        <v>0</v>
      </c>
      <c r="EP8" s="778">
        <f t="shared" si="14"/>
        <v>0</v>
      </c>
      <c r="EQ8" s="778">
        <f t="shared" si="15"/>
        <v>0</v>
      </c>
      <c r="ER8" s="778">
        <f t="shared" si="16"/>
        <v>0</v>
      </c>
      <c r="ES8" s="778">
        <f t="shared" si="17"/>
        <v>0</v>
      </c>
      <c r="ET8" s="779">
        <f>IFERROR(EI8*_DADOSAUXILIARES!$H$161,0)</f>
        <v>0</v>
      </c>
      <c r="EU8" s="779">
        <f>IFERROR(EJ8*_DADOSAUXILIARES!$H$162,0)</f>
        <v>0</v>
      </c>
      <c r="EV8" s="779">
        <f>IFERROR(EK8*_DADOSAUXILIARES!$H$165,0)</f>
        <v>0</v>
      </c>
      <c r="EW8" s="779">
        <f>IFERROR(EL8*_DADOSAUXILIARES!$H$166,0)</f>
        <v>0</v>
      </c>
      <c r="EX8" s="779">
        <f>IFERROR(EM8*_DADOSAUXILIARES!$H$167,0)</f>
        <v>0</v>
      </c>
      <c r="EY8" s="779">
        <f>IFERROR(EN8*_DADOSAUXILIARES!$F$34*_DADOSAUXILIARES!$H$170,0)</f>
        <v>0</v>
      </c>
      <c r="EZ8" s="779">
        <f>IFERROR(EO8*_DADOSAUXILIARES!$H$152,0)</f>
        <v>0</v>
      </c>
      <c r="FA8" s="779">
        <f>IFERROR(EP8*_DADOSAUXILIARES!$H$153,0)</f>
        <v>0</v>
      </c>
      <c r="FB8" s="779">
        <f>IFERROR(EQ8*_DADOSAUXILIARES!$H$154,0)</f>
        <v>0</v>
      </c>
      <c r="FC8" s="779">
        <f>IFERROR(ER8*_DADOSAUXILIARES!$H$155,0)</f>
        <v>0</v>
      </c>
      <c r="FD8" s="779">
        <f>IFERROR(ES8*_DADOSAUXILIARES!$H$156,0)</f>
        <v>0</v>
      </c>
      <c r="FE8" s="778">
        <f>IFERROR(GR8*DH8,0)</f>
        <v>0</v>
      </c>
      <c r="FF8" s="778">
        <f t="shared" si="19"/>
        <v>0</v>
      </c>
      <c r="FG8" s="778">
        <f>IFERROR(GX8*DH8,0)</f>
        <v>0</v>
      </c>
      <c r="FH8" s="778">
        <f>IFERROR(L8*_EMISSOES!$E$28+M8*_EMISSOES!$E$29,0)</f>
        <v>0</v>
      </c>
      <c r="FI8" s="778">
        <f>IFERROR(Q8*_EMISSOES!$E$30,0)</f>
        <v>0</v>
      </c>
      <c r="FJ8" s="780">
        <f>IFERROR(EI8*_FEQUEIMACOMB!$I$64,0)</f>
        <v>0</v>
      </c>
      <c r="FK8" s="780">
        <f>IFERROR(EJ8*_FEQUEIMACOMB!$I$65,0)</f>
        <v>0</v>
      </c>
      <c r="FL8" s="781">
        <f>IFERROR(EK8*_FEQUEIMACOMB!$I$9*_DADOSAUXILIARES!$F$24,0)</f>
        <v>0</v>
      </c>
      <c r="FM8" s="781">
        <f>IFERROR(EL8*_FEQUEIMACOMB!$I$7*_DADOSAUXILIARES!$F$14,0)</f>
        <v>0</v>
      </c>
      <c r="FN8" s="781">
        <f>IFERROR(EM8*_FEQUEIMACOMB!$I$8*_DADOSAUXILIARES!$F$15,0)</f>
        <v>0</v>
      </c>
      <c r="FO8" s="984">
        <f>IFERROR((EN8+BF8)*_FEQUEIMACOMB!$I$66,0)</f>
        <v>0</v>
      </c>
      <c r="FP8" s="779">
        <f>IFERROR(FE8*1000*_DADOSAUXILIARES!$D$8,0)</f>
        <v>0</v>
      </c>
      <c r="FQ8" s="779">
        <f>IFERROR(FF8*1000*_DADOSAUXILIARES!$D$8,0)</f>
        <v>0</v>
      </c>
      <c r="FR8" s="779">
        <f>IFERROR(FG8*1000*_DADOSAUXILIARES!$D$8,0)</f>
        <v>0</v>
      </c>
      <c r="FS8" s="779">
        <f t="shared" si="21"/>
        <v>0</v>
      </c>
      <c r="FT8" s="779">
        <f t="shared" si="21"/>
        <v>0</v>
      </c>
      <c r="FU8" s="780">
        <f t="shared" ref="FU8:FZ31" si="31">IFERROR(FJ8,0)</f>
        <v>0</v>
      </c>
      <c r="FV8" s="780">
        <f t="shared" si="22"/>
        <v>0</v>
      </c>
      <c r="FW8" s="780">
        <f t="shared" si="22"/>
        <v>0</v>
      </c>
      <c r="FX8" s="780">
        <f t="shared" si="22"/>
        <v>0</v>
      </c>
      <c r="FY8" s="780">
        <f t="shared" si="22"/>
        <v>0</v>
      </c>
      <c r="FZ8" s="780">
        <f t="shared" si="22"/>
        <v>0</v>
      </c>
      <c r="GA8" s="782">
        <f>IFERROR(SUM(FP8:FZ8),0)</f>
        <v>0</v>
      </c>
      <c r="GB8" s="783">
        <f t="shared" ref="GB8:GB31" si="32">IFERROR(SUM(ET8:FD8,DI8:EE8),0)</f>
        <v>0</v>
      </c>
      <c r="GC8" s="784">
        <f>IFERROR(GA8+GB8,0)</f>
        <v>0</v>
      </c>
      <c r="GD8" s="785">
        <f>IFERROR(GC8/1000,0)</f>
        <v>0</v>
      </c>
      <c r="GE8" s="786">
        <f t="shared" si="25"/>
        <v>1</v>
      </c>
      <c r="GF8" s="787">
        <f>IFERROR(DG8/1000,0)</f>
        <v>0</v>
      </c>
      <c r="GG8" s="702">
        <f>IFERROR(GF8*GE8,0)</f>
        <v>0</v>
      </c>
      <c r="GH8" s="788">
        <f>IFERROR((GG8*2.1),0)</f>
        <v>0</v>
      </c>
      <c r="GI8" s="702">
        <f>IFERROR($GI$6,0)</f>
        <v>8.0000000000000002E-3</v>
      </c>
      <c r="GJ8" s="789">
        <f>IFERROR($GJ$6,0)</f>
        <v>0</v>
      </c>
      <c r="GK8" s="790">
        <f>IFERROR($GK$6,0)</f>
        <v>0.19</v>
      </c>
      <c r="GL8" s="790">
        <f>IFERROR($GL$6,)</f>
        <v>8.0000000000000002E-3</v>
      </c>
      <c r="GM8" s="791">
        <f t="shared" si="28"/>
        <v>0</v>
      </c>
      <c r="GN8" s="791">
        <f t="shared" si="29"/>
        <v>0</v>
      </c>
      <c r="GO8" s="792">
        <f t="shared" si="30"/>
        <v>0</v>
      </c>
      <c r="GP8" s="793">
        <f>IFERROR((GM8*0.11)*(17/14),0)</f>
        <v>0</v>
      </c>
      <c r="GQ8" s="793">
        <f>IFERROR(GM8*0.24*(62/14),0)</f>
        <v>0</v>
      </c>
      <c r="GR8" s="794">
        <f>IFERROR((44/28)*(0.01*GM8+(0.01*(14/17)*GP8+(0.011*(14/62)*GQ8))),0)</f>
        <v>0</v>
      </c>
      <c r="GS8" s="793">
        <f>IFERROR((GN8*0.21)*(17/14),0)</f>
        <v>0</v>
      </c>
      <c r="GT8" s="793">
        <f>IFERROR(GN8*0.24*(62/14),0)</f>
        <v>0</v>
      </c>
      <c r="GU8" s="794">
        <f>IFERROR((44/28)*(0.01*(GN8)+(0.01*(14/17)*GS8+(0.011*(14/62)*GT8))),0)</f>
        <v>0</v>
      </c>
      <c r="GV8" s="795"/>
      <c r="GW8" s="793">
        <f>IFERROR(GO8*0.24*(62/14),0)</f>
        <v>0</v>
      </c>
      <c r="GX8" s="796">
        <f>IFERROR((44/28)*(0.01*(GO8)+(0.01*(14/17)*GV8+(0.011*(14/62)*GW8))),0)</f>
        <v>0</v>
      </c>
      <c r="GY8" s="852">
        <f>IFERROR(BO8*_DADOSAUXILIARES!$D$56,0)</f>
        <v>0</v>
      </c>
      <c r="GZ8" s="852">
        <f>IFERROR(BP8*_DADOSAUXILIARES!$D$57,0)</f>
        <v>0</v>
      </c>
      <c r="HA8" s="852">
        <f>BQ8*_DADOSAUXILIARES!$D$58</f>
        <v>0</v>
      </c>
      <c r="HB8" s="852">
        <f>BR8*_DADOSAUXILIARES!$D$59</f>
        <v>0</v>
      </c>
      <c r="HC8" s="852">
        <f>BS8*_DADOSAUXILIARES!$D$60</f>
        <v>0</v>
      </c>
      <c r="HD8" s="852">
        <f>BT8*_DADOSAUXILIARES!$D$61</f>
        <v>0</v>
      </c>
      <c r="HE8" s="853">
        <f>IFERROR(GY8/(SUM(GY8:HD8)),0)</f>
        <v>0</v>
      </c>
      <c r="HF8" s="853">
        <f t="shared" ref="HF8:HF30" si="33">IFERROR(GZ8/SUM(GY8:HD8),0)</f>
        <v>0</v>
      </c>
      <c r="HG8" s="863">
        <f>IFERROR($HG$7*_DADOSAUXILIARES!$H$119,0)</f>
        <v>0</v>
      </c>
      <c r="HH8" s="863">
        <f>IFERROR($HH$7*_DADOSAUXILIARES!$H$118,0)</f>
        <v>0</v>
      </c>
      <c r="HI8" s="863">
        <f t="shared" ref="HI8:HI30" si="34">IFERROR(((HG8*$HE8)/$BM8),0)</f>
        <v>0</v>
      </c>
      <c r="HJ8" s="863">
        <f t="shared" ref="HJ8:HJ30" si="35">IFERROR(((HH8*$HE8)/$BM8),0)</f>
        <v>0</v>
      </c>
      <c r="HK8" s="820">
        <f>IFERROR(GC8,0)</f>
        <v>0</v>
      </c>
      <c r="HL8" s="864">
        <f>IFERROR(_DADOSAUXILIARES!$H$176*BN8,0)</f>
        <v>0</v>
      </c>
      <c r="HM8" s="737">
        <f>IFERROR($HM$7*_DADOSAUXILIARES!$H$138,0)</f>
        <v>0</v>
      </c>
      <c r="HN8" s="737">
        <f>IFERROR($HN$7*_DADOSAUXILIARES!$H$121,0)</f>
        <v>0</v>
      </c>
      <c r="HO8" s="864">
        <f>IFERROR(((HK8*$HE8)/$BO8),0)</f>
        <v>0</v>
      </c>
      <c r="HP8" s="864">
        <f>IFERROR(((HL8*$HE8)/$BO8),0)</f>
        <v>0</v>
      </c>
      <c r="HQ8" s="864">
        <f>IFERROR(((HM8*$HE8)/$BO8),0)</f>
        <v>0</v>
      </c>
      <c r="HR8" s="864">
        <f>IFERROR(((HN8*$HE8)/$BO8),0)</f>
        <v>0</v>
      </c>
      <c r="HS8" s="842">
        <f>IFERROR((BU8*(1-0.1)+BV8*(1-0.11)+BW8*(1-0.12)+BX8*(1-BY8)+BZ8*(1-CA8)+CB8*(1-CC8)+CD8*(1-CE8)+CF8*(1-1))*(_DADOSAUXILIARES!$D$26),0)</f>
        <v>0</v>
      </c>
      <c r="HT8" s="842">
        <f>IFERROR((BU8*(0.1)+BV8*(0.11)+BW8*(0.12)+BX8*(BY8)+BZ8*(CA8)+CB8*(CC8)+CD8*(CE8)+CF8*(1))*(_DADOSAUXILIARES!$D$16),0)</f>
        <v>0</v>
      </c>
      <c r="HU8" s="843">
        <f>IFERROR(CG8*_DADOSAUXILIARES!$D$30,0)</f>
        <v>0</v>
      </c>
      <c r="HV8" s="843">
        <f>IFERROR(CI8,0)</f>
        <v>0</v>
      </c>
      <c r="HW8" s="843">
        <f>IFERROR(CH8,0)</f>
        <v>0</v>
      </c>
      <c r="HX8" s="843">
        <f>IFERROR(CM8,0)</f>
        <v>0</v>
      </c>
      <c r="HY8" s="843">
        <f t="shared" ref="HY8:IB23" si="36">IFERROR(CN8,0)</f>
        <v>0</v>
      </c>
      <c r="HZ8" s="843">
        <f t="shared" si="36"/>
        <v>0</v>
      </c>
      <c r="IA8" s="843">
        <f t="shared" si="36"/>
        <v>0</v>
      </c>
      <c r="IB8" s="843">
        <f>IFERROR(CQ8,0)</f>
        <v>0</v>
      </c>
      <c r="IC8" s="843">
        <f>IFERROR(CR8*(1-CS8),0)</f>
        <v>0</v>
      </c>
      <c r="ID8" s="1036">
        <f>IFERROR(((CR8/1000)*CT8),0)</f>
        <v>0</v>
      </c>
      <c r="IE8" s="843">
        <f>IFERROR(CU8*(1-CV8),0)</f>
        <v>0</v>
      </c>
      <c r="IF8" s="1036">
        <f>IFERROR(((CU8/1000)*CW8),0)</f>
        <v>0</v>
      </c>
      <c r="IG8" s="843">
        <f>IFERROR(CX8*(1-CY8),0)</f>
        <v>0</v>
      </c>
      <c r="IH8" s="1036">
        <f>IFERROR(((CX8/1000)*CZ8),0)</f>
        <v>0</v>
      </c>
      <c r="II8" s="843">
        <f>IFERROR(DA8*(1-DB8),0)</f>
        <v>0</v>
      </c>
      <c r="IJ8" s="1036">
        <f>IFERROR(((DA8/1000)*DC8),0)</f>
        <v>0</v>
      </c>
      <c r="IK8" s="843">
        <f>IFERROR(DD8*(1-DE8),0)</f>
        <v>0</v>
      </c>
      <c r="IL8" s="1036">
        <f>IFERROR(((DD8/1000)*DF8),0)</f>
        <v>0</v>
      </c>
      <c r="IM8" s="736">
        <f>IFERROR(HS8*_DADOSAUXILIARES!$H$161,0)</f>
        <v>0</v>
      </c>
      <c r="IN8" s="736">
        <f>IFERROR(HT8*_DADOSAUXILIARES!$H$162,0)</f>
        <v>0</v>
      </c>
      <c r="IO8" s="736">
        <f>IFERROR(HU8*_DADOSAUXILIARES!$H$171,0)</f>
        <v>0</v>
      </c>
      <c r="IP8" s="736">
        <f>IFERROR(HV8*CJ8*_DADOSAUXILIARES!$H$170,0)</f>
        <v>0</v>
      </c>
      <c r="IQ8" s="736">
        <f>IFERROR(HW8*_DADOSAUXILIARES!$H$160,0)</f>
        <v>0</v>
      </c>
      <c r="IR8" s="736">
        <f>IFERROR(HX8*_DADOSAUXILIARES!$H$152,0)</f>
        <v>0</v>
      </c>
      <c r="IS8" s="736">
        <f>IFERROR(HY8*_DADOSAUXILIARES!$H$153,0)</f>
        <v>0</v>
      </c>
      <c r="IT8" s="736">
        <f>IFERROR(HZ8*_DADOSAUXILIARES!$H$154,0)</f>
        <v>0</v>
      </c>
      <c r="IU8" s="736">
        <f>IFERROR(IA8*_DADOSAUXILIARES!$H$155,0)</f>
        <v>0</v>
      </c>
      <c r="IV8" s="736">
        <f>IFERROR(IB8*_DADOSAUXILIARES!$H$156,0)</f>
        <v>0</v>
      </c>
      <c r="IW8" s="737">
        <f>IFERROR(IC8*_DADOSAUXILIARES!$H$168,0)</f>
        <v>0</v>
      </c>
      <c r="IX8" s="737">
        <f>IFERROR(ID8*_DADOSAUXILIARES!$H$176,0)</f>
        <v>0</v>
      </c>
      <c r="IY8" s="737">
        <f>IFERROR(IE8*_DADOSAUXILIARES!$H$169,0)</f>
        <v>0</v>
      </c>
      <c r="IZ8" s="986">
        <f>IFERROR(IF8*_DADOSAUXILIARES!$H$176,0)</f>
        <v>0</v>
      </c>
      <c r="JA8" s="738">
        <f t="shared" ref="JA8:JA30" si="37">IFERROR($JA$7,0)</f>
        <v>0</v>
      </c>
      <c r="JB8" s="737">
        <f>IFERROR(IH8*_DADOSAUXILIARES!$H$176,0)</f>
        <v>0</v>
      </c>
      <c r="JC8" s="738">
        <f>IFERROR($JC$7,0)</f>
        <v>0</v>
      </c>
      <c r="JD8" s="737">
        <f>IFERROR(IJ8*_DADOSAUXILIARES!$H$176,0)</f>
        <v>0</v>
      </c>
      <c r="JE8" s="737">
        <f>IFERROR(IK8*_DADOSAUXILIARES!$H$116,0)</f>
        <v>0</v>
      </c>
      <c r="JF8" s="737">
        <f>IFERROR(IL8*_DADOSAUXILIARES!$H$176,0)</f>
        <v>0</v>
      </c>
      <c r="JG8" s="737">
        <f t="shared" ref="JG8:JG30" si="38">IFERROR(((IM8*$HE8)/$BO8),0)</f>
        <v>0</v>
      </c>
      <c r="JH8" s="737">
        <f t="shared" ref="JH8:JH30" si="39">IFERROR(((IN8*$HE8)/$BO8),0)</f>
        <v>0</v>
      </c>
      <c r="JI8" s="737">
        <f t="shared" ref="JI8:JI30" si="40">IFERROR(((IO8*$HE8)/$BO8),0)</f>
        <v>0</v>
      </c>
      <c r="JJ8" s="737">
        <f t="shared" ref="JJ8:JJ30" si="41">IFERROR(((IP8*$HE8)/$BO8),0)</f>
        <v>0</v>
      </c>
      <c r="JK8" s="737">
        <f t="shared" ref="JK8:JK30" si="42">IFERROR(((IQ8*$HE8)/$BO8),0)</f>
        <v>0</v>
      </c>
      <c r="JL8" s="737">
        <f t="shared" ref="JL8:JL30" si="43">IFERROR(((IR8*$HE8)/$BO8),0)</f>
        <v>0</v>
      </c>
      <c r="JM8" s="737">
        <f t="shared" ref="JM8:JM30" si="44">IFERROR(((IS8*$HE8)/$BO8),0)</f>
        <v>0</v>
      </c>
      <c r="JN8" s="737">
        <f t="shared" ref="JN8:JN30" si="45">IFERROR(((IT8*$HE8)/$BO8),0)</f>
        <v>0</v>
      </c>
      <c r="JO8" s="737">
        <f t="shared" ref="JO8:JO30" si="46">IFERROR(((IU8*$HE8)/$BO8),0)</f>
        <v>0</v>
      </c>
      <c r="JP8" s="737">
        <f t="shared" ref="JP8:JP30" si="47">IFERROR(((IV8*$HE8)/$BO8),0)</f>
        <v>0</v>
      </c>
      <c r="JQ8" s="737">
        <f t="shared" ref="JQ8:JQ30" si="48">IFERROR(((IW8*$HE8)/$BO8),0)</f>
        <v>0</v>
      </c>
      <c r="JR8" s="737">
        <f t="shared" ref="JR8:JR30" si="49">IFERROR(((IX8*$HE8)/$BO8),0)</f>
        <v>0</v>
      </c>
      <c r="JS8" s="737">
        <f t="shared" ref="JS8:JS30" si="50">IFERROR(((IY8*$HE8)/$BO8),0)</f>
        <v>0</v>
      </c>
      <c r="JT8" s="737">
        <f t="shared" ref="JT8:JT30" si="51">IFERROR(((IZ8*$HE8)/$BO8),0)</f>
        <v>0</v>
      </c>
      <c r="JU8" s="737">
        <f t="shared" ref="JU8:JU30" si="52">IFERROR(((JA8*$HE8)/$BO8),0)</f>
        <v>0</v>
      </c>
      <c r="JV8" s="737">
        <f t="shared" ref="JV8:JV30" si="53">IFERROR(((JB8*$HE8)/$BO8),0)</f>
        <v>0</v>
      </c>
      <c r="JW8" s="737">
        <f t="shared" ref="JW8:JW30" si="54">IFERROR(((JC8*$HE8)/$BO8),0)</f>
        <v>0</v>
      </c>
      <c r="JX8" s="737">
        <f t="shared" ref="JX8:JX30" si="55">IFERROR(((JD8*$HE8)/$BO8),0)</f>
        <v>0</v>
      </c>
      <c r="JY8" s="737">
        <f t="shared" ref="JY8:JY30" si="56">IFERROR(((JE8*$HE8)/$BO8),0)</f>
        <v>0</v>
      </c>
      <c r="JZ8" s="737">
        <f t="shared" ref="JZ8:JZ30" si="57">IFERROR(((JF8*$HE8)/$BO8),0)</f>
        <v>0</v>
      </c>
      <c r="KA8" s="820">
        <f>IFERROR(HS8*_FEQUEIMACOMB!$I$48,0)</f>
        <v>0</v>
      </c>
      <c r="KB8" s="820">
        <f>IFERROR(HT8*_FEQUEIMACOMB!$I$50,0)</f>
        <v>0</v>
      </c>
      <c r="KC8" s="820">
        <f>IFERROR(HU8*_FEQUEIMACOMB!$I$53,0)</f>
        <v>0</v>
      </c>
      <c r="KD8" s="987">
        <f>IFERROR(HW8*_FEQUEIMACOMB!$I$44*(_DADOSAUXILIARES!$D$33),0)</f>
        <v>0</v>
      </c>
      <c r="KE8" s="987">
        <f>IFERROR(CK8*CL8*_FEQUEIMACOMB!$I$41,0)</f>
        <v>0</v>
      </c>
      <c r="KF8" s="987">
        <f>IFERROR(CI8*CJ8*_FEQUEIMACOMB!$I$41,0)</f>
        <v>0</v>
      </c>
      <c r="KG8" s="820">
        <f>IFERROR(II8*_FEQUEIMACOMB!$I$36,0)</f>
        <v>0</v>
      </c>
      <c r="KH8" s="820">
        <f>IFERROR(IK8*_FEQUEIMACOMB!$I$37,0)</f>
        <v>0</v>
      </c>
      <c r="KI8" s="820">
        <f>IFERROR(IC8*_FEQUEIMACOMB!$I$38,0)</f>
        <v>0</v>
      </c>
      <c r="KJ8" s="820">
        <f>IFERROR(IE8*_FEQUEIMACOMB!$I$39,0)</f>
        <v>0</v>
      </c>
      <c r="KK8" s="820">
        <f>IFERROR(IG8*_FEQUEIMACOMB!$I$40,0)</f>
        <v>0</v>
      </c>
      <c r="KL8" s="737">
        <f t="shared" ref="KL8:KL30" si="58">IFERROR(((KA8*$HE8)/$BO8),0)</f>
        <v>0</v>
      </c>
      <c r="KM8" s="737">
        <f t="shared" ref="KM8:KM30" si="59">IFERROR(((KB8*$HE8)/$BO8),0)</f>
        <v>0</v>
      </c>
      <c r="KN8" s="737">
        <f t="shared" ref="KN8:KN30" si="60">IFERROR(((KC8*$HE8)/$BO8),0)</f>
        <v>0</v>
      </c>
      <c r="KO8" s="737">
        <f t="shared" ref="KO8:KO30" si="61">IFERROR(((KD8*$HE8)/$BO8),0)</f>
        <v>0</v>
      </c>
      <c r="KP8" s="737">
        <f t="shared" ref="KP8:KP30" si="62">IFERROR(((KE8*$HE8)/$BO8),0)</f>
        <v>0</v>
      </c>
      <c r="KQ8" s="737">
        <f t="shared" ref="KQ8:KQ30" si="63">IFERROR(((KF8*$HE8)/$BO8),0)</f>
        <v>0</v>
      </c>
      <c r="KR8" s="737">
        <f t="shared" ref="KR8:KR30" si="64">IFERROR(((KG8*$HE8)/$BO8),0)</f>
        <v>0</v>
      </c>
      <c r="KS8" s="737">
        <f t="shared" ref="KS8:KS30" si="65">IFERROR(((KH8*$HE8)/$BO8),0)</f>
        <v>0</v>
      </c>
      <c r="KT8" s="737">
        <f t="shared" ref="KT8:KT30" si="66">IFERROR(((KI8*$HE8)/$BO8),0)</f>
        <v>0</v>
      </c>
      <c r="KU8" s="737">
        <f t="shared" ref="KU8:KU30" si="67">IFERROR(((KJ8*$HE8)/$BO8),0)</f>
        <v>0</v>
      </c>
      <c r="KV8" s="737">
        <f t="shared" ref="KV8:KV30" si="68">IFERROR(((KK8*$HE8)/$BO8),0)</f>
        <v>0</v>
      </c>
      <c r="KW8" s="833">
        <f>IFERROR(SUM(KA8:KK8),0)</f>
        <v>0</v>
      </c>
      <c r="KX8" s="844">
        <f>IFERROR(SUM(IM8:JF8,HK8:HN8,HG8:HH8),0)</f>
        <v>0</v>
      </c>
      <c r="KY8" s="845">
        <f>IFERROR(IFERROR(KX8+KW8,0),0)</f>
        <v>0</v>
      </c>
      <c r="KZ8" s="737">
        <f>IFERROR(((KW8*$HE8)/$BO8),0)</f>
        <v>0</v>
      </c>
      <c r="LA8" s="737">
        <f>IFERROR(((KX8*$HE8)/$BO8),0)</f>
        <v>0</v>
      </c>
      <c r="LB8" s="737">
        <f>IFERROR(((KY8*$HE8)/$BO8),0)</f>
        <v>0</v>
      </c>
      <c r="LC8" s="846">
        <f>IFERROR(LB8,"")</f>
        <v>0</v>
      </c>
      <c r="LD8" s="846">
        <f>IFERROR(BL8*BO8/1000,0)</f>
        <v>0</v>
      </c>
    </row>
    <row r="9" spans="1:316" x14ac:dyDescent="0.25">
      <c r="A9" s="765"/>
      <c r="B9" s="765"/>
      <c r="C9" s="173"/>
      <c r="D9" s="173"/>
      <c r="E9" s="1053"/>
      <c r="F9" s="174"/>
      <c r="G9" s="414"/>
      <c r="H9" s="407"/>
      <c r="I9" s="420"/>
      <c r="J9" s="767" t="s">
        <v>492</v>
      </c>
      <c r="K9" s="57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11"/>
      <c r="BB9" s="511"/>
      <c r="BC9" s="511"/>
      <c r="BD9" s="511"/>
      <c r="BE9" s="511"/>
      <c r="BF9" s="511"/>
      <c r="BG9" s="511"/>
      <c r="BH9" s="511"/>
      <c r="BI9" s="511"/>
      <c r="BJ9" s="511"/>
      <c r="BK9" s="511"/>
      <c r="BL9" s="723"/>
      <c r="BM9" s="724"/>
      <c r="BN9" s="725"/>
      <c r="BO9" s="725"/>
      <c r="BP9" s="725"/>
      <c r="BQ9" s="725"/>
      <c r="BR9" s="725"/>
      <c r="BS9" s="725"/>
      <c r="BT9" s="725"/>
      <c r="BU9" s="725"/>
      <c r="BV9" s="725"/>
      <c r="BW9" s="725"/>
      <c r="BX9" s="725"/>
      <c r="BY9" s="725"/>
      <c r="BZ9" s="725"/>
      <c r="CA9" s="725"/>
      <c r="CB9" s="725"/>
      <c r="CC9" s="729"/>
      <c r="CD9" s="723"/>
      <c r="CE9" s="730"/>
      <c r="CF9" s="723"/>
      <c r="CG9" s="730"/>
      <c r="CH9" s="723"/>
      <c r="CI9" s="730"/>
      <c r="CJ9" s="723"/>
      <c r="CK9" s="723"/>
      <c r="CL9" s="723"/>
      <c r="CM9" s="723"/>
      <c r="CN9" s="723"/>
      <c r="CO9" s="723"/>
      <c r="CP9" s="723"/>
      <c r="CQ9" s="723"/>
      <c r="CR9" s="723"/>
      <c r="CS9" s="723"/>
      <c r="CT9" s="723"/>
      <c r="CU9" s="723"/>
      <c r="CV9" s="723"/>
      <c r="CW9" s="731"/>
      <c r="CX9" s="732"/>
      <c r="CY9" s="732"/>
      <c r="CZ9" s="731"/>
      <c r="DA9" s="732"/>
      <c r="DB9" s="732"/>
      <c r="DC9" s="731"/>
      <c r="DD9" s="732"/>
      <c r="DE9" s="732"/>
      <c r="DF9" s="733"/>
      <c r="DG9" s="770">
        <f t="shared" si="10"/>
        <v>0</v>
      </c>
      <c r="DH9" s="771">
        <f t="shared" si="11"/>
        <v>0</v>
      </c>
      <c r="DI9" s="772">
        <f>IFERROR(P9*_DADOSAUXILIARES!$H$114,0)</f>
        <v>0</v>
      </c>
      <c r="DJ9" s="773">
        <f>IFERROR(L9*_DADOSAUXILIARES!$H$77,0)</f>
        <v>0</v>
      </c>
      <c r="DK9" s="773">
        <f>IFERROR(M9*_DADOSAUXILIARES!$H$78,0)</f>
        <v>0</v>
      </c>
      <c r="DL9" s="774">
        <f>IFERROR(N9*_DADOSAUXILIARES!$H$79,0)</f>
        <v>0</v>
      </c>
      <c r="DM9" s="773">
        <f>IFERROR(O9*_DADOSAUXILIARES!$H$80,0)</f>
        <v>0</v>
      </c>
      <c r="DN9" s="773">
        <f>IFERROR(Q9*_DADOSAUXILIARES!$H$82,0)</f>
        <v>0</v>
      </c>
      <c r="DO9" s="773">
        <f>IFERROR(R9*_DADOSAUXILIARES!$H$84,0)</f>
        <v>0</v>
      </c>
      <c r="DP9" s="773">
        <f>IFERROR(S9*_DADOSAUXILIARES!$H$85,0)</f>
        <v>0</v>
      </c>
      <c r="DQ9" s="770">
        <f>IFERROR(T9*_DADOSAUXILIARES!$H$87,0)</f>
        <v>0</v>
      </c>
      <c r="DR9" s="770">
        <f>IFERROR(U9*_DADOSAUXILIARES!$H$88,0)</f>
        <v>0</v>
      </c>
      <c r="DS9" s="770">
        <f>IFERROR(V9*_DADOSAUXILIARES!$H$90,0)</f>
        <v>0</v>
      </c>
      <c r="DT9" s="770">
        <f>IFERROR(W9*_DADOSAUXILIARES!$H$92,0)</f>
        <v>0</v>
      </c>
      <c r="DU9" s="770">
        <f>IFERROR(X9*_DADOSAUXILIARES!$H$94,0)</f>
        <v>0</v>
      </c>
      <c r="DV9" s="774">
        <f>IFERROR(Y9*_DADOSAUXILIARES!$H$96,0)</f>
        <v>0</v>
      </c>
      <c r="DW9" s="774">
        <f>IFERROR(Z9*_DADOSAUXILIARES!$H$98,0)</f>
        <v>0</v>
      </c>
      <c r="DX9" s="774">
        <f>IFERROR(AA9*_DADOSAUXILIARES!$H$102,0)</f>
        <v>0</v>
      </c>
      <c r="DY9" s="774">
        <f>IFERROR(AB9*_DADOSAUXILIARES!$H$104,0)</f>
        <v>0</v>
      </c>
      <c r="DZ9" s="774">
        <f>IFERROR(AC9*_DADOSAUXILIARES!$H$106,0)</f>
        <v>0</v>
      </c>
      <c r="EA9" s="770">
        <f>IFERROR(AD9*_DADOSAUXILIARES!$H$107,0)</f>
        <v>0</v>
      </c>
      <c r="EB9" s="770">
        <f>IFERROR(AE9*_DADOSAUXILIARES!$H$108,0)</f>
        <v>0</v>
      </c>
      <c r="EC9" s="770">
        <f>IFERROR(AF9*_DADOSAUXILIARES!$H$109,0)</f>
        <v>0</v>
      </c>
      <c r="ED9" s="775">
        <v>0</v>
      </c>
      <c r="EE9" s="1009">
        <f t="shared" ref="EE9:EE31" si="69">SUM(EF9:EH9)</f>
        <v>0</v>
      </c>
      <c r="EF9" s="777">
        <f>IFERROR(_xlfn.XLOOKUP(K9,_REGIONALIZACAO_SOJA!$A$6:$A$20,_REGIONALIZACAO_SOJA!$BE$6:$BE$20,_REGIONALIZACAO_SOJA!$BE$21),0)*$DH9</f>
        <v>0</v>
      </c>
      <c r="EG9" s="777">
        <f>IFERROR(_xlfn.XLOOKUP(L9,_REGIONALIZACAO_SOJA!$A$6:$A$20,_REGIONALIZACAO_SOJA!$BE$6:$BE$20,_REGIONALIZACAO_SOJA!$BE$21),0)*$DH9</f>
        <v>0</v>
      </c>
      <c r="EH9" s="777">
        <f>IFERROR(_xlfn.XLOOKUP(M9,_REGIONALIZACAO_SOJA!$A$6:$A$20,_REGIONALIZACAO_SOJA!$BE$6:$BE$20,_REGIONALIZACAO_SOJA!$BE$21),0)*$DH9</f>
        <v>0</v>
      </c>
      <c r="EI9" s="778">
        <f>IFERROR((AQ9*(1-0.1)+AR9*(1-0.11)+AS9*(1-0.12)+AT9*(1-AU9)+AV9*(1-AW9)+AX9*(1-AY9)+AZ9*(1-BA9)+BB9*(1-1))*(_DADOSAUXILIARES!$D$26),0)</f>
        <v>0</v>
      </c>
      <c r="EJ9" s="778">
        <f>IFERROR((AQ9*(0.1)+AR9*(0.11)+AS9*(0.12)+AT9*(AU9)+AV9*(AW9)+AX9*(AY9)+AZ9*(BA9)+BB9*(1))*(_DADOSAUXILIARES!$D$16),0)</f>
        <v>0</v>
      </c>
      <c r="EK9" s="778">
        <f>IFERROR(BC9*(1-_FEQUEIMACOMB!$D$19)*_DADOSAUXILIARES!$D$24,0)</f>
        <v>0</v>
      </c>
      <c r="EL9" s="778">
        <f>IFERROR(BC9*(_FEQUEIMACOMB!$D$19)*_DADOSAUXILIARES!$D$14,0)</f>
        <v>0</v>
      </c>
      <c r="EM9" s="778">
        <f>IFERROR(BD9*_DADOSAUXILIARES!$D$15,0)</f>
        <v>0</v>
      </c>
      <c r="EN9" s="778">
        <f t="shared" si="12"/>
        <v>0</v>
      </c>
      <c r="EO9" s="778">
        <f t="shared" si="13"/>
        <v>0</v>
      </c>
      <c r="EP9" s="778">
        <f t="shared" si="14"/>
        <v>0</v>
      </c>
      <c r="EQ9" s="778">
        <f t="shared" si="15"/>
        <v>0</v>
      </c>
      <c r="ER9" s="778">
        <f t="shared" si="16"/>
        <v>0</v>
      </c>
      <c r="ES9" s="778">
        <f t="shared" si="17"/>
        <v>0</v>
      </c>
      <c r="ET9" s="779">
        <f>IFERROR(EI9*_DADOSAUXILIARES!$H$161,0)</f>
        <v>0</v>
      </c>
      <c r="EU9" s="779">
        <f>IFERROR(EJ9*_DADOSAUXILIARES!$H$162,0)</f>
        <v>0</v>
      </c>
      <c r="EV9" s="779">
        <f>IFERROR(EK9*_DADOSAUXILIARES!$H$165,0)</f>
        <v>0</v>
      </c>
      <c r="EW9" s="779">
        <f>IFERROR(EL9*_DADOSAUXILIARES!$H$166,0)</f>
        <v>0</v>
      </c>
      <c r="EX9" s="779">
        <f>IFERROR(EM9*_DADOSAUXILIARES!$H$167,0)</f>
        <v>0</v>
      </c>
      <c r="EY9" s="779">
        <f>IFERROR(EN9*_DADOSAUXILIARES!$F$34*_DADOSAUXILIARES!$H$170,0)</f>
        <v>0</v>
      </c>
      <c r="EZ9" s="779">
        <f>IFERROR(EO9*_DADOSAUXILIARES!$H$152,0)</f>
        <v>0</v>
      </c>
      <c r="FA9" s="779">
        <f>IFERROR(EP9*_DADOSAUXILIARES!$H$153,0)</f>
        <v>0</v>
      </c>
      <c r="FB9" s="779">
        <f>IFERROR(EQ9*_DADOSAUXILIARES!$H$154,0)</f>
        <v>0</v>
      </c>
      <c r="FC9" s="779">
        <f>IFERROR(ER9*_DADOSAUXILIARES!$H$155,0)</f>
        <v>0</v>
      </c>
      <c r="FD9" s="779">
        <f>IFERROR(ES9*_DADOSAUXILIARES!$H$156,0)</f>
        <v>0</v>
      </c>
      <c r="FE9" s="778">
        <f t="shared" ref="FE9:FE31" si="70">IFERROR(GR9*DH9,0)</f>
        <v>0</v>
      </c>
      <c r="FF9" s="778">
        <f t="shared" si="19"/>
        <v>0</v>
      </c>
      <c r="FG9" s="778">
        <f t="shared" ref="FG9:FG31" si="71">IFERROR(GX9*DH9,0)</f>
        <v>0</v>
      </c>
      <c r="FH9" s="778">
        <f>IFERROR(L9*_EMISSOES!$E$28+M9*_EMISSOES!$E$29,0)</f>
        <v>0</v>
      </c>
      <c r="FI9" s="778">
        <f>IFERROR(Q9*_EMISSOES!$E$30,0)</f>
        <v>0</v>
      </c>
      <c r="FJ9" s="780">
        <f>IFERROR(EI9*_FEQUEIMACOMB!$I$64,0)</f>
        <v>0</v>
      </c>
      <c r="FK9" s="780">
        <f>IFERROR(EJ9*_FEQUEIMACOMB!$I$65,0)</f>
        <v>0</v>
      </c>
      <c r="FL9" s="781">
        <f>IFERROR(EK9*_FEQUEIMACOMB!$I$9*_DADOSAUXILIARES!$F$24,0)</f>
        <v>0</v>
      </c>
      <c r="FM9" s="781">
        <f>IFERROR(EL9*_FEQUEIMACOMB!$I$7*_DADOSAUXILIARES!$F$14,0)</f>
        <v>0</v>
      </c>
      <c r="FN9" s="781">
        <f>IFERROR(EM9*_FEQUEIMACOMB!$I$8*_DADOSAUXILIARES!$F$15,0)</f>
        <v>0</v>
      </c>
      <c r="FO9" s="984">
        <f>IFERROR((EN9+BF9)*_FEQUEIMACOMB!$I$66,0)</f>
        <v>0</v>
      </c>
      <c r="FP9" s="779">
        <f>IFERROR(FE9*1000*_DADOSAUXILIARES!$D$8,0)</f>
        <v>0</v>
      </c>
      <c r="FQ9" s="779">
        <f>IFERROR(FF9*1000*_DADOSAUXILIARES!$D$8,0)</f>
        <v>0</v>
      </c>
      <c r="FR9" s="779">
        <f>IFERROR(FG9*1000*_DADOSAUXILIARES!$D$8,0)</f>
        <v>0</v>
      </c>
      <c r="FS9" s="779">
        <f t="shared" si="21"/>
        <v>0</v>
      </c>
      <c r="FT9" s="779">
        <f t="shared" si="21"/>
        <v>0</v>
      </c>
      <c r="FU9" s="780">
        <f t="shared" si="31"/>
        <v>0</v>
      </c>
      <c r="FV9" s="780">
        <f t="shared" si="22"/>
        <v>0</v>
      </c>
      <c r="FW9" s="780">
        <f t="shared" si="22"/>
        <v>0</v>
      </c>
      <c r="FX9" s="780">
        <f t="shared" si="22"/>
        <v>0</v>
      </c>
      <c r="FY9" s="780">
        <f t="shared" si="22"/>
        <v>0</v>
      </c>
      <c r="FZ9" s="780">
        <f t="shared" si="22"/>
        <v>0</v>
      </c>
      <c r="GA9" s="782">
        <f t="shared" ref="GA9:GA31" si="72">IFERROR(SUM(FP9:FZ9),0)</f>
        <v>0</v>
      </c>
      <c r="GB9" s="783">
        <f t="shared" si="32"/>
        <v>0</v>
      </c>
      <c r="GC9" s="784">
        <f t="shared" si="24"/>
        <v>0</v>
      </c>
      <c r="GD9" s="785">
        <f t="shared" ref="GD9:GD31" si="73">IFERROR(GC9/1000,0)</f>
        <v>0</v>
      </c>
      <c r="GE9" s="786">
        <f t="shared" si="25"/>
        <v>1</v>
      </c>
      <c r="GF9" s="787">
        <f t="shared" ref="GF9:GF31" si="74">IFERROR(DG9/1000,0)</f>
        <v>0</v>
      </c>
      <c r="GG9" s="702">
        <f t="shared" ref="GG9:GG31" si="75">IFERROR(GF9*GE9,0)</f>
        <v>0</v>
      </c>
      <c r="GH9" s="702">
        <f>IFERROR((GG9*2.1),0)</f>
        <v>0</v>
      </c>
      <c r="GI9" s="702">
        <f t="shared" ref="GI9:GI31" si="76">IFERROR($GI$6,0)</f>
        <v>8.0000000000000002E-3</v>
      </c>
      <c r="GJ9" s="789">
        <f t="shared" ref="GJ9:GJ31" si="77">IFERROR($GJ$6,0)</f>
        <v>0</v>
      </c>
      <c r="GK9" s="790">
        <f t="shared" ref="GK9:GK31" si="78">IFERROR($GK$6,0)</f>
        <v>0.19</v>
      </c>
      <c r="GL9" s="790">
        <f t="shared" ref="GL9:GL31" si="79">IFERROR($GL$6,)</f>
        <v>8.0000000000000002E-3</v>
      </c>
      <c r="GM9" s="791">
        <f t="shared" si="28"/>
        <v>0</v>
      </c>
      <c r="GN9" s="791">
        <f t="shared" si="29"/>
        <v>0</v>
      </c>
      <c r="GO9" s="792">
        <f t="shared" si="30"/>
        <v>0</v>
      </c>
      <c r="GP9" s="795">
        <f>IFERROR((GM9*0.11)*(17/14),0)</f>
        <v>0</v>
      </c>
      <c r="GQ9" s="795">
        <f>IFERROR(GM9*0.24*(62/14),0)</f>
        <v>0</v>
      </c>
      <c r="GR9" s="798">
        <f>IFERROR((44/28)*(0.01*GM9+(0.01*(14/17)*GP9+(0.011*(14/62)*GQ9))),0)</f>
        <v>0</v>
      </c>
      <c r="GS9" s="795">
        <f>IFERROR((GN9*0.21)*(17/14),0)</f>
        <v>0</v>
      </c>
      <c r="GT9" s="795">
        <f>IFERROR(GN9*0.24*(62/14),0)</f>
        <v>0</v>
      </c>
      <c r="GU9" s="798">
        <f>IFERROR((44/28)*(0.01*(GN9)+(0.01*(14/17)*GS9+(0.011*(14/62)*GT9))),0)</f>
        <v>0</v>
      </c>
      <c r="GV9" s="795"/>
      <c r="GW9" s="795">
        <f>IFERROR(GO9*0.24*(62/14),0)</f>
        <v>0</v>
      </c>
      <c r="GX9" s="799">
        <f>IFERROR((44/28)*(0.01*(GO9)+(0.01*(14/17)*GV9+(0.011*(14/62)*GW9))),0)</f>
        <v>0</v>
      </c>
      <c r="GY9" s="852">
        <f>IFERROR(BO9*_DADOSAUXILIARES!$D$56,0)</f>
        <v>0</v>
      </c>
      <c r="GZ9" s="852">
        <f>IFERROR(BP9*_DADOSAUXILIARES!$D$57,0)</f>
        <v>0</v>
      </c>
      <c r="HA9" s="852">
        <f>BQ9*_DADOSAUXILIARES!$D$58</f>
        <v>0</v>
      </c>
      <c r="HB9" s="852">
        <f>BR9*_DADOSAUXILIARES!$D$59</f>
        <v>0</v>
      </c>
      <c r="HC9" s="852">
        <f>BS9*_DADOSAUXILIARES!$D$60</f>
        <v>0</v>
      </c>
      <c r="HD9" s="852">
        <f>BT9*_DADOSAUXILIARES!$D$61</f>
        <v>0</v>
      </c>
      <c r="HE9" s="853">
        <f t="shared" ref="HE9:HE30" si="80">IFERROR(GY9/(SUM(GY9:HD9)),0)</f>
        <v>0</v>
      </c>
      <c r="HF9" s="853">
        <f t="shared" si="33"/>
        <v>0</v>
      </c>
      <c r="HG9" s="737">
        <f>IFERROR($HG$7*_DADOSAUXILIARES!$H$119,0)</f>
        <v>0</v>
      </c>
      <c r="HH9" s="737">
        <f>IFERROR($HH$7*_DADOSAUXILIARES!$H$118,0)</f>
        <v>0</v>
      </c>
      <c r="HI9" s="737">
        <f t="shared" si="34"/>
        <v>0</v>
      </c>
      <c r="HJ9" s="737">
        <f t="shared" si="35"/>
        <v>0</v>
      </c>
      <c r="HK9" s="820">
        <f t="shared" ref="HK9:HK30" si="81">IFERROR(GC9,0)</f>
        <v>0</v>
      </c>
      <c r="HL9" s="864">
        <f>IFERROR(_DADOSAUXILIARES!$H$176*BN9,0)</f>
        <v>0</v>
      </c>
      <c r="HM9" s="737">
        <f>IFERROR($HM$7*_DADOSAUXILIARES!$H$138,0)</f>
        <v>0</v>
      </c>
      <c r="HN9" s="737">
        <f>IFERROR($HN$7*_DADOSAUXILIARES!$H$121,0)</f>
        <v>0</v>
      </c>
      <c r="HO9" s="864">
        <f t="shared" ref="HO9:HO30" si="82">IFERROR(((HK9*$HE9)/$BO9),0)</f>
        <v>0</v>
      </c>
      <c r="HP9" s="864">
        <f t="shared" ref="HP9:HP30" si="83">IFERROR(((HL9*$HE9)/$BO9),0)</f>
        <v>0</v>
      </c>
      <c r="HQ9" s="864">
        <f t="shared" ref="HQ9:HQ30" si="84">IFERROR(((HM9*$HE9)/$BO9),0)</f>
        <v>0</v>
      </c>
      <c r="HR9" s="864">
        <f t="shared" ref="HR9:HR30" si="85">IFERROR(((HN9*$HE9)/$BO9),0)</f>
        <v>0</v>
      </c>
      <c r="HS9" s="842">
        <f>IFERROR((BU9*(1-0.1)+BV9*(1-0.11)+BW9*(1-0.12)+BX9*(1-BY9)+BZ9*(1-CA9)+CB9*(1-CC9)+CD9*(1-CE9)+CF9*(1-1))*(_DADOSAUXILIARES!$D$26),0)</f>
        <v>0</v>
      </c>
      <c r="HT9" s="842">
        <f>IFERROR((BU9*(0.1)+BV9*(0.11)+BW9*(0.12)+BX9*(BY9)+BZ9*(CA9)+CB9*(CC9)+CD9*(CE9)+CF9*(1))*(_DADOSAUXILIARES!$D$16),0)</f>
        <v>0</v>
      </c>
      <c r="HU9" s="843">
        <f>IFERROR(CG9*_DADOSAUXILIARES!$D$30,0)</f>
        <v>0</v>
      </c>
      <c r="HV9" s="843">
        <f t="shared" ref="HV9:HV30" si="86">IFERROR(CI9,0)</f>
        <v>0</v>
      </c>
      <c r="HW9" s="843">
        <f t="shared" ref="HW9:HW30" si="87">IFERROR(CH9,0)</f>
        <v>0</v>
      </c>
      <c r="HX9" s="843">
        <f t="shared" ref="HX9:HX30" si="88">IFERROR(CM9,0)</f>
        <v>0</v>
      </c>
      <c r="HY9" s="843">
        <f t="shared" si="36"/>
        <v>0</v>
      </c>
      <c r="HZ9" s="843">
        <f t="shared" si="36"/>
        <v>0</v>
      </c>
      <c r="IA9" s="843">
        <f t="shared" si="36"/>
        <v>0</v>
      </c>
      <c r="IB9" s="843">
        <f t="shared" si="36"/>
        <v>0</v>
      </c>
      <c r="IC9" s="843">
        <f t="shared" ref="IC9:IC30" si="89">IFERROR(CR9*(1-CS9),0)</f>
        <v>0</v>
      </c>
      <c r="ID9" s="1036">
        <f t="shared" ref="ID9:ID30" si="90">IFERROR(((CR9/1000)*CT9),0)</f>
        <v>0</v>
      </c>
      <c r="IE9" s="843">
        <f t="shared" ref="IE9:IE30" si="91">IFERROR(CU9*(1-CV9),0)</f>
        <v>0</v>
      </c>
      <c r="IF9" s="1036">
        <f t="shared" ref="IF9:IF30" si="92">IFERROR(((CU9/1000)*CW9),0)</f>
        <v>0</v>
      </c>
      <c r="IG9" s="843">
        <f t="shared" ref="IG9:IG30" si="93">IFERROR(CX9*(1-CY9),0)</f>
        <v>0</v>
      </c>
      <c r="IH9" s="1036">
        <f t="shared" ref="IH9:IH30" si="94">IFERROR(((CX9/1000)*CZ9),0)</f>
        <v>0</v>
      </c>
      <c r="II9" s="843">
        <f t="shared" ref="II9:II30" si="95">IFERROR(DA9*(1-DB9),0)</f>
        <v>0</v>
      </c>
      <c r="IJ9" s="1036">
        <f t="shared" ref="IJ9:IJ30" si="96">IFERROR(((DA9/1000)*DC9),0)</f>
        <v>0</v>
      </c>
      <c r="IK9" s="843">
        <f t="shared" ref="IK9:IK30" si="97">IFERROR(DD9*(1-DE9),0)</f>
        <v>0</v>
      </c>
      <c r="IL9" s="1036">
        <f t="shared" ref="IL9:IL30" si="98">IFERROR(((DD9/1000)*DF9),0)</f>
        <v>0</v>
      </c>
      <c r="IM9" s="736">
        <f>IFERROR(HS9*_DADOSAUXILIARES!$H$161,0)</f>
        <v>0</v>
      </c>
      <c r="IN9" s="736">
        <f>IFERROR(HT9*_DADOSAUXILIARES!$H$162,0)</f>
        <v>0</v>
      </c>
      <c r="IO9" s="736">
        <f>IFERROR(HU9*_DADOSAUXILIARES!$H$171,0)</f>
        <v>0</v>
      </c>
      <c r="IP9" s="736">
        <f>IFERROR(HV9*CJ9*_DADOSAUXILIARES!$H$170,0)</f>
        <v>0</v>
      </c>
      <c r="IQ9" s="736">
        <f>IFERROR(HW9*_DADOSAUXILIARES!$H$160,0)</f>
        <v>0</v>
      </c>
      <c r="IR9" s="736">
        <f>IFERROR(HX9*_DADOSAUXILIARES!$H$152,0)</f>
        <v>0</v>
      </c>
      <c r="IS9" s="736">
        <f>IFERROR(HY9*_DADOSAUXILIARES!$H$153,0)</f>
        <v>0</v>
      </c>
      <c r="IT9" s="736">
        <f>IFERROR(HZ9*_DADOSAUXILIARES!$H$154,0)</f>
        <v>0</v>
      </c>
      <c r="IU9" s="736">
        <f>IFERROR(IA9*_DADOSAUXILIARES!$H$155,0)</f>
        <v>0</v>
      </c>
      <c r="IV9" s="736">
        <f>IFERROR(IB9*_DADOSAUXILIARES!$H$156,0)</f>
        <v>0</v>
      </c>
      <c r="IW9" s="737">
        <f>IFERROR(IC9*_DADOSAUXILIARES!$H$168,0)</f>
        <v>0</v>
      </c>
      <c r="IX9" s="737">
        <f>IFERROR(ID9*_DADOSAUXILIARES!$H$176,0)</f>
        <v>0</v>
      </c>
      <c r="IY9" s="737">
        <f>IFERROR(IE9*_DADOSAUXILIARES!$H$169,0)</f>
        <v>0</v>
      </c>
      <c r="IZ9" s="986">
        <f>IFERROR(IF9*_DADOSAUXILIARES!$H$176,0)</f>
        <v>0</v>
      </c>
      <c r="JA9" s="738">
        <f t="shared" si="37"/>
        <v>0</v>
      </c>
      <c r="JB9" s="737">
        <f>IFERROR(IH9*_DADOSAUXILIARES!$H$176,0)</f>
        <v>0</v>
      </c>
      <c r="JC9" s="738">
        <f t="shared" ref="JC9:JC30" si="99">IFERROR($JC$7,0)</f>
        <v>0</v>
      </c>
      <c r="JD9" s="737">
        <f>IFERROR(IJ9*_DADOSAUXILIARES!$H$176,0)</f>
        <v>0</v>
      </c>
      <c r="JE9" s="737">
        <f>IFERROR(IK9*_DADOSAUXILIARES!$H$116,0)</f>
        <v>0</v>
      </c>
      <c r="JF9" s="737">
        <f>IFERROR(IL9*_DADOSAUXILIARES!$H$176,0)</f>
        <v>0</v>
      </c>
      <c r="JG9" s="737">
        <f t="shared" si="38"/>
        <v>0</v>
      </c>
      <c r="JH9" s="737">
        <f t="shared" si="39"/>
        <v>0</v>
      </c>
      <c r="JI9" s="737">
        <f t="shared" si="40"/>
        <v>0</v>
      </c>
      <c r="JJ9" s="737">
        <f t="shared" si="41"/>
        <v>0</v>
      </c>
      <c r="JK9" s="737">
        <f t="shared" si="42"/>
        <v>0</v>
      </c>
      <c r="JL9" s="737">
        <f t="shared" si="43"/>
        <v>0</v>
      </c>
      <c r="JM9" s="737">
        <f t="shared" si="44"/>
        <v>0</v>
      </c>
      <c r="JN9" s="737">
        <f t="shared" si="45"/>
        <v>0</v>
      </c>
      <c r="JO9" s="737">
        <f t="shared" si="46"/>
        <v>0</v>
      </c>
      <c r="JP9" s="737">
        <f t="shared" si="47"/>
        <v>0</v>
      </c>
      <c r="JQ9" s="737">
        <f t="shared" si="48"/>
        <v>0</v>
      </c>
      <c r="JR9" s="737">
        <f t="shared" si="49"/>
        <v>0</v>
      </c>
      <c r="JS9" s="737">
        <f t="shared" si="50"/>
        <v>0</v>
      </c>
      <c r="JT9" s="737">
        <f t="shared" si="51"/>
        <v>0</v>
      </c>
      <c r="JU9" s="737">
        <f t="shared" si="52"/>
        <v>0</v>
      </c>
      <c r="JV9" s="737">
        <f t="shared" si="53"/>
        <v>0</v>
      </c>
      <c r="JW9" s="737">
        <f t="shared" si="54"/>
        <v>0</v>
      </c>
      <c r="JX9" s="737">
        <f t="shared" si="55"/>
        <v>0</v>
      </c>
      <c r="JY9" s="737">
        <f t="shared" si="56"/>
        <v>0</v>
      </c>
      <c r="JZ9" s="737">
        <f t="shared" si="57"/>
        <v>0</v>
      </c>
      <c r="KA9" s="820">
        <f>IFERROR(HS9*_FEQUEIMACOMB!$I$48,0)</f>
        <v>0</v>
      </c>
      <c r="KB9" s="820">
        <f>IFERROR(HT9*_FEQUEIMACOMB!$I$50,0)</f>
        <v>0</v>
      </c>
      <c r="KC9" s="820">
        <f>IFERROR(HU9*_FEQUEIMACOMB!$I$53,0)</f>
        <v>0</v>
      </c>
      <c r="KD9" s="987">
        <f>IFERROR(HW9*_FEQUEIMACOMB!$I$44*(_DADOSAUXILIARES!$D$33),0)</f>
        <v>0</v>
      </c>
      <c r="KE9" s="987">
        <f>IFERROR(CK9*CL9*_FEQUEIMACOMB!$I$41,0)</f>
        <v>0</v>
      </c>
      <c r="KF9" s="987">
        <f>IFERROR(CI9*CJ9*_FEQUEIMACOMB!$I$41,0)</f>
        <v>0</v>
      </c>
      <c r="KG9" s="820">
        <f>IFERROR(II9*_FEQUEIMACOMB!$I$36,0)</f>
        <v>0</v>
      </c>
      <c r="KH9" s="820">
        <f>IFERROR(IK9*_FEQUEIMACOMB!$I$37,0)</f>
        <v>0</v>
      </c>
      <c r="KI9" s="820">
        <f>IFERROR(IC9*_FEQUEIMACOMB!$I$38,0)</f>
        <v>0</v>
      </c>
      <c r="KJ9" s="820">
        <f>IFERROR(IE9*_FEQUEIMACOMB!$I$39,0)</f>
        <v>0</v>
      </c>
      <c r="KK9" s="820">
        <f>IFERROR(IG9*_FEQUEIMACOMB!$I$40,0)</f>
        <v>0</v>
      </c>
      <c r="KL9" s="737">
        <f t="shared" si="58"/>
        <v>0</v>
      </c>
      <c r="KM9" s="737">
        <f t="shared" si="59"/>
        <v>0</v>
      </c>
      <c r="KN9" s="737">
        <f t="shared" si="60"/>
        <v>0</v>
      </c>
      <c r="KO9" s="737">
        <f t="shared" si="61"/>
        <v>0</v>
      </c>
      <c r="KP9" s="737">
        <f t="shared" si="62"/>
        <v>0</v>
      </c>
      <c r="KQ9" s="737">
        <f t="shared" si="63"/>
        <v>0</v>
      </c>
      <c r="KR9" s="737">
        <f t="shared" si="64"/>
        <v>0</v>
      </c>
      <c r="KS9" s="737">
        <f t="shared" si="65"/>
        <v>0</v>
      </c>
      <c r="KT9" s="737">
        <f t="shared" si="66"/>
        <v>0</v>
      </c>
      <c r="KU9" s="737">
        <f t="shared" si="67"/>
        <v>0</v>
      </c>
      <c r="KV9" s="737">
        <f t="shared" si="68"/>
        <v>0</v>
      </c>
      <c r="KW9" s="833">
        <f t="shared" ref="KW9:KW30" si="100">IFERROR(SUM(KA9:KK9),0)</f>
        <v>0</v>
      </c>
      <c r="KX9" s="844">
        <f t="shared" ref="KX9:KX30" si="101">IFERROR(SUM(IM9:JF9,HK9:HN9,HG9:HH9),0)</f>
        <v>0</v>
      </c>
      <c r="KY9" s="845">
        <f t="shared" ref="KY9:KY30" si="102">IFERROR(IFERROR(KX9+KW9,0),0)</f>
        <v>0</v>
      </c>
      <c r="KZ9" s="737">
        <f t="shared" ref="KZ9:KZ30" si="103">IFERROR(((KW9*$HE9)/$BO9),0)</f>
        <v>0</v>
      </c>
      <c r="LA9" s="737">
        <f t="shared" ref="LA9:LA30" si="104">IFERROR(((KX9*$HE9)/$BO9),0)</f>
        <v>0</v>
      </c>
      <c r="LB9" s="737">
        <f t="shared" ref="LB9:LB30" si="105">IFERROR(((KY9*$HE9)/$BO9),0)</f>
        <v>0</v>
      </c>
      <c r="LC9" s="846">
        <f t="shared" ref="LC9:LC30" si="106">IFERROR(LB9,"")</f>
        <v>0</v>
      </c>
      <c r="LD9" s="846">
        <f t="shared" ref="LD9:LD30" si="107">IFERROR(BL9*BO9/1000,0)</f>
        <v>0</v>
      </c>
    </row>
    <row r="10" spans="1:316" x14ac:dyDescent="0.25">
      <c r="A10" s="765"/>
      <c r="B10" s="765"/>
      <c r="C10" s="797"/>
      <c r="D10" s="797"/>
      <c r="E10" s="1057"/>
      <c r="F10" s="766"/>
      <c r="G10" s="766"/>
      <c r="H10" s="766"/>
      <c r="I10" s="731"/>
      <c r="J10" s="767" t="s">
        <v>492</v>
      </c>
      <c r="K10" s="571"/>
      <c r="L10" s="725"/>
      <c r="M10" s="725"/>
      <c r="N10" s="725"/>
      <c r="O10" s="725"/>
      <c r="P10" s="725"/>
      <c r="Q10" s="725"/>
      <c r="R10" s="732"/>
      <c r="S10" s="732"/>
      <c r="T10" s="732"/>
      <c r="U10" s="732"/>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3"/>
      <c r="AR10" s="723"/>
      <c r="AS10" s="723"/>
      <c r="AT10" s="723"/>
      <c r="AU10" s="729"/>
      <c r="AV10" s="723"/>
      <c r="AW10" s="730"/>
      <c r="AX10" s="769"/>
      <c r="AY10" s="730"/>
      <c r="AZ10" s="769"/>
      <c r="BA10" s="730"/>
      <c r="BB10" s="723"/>
      <c r="BC10" s="725"/>
      <c r="BD10" s="725"/>
      <c r="BE10" s="725"/>
      <c r="BF10" s="725"/>
      <c r="BG10" s="725"/>
      <c r="BH10" s="725"/>
      <c r="BI10" s="725"/>
      <c r="BJ10" s="725"/>
      <c r="BK10" s="725"/>
      <c r="BL10" s="719"/>
      <c r="BM10" s="724"/>
      <c r="BN10" s="725"/>
      <c r="BO10" s="766"/>
      <c r="BP10" s="732"/>
      <c r="BQ10" s="732"/>
      <c r="BR10" s="732"/>
      <c r="BS10" s="732"/>
      <c r="BT10" s="732"/>
      <c r="BU10" s="723"/>
      <c r="BV10" s="723"/>
      <c r="BW10" s="723"/>
      <c r="BX10" s="723"/>
      <c r="BY10" s="729"/>
      <c r="BZ10" s="723"/>
      <c r="CA10" s="730"/>
      <c r="CB10" s="723"/>
      <c r="CC10" s="730"/>
      <c r="CD10" s="723"/>
      <c r="CE10" s="730"/>
      <c r="CF10" s="723"/>
      <c r="CG10" s="723"/>
      <c r="CH10" s="723"/>
      <c r="CI10" s="723"/>
      <c r="CJ10" s="723"/>
      <c r="CK10" s="723"/>
      <c r="CL10" s="723"/>
      <c r="CM10" s="723"/>
      <c r="CN10" s="723"/>
      <c r="CO10" s="723"/>
      <c r="CP10" s="723"/>
      <c r="CQ10" s="723"/>
      <c r="CR10" s="732"/>
      <c r="CS10" s="731"/>
      <c r="CT10" s="732"/>
      <c r="CU10" s="732"/>
      <c r="CV10" s="731"/>
      <c r="CW10" s="732"/>
      <c r="CX10" s="732"/>
      <c r="CY10" s="731"/>
      <c r="CZ10" s="732"/>
      <c r="DA10" s="732"/>
      <c r="DB10" s="731"/>
      <c r="DC10" s="732"/>
      <c r="DD10" s="732"/>
      <c r="DE10" s="731"/>
      <c r="DF10" s="732"/>
      <c r="DG10" s="770">
        <f t="shared" si="10"/>
        <v>0</v>
      </c>
      <c r="DH10" s="771">
        <f t="shared" si="11"/>
        <v>0</v>
      </c>
      <c r="DI10" s="772">
        <f>IFERROR(P10*_DADOSAUXILIARES!$H$114,0)</f>
        <v>0</v>
      </c>
      <c r="DJ10" s="773">
        <f>IFERROR(L10*_DADOSAUXILIARES!$H$77,0)</f>
        <v>0</v>
      </c>
      <c r="DK10" s="773">
        <f>IFERROR(M10*_DADOSAUXILIARES!$H$78,0)</f>
        <v>0</v>
      </c>
      <c r="DL10" s="774">
        <f>IFERROR(N10*_DADOSAUXILIARES!$H$79,0)</f>
        <v>0</v>
      </c>
      <c r="DM10" s="773">
        <f>IFERROR(O10*_DADOSAUXILIARES!$H$80,0)</f>
        <v>0</v>
      </c>
      <c r="DN10" s="773">
        <f>IFERROR(Q10*_DADOSAUXILIARES!$H$82,0)</f>
        <v>0</v>
      </c>
      <c r="DO10" s="773">
        <f>IFERROR(R10*_DADOSAUXILIARES!$H$84,0)</f>
        <v>0</v>
      </c>
      <c r="DP10" s="773">
        <f>IFERROR(S10*_DADOSAUXILIARES!$H$85,0)</f>
        <v>0</v>
      </c>
      <c r="DQ10" s="770">
        <f>IFERROR(T10*_DADOSAUXILIARES!$H$87,0)</f>
        <v>0</v>
      </c>
      <c r="DR10" s="770">
        <f>IFERROR(U10*_DADOSAUXILIARES!$H$88,0)</f>
        <v>0</v>
      </c>
      <c r="DS10" s="770">
        <f>IFERROR(V10*_DADOSAUXILIARES!$H$90,0)</f>
        <v>0</v>
      </c>
      <c r="DT10" s="770">
        <f>IFERROR(W10*_DADOSAUXILIARES!$H$92,0)</f>
        <v>0</v>
      </c>
      <c r="DU10" s="770">
        <f>IFERROR(X10*_DADOSAUXILIARES!$H$94,0)</f>
        <v>0</v>
      </c>
      <c r="DV10" s="774">
        <f>IFERROR(Y10*_DADOSAUXILIARES!$H$96,0)</f>
        <v>0</v>
      </c>
      <c r="DW10" s="774">
        <f>IFERROR(Z10*_DADOSAUXILIARES!$H$98,0)</f>
        <v>0</v>
      </c>
      <c r="DX10" s="774">
        <f>IFERROR(AA10*_DADOSAUXILIARES!$H$102,0)</f>
        <v>0</v>
      </c>
      <c r="DY10" s="774">
        <f>IFERROR(AB10*_DADOSAUXILIARES!$H$104,0)</f>
        <v>0</v>
      </c>
      <c r="DZ10" s="774">
        <f>IFERROR(AC10*_DADOSAUXILIARES!$H$106,0)</f>
        <v>0</v>
      </c>
      <c r="EA10" s="770">
        <f>IFERROR(AD10*_DADOSAUXILIARES!$H$107,0)</f>
        <v>0</v>
      </c>
      <c r="EB10" s="770">
        <f>IFERROR(AE10*_DADOSAUXILIARES!$H$108,0)</f>
        <v>0</v>
      </c>
      <c r="EC10" s="770">
        <f>IFERROR(AF10*_DADOSAUXILIARES!$H$109,0)</f>
        <v>0</v>
      </c>
      <c r="ED10" s="775">
        <v>0</v>
      </c>
      <c r="EE10" s="1009">
        <f t="shared" si="69"/>
        <v>0</v>
      </c>
      <c r="EF10" s="777">
        <f>IFERROR(_xlfn.XLOOKUP(K10,_REGIONALIZACAO_SOJA!$A$6:$A$20,_REGIONALIZACAO_SOJA!$BE$6:$BE$20,_REGIONALIZACAO_SOJA!$BE$21),0)*$DH10</f>
        <v>0</v>
      </c>
      <c r="EG10" s="777">
        <f>IFERROR(_xlfn.XLOOKUP(L10,_REGIONALIZACAO_SOJA!$A$6:$A$20,_REGIONALIZACAO_SOJA!$BE$6:$BE$20,_REGIONALIZACAO_SOJA!$BE$21),0)*$DH10</f>
        <v>0</v>
      </c>
      <c r="EH10" s="777">
        <f>IFERROR(_xlfn.XLOOKUP(M10,_REGIONALIZACAO_SOJA!$A$6:$A$20,_REGIONALIZACAO_SOJA!$BE$6:$BE$20,_REGIONALIZACAO_SOJA!$BE$21),0)*$DH10</f>
        <v>0</v>
      </c>
      <c r="EI10" s="778">
        <f>IFERROR((AQ10*(1-0.1)+AR10*(1-0.11)+AS10*(1-0.12)+AT10*(1-AU10)+AV10*(1-AW10)+AX10*(1-AY10)+AZ10*(1-BA10)+BB10*(1-1))*(_DADOSAUXILIARES!$D$26),0)</f>
        <v>0</v>
      </c>
      <c r="EJ10" s="778">
        <f>IFERROR((AQ10*(0.1)+AR10*(0.11)+AS10*(0.12)+AT10*(AU10)+AV10*(AW10)+AX10*(AY10)+AZ10*(BA10)+BB10*(1))*(_DADOSAUXILIARES!$D$16),0)</f>
        <v>0</v>
      </c>
      <c r="EK10" s="778">
        <f>IFERROR(BC10*(1-_FEQUEIMACOMB!$D$19)*_DADOSAUXILIARES!$D$24,0)</f>
        <v>0</v>
      </c>
      <c r="EL10" s="778">
        <f>IFERROR(BC10*(_FEQUEIMACOMB!$D$19)*_DADOSAUXILIARES!$D$14,0)</f>
        <v>0</v>
      </c>
      <c r="EM10" s="778">
        <f>IFERROR(BD10*_DADOSAUXILIARES!$D$15,0)</f>
        <v>0</v>
      </c>
      <c r="EN10" s="778">
        <f t="shared" si="12"/>
        <v>0</v>
      </c>
      <c r="EO10" s="778">
        <f t="shared" si="13"/>
        <v>0</v>
      </c>
      <c r="EP10" s="778">
        <f t="shared" si="14"/>
        <v>0</v>
      </c>
      <c r="EQ10" s="778">
        <f t="shared" si="15"/>
        <v>0</v>
      </c>
      <c r="ER10" s="778">
        <f t="shared" si="16"/>
        <v>0</v>
      </c>
      <c r="ES10" s="778">
        <f t="shared" si="17"/>
        <v>0</v>
      </c>
      <c r="ET10" s="779">
        <f>IFERROR(EI10*_DADOSAUXILIARES!$H$161,0)</f>
        <v>0</v>
      </c>
      <c r="EU10" s="779">
        <f>IFERROR(EJ10*_DADOSAUXILIARES!$H$162,0)</f>
        <v>0</v>
      </c>
      <c r="EV10" s="779">
        <f>IFERROR(EK10*_DADOSAUXILIARES!$H$165,0)</f>
        <v>0</v>
      </c>
      <c r="EW10" s="779">
        <f>IFERROR(EL10*_DADOSAUXILIARES!$H$166,0)</f>
        <v>0</v>
      </c>
      <c r="EX10" s="779">
        <f>IFERROR(EM10*_DADOSAUXILIARES!$H$167,0)</f>
        <v>0</v>
      </c>
      <c r="EY10" s="779">
        <f>IFERROR(EN10*_DADOSAUXILIARES!$F$34*_DADOSAUXILIARES!$H$170,0)</f>
        <v>0</v>
      </c>
      <c r="EZ10" s="779">
        <f>IFERROR(EO10*_DADOSAUXILIARES!$H$152,0)</f>
        <v>0</v>
      </c>
      <c r="FA10" s="779">
        <f>IFERROR(EP10*_DADOSAUXILIARES!$H$153,0)</f>
        <v>0</v>
      </c>
      <c r="FB10" s="779">
        <f>IFERROR(EQ10*_DADOSAUXILIARES!$H$154,0)</f>
        <v>0</v>
      </c>
      <c r="FC10" s="779">
        <f>IFERROR(ER10*_DADOSAUXILIARES!$H$155,0)</f>
        <v>0</v>
      </c>
      <c r="FD10" s="779">
        <f>IFERROR(ES10*_DADOSAUXILIARES!$H$156,0)</f>
        <v>0</v>
      </c>
      <c r="FE10" s="778">
        <f t="shared" si="70"/>
        <v>0</v>
      </c>
      <c r="FF10" s="778">
        <f t="shared" si="19"/>
        <v>0</v>
      </c>
      <c r="FG10" s="778">
        <f t="shared" si="71"/>
        <v>0</v>
      </c>
      <c r="FH10" s="778">
        <f>IFERROR(L10*_EMISSOES!$E$28+M10*_EMISSOES!$E$29,0)</f>
        <v>0</v>
      </c>
      <c r="FI10" s="778">
        <f>IFERROR(Q10*_EMISSOES!$E$30,0)</f>
        <v>0</v>
      </c>
      <c r="FJ10" s="780">
        <f>IFERROR(EI10*_FEQUEIMACOMB!$I$64,0)</f>
        <v>0</v>
      </c>
      <c r="FK10" s="780">
        <f>IFERROR(EJ10*_FEQUEIMACOMB!$I$65,0)</f>
        <v>0</v>
      </c>
      <c r="FL10" s="781">
        <f>IFERROR(EK10*_FEQUEIMACOMB!$I$9*_DADOSAUXILIARES!$F$24,0)</f>
        <v>0</v>
      </c>
      <c r="FM10" s="781">
        <f>IFERROR(EL10*_FEQUEIMACOMB!$I$7*_DADOSAUXILIARES!$F$14,0)</f>
        <v>0</v>
      </c>
      <c r="FN10" s="781">
        <f>IFERROR(EM10*_FEQUEIMACOMB!$I$8*_DADOSAUXILIARES!$F$15,0)</f>
        <v>0</v>
      </c>
      <c r="FO10" s="984">
        <f>IFERROR((EN10+BF10)*_FEQUEIMACOMB!$I$66,0)</f>
        <v>0</v>
      </c>
      <c r="FP10" s="779">
        <f>IFERROR(FE10*1000*_DADOSAUXILIARES!$D$8,0)</f>
        <v>0</v>
      </c>
      <c r="FQ10" s="779">
        <f>IFERROR(FF10*1000*_DADOSAUXILIARES!$D$8,0)</f>
        <v>0</v>
      </c>
      <c r="FR10" s="779">
        <f>IFERROR(FG10*1000*_DADOSAUXILIARES!$D$8,0)</f>
        <v>0</v>
      </c>
      <c r="FS10" s="779">
        <f t="shared" si="21"/>
        <v>0</v>
      </c>
      <c r="FT10" s="779">
        <f t="shared" si="21"/>
        <v>0</v>
      </c>
      <c r="FU10" s="780">
        <f t="shared" si="31"/>
        <v>0</v>
      </c>
      <c r="FV10" s="780">
        <f t="shared" si="22"/>
        <v>0</v>
      </c>
      <c r="FW10" s="780">
        <f t="shared" si="22"/>
        <v>0</v>
      </c>
      <c r="FX10" s="780">
        <f t="shared" si="22"/>
        <v>0</v>
      </c>
      <c r="FY10" s="780">
        <f t="shared" si="22"/>
        <v>0</v>
      </c>
      <c r="FZ10" s="780">
        <f t="shared" si="22"/>
        <v>0</v>
      </c>
      <c r="GA10" s="782">
        <f t="shared" si="72"/>
        <v>0</v>
      </c>
      <c r="GB10" s="783">
        <f t="shared" si="32"/>
        <v>0</v>
      </c>
      <c r="GC10" s="784">
        <f t="shared" si="24"/>
        <v>0</v>
      </c>
      <c r="GD10" s="785">
        <f t="shared" si="73"/>
        <v>0</v>
      </c>
      <c r="GE10" s="786">
        <f t="shared" si="25"/>
        <v>1</v>
      </c>
      <c r="GF10" s="787">
        <f t="shared" si="74"/>
        <v>0</v>
      </c>
      <c r="GG10" s="702">
        <f t="shared" si="75"/>
        <v>0</v>
      </c>
      <c r="GH10" s="702">
        <f t="shared" ref="GH10:GH31" si="108">IFERROR((GG10*2.1),0)</f>
        <v>0</v>
      </c>
      <c r="GI10" s="702">
        <f t="shared" si="76"/>
        <v>8.0000000000000002E-3</v>
      </c>
      <c r="GJ10" s="789">
        <f t="shared" si="77"/>
        <v>0</v>
      </c>
      <c r="GK10" s="790">
        <f t="shared" si="78"/>
        <v>0.19</v>
      </c>
      <c r="GL10" s="790">
        <f t="shared" si="79"/>
        <v>8.0000000000000002E-3</v>
      </c>
      <c r="GM10" s="791">
        <f t="shared" si="28"/>
        <v>0</v>
      </c>
      <c r="GN10" s="791">
        <f t="shared" si="29"/>
        <v>0</v>
      </c>
      <c r="GO10" s="792">
        <f t="shared" si="30"/>
        <v>0</v>
      </c>
      <c r="GP10" s="795">
        <f t="shared" ref="GP10:GP31" si="109">IFERROR((GM10*0.11)*(17/14),0)</f>
        <v>0</v>
      </c>
      <c r="GQ10" s="795">
        <f t="shared" ref="GQ10:GQ31" si="110">IFERROR(GM10*0.24*(62/14),0)</f>
        <v>0</v>
      </c>
      <c r="GR10" s="798">
        <f t="shared" ref="GR10:GR31" si="111">IFERROR((44/28)*(0.01*GM10+(0.01*(14/17)*GP10+(0.011*(14/62)*GQ10))),0)</f>
        <v>0</v>
      </c>
      <c r="GS10" s="795">
        <f t="shared" ref="GS10:GS31" si="112">IFERROR((GN10*0.21)*(17/14),0)</f>
        <v>0</v>
      </c>
      <c r="GT10" s="795">
        <f t="shared" ref="GT10:GT31" si="113">IFERROR(GN10*0.24*(62/14),0)</f>
        <v>0</v>
      </c>
      <c r="GU10" s="798">
        <f t="shared" ref="GU10:GU31" si="114">IFERROR((44/28)*(0.01*(GN10)+(0.01*(14/17)*GS10+(0.011*(14/62)*GT10))),0)</f>
        <v>0</v>
      </c>
      <c r="GV10" s="795"/>
      <c r="GW10" s="795">
        <f t="shared" ref="GW10:GW31" si="115">IFERROR(GO10*0.24*(62/14),0)</f>
        <v>0</v>
      </c>
      <c r="GX10" s="799">
        <f t="shared" ref="GX10:GX31" si="116">IFERROR((44/28)*(0.01*(GO10)+(0.01*(14/17)*GV10+(0.011*(14/62)*GW10))),0)</f>
        <v>0</v>
      </c>
      <c r="GY10" s="852">
        <f>IFERROR(BO10*_DADOSAUXILIARES!$D$56,0)</f>
        <v>0</v>
      </c>
      <c r="GZ10" s="852">
        <f>IFERROR(BP10*_DADOSAUXILIARES!$D$57,0)</f>
        <v>0</v>
      </c>
      <c r="HA10" s="852">
        <f>BQ10*_DADOSAUXILIARES!$D$58</f>
        <v>0</v>
      </c>
      <c r="HB10" s="852">
        <f>BR10*_DADOSAUXILIARES!$D$59</f>
        <v>0</v>
      </c>
      <c r="HC10" s="852">
        <f>BS10*_DADOSAUXILIARES!$D$60</f>
        <v>0</v>
      </c>
      <c r="HD10" s="852">
        <f>BT10*_DADOSAUXILIARES!$D$61</f>
        <v>0</v>
      </c>
      <c r="HE10" s="853">
        <f t="shared" si="80"/>
        <v>0</v>
      </c>
      <c r="HF10" s="853">
        <f t="shared" si="33"/>
        <v>0</v>
      </c>
      <c r="HG10" s="737">
        <f>IFERROR($HG$7*_DADOSAUXILIARES!$H$119,0)</f>
        <v>0</v>
      </c>
      <c r="HH10" s="737">
        <f>IFERROR($HH$7*_DADOSAUXILIARES!$H$118,0)</f>
        <v>0</v>
      </c>
      <c r="HI10" s="737">
        <f t="shared" si="34"/>
        <v>0</v>
      </c>
      <c r="HJ10" s="737">
        <f t="shared" si="35"/>
        <v>0</v>
      </c>
      <c r="HK10" s="820">
        <f t="shared" si="81"/>
        <v>0</v>
      </c>
      <c r="HL10" s="864">
        <f>IFERROR(_DADOSAUXILIARES!$H$176*BN10,0)</f>
        <v>0</v>
      </c>
      <c r="HM10" s="737">
        <f>IFERROR($HM$7*_DADOSAUXILIARES!$H$138,0)</f>
        <v>0</v>
      </c>
      <c r="HN10" s="737">
        <f>IFERROR($HN$7*_DADOSAUXILIARES!$H$121,0)</f>
        <v>0</v>
      </c>
      <c r="HO10" s="864">
        <f t="shared" si="82"/>
        <v>0</v>
      </c>
      <c r="HP10" s="864">
        <f t="shared" si="83"/>
        <v>0</v>
      </c>
      <c r="HQ10" s="864">
        <f t="shared" si="84"/>
        <v>0</v>
      </c>
      <c r="HR10" s="864">
        <f t="shared" si="85"/>
        <v>0</v>
      </c>
      <c r="HS10" s="842">
        <f>IFERROR((BU10*(1-0.1)+BV10*(1-0.11)+BW10*(1-0.12)+BX10*(1-BY10)+BZ10*(1-CA10)+CB10*(1-CC10)+CD10*(1-CE10)+CF10*(1-1))*(_DADOSAUXILIARES!$D$26),0)</f>
        <v>0</v>
      </c>
      <c r="HT10" s="842">
        <f>IFERROR((BU10*(0.1)+BV10*(0.11)+BW10*(0.12)+BX10*(BY10)+BZ10*(CA10)+CB10*(CC10)+CD10*(CE10)+CF10*(1))*(_DADOSAUXILIARES!$D$16),0)</f>
        <v>0</v>
      </c>
      <c r="HU10" s="843">
        <f>IFERROR(CG10*_DADOSAUXILIARES!$D$30,0)</f>
        <v>0</v>
      </c>
      <c r="HV10" s="843">
        <f t="shared" si="86"/>
        <v>0</v>
      </c>
      <c r="HW10" s="843">
        <f t="shared" si="87"/>
        <v>0</v>
      </c>
      <c r="HX10" s="843">
        <f t="shared" si="88"/>
        <v>0</v>
      </c>
      <c r="HY10" s="843">
        <f t="shared" si="36"/>
        <v>0</v>
      </c>
      <c r="HZ10" s="843">
        <f t="shared" si="36"/>
        <v>0</v>
      </c>
      <c r="IA10" s="843">
        <f t="shared" si="36"/>
        <v>0</v>
      </c>
      <c r="IB10" s="843">
        <f t="shared" si="36"/>
        <v>0</v>
      </c>
      <c r="IC10" s="843">
        <f t="shared" si="89"/>
        <v>0</v>
      </c>
      <c r="ID10" s="1036">
        <f t="shared" si="90"/>
        <v>0</v>
      </c>
      <c r="IE10" s="843">
        <f t="shared" si="91"/>
        <v>0</v>
      </c>
      <c r="IF10" s="1036">
        <f t="shared" si="92"/>
        <v>0</v>
      </c>
      <c r="IG10" s="843">
        <f t="shared" si="93"/>
        <v>0</v>
      </c>
      <c r="IH10" s="1036">
        <f t="shared" si="94"/>
        <v>0</v>
      </c>
      <c r="II10" s="843">
        <f t="shared" si="95"/>
        <v>0</v>
      </c>
      <c r="IJ10" s="1036">
        <f t="shared" si="96"/>
        <v>0</v>
      </c>
      <c r="IK10" s="843">
        <f t="shared" si="97"/>
        <v>0</v>
      </c>
      <c r="IL10" s="1036">
        <f t="shared" si="98"/>
        <v>0</v>
      </c>
      <c r="IM10" s="736">
        <f>IFERROR(HS10*_DADOSAUXILIARES!$H$161,0)</f>
        <v>0</v>
      </c>
      <c r="IN10" s="736">
        <f>IFERROR(HT10*_DADOSAUXILIARES!$H$162,0)</f>
        <v>0</v>
      </c>
      <c r="IO10" s="736">
        <f>IFERROR(HU10*_DADOSAUXILIARES!$H$171,0)</f>
        <v>0</v>
      </c>
      <c r="IP10" s="736">
        <f>IFERROR(HV10*CJ10*_DADOSAUXILIARES!$H$170,0)</f>
        <v>0</v>
      </c>
      <c r="IQ10" s="736">
        <f>IFERROR(HW10*_DADOSAUXILIARES!$H$160,0)</f>
        <v>0</v>
      </c>
      <c r="IR10" s="736">
        <f>IFERROR(HX10*_DADOSAUXILIARES!$H$152,0)</f>
        <v>0</v>
      </c>
      <c r="IS10" s="736">
        <f>IFERROR(HY10*_DADOSAUXILIARES!$H$153,0)</f>
        <v>0</v>
      </c>
      <c r="IT10" s="736">
        <f>IFERROR(HZ10*_DADOSAUXILIARES!$H$154,0)</f>
        <v>0</v>
      </c>
      <c r="IU10" s="736">
        <f>IFERROR(IA10*_DADOSAUXILIARES!$H$155,0)</f>
        <v>0</v>
      </c>
      <c r="IV10" s="736">
        <f>IFERROR(IB10*_DADOSAUXILIARES!$H$156,0)</f>
        <v>0</v>
      </c>
      <c r="IW10" s="737">
        <f>IFERROR(IC10*_DADOSAUXILIARES!$H$168,0)</f>
        <v>0</v>
      </c>
      <c r="IX10" s="737">
        <f>IFERROR(ID10*_DADOSAUXILIARES!$H$176,0)</f>
        <v>0</v>
      </c>
      <c r="IY10" s="737">
        <f>IFERROR(IE10*_DADOSAUXILIARES!$H$169,0)</f>
        <v>0</v>
      </c>
      <c r="IZ10" s="986">
        <f>IFERROR(IF10*_DADOSAUXILIARES!$H$176,0)</f>
        <v>0</v>
      </c>
      <c r="JA10" s="738">
        <f t="shared" si="37"/>
        <v>0</v>
      </c>
      <c r="JB10" s="737">
        <f>IFERROR(IH10*_DADOSAUXILIARES!$H$176,0)</f>
        <v>0</v>
      </c>
      <c r="JC10" s="738">
        <f t="shared" si="99"/>
        <v>0</v>
      </c>
      <c r="JD10" s="737">
        <f>IFERROR(IJ10*_DADOSAUXILIARES!$H$176,0)</f>
        <v>0</v>
      </c>
      <c r="JE10" s="737">
        <f>IFERROR(IK10*_DADOSAUXILIARES!$H$116,0)</f>
        <v>0</v>
      </c>
      <c r="JF10" s="737">
        <f>IFERROR(IL10*_DADOSAUXILIARES!$H$176,0)</f>
        <v>0</v>
      </c>
      <c r="JG10" s="737">
        <f t="shared" si="38"/>
        <v>0</v>
      </c>
      <c r="JH10" s="737">
        <f t="shared" si="39"/>
        <v>0</v>
      </c>
      <c r="JI10" s="737">
        <f t="shared" si="40"/>
        <v>0</v>
      </c>
      <c r="JJ10" s="737">
        <f t="shared" si="41"/>
        <v>0</v>
      </c>
      <c r="JK10" s="737">
        <f t="shared" si="42"/>
        <v>0</v>
      </c>
      <c r="JL10" s="737">
        <f t="shared" si="43"/>
        <v>0</v>
      </c>
      <c r="JM10" s="737">
        <f t="shared" si="44"/>
        <v>0</v>
      </c>
      <c r="JN10" s="737">
        <f t="shared" si="45"/>
        <v>0</v>
      </c>
      <c r="JO10" s="737">
        <f t="shared" si="46"/>
        <v>0</v>
      </c>
      <c r="JP10" s="737">
        <f t="shared" si="47"/>
        <v>0</v>
      </c>
      <c r="JQ10" s="737">
        <f t="shared" si="48"/>
        <v>0</v>
      </c>
      <c r="JR10" s="737">
        <f t="shared" si="49"/>
        <v>0</v>
      </c>
      <c r="JS10" s="737">
        <f t="shared" si="50"/>
        <v>0</v>
      </c>
      <c r="JT10" s="737">
        <f t="shared" si="51"/>
        <v>0</v>
      </c>
      <c r="JU10" s="737">
        <f t="shared" si="52"/>
        <v>0</v>
      </c>
      <c r="JV10" s="737">
        <f t="shared" si="53"/>
        <v>0</v>
      </c>
      <c r="JW10" s="737">
        <f t="shared" si="54"/>
        <v>0</v>
      </c>
      <c r="JX10" s="737">
        <f t="shared" si="55"/>
        <v>0</v>
      </c>
      <c r="JY10" s="737">
        <f t="shared" si="56"/>
        <v>0</v>
      </c>
      <c r="JZ10" s="737">
        <f t="shared" si="57"/>
        <v>0</v>
      </c>
      <c r="KA10" s="820">
        <f>IFERROR(HS10*_FEQUEIMACOMB!$I$48,0)</f>
        <v>0</v>
      </c>
      <c r="KB10" s="820">
        <f>IFERROR(HT10*_FEQUEIMACOMB!$I$50,0)</f>
        <v>0</v>
      </c>
      <c r="KC10" s="820">
        <f>IFERROR(HU10*_FEQUEIMACOMB!$I$53,0)</f>
        <v>0</v>
      </c>
      <c r="KD10" s="987">
        <f>IFERROR(HW10*_FEQUEIMACOMB!$I$44*(_DADOSAUXILIARES!$D$33),0)</f>
        <v>0</v>
      </c>
      <c r="KE10" s="987">
        <f>IFERROR(CK10*CL10*_FEQUEIMACOMB!$I$41,0)</f>
        <v>0</v>
      </c>
      <c r="KF10" s="987">
        <f>IFERROR(CI10*CJ10*_FEQUEIMACOMB!$I$41,0)</f>
        <v>0</v>
      </c>
      <c r="KG10" s="820">
        <f>IFERROR(II10*_FEQUEIMACOMB!$I$36,0)</f>
        <v>0</v>
      </c>
      <c r="KH10" s="820">
        <f>IFERROR(IK10*_FEQUEIMACOMB!$I$37,0)</f>
        <v>0</v>
      </c>
      <c r="KI10" s="820">
        <f>IFERROR(IC10*_FEQUEIMACOMB!$I$38,0)</f>
        <v>0</v>
      </c>
      <c r="KJ10" s="820">
        <f>IFERROR(IE10*_FEQUEIMACOMB!$I$39,0)</f>
        <v>0</v>
      </c>
      <c r="KK10" s="820">
        <f>IFERROR(IG10*_FEQUEIMACOMB!$I$40,0)</f>
        <v>0</v>
      </c>
      <c r="KL10" s="737">
        <f t="shared" si="58"/>
        <v>0</v>
      </c>
      <c r="KM10" s="737">
        <f t="shared" si="59"/>
        <v>0</v>
      </c>
      <c r="KN10" s="737">
        <f t="shared" si="60"/>
        <v>0</v>
      </c>
      <c r="KO10" s="737">
        <f t="shared" si="61"/>
        <v>0</v>
      </c>
      <c r="KP10" s="737">
        <f t="shared" si="62"/>
        <v>0</v>
      </c>
      <c r="KQ10" s="737">
        <f t="shared" si="63"/>
        <v>0</v>
      </c>
      <c r="KR10" s="737">
        <f t="shared" si="64"/>
        <v>0</v>
      </c>
      <c r="KS10" s="737">
        <f t="shared" si="65"/>
        <v>0</v>
      </c>
      <c r="KT10" s="737">
        <f t="shared" si="66"/>
        <v>0</v>
      </c>
      <c r="KU10" s="737">
        <f t="shared" si="67"/>
        <v>0</v>
      </c>
      <c r="KV10" s="737">
        <f t="shared" si="68"/>
        <v>0</v>
      </c>
      <c r="KW10" s="833">
        <f t="shared" si="100"/>
        <v>0</v>
      </c>
      <c r="KX10" s="844">
        <f t="shared" si="101"/>
        <v>0</v>
      </c>
      <c r="KY10" s="845">
        <f t="shared" si="102"/>
        <v>0</v>
      </c>
      <c r="KZ10" s="737">
        <f t="shared" si="103"/>
        <v>0</v>
      </c>
      <c r="LA10" s="737">
        <f t="shared" si="104"/>
        <v>0</v>
      </c>
      <c r="LB10" s="737">
        <f t="shared" si="105"/>
        <v>0</v>
      </c>
      <c r="LC10" s="846">
        <f t="shared" si="106"/>
        <v>0</v>
      </c>
      <c r="LD10" s="846">
        <f t="shared" si="107"/>
        <v>0</v>
      </c>
    </row>
    <row r="11" spans="1:316" x14ac:dyDescent="0.25">
      <c r="A11" s="765"/>
      <c r="B11" s="765"/>
      <c r="C11" s="797"/>
      <c r="D11" s="797"/>
      <c r="E11" s="1057"/>
      <c r="F11" s="766"/>
      <c r="G11" s="766"/>
      <c r="H11" s="766"/>
      <c r="I11" s="731"/>
      <c r="J11" s="767" t="s">
        <v>492</v>
      </c>
      <c r="K11" s="571"/>
      <c r="L11" s="732"/>
      <c r="M11" s="732"/>
      <c r="N11" s="732"/>
      <c r="O11" s="732"/>
      <c r="P11" s="732"/>
      <c r="Q11" s="723"/>
      <c r="R11" s="732"/>
      <c r="S11" s="732"/>
      <c r="T11" s="732"/>
      <c r="U11" s="732"/>
      <c r="V11" s="723"/>
      <c r="W11" s="723"/>
      <c r="X11" s="723"/>
      <c r="Y11" s="723"/>
      <c r="Z11" s="723"/>
      <c r="AA11" s="723"/>
      <c r="AB11" s="723"/>
      <c r="AC11" s="723"/>
      <c r="AD11" s="723"/>
      <c r="AE11" s="723"/>
      <c r="AF11" s="723"/>
      <c r="AG11" s="723"/>
      <c r="AH11" s="800"/>
      <c r="AI11" s="723"/>
      <c r="AJ11" s="800"/>
      <c r="AK11" s="723"/>
      <c r="AL11" s="800"/>
      <c r="AM11" s="723"/>
      <c r="AN11" s="800"/>
      <c r="AO11" s="723"/>
      <c r="AP11" s="800"/>
      <c r="AQ11" s="723"/>
      <c r="AR11" s="723"/>
      <c r="AS11" s="723"/>
      <c r="AT11" s="723"/>
      <c r="AU11" s="729"/>
      <c r="AV11" s="723"/>
      <c r="AW11" s="730"/>
      <c r="AX11" s="769"/>
      <c r="AY11" s="730"/>
      <c r="AZ11" s="769"/>
      <c r="BA11" s="730"/>
      <c r="BB11" s="723"/>
      <c r="BC11" s="723"/>
      <c r="BD11" s="723"/>
      <c r="BE11" s="723"/>
      <c r="BF11" s="723"/>
      <c r="BG11" s="723"/>
      <c r="BH11" s="723"/>
      <c r="BI11" s="723"/>
      <c r="BJ11" s="723"/>
      <c r="BK11" s="723"/>
      <c r="BL11" s="768"/>
      <c r="BM11" s="803"/>
      <c r="BN11" s="768"/>
      <c r="BO11" s="768"/>
      <c r="BP11" s="768"/>
      <c r="BQ11" s="768"/>
      <c r="BR11" s="768"/>
      <c r="BS11" s="768"/>
      <c r="BT11" s="768"/>
      <c r="BU11" s="768"/>
      <c r="BV11" s="768"/>
      <c r="BW11" s="768"/>
      <c r="BX11" s="768"/>
      <c r="BY11" s="802"/>
      <c r="BZ11" s="768"/>
      <c r="CA11" s="803"/>
      <c r="CB11" s="768"/>
      <c r="CC11" s="803"/>
      <c r="CD11" s="768"/>
      <c r="CE11" s="803"/>
      <c r="CF11" s="768"/>
      <c r="CG11" s="768"/>
      <c r="CH11" s="768"/>
      <c r="CI11" s="768"/>
      <c r="CJ11" s="768"/>
      <c r="CK11" s="768"/>
      <c r="CL11" s="768"/>
      <c r="CM11" s="768"/>
      <c r="CN11" s="768"/>
      <c r="CO11" s="768"/>
      <c r="CP11" s="768"/>
      <c r="CQ11" s="768"/>
      <c r="CR11" s="768"/>
      <c r="CS11" s="803"/>
      <c r="CT11" s="768"/>
      <c r="CU11" s="768"/>
      <c r="CV11" s="803"/>
      <c r="CW11" s="768"/>
      <c r="CX11" s="768"/>
      <c r="CY11" s="803"/>
      <c r="CZ11" s="768"/>
      <c r="DA11" s="768"/>
      <c r="DB11" s="803"/>
      <c r="DC11" s="768"/>
      <c r="DD11" s="768"/>
      <c r="DE11" s="803"/>
      <c r="DF11" s="768"/>
      <c r="DG11" s="770">
        <f t="shared" si="10"/>
        <v>0</v>
      </c>
      <c r="DH11" s="771">
        <f t="shared" si="11"/>
        <v>0</v>
      </c>
      <c r="DI11" s="772">
        <f>IFERROR(P11*_DADOSAUXILIARES!$H$114,0)</f>
        <v>0</v>
      </c>
      <c r="DJ11" s="773">
        <f>IFERROR(L11*_DADOSAUXILIARES!$H$77,0)</f>
        <v>0</v>
      </c>
      <c r="DK11" s="773">
        <f>IFERROR(M11*_DADOSAUXILIARES!$H$78,0)</f>
        <v>0</v>
      </c>
      <c r="DL11" s="774">
        <f>IFERROR(N11*_DADOSAUXILIARES!$H$79,0)</f>
        <v>0</v>
      </c>
      <c r="DM11" s="773">
        <f>IFERROR(O11*_DADOSAUXILIARES!$H$80,0)</f>
        <v>0</v>
      </c>
      <c r="DN11" s="773">
        <f>IFERROR(Q11*_DADOSAUXILIARES!$H$82,0)</f>
        <v>0</v>
      </c>
      <c r="DO11" s="773">
        <f>IFERROR(R11*_DADOSAUXILIARES!$H$84,0)</f>
        <v>0</v>
      </c>
      <c r="DP11" s="773">
        <f>IFERROR(S11*_DADOSAUXILIARES!$H$85,0)</f>
        <v>0</v>
      </c>
      <c r="DQ11" s="770">
        <f>IFERROR(T11*_DADOSAUXILIARES!$H$87,0)</f>
        <v>0</v>
      </c>
      <c r="DR11" s="770">
        <f>IFERROR(U11*_DADOSAUXILIARES!$H$88,0)</f>
        <v>0</v>
      </c>
      <c r="DS11" s="770">
        <f>IFERROR(V11*_DADOSAUXILIARES!$H$90,0)</f>
        <v>0</v>
      </c>
      <c r="DT11" s="770">
        <f>IFERROR(W11*_DADOSAUXILIARES!$H$92,0)</f>
        <v>0</v>
      </c>
      <c r="DU11" s="770">
        <f>IFERROR(X11*_DADOSAUXILIARES!$H$94,0)</f>
        <v>0</v>
      </c>
      <c r="DV11" s="774">
        <f>IFERROR(Y11*_DADOSAUXILIARES!$H$96,0)</f>
        <v>0</v>
      </c>
      <c r="DW11" s="774">
        <f>IFERROR(Z11*_DADOSAUXILIARES!$H$98,0)</f>
        <v>0</v>
      </c>
      <c r="DX11" s="774">
        <f>IFERROR(AA11*_DADOSAUXILIARES!$H$102,0)</f>
        <v>0</v>
      </c>
      <c r="DY11" s="774">
        <f>IFERROR(AB11*_DADOSAUXILIARES!$H$104,0)</f>
        <v>0</v>
      </c>
      <c r="DZ11" s="774">
        <f>IFERROR(AC11*_DADOSAUXILIARES!$H$106,0)</f>
        <v>0</v>
      </c>
      <c r="EA11" s="770">
        <f>IFERROR(AD11*_DADOSAUXILIARES!$H$107,0)</f>
        <v>0</v>
      </c>
      <c r="EB11" s="770">
        <f>IFERROR(AE11*_DADOSAUXILIARES!$H$108,0)</f>
        <v>0</v>
      </c>
      <c r="EC11" s="770">
        <f>IFERROR(AF11*_DADOSAUXILIARES!$H$109,0)</f>
        <v>0</v>
      </c>
      <c r="ED11" s="775">
        <v>0</v>
      </c>
      <c r="EE11" s="1009">
        <f t="shared" si="69"/>
        <v>0</v>
      </c>
      <c r="EF11" s="777">
        <f>IFERROR(_xlfn.XLOOKUP(K11,_REGIONALIZACAO_SOJA!$A$6:$A$20,_REGIONALIZACAO_SOJA!$BE$6:$BE$20,_REGIONALIZACAO_SOJA!$BE$21),0)*$DH11</f>
        <v>0</v>
      </c>
      <c r="EG11" s="777">
        <f>IFERROR(_xlfn.XLOOKUP(L11,_REGIONALIZACAO_SOJA!$A$6:$A$20,_REGIONALIZACAO_SOJA!$BE$6:$BE$20,_REGIONALIZACAO_SOJA!$BE$21),0)*$DH11</f>
        <v>0</v>
      </c>
      <c r="EH11" s="777">
        <f>IFERROR(_xlfn.XLOOKUP(M11,_REGIONALIZACAO_SOJA!$A$6:$A$20,_REGIONALIZACAO_SOJA!$BE$6:$BE$20,_REGIONALIZACAO_SOJA!$BE$21),0)*$DH11</f>
        <v>0</v>
      </c>
      <c r="EI11" s="778">
        <f>IFERROR((AQ11*(1-0.1)+AR11*(1-0.11)+AS11*(1-0.12)+AT11*(1-AU11)+AV11*(1-AW11)+AX11*(1-AY11)+AZ11*(1-BA11)+BB11*(1-1))*(_DADOSAUXILIARES!$D$26),0)</f>
        <v>0</v>
      </c>
      <c r="EJ11" s="778">
        <f>IFERROR((AQ11*(0.1)+AR11*(0.11)+AS11*(0.12)+AT11*(AU11)+AV11*(AW11)+AX11*(AY11)+AZ11*(BA11)+BB11*(1))*(_DADOSAUXILIARES!$D$16),0)</f>
        <v>0</v>
      </c>
      <c r="EK11" s="778">
        <f>IFERROR(BC11*(1-_FEQUEIMACOMB!$D$19)*_DADOSAUXILIARES!$D$24,0)</f>
        <v>0</v>
      </c>
      <c r="EL11" s="778">
        <f>IFERROR(BC11*(_FEQUEIMACOMB!$D$19)*_DADOSAUXILIARES!$D$14,0)</f>
        <v>0</v>
      </c>
      <c r="EM11" s="778">
        <f>IFERROR(BD11*_DADOSAUXILIARES!$D$15,0)</f>
        <v>0</v>
      </c>
      <c r="EN11" s="778">
        <f t="shared" si="12"/>
        <v>0</v>
      </c>
      <c r="EO11" s="778">
        <f t="shared" si="13"/>
        <v>0</v>
      </c>
      <c r="EP11" s="778">
        <f t="shared" si="14"/>
        <v>0</v>
      </c>
      <c r="EQ11" s="778">
        <f t="shared" si="15"/>
        <v>0</v>
      </c>
      <c r="ER11" s="778">
        <f t="shared" si="16"/>
        <v>0</v>
      </c>
      <c r="ES11" s="778">
        <f t="shared" si="17"/>
        <v>0</v>
      </c>
      <c r="ET11" s="779">
        <f>IFERROR(EI11*_DADOSAUXILIARES!$H$161,0)</f>
        <v>0</v>
      </c>
      <c r="EU11" s="779">
        <f>IFERROR(EJ11*_DADOSAUXILIARES!$H$162,0)</f>
        <v>0</v>
      </c>
      <c r="EV11" s="779">
        <f>IFERROR(EK11*_DADOSAUXILIARES!$H$165,0)</f>
        <v>0</v>
      </c>
      <c r="EW11" s="779">
        <f>IFERROR(EL11*_DADOSAUXILIARES!$H$166,0)</f>
        <v>0</v>
      </c>
      <c r="EX11" s="779">
        <f>IFERROR(EM11*_DADOSAUXILIARES!$H$167,0)</f>
        <v>0</v>
      </c>
      <c r="EY11" s="779">
        <f>IFERROR(EN11*_DADOSAUXILIARES!$F$34*_DADOSAUXILIARES!$H$170,0)</f>
        <v>0</v>
      </c>
      <c r="EZ11" s="779">
        <f>IFERROR(EO11*_DADOSAUXILIARES!$H$152,0)</f>
        <v>0</v>
      </c>
      <c r="FA11" s="779">
        <f>IFERROR(EP11*_DADOSAUXILIARES!$H$153,0)</f>
        <v>0</v>
      </c>
      <c r="FB11" s="779">
        <f>IFERROR(EQ11*_DADOSAUXILIARES!$H$154,0)</f>
        <v>0</v>
      </c>
      <c r="FC11" s="779">
        <f>IFERROR(ER11*_DADOSAUXILIARES!$H$155,0)</f>
        <v>0</v>
      </c>
      <c r="FD11" s="779">
        <f>IFERROR(ES11*_DADOSAUXILIARES!$H$156,0)</f>
        <v>0</v>
      </c>
      <c r="FE11" s="778">
        <f t="shared" si="70"/>
        <v>0</v>
      </c>
      <c r="FF11" s="778">
        <f t="shared" si="19"/>
        <v>0</v>
      </c>
      <c r="FG11" s="778">
        <f t="shared" si="71"/>
        <v>0</v>
      </c>
      <c r="FH11" s="778">
        <f>IFERROR(L11*_EMISSOES!$E$28+M11*_EMISSOES!$E$29,0)</f>
        <v>0</v>
      </c>
      <c r="FI11" s="778">
        <f>IFERROR(Q11*_EMISSOES!$E$30,0)</f>
        <v>0</v>
      </c>
      <c r="FJ11" s="780">
        <f>IFERROR(EI11*_FEQUEIMACOMB!$I$64,0)</f>
        <v>0</v>
      </c>
      <c r="FK11" s="780">
        <f>IFERROR(EJ11*_FEQUEIMACOMB!$I$65,0)</f>
        <v>0</v>
      </c>
      <c r="FL11" s="781">
        <f>IFERROR(EK11*_FEQUEIMACOMB!$I$9*_DADOSAUXILIARES!$F$24,0)</f>
        <v>0</v>
      </c>
      <c r="FM11" s="781">
        <f>IFERROR(EL11*_FEQUEIMACOMB!$I$7*_DADOSAUXILIARES!$F$14,0)</f>
        <v>0</v>
      </c>
      <c r="FN11" s="781">
        <f>IFERROR(EM11*_FEQUEIMACOMB!$I$8*_DADOSAUXILIARES!$F$15,0)</f>
        <v>0</v>
      </c>
      <c r="FO11" s="984">
        <f>IFERROR((EN11+BF11)*_FEQUEIMACOMB!$I$66,0)</f>
        <v>0</v>
      </c>
      <c r="FP11" s="779">
        <f>IFERROR(FE11*1000*_DADOSAUXILIARES!$D$8,0)</f>
        <v>0</v>
      </c>
      <c r="FQ11" s="779">
        <f>IFERROR(FF11*1000*_DADOSAUXILIARES!$D$8,0)</f>
        <v>0</v>
      </c>
      <c r="FR11" s="779">
        <f>IFERROR(FG11*1000*_DADOSAUXILIARES!$D$8,0)</f>
        <v>0</v>
      </c>
      <c r="FS11" s="779">
        <f t="shared" si="21"/>
        <v>0</v>
      </c>
      <c r="FT11" s="779">
        <f t="shared" si="21"/>
        <v>0</v>
      </c>
      <c r="FU11" s="780">
        <f t="shared" si="31"/>
        <v>0</v>
      </c>
      <c r="FV11" s="780">
        <f t="shared" si="22"/>
        <v>0</v>
      </c>
      <c r="FW11" s="780">
        <f t="shared" si="22"/>
        <v>0</v>
      </c>
      <c r="FX11" s="780">
        <f t="shared" si="22"/>
        <v>0</v>
      </c>
      <c r="FY11" s="780">
        <f t="shared" si="22"/>
        <v>0</v>
      </c>
      <c r="FZ11" s="780">
        <f t="shared" si="22"/>
        <v>0</v>
      </c>
      <c r="GA11" s="782">
        <f t="shared" si="72"/>
        <v>0</v>
      </c>
      <c r="GB11" s="783">
        <f t="shared" si="32"/>
        <v>0</v>
      </c>
      <c r="GC11" s="784">
        <f t="shared" si="24"/>
        <v>0</v>
      </c>
      <c r="GD11" s="785">
        <f t="shared" si="73"/>
        <v>0</v>
      </c>
      <c r="GE11" s="786">
        <f t="shared" si="25"/>
        <v>1</v>
      </c>
      <c r="GF11" s="787">
        <f t="shared" si="74"/>
        <v>0</v>
      </c>
      <c r="GG11" s="702">
        <f t="shared" si="75"/>
        <v>0</v>
      </c>
      <c r="GH11" s="702">
        <f t="shared" si="108"/>
        <v>0</v>
      </c>
      <c r="GI11" s="702">
        <f t="shared" si="76"/>
        <v>8.0000000000000002E-3</v>
      </c>
      <c r="GJ11" s="789">
        <f t="shared" si="77"/>
        <v>0</v>
      </c>
      <c r="GK11" s="790">
        <f t="shared" si="78"/>
        <v>0.19</v>
      </c>
      <c r="GL11" s="790">
        <f t="shared" si="79"/>
        <v>8.0000000000000002E-3</v>
      </c>
      <c r="GM11" s="791">
        <f t="shared" si="28"/>
        <v>0</v>
      </c>
      <c r="GN11" s="791">
        <f t="shared" si="29"/>
        <v>0</v>
      </c>
      <c r="GO11" s="792">
        <f t="shared" si="30"/>
        <v>0</v>
      </c>
      <c r="GP11" s="795">
        <f t="shared" si="109"/>
        <v>0</v>
      </c>
      <c r="GQ11" s="795">
        <f t="shared" si="110"/>
        <v>0</v>
      </c>
      <c r="GR11" s="798">
        <f t="shared" si="111"/>
        <v>0</v>
      </c>
      <c r="GS11" s="795">
        <f t="shared" si="112"/>
        <v>0</v>
      </c>
      <c r="GT11" s="795">
        <f t="shared" si="113"/>
        <v>0</v>
      </c>
      <c r="GU11" s="798">
        <f t="shared" si="114"/>
        <v>0</v>
      </c>
      <c r="GV11" s="795"/>
      <c r="GW11" s="795">
        <f t="shared" si="115"/>
        <v>0</v>
      </c>
      <c r="GX11" s="799">
        <f t="shared" si="116"/>
        <v>0</v>
      </c>
      <c r="GY11" s="852">
        <f>IFERROR(BO11*_DADOSAUXILIARES!$D$56,0)</f>
        <v>0</v>
      </c>
      <c r="GZ11" s="852">
        <f>IFERROR(BP11*_DADOSAUXILIARES!$D$57,0)</f>
        <v>0</v>
      </c>
      <c r="HA11" s="852">
        <f>BQ11*_DADOSAUXILIARES!$D$58</f>
        <v>0</v>
      </c>
      <c r="HB11" s="852">
        <f>BR11*_DADOSAUXILIARES!$D$59</f>
        <v>0</v>
      </c>
      <c r="HC11" s="852">
        <f>BS11*_DADOSAUXILIARES!$D$60</f>
        <v>0</v>
      </c>
      <c r="HD11" s="852">
        <f>BT11*_DADOSAUXILIARES!$D$61</f>
        <v>0</v>
      </c>
      <c r="HE11" s="853">
        <f t="shared" si="80"/>
        <v>0</v>
      </c>
      <c r="HF11" s="853">
        <f t="shared" si="33"/>
        <v>0</v>
      </c>
      <c r="HG11" s="737">
        <f>IFERROR($HG$7*_DADOSAUXILIARES!$H$119,0)</f>
        <v>0</v>
      </c>
      <c r="HH11" s="737">
        <f>IFERROR($HH$7*_DADOSAUXILIARES!$H$118,0)</f>
        <v>0</v>
      </c>
      <c r="HI11" s="737">
        <f t="shared" si="34"/>
        <v>0</v>
      </c>
      <c r="HJ11" s="737">
        <f t="shared" si="35"/>
        <v>0</v>
      </c>
      <c r="HK11" s="820">
        <f t="shared" si="81"/>
        <v>0</v>
      </c>
      <c r="HL11" s="864">
        <f>IFERROR(_DADOSAUXILIARES!$H$176*BN11,0)</f>
        <v>0</v>
      </c>
      <c r="HM11" s="737">
        <f>IFERROR($HM$7*_DADOSAUXILIARES!$H$138,0)</f>
        <v>0</v>
      </c>
      <c r="HN11" s="737">
        <f>IFERROR($HN$7*_DADOSAUXILIARES!$H$121,0)</f>
        <v>0</v>
      </c>
      <c r="HO11" s="864">
        <f t="shared" si="82"/>
        <v>0</v>
      </c>
      <c r="HP11" s="864">
        <f t="shared" si="83"/>
        <v>0</v>
      </c>
      <c r="HQ11" s="864">
        <f t="shared" si="84"/>
        <v>0</v>
      </c>
      <c r="HR11" s="864">
        <f t="shared" si="85"/>
        <v>0</v>
      </c>
      <c r="HS11" s="842">
        <f>IFERROR((BU11*(1-0.1)+BV11*(1-0.11)+BW11*(1-0.12)+BX11*(1-BY11)+BZ11*(1-CA11)+CB11*(1-CC11)+CD11*(1-CE11)+CF11*(1-1))*(_DADOSAUXILIARES!$D$26),0)</f>
        <v>0</v>
      </c>
      <c r="HT11" s="842">
        <f>IFERROR((BU11*(0.1)+BV11*(0.11)+BW11*(0.12)+BX11*(BY11)+BZ11*(CA11)+CB11*(CC11)+CD11*(CE11)+CF11*(1))*(_DADOSAUXILIARES!$D$16),0)</f>
        <v>0</v>
      </c>
      <c r="HU11" s="843">
        <f>IFERROR(CG11*_DADOSAUXILIARES!$D$30,0)</f>
        <v>0</v>
      </c>
      <c r="HV11" s="843">
        <f t="shared" si="86"/>
        <v>0</v>
      </c>
      <c r="HW11" s="843">
        <f t="shared" si="87"/>
        <v>0</v>
      </c>
      <c r="HX11" s="843">
        <f t="shared" si="88"/>
        <v>0</v>
      </c>
      <c r="HY11" s="843">
        <f t="shared" si="36"/>
        <v>0</v>
      </c>
      <c r="HZ11" s="843">
        <f t="shared" si="36"/>
        <v>0</v>
      </c>
      <c r="IA11" s="843">
        <f t="shared" si="36"/>
        <v>0</v>
      </c>
      <c r="IB11" s="843">
        <f t="shared" si="36"/>
        <v>0</v>
      </c>
      <c r="IC11" s="843">
        <f t="shared" si="89"/>
        <v>0</v>
      </c>
      <c r="ID11" s="1036">
        <f t="shared" si="90"/>
        <v>0</v>
      </c>
      <c r="IE11" s="843">
        <f t="shared" si="91"/>
        <v>0</v>
      </c>
      <c r="IF11" s="1036">
        <f t="shared" si="92"/>
        <v>0</v>
      </c>
      <c r="IG11" s="843">
        <f t="shared" si="93"/>
        <v>0</v>
      </c>
      <c r="IH11" s="1036">
        <f t="shared" si="94"/>
        <v>0</v>
      </c>
      <c r="II11" s="843">
        <f t="shared" si="95"/>
        <v>0</v>
      </c>
      <c r="IJ11" s="1036">
        <f t="shared" si="96"/>
        <v>0</v>
      </c>
      <c r="IK11" s="843">
        <f t="shared" si="97"/>
        <v>0</v>
      </c>
      <c r="IL11" s="1036">
        <f t="shared" si="98"/>
        <v>0</v>
      </c>
      <c r="IM11" s="736">
        <f>IFERROR(HS11*_DADOSAUXILIARES!$H$161,0)</f>
        <v>0</v>
      </c>
      <c r="IN11" s="736">
        <f>IFERROR(HT11*_DADOSAUXILIARES!$H$162,0)</f>
        <v>0</v>
      </c>
      <c r="IO11" s="736">
        <f>IFERROR(HU11*_DADOSAUXILIARES!$H$171,0)</f>
        <v>0</v>
      </c>
      <c r="IP11" s="736">
        <f>IFERROR(HV11*CJ11*_DADOSAUXILIARES!$H$170,0)</f>
        <v>0</v>
      </c>
      <c r="IQ11" s="736">
        <f>IFERROR(HW11*_DADOSAUXILIARES!$H$160,0)</f>
        <v>0</v>
      </c>
      <c r="IR11" s="736">
        <f>IFERROR(HX11*_DADOSAUXILIARES!$H$152,0)</f>
        <v>0</v>
      </c>
      <c r="IS11" s="736">
        <f>IFERROR(HY11*_DADOSAUXILIARES!$H$153,0)</f>
        <v>0</v>
      </c>
      <c r="IT11" s="736">
        <f>IFERROR(HZ11*_DADOSAUXILIARES!$H$154,0)</f>
        <v>0</v>
      </c>
      <c r="IU11" s="736">
        <f>IFERROR(IA11*_DADOSAUXILIARES!$H$155,0)</f>
        <v>0</v>
      </c>
      <c r="IV11" s="736">
        <f>IFERROR(IB11*_DADOSAUXILIARES!$H$156,0)</f>
        <v>0</v>
      </c>
      <c r="IW11" s="737">
        <f>IFERROR(IC11*_DADOSAUXILIARES!$H$168,0)</f>
        <v>0</v>
      </c>
      <c r="IX11" s="737">
        <f>IFERROR(ID11*_DADOSAUXILIARES!$H$176,0)</f>
        <v>0</v>
      </c>
      <c r="IY11" s="737">
        <f>IFERROR(IE11*_DADOSAUXILIARES!$H$169,0)</f>
        <v>0</v>
      </c>
      <c r="IZ11" s="986">
        <f>IFERROR(IF11*_DADOSAUXILIARES!$H$176,0)</f>
        <v>0</v>
      </c>
      <c r="JA11" s="738">
        <f t="shared" si="37"/>
        <v>0</v>
      </c>
      <c r="JB11" s="737">
        <f>IFERROR(IH11*_DADOSAUXILIARES!$H$176,0)</f>
        <v>0</v>
      </c>
      <c r="JC11" s="738">
        <f t="shared" si="99"/>
        <v>0</v>
      </c>
      <c r="JD11" s="737">
        <f>IFERROR(IJ11*_DADOSAUXILIARES!$H$176,0)</f>
        <v>0</v>
      </c>
      <c r="JE11" s="737">
        <f>IFERROR(IK11*_DADOSAUXILIARES!$H$116,0)</f>
        <v>0</v>
      </c>
      <c r="JF11" s="737">
        <f>IFERROR(IL11*_DADOSAUXILIARES!$H$176,0)</f>
        <v>0</v>
      </c>
      <c r="JG11" s="737">
        <f t="shared" si="38"/>
        <v>0</v>
      </c>
      <c r="JH11" s="737">
        <f t="shared" si="39"/>
        <v>0</v>
      </c>
      <c r="JI11" s="737">
        <f t="shared" si="40"/>
        <v>0</v>
      </c>
      <c r="JJ11" s="737">
        <f t="shared" si="41"/>
        <v>0</v>
      </c>
      <c r="JK11" s="737">
        <f t="shared" si="42"/>
        <v>0</v>
      </c>
      <c r="JL11" s="737">
        <f t="shared" si="43"/>
        <v>0</v>
      </c>
      <c r="JM11" s="737">
        <f t="shared" si="44"/>
        <v>0</v>
      </c>
      <c r="JN11" s="737">
        <f t="shared" si="45"/>
        <v>0</v>
      </c>
      <c r="JO11" s="737">
        <f t="shared" si="46"/>
        <v>0</v>
      </c>
      <c r="JP11" s="737">
        <f t="shared" si="47"/>
        <v>0</v>
      </c>
      <c r="JQ11" s="737">
        <f t="shared" si="48"/>
        <v>0</v>
      </c>
      <c r="JR11" s="737">
        <f t="shared" si="49"/>
        <v>0</v>
      </c>
      <c r="JS11" s="737">
        <f t="shared" si="50"/>
        <v>0</v>
      </c>
      <c r="JT11" s="737">
        <f t="shared" si="51"/>
        <v>0</v>
      </c>
      <c r="JU11" s="737">
        <f t="shared" si="52"/>
        <v>0</v>
      </c>
      <c r="JV11" s="737">
        <f t="shared" si="53"/>
        <v>0</v>
      </c>
      <c r="JW11" s="737">
        <f t="shared" si="54"/>
        <v>0</v>
      </c>
      <c r="JX11" s="737">
        <f t="shared" si="55"/>
        <v>0</v>
      </c>
      <c r="JY11" s="737">
        <f t="shared" si="56"/>
        <v>0</v>
      </c>
      <c r="JZ11" s="737">
        <f t="shared" si="57"/>
        <v>0</v>
      </c>
      <c r="KA11" s="820">
        <f>IFERROR(HS11*_FEQUEIMACOMB!$I$48,0)</f>
        <v>0</v>
      </c>
      <c r="KB11" s="820">
        <f>IFERROR(HT11*_FEQUEIMACOMB!$I$50,0)</f>
        <v>0</v>
      </c>
      <c r="KC11" s="820">
        <f>IFERROR(HU11*_FEQUEIMACOMB!$I$53,0)</f>
        <v>0</v>
      </c>
      <c r="KD11" s="987">
        <f>IFERROR(HW11*_FEQUEIMACOMB!$I$44*(_DADOSAUXILIARES!$D$33),0)</f>
        <v>0</v>
      </c>
      <c r="KE11" s="987">
        <f>IFERROR(CK11*CL11*_FEQUEIMACOMB!$I$41,0)</f>
        <v>0</v>
      </c>
      <c r="KF11" s="987">
        <f>IFERROR(CI11*CJ11*_FEQUEIMACOMB!$I$41,0)</f>
        <v>0</v>
      </c>
      <c r="KG11" s="820">
        <f>IFERROR(II11*_FEQUEIMACOMB!$I$36,0)</f>
        <v>0</v>
      </c>
      <c r="KH11" s="820">
        <f>IFERROR(IK11*_FEQUEIMACOMB!$I$37,0)</f>
        <v>0</v>
      </c>
      <c r="KI11" s="820">
        <f>IFERROR(IC11*_FEQUEIMACOMB!$I$38,0)</f>
        <v>0</v>
      </c>
      <c r="KJ11" s="820">
        <f>IFERROR(IE11*_FEQUEIMACOMB!$I$39,0)</f>
        <v>0</v>
      </c>
      <c r="KK11" s="820">
        <f>IFERROR(IG11*_FEQUEIMACOMB!$I$40,0)</f>
        <v>0</v>
      </c>
      <c r="KL11" s="737">
        <f t="shared" si="58"/>
        <v>0</v>
      </c>
      <c r="KM11" s="737">
        <f t="shared" si="59"/>
        <v>0</v>
      </c>
      <c r="KN11" s="737">
        <f t="shared" si="60"/>
        <v>0</v>
      </c>
      <c r="KO11" s="737">
        <f t="shared" si="61"/>
        <v>0</v>
      </c>
      <c r="KP11" s="737">
        <f t="shared" si="62"/>
        <v>0</v>
      </c>
      <c r="KQ11" s="737">
        <f t="shared" si="63"/>
        <v>0</v>
      </c>
      <c r="KR11" s="737">
        <f t="shared" si="64"/>
        <v>0</v>
      </c>
      <c r="KS11" s="737">
        <f t="shared" si="65"/>
        <v>0</v>
      </c>
      <c r="KT11" s="737">
        <f t="shared" si="66"/>
        <v>0</v>
      </c>
      <c r="KU11" s="737">
        <f t="shared" si="67"/>
        <v>0</v>
      </c>
      <c r="KV11" s="737">
        <f t="shared" si="68"/>
        <v>0</v>
      </c>
      <c r="KW11" s="833">
        <f t="shared" si="100"/>
        <v>0</v>
      </c>
      <c r="KX11" s="844">
        <f t="shared" si="101"/>
        <v>0</v>
      </c>
      <c r="KY11" s="845">
        <f t="shared" si="102"/>
        <v>0</v>
      </c>
      <c r="KZ11" s="737">
        <f t="shared" si="103"/>
        <v>0</v>
      </c>
      <c r="LA11" s="737">
        <f t="shared" si="104"/>
        <v>0</v>
      </c>
      <c r="LB11" s="737">
        <f t="shared" si="105"/>
        <v>0</v>
      </c>
      <c r="LC11" s="846">
        <f t="shared" si="106"/>
        <v>0</v>
      </c>
      <c r="LD11" s="846">
        <f t="shared" si="107"/>
        <v>0</v>
      </c>
    </row>
    <row r="12" spans="1:316" x14ac:dyDescent="0.25">
      <c r="A12" s="765"/>
      <c r="B12" s="765"/>
      <c r="C12" s="797"/>
      <c r="D12" s="797"/>
      <c r="E12" s="1057"/>
      <c r="F12" s="766"/>
      <c r="G12" s="766"/>
      <c r="H12" s="766"/>
      <c r="I12" s="731"/>
      <c r="J12" s="767" t="s">
        <v>492</v>
      </c>
      <c r="K12" s="571"/>
      <c r="L12" s="732"/>
      <c r="M12" s="732"/>
      <c r="N12" s="732"/>
      <c r="O12" s="732"/>
      <c r="P12" s="732"/>
      <c r="Q12" s="723"/>
      <c r="R12" s="732"/>
      <c r="S12" s="732"/>
      <c r="T12" s="732"/>
      <c r="U12" s="732"/>
      <c r="V12" s="723"/>
      <c r="W12" s="723"/>
      <c r="X12" s="723"/>
      <c r="Y12" s="723"/>
      <c r="Z12" s="723"/>
      <c r="AA12" s="723"/>
      <c r="AB12" s="723"/>
      <c r="AC12" s="723"/>
      <c r="AD12" s="723"/>
      <c r="AE12" s="723"/>
      <c r="AF12" s="723"/>
      <c r="AG12" s="723"/>
      <c r="AH12" s="800"/>
      <c r="AI12" s="723"/>
      <c r="AJ12" s="800"/>
      <c r="AK12" s="723"/>
      <c r="AL12" s="800"/>
      <c r="AM12" s="723"/>
      <c r="AN12" s="800"/>
      <c r="AO12" s="723"/>
      <c r="AP12" s="800"/>
      <c r="AQ12" s="723"/>
      <c r="AR12" s="723"/>
      <c r="AS12" s="723"/>
      <c r="AT12" s="723"/>
      <c r="AU12" s="729"/>
      <c r="AV12" s="723"/>
      <c r="AW12" s="730"/>
      <c r="AX12" s="769"/>
      <c r="AY12" s="730"/>
      <c r="AZ12" s="769"/>
      <c r="BA12" s="730"/>
      <c r="BB12" s="723"/>
      <c r="BC12" s="723"/>
      <c r="BD12" s="723"/>
      <c r="BE12" s="723"/>
      <c r="BF12" s="723"/>
      <c r="BG12" s="723"/>
      <c r="BH12" s="723"/>
      <c r="BI12" s="723"/>
      <c r="BJ12" s="723"/>
      <c r="BK12" s="723"/>
      <c r="BL12" s="768"/>
      <c r="BM12" s="803"/>
      <c r="BN12" s="768"/>
      <c r="BO12" s="768"/>
      <c r="BP12" s="768"/>
      <c r="BQ12" s="768"/>
      <c r="BR12" s="768"/>
      <c r="BS12" s="768"/>
      <c r="BT12" s="768"/>
      <c r="BU12" s="768"/>
      <c r="BV12" s="768"/>
      <c r="BW12" s="768"/>
      <c r="BX12" s="768"/>
      <c r="BY12" s="802"/>
      <c r="BZ12" s="768"/>
      <c r="CA12" s="803"/>
      <c r="CB12" s="768"/>
      <c r="CC12" s="803"/>
      <c r="CD12" s="768"/>
      <c r="CE12" s="803"/>
      <c r="CF12" s="768"/>
      <c r="CG12" s="768"/>
      <c r="CH12" s="768"/>
      <c r="CI12" s="768"/>
      <c r="CJ12" s="768"/>
      <c r="CK12" s="768"/>
      <c r="CL12" s="768"/>
      <c r="CM12" s="768"/>
      <c r="CN12" s="768"/>
      <c r="CO12" s="768"/>
      <c r="CP12" s="768"/>
      <c r="CQ12" s="768"/>
      <c r="CR12" s="768"/>
      <c r="CS12" s="803"/>
      <c r="CT12" s="768"/>
      <c r="CU12" s="768"/>
      <c r="CV12" s="803"/>
      <c r="CW12" s="768"/>
      <c r="CX12" s="768"/>
      <c r="CY12" s="803"/>
      <c r="CZ12" s="768"/>
      <c r="DA12" s="768"/>
      <c r="DB12" s="803"/>
      <c r="DC12" s="768"/>
      <c r="DD12" s="768"/>
      <c r="DE12" s="803"/>
      <c r="DF12" s="768"/>
      <c r="DG12" s="770">
        <f t="shared" si="10"/>
        <v>0</v>
      </c>
      <c r="DH12" s="771">
        <f t="shared" si="11"/>
        <v>0</v>
      </c>
      <c r="DI12" s="772">
        <f>IFERROR(P12*_DADOSAUXILIARES!$H$114,0)</f>
        <v>0</v>
      </c>
      <c r="DJ12" s="773">
        <f>IFERROR(L12*_DADOSAUXILIARES!$H$77,0)</f>
        <v>0</v>
      </c>
      <c r="DK12" s="773">
        <f>IFERROR(M12*_DADOSAUXILIARES!$H$78,0)</f>
        <v>0</v>
      </c>
      <c r="DL12" s="774">
        <f>IFERROR(N12*_DADOSAUXILIARES!$H$79,0)</f>
        <v>0</v>
      </c>
      <c r="DM12" s="773">
        <f>IFERROR(O12*_DADOSAUXILIARES!$H$80,0)</f>
        <v>0</v>
      </c>
      <c r="DN12" s="773">
        <f>IFERROR(Q12*_DADOSAUXILIARES!$H$82,0)</f>
        <v>0</v>
      </c>
      <c r="DO12" s="773">
        <f>IFERROR(R12*_DADOSAUXILIARES!$H$84,0)</f>
        <v>0</v>
      </c>
      <c r="DP12" s="773">
        <f>IFERROR(S12*_DADOSAUXILIARES!$H$85,0)</f>
        <v>0</v>
      </c>
      <c r="DQ12" s="770">
        <f>IFERROR(T12*_DADOSAUXILIARES!$H$87,0)</f>
        <v>0</v>
      </c>
      <c r="DR12" s="770">
        <f>IFERROR(U12*_DADOSAUXILIARES!$H$88,0)</f>
        <v>0</v>
      </c>
      <c r="DS12" s="770">
        <f>IFERROR(V12*_DADOSAUXILIARES!$H$90,0)</f>
        <v>0</v>
      </c>
      <c r="DT12" s="770">
        <f>IFERROR(W12*_DADOSAUXILIARES!$H$92,0)</f>
        <v>0</v>
      </c>
      <c r="DU12" s="770">
        <f>IFERROR(X12*_DADOSAUXILIARES!$H$94,0)</f>
        <v>0</v>
      </c>
      <c r="DV12" s="774">
        <f>IFERROR(Y12*_DADOSAUXILIARES!$H$96,0)</f>
        <v>0</v>
      </c>
      <c r="DW12" s="774">
        <f>IFERROR(Z12*_DADOSAUXILIARES!$H$98,0)</f>
        <v>0</v>
      </c>
      <c r="DX12" s="774">
        <f>IFERROR(AA12*_DADOSAUXILIARES!$H$102,0)</f>
        <v>0</v>
      </c>
      <c r="DY12" s="774">
        <f>IFERROR(AB12*_DADOSAUXILIARES!$H$104,0)</f>
        <v>0</v>
      </c>
      <c r="DZ12" s="774">
        <f>IFERROR(AC12*_DADOSAUXILIARES!$H$106,0)</f>
        <v>0</v>
      </c>
      <c r="EA12" s="770">
        <f>IFERROR(AD12*_DADOSAUXILIARES!$H$107,0)</f>
        <v>0</v>
      </c>
      <c r="EB12" s="770">
        <f>IFERROR(AE12*_DADOSAUXILIARES!$H$108,0)</f>
        <v>0</v>
      </c>
      <c r="EC12" s="770">
        <f>IFERROR(AF12*_DADOSAUXILIARES!$H$109,0)</f>
        <v>0</v>
      </c>
      <c r="ED12" s="775">
        <v>0</v>
      </c>
      <c r="EE12" s="1009">
        <f t="shared" si="69"/>
        <v>0</v>
      </c>
      <c r="EF12" s="777">
        <f>IFERROR(_xlfn.XLOOKUP(K12,_REGIONALIZACAO_SOJA!$A$6:$A$20,_REGIONALIZACAO_SOJA!$BE$6:$BE$20,_REGIONALIZACAO_SOJA!$BE$21),0)*$DH12</f>
        <v>0</v>
      </c>
      <c r="EG12" s="777">
        <f>IFERROR(_xlfn.XLOOKUP(L12,_REGIONALIZACAO_SOJA!$A$6:$A$20,_REGIONALIZACAO_SOJA!$BE$6:$BE$20,_REGIONALIZACAO_SOJA!$BE$21),0)*$DH12</f>
        <v>0</v>
      </c>
      <c r="EH12" s="777">
        <f>IFERROR(_xlfn.XLOOKUP(M12,_REGIONALIZACAO_SOJA!$A$6:$A$20,_REGIONALIZACAO_SOJA!$BE$6:$BE$20,_REGIONALIZACAO_SOJA!$BE$21),0)*$DH12</f>
        <v>0</v>
      </c>
      <c r="EI12" s="778">
        <f>IFERROR((AQ12*(1-0.1)+AR12*(1-0.11)+AS12*(1-0.12)+AT12*(1-AU12)+AV12*(1-AW12)+AX12*(1-AY12)+AZ12*(1-BA12)+BB12*(1-1))*(_DADOSAUXILIARES!$D$26),0)</f>
        <v>0</v>
      </c>
      <c r="EJ12" s="778">
        <f>IFERROR((AQ12*(0.1)+AR12*(0.11)+AS12*(0.12)+AT12*(AU12)+AV12*(AW12)+AX12*(AY12)+AZ12*(BA12)+BB12*(1))*(_DADOSAUXILIARES!$D$16),0)</f>
        <v>0</v>
      </c>
      <c r="EK12" s="778">
        <f>IFERROR(BC12*(1-_FEQUEIMACOMB!$D$19)*_DADOSAUXILIARES!$D$24,0)</f>
        <v>0</v>
      </c>
      <c r="EL12" s="778">
        <f>IFERROR(BC12*(_FEQUEIMACOMB!$D$19)*_DADOSAUXILIARES!$D$14,0)</f>
        <v>0</v>
      </c>
      <c r="EM12" s="778">
        <f>IFERROR(BD12*_DADOSAUXILIARES!$D$15,0)</f>
        <v>0</v>
      </c>
      <c r="EN12" s="778">
        <f t="shared" si="12"/>
        <v>0</v>
      </c>
      <c r="EO12" s="778">
        <f t="shared" si="13"/>
        <v>0</v>
      </c>
      <c r="EP12" s="778">
        <f t="shared" si="14"/>
        <v>0</v>
      </c>
      <c r="EQ12" s="778">
        <f t="shared" si="15"/>
        <v>0</v>
      </c>
      <c r="ER12" s="778">
        <f t="shared" si="16"/>
        <v>0</v>
      </c>
      <c r="ES12" s="778">
        <f t="shared" si="17"/>
        <v>0</v>
      </c>
      <c r="ET12" s="779">
        <f>IFERROR(EI12*_DADOSAUXILIARES!$H$161,0)</f>
        <v>0</v>
      </c>
      <c r="EU12" s="779">
        <f>IFERROR(EJ12*_DADOSAUXILIARES!$H$162,0)</f>
        <v>0</v>
      </c>
      <c r="EV12" s="779">
        <f>IFERROR(EK12*_DADOSAUXILIARES!$H$165,0)</f>
        <v>0</v>
      </c>
      <c r="EW12" s="779">
        <f>IFERROR(EL12*_DADOSAUXILIARES!$H$166,0)</f>
        <v>0</v>
      </c>
      <c r="EX12" s="779">
        <f>IFERROR(EM12*_DADOSAUXILIARES!$H$167,0)</f>
        <v>0</v>
      </c>
      <c r="EY12" s="779">
        <f>IFERROR(EN12*_DADOSAUXILIARES!$F$34*_DADOSAUXILIARES!$H$170,0)</f>
        <v>0</v>
      </c>
      <c r="EZ12" s="779">
        <f>IFERROR(EO12*_DADOSAUXILIARES!$H$152,0)</f>
        <v>0</v>
      </c>
      <c r="FA12" s="779">
        <f>IFERROR(EP12*_DADOSAUXILIARES!$H$153,0)</f>
        <v>0</v>
      </c>
      <c r="FB12" s="779">
        <f>IFERROR(EQ12*_DADOSAUXILIARES!$H$154,0)</f>
        <v>0</v>
      </c>
      <c r="FC12" s="779">
        <f>IFERROR(ER12*_DADOSAUXILIARES!$H$155,0)</f>
        <v>0</v>
      </c>
      <c r="FD12" s="779">
        <f>IFERROR(ES12*_DADOSAUXILIARES!$H$156,0)</f>
        <v>0</v>
      </c>
      <c r="FE12" s="778">
        <f t="shared" si="70"/>
        <v>0</v>
      </c>
      <c r="FF12" s="778">
        <f t="shared" si="19"/>
        <v>0</v>
      </c>
      <c r="FG12" s="778">
        <f t="shared" si="71"/>
        <v>0</v>
      </c>
      <c r="FH12" s="778">
        <f>IFERROR(L12*_EMISSOES!$E$28+M12*_EMISSOES!$E$29,0)</f>
        <v>0</v>
      </c>
      <c r="FI12" s="778">
        <f>IFERROR(Q12*_EMISSOES!$E$30,0)</f>
        <v>0</v>
      </c>
      <c r="FJ12" s="780">
        <f>IFERROR(EI12*_FEQUEIMACOMB!$I$64,0)</f>
        <v>0</v>
      </c>
      <c r="FK12" s="780">
        <f>IFERROR(EJ12*_FEQUEIMACOMB!$I$65,0)</f>
        <v>0</v>
      </c>
      <c r="FL12" s="781">
        <f>IFERROR(EK12*_FEQUEIMACOMB!$I$9*_DADOSAUXILIARES!$F$24,0)</f>
        <v>0</v>
      </c>
      <c r="FM12" s="781">
        <f>IFERROR(EL12*_FEQUEIMACOMB!$I$7*_DADOSAUXILIARES!$F$14,0)</f>
        <v>0</v>
      </c>
      <c r="FN12" s="781">
        <f>IFERROR(EM12*_FEQUEIMACOMB!$I$8*_DADOSAUXILIARES!$F$15,0)</f>
        <v>0</v>
      </c>
      <c r="FO12" s="984">
        <f>IFERROR((EN12+BF12)*_FEQUEIMACOMB!$I$66,0)</f>
        <v>0</v>
      </c>
      <c r="FP12" s="779">
        <f>IFERROR(FE12*1000*_DADOSAUXILIARES!$D$8,0)</f>
        <v>0</v>
      </c>
      <c r="FQ12" s="779">
        <f>IFERROR(FF12*1000*_DADOSAUXILIARES!$D$8,0)</f>
        <v>0</v>
      </c>
      <c r="FR12" s="779">
        <f>IFERROR(FG12*1000*_DADOSAUXILIARES!$D$8,0)</f>
        <v>0</v>
      </c>
      <c r="FS12" s="779">
        <f t="shared" si="21"/>
        <v>0</v>
      </c>
      <c r="FT12" s="779">
        <f t="shared" si="21"/>
        <v>0</v>
      </c>
      <c r="FU12" s="780">
        <f t="shared" si="31"/>
        <v>0</v>
      </c>
      <c r="FV12" s="780">
        <f t="shared" si="22"/>
        <v>0</v>
      </c>
      <c r="FW12" s="780">
        <f t="shared" si="22"/>
        <v>0</v>
      </c>
      <c r="FX12" s="780">
        <f t="shared" si="22"/>
        <v>0</v>
      </c>
      <c r="FY12" s="780">
        <f t="shared" si="22"/>
        <v>0</v>
      </c>
      <c r="FZ12" s="780">
        <f t="shared" si="22"/>
        <v>0</v>
      </c>
      <c r="GA12" s="782">
        <f t="shared" si="72"/>
        <v>0</v>
      </c>
      <c r="GB12" s="783">
        <f t="shared" si="32"/>
        <v>0</v>
      </c>
      <c r="GC12" s="784">
        <f t="shared" si="24"/>
        <v>0</v>
      </c>
      <c r="GD12" s="785">
        <f t="shared" si="73"/>
        <v>0</v>
      </c>
      <c r="GE12" s="786">
        <f t="shared" si="25"/>
        <v>1</v>
      </c>
      <c r="GF12" s="787">
        <f t="shared" si="74"/>
        <v>0</v>
      </c>
      <c r="GG12" s="702">
        <f t="shared" si="75"/>
        <v>0</v>
      </c>
      <c r="GH12" s="702">
        <f t="shared" si="108"/>
        <v>0</v>
      </c>
      <c r="GI12" s="702">
        <f t="shared" si="76"/>
        <v>8.0000000000000002E-3</v>
      </c>
      <c r="GJ12" s="789">
        <f t="shared" si="77"/>
        <v>0</v>
      </c>
      <c r="GK12" s="790">
        <f t="shared" si="78"/>
        <v>0.19</v>
      </c>
      <c r="GL12" s="790">
        <f t="shared" si="79"/>
        <v>8.0000000000000002E-3</v>
      </c>
      <c r="GM12" s="791">
        <f t="shared" si="28"/>
        <v>0</v>
      </c>
      <c r="GN12" s="791">
        <f t="shared" si="29"/>
        <v>0</v>
      </c>
      <c r="GO12" s="792">
        <f t="shared" si="30"/>
        <v>0</v>
      </c>
      <c r="GP12" s="795">
        <f t="shared" si="109"/>
        <v>0</v>
      </c>
      <c r="GQ12" s="795">
        <f t="shared" si="110"/>
        <v>0</v>
      </c>
      <c r="GR12" s="798">
        <f t="shared" si="111"/>
        <v>0</v>
      </c>
      <c r="GS12" s="795">
        <f t="shared" si="112"/>
        <v>0</v>
      </c>
      <c r="GT12" s="795">
        <f t="shared" si="113"/>
        <v>0</v>
      </c>
      <c r="GU12" s="798">
        <f t="shared" si="114"/>
        <v>0</v>
      </c>
      <c r="GV12" s="795"/>
      <c r="GW12" s="795">
        <f t="shared" si="115"/>
        <v>0</v>
      </c>
      <c r="GX12" s="799">
        <f t="shared" si="116"/>
        <v>0</v>
      </c>
      <c r="GY12" s="852">
        <f>IFERROR(BO12*_DADOSAUXILIARES!$D$56,0)</f>
        <v>0</v>
      </c>
      <c r="GZ12" s="852">
        <f>IFERROR(BP12*_DADOSAUXILIARES!$D$57,0)</f>
        <v>0</v>
      </c>
      <c r="HA12" s="852">
        <f>BQ12*_DADOSAUXILIARES!$D$58</f>
        <v>0</v>
      </c>
      <c r="HB12" s="852">
        <f>BR12*_DADOSAUXILIARES!$D$59</f>
        <v>0</v>
      </c>
      <c r="HC12" s="852">
        <f>BS12*_DADOSAUXILIARES!$D$60</f>
        <v>0</v>
      </c>
      <c r="HD12" s="852">
        <f>BT12*_DADOSAUXILIARES!$D$61</f>
        <v>0</v>
      </c>
      <c r="HE12" s="853">
        <f t="shared" si="80"/>
        <v>0</v>
      </c>
      <c r="HF12" s="853">
        <f t="shared" si="33"/>
        <v>0</v>
      </c>
      <c r="HG12" s="737">
        <f>IFERROR($HG$7*_DADOSAUXILIARES!$H$119,0)</f>
        <v>0</v>
      </c>
      <c r="HH12" s="737">
        <f>IFERROR($HH$7*_DADOSAUXILIARES!$H$118,0)</f>
        <v>0</v>
      </c>
      <c r="HI12" s="737">
        <f t="shared" si="34"/>
        <v>0</v>
      </c>
      <c r="HJ12" s="737">
        <f t="shared" si="35"/>
        <v>0</v>
      </c>
      <c r="HK12" s="820">
        <f t="shared" si="81"/>
        <v>0</v>
      </c>
      <c r="HL12" s="864">
        <f>IFERROR(_DADOSAUXILIARES!$H$176*BN12,0)</f>
        <v>0</v>
      </c>
      <c r="HM12" s="737">
        <f>IFERROR($HM$7*_DADOSAUXILIARES!$H$138,0)</f>
        <v>0</v>
      </c>
      <c r="HN12" s="737">
        <f>IFERROR($HN$7*_DADOSAUXILIARES!$H$121,0)</f>
        <v>0</v>
      </c>
      <c r="HO12" s="864">
        <f t="shared" si="82"/>
        <v>0</v>
      </c>
      <c r="HP12" s="864">
        <f t="shared" si="83"/>
        <v>0</v>
      </c>
      <c r="HQ12" s="864">
        <f t="shared" si="84"/>
        <v>0</v>
      </c>
      <c r="HR12" s="864">
        <f t="shared" si="85"/>
        <v>0</v>
      </c>
      <c r="HS12" s="842">
        <f>IFERROR((BU12*(1-0.1)+BV12*(1-0.11)+BW12*(1-0.12)+BX12*(1-BY12)+BZ12*(1-CA12)+CB12*(1-CC12)+CD12*(1-CE12)+CF12*(1-1))*(_DADOSAUXILIARES!$D$26),0)</f>
        <v>0</v>
      </c>
      <c r="HT12" s="842">
        <f>IFERROR((BU12*(0.1)+BV12*(0.11)+BW12*(0.12)+BX12*(BY12)+BZ12*(CA12)+CB12*(CC12)+CD12*(CE12)+CF12*(1))*(_DADOSAUXILIARES!$D$16),0)</f>
        <v>0</v>
      </c>
      <c r="HU12" s="843">
        <f>IFERROR(CG12*_DADOSAUXILIARES!$D$30,0)</f>
        <v>0</v>
      </c>
      <c r="HV12" s="843">
        <f t="shared" si="86"/>
        <v>0</v>
      </c>
      <c r="HW12" s="843">
        <f t="shared" si="87"/>
        <v>0</v>
      </c>
      <c r="HX12" s="843">
        <f t="shared" si="88"/>
        <v>0</v>
      </c>
      <c r="HY12" s="843">
        <f t="shared" si="36"/>
        <v>0</v>
      </c>
      <c r="HZ12" s="843">
        <f t="shared" si="36"/>
        <v>0</v>
      </c>
      <c r="IA12" s="843">
        <f t="shared" si="36"/>
        <v>0</v>
      </c>
      <c r="IB12" s="843">
        <f t="shared" si="36"/>
        <v>0</v>
      </c>
      <c r="IC12" s="843">
        <f t="shared" si="89"/>
        <v>0</v>
      </c>
      <c r="ID12" s="1036">
        <f t="shared" si="90"/>
        <v>0</v>
      </c>
      <c r="IE12" s="843">
        <f t="shared" si="91"/>
        <v>0</v>
      </c>
      <c r="IF12" s="1036">
        <f t="shared" si="92"/>
        <v>0</v>
      </c>
      <c r="IG12" s="843">
        <f t="shared" si="93"/>
        <v>0</v>
      </c>
      <c r="IH12" s="1036">
        <f t="shared" si="94"/>
        <v>0</v>
      </c>
      <c r="II12" s="843">
        <f t="shared" si="95"/>
        <v>0</v>
      </c>
      <c r="IJ12" s="1036">
        <f t="shared" si="96"/>
        <v>0</v>
      </c>
      <c r="IK12" s="843">
        <f t="shared" si="97"/>
        <v>0</v>
      </c>
      <c r="IL12" s="1036">
        <f t="shared" si="98"/>
        <v>0</v>
      </c>
      <c r="IM12" s="736">
        <f>IFERROR(HS12*_DADOSAUXILIARES!$H$161,0)</f>
        <v>0</v>
      </c>
      <c r="IN12" s="736">
        <f>IFERROR(HT12*_DADOSAUXILIARES!$H$162,0)</f>
        <v>0</v>
      </c>
      <c r="IO12" s="736">
        <f>IFERROR(HU12*_DADOSAUXILIARES!$H$171,0)</f>
        <v>0</v>
      </c>
      <c r="IP12" s="736">
        <f>IFERROR(HV12*CJ12*_DADOSAUXILIARES!$H$170,0)</f>
        <v>0</v>
      </c>
      <c r="IQ12" s="736">
        <f>IFERROR(HW12*_DADOSAUXILIARES!$H$160,0)</f>
        <v>0</v>
      </c>
      <c r="IR12" s="736">
        <f>IFERROR(HX12*_DADOSAUXILIARES!$H$152,0)</f>
        <v>0</v>
      </c>
      <c r="IS12" s="736">
        <f>IFERROR(HY12*_DADOSAUXILIARES!$H$153,0)</f>
        <v>0</v>
      </c>
      <c r="IT12" s="736">
        <f>IFERROR(HZ12*_DADOSAUXILIARES!$H$154,0)</f>
        <v>0</v>
      </c>
      <c r="IU12" s="736">
        <f>IFERROR(IA12*_DADOSAUXILIARES!$H$155,0)</f>
        <v>0</v>
      </c>
      <c r="IV12" s="736">
        <f>IFERROR(IB12*_DADOSAUXILIARES!$H$156,0)</f>
        <v>0</v>
      </c>
      <c r="IW12" s="737">
        <f>IFERROR(IC12*_DADOSAUXILIARES!$H$168,0)</f>
        <v>0</v>
      </c>
      <c r="IX12" s="737">
        <f>IFERROR(ID12*_DADOSAUXILIARES!$H$176,0)</f>
        <v>0</v>
      </c>
      <c r="IY12" s="737">
        <f>IFERROR(IE12*_DADOSAUXILIARES!$H$169,0)</f>
        <v>0</v>
      </c>
      <c r="IZ12" s="986">
        <f>IFERROR(IF12*_DADOSAUXILIARES!$H$176,0)</f>
        <v>0</v>
      </c>
      <c r="JA12" s="738">
        <f t="shared" si="37"/>
        <v>0</v>
      </c>
      <c r="JB12" s="737">
        <f>IFERROR(IH12*_DADOSAUXILIARES!$H$176,0)</f>
        <v>0</v>
      </c>
      <c r="JC12" s="738">
        <f t="shared" si="99"/>
        <v>0</v>
      </c>
      <c r="JD12" s="737">
        <f>IFERROR(IJ12*_DADOSAUXILIARES!$H$176,0)</f>
        <v>0</v>
      </c>
      <c r="JE12" s="737">
        <f>IFERROR(IK12*_DADOSAUXILIARES!$H$116,0)</f>
        <v>0</v>
      </c>
      <c r="JF12" s="737">
        <f>IFERROR(IL12*_DADOSAUXILIARES!$H$176,0)</f>
        <v>0</v>
      </c>
      <c r="JG12" s="737">
        <f t="shared" si="38"/>
        <v>0</v>
      </c>
      <c r="JH12" s="737">
        <f t="shared" si="39"/>
        <v>0</v>
      </c>
      <c r="JI12" s="737">
        <f t="shared" si="40"/>
        <v>0</v>
      </c>
      <c r="JJ12" s="737">
        <f t="shared" si="41"/>
        <v>0</v>
      </c>
      <c r="JK12" s="737">
        <f t="shared" si="42"/>
        <v>0</v>
      </c>
      <c r="JL12" s="737">
        <f t="shared" si="43"/>
        <v>0</v>
      </c>
      <c r="JM12" s="737">
        <f t="shared" si="44"/>
        <v>0</v>
      </c>
      <c r="JN12" s="737">
        <f t="shared" si="45"/>
        <v>0</v>
      </c>
      <c r="JO12" s="737">
        <f t="shared" si="46"/>
        <v>0</v>
      </c>
      <c r="JP12" s="737">
        <f t="shared" si="47"/>
        <v>0</v>
      </c>
      <c r="JQ12" s="737">
        <f t="shared" si="48"/>
        <v>0</v>
      </c>
      <c r="JR12" s="737">
        <f t="shared" si="49"/>
        <v>0</v>
      </c>
      <c r="JS12" s="737">
        <f t="shared" si="50"/>
        <v>0</v>
      </c>
      <c r="JT12" s="737">
        <f t="shared" si="51"/>
        <v>0</v>
      </c>
      <c r="JU12" s="737">
        <f t="shared" si="52"/>
        <v>0</v>
      </c>
      <c r="JV12" s="737">
        <f t="shared" si="53"/>
        <v>0</v>
      </c>
      <c r="JW12" s="737">
        <f t="shared" si="54"/>
        <v>0</v>
      </c>
      <c r="JX12" s="737">
        <f t="shared" si="55"/>
        <v>0</v>
      </c>
      <c r="JY12" s="737">
        <f t="shared" si="56"/>
        <v>0</v>
      </c>
      <c r="JZ12" s="737">
        <f t="shared" si="57"/>
        <v>0</v>
      </c>
      <c r="KA12" s="820">
        <f>IFERROR(HS12*_FEQUEIMACOMB!$I$48,0)</f>
        <v>0</v>
      </c>
      <c r="KB12" s="820">
        <f>IFERROR(HT12*_FEQUEIMACOMB!$I$50,0)</f>
        <v>0</v>
      </c>
      <c r="KC12" s="820">
        <f>IFERROR(HU12*_FEQUEIMACOMB!$I$53,0)</f>
        <v>0</v>
      </c>
      <c r="KD12" s="987">
        <f>IFERROR(HW12*_FEQUEIMACOMB!$I$44*(_DADOSAUXILIARES!$D$33),0)</f>
        <v>0</v>
      </c>
      <c r="KE12" s="987">
        <f>IFERROR(CK12*CL12*_FEQUEIMACOMB!$I$41,0)</f>
        <v>0</v>
      </c>
      <c r="KF12" s="987">
        <f>IFERROR(CI12*CJ12*_FEQUEIMACOMB!$I$41,0)</f>
        <v>0</v>
      </c>
      <c r="KG12" s="820">
        <f>IFERROR(II12*_FEQUEIMACOMB!$I$36,0)</f>
        <v>0</v>
      </c>
      <c r="KH12" s="820">
        <f>IFERROR(IK12*_FEQUEIMACOMB!$I$37,0)</f>
        <v>0</v>
      </c>
      <c r="KI12" s="820">
        <f>IFERROR(IC12*_FEQUEIMACOMB!$I$38,0)</f>
        <v>0</v>
      </c>
      <c r="KJ12" s="820">
        <f>IFERROR(IE12*_FEQUEIMACOMB!$I$39,0)</f>
        <v>0</v>
      </c>
      <c r="KK12" s="820">
        <f>IFERROR(IG12*_FEQUEIMACOMB!$I$40,0)</f>
        <v>0</v>
      </c>
      <c r="KL12" s="737">
        <f t="shared" si="58"/>
        <v>0</v>
      </c>
      <c r="KM12" s="737">
        <f t="shared" si="59"/>
        <v>0</v>
      </c>
      <c r="KN12" s="737">
        <f t="shared" si="60"/>
        <v>0</v>
      </c>
      <c r="KO12" s="737">
        <f t="shared" si="61"/>
        <v>0</v>
      </c>
      <c r="KP12" s="737">
        <f t="shared" si="62"/>
        <v>0</v>
      </c>
      <c r="KQ12" s="737">
        <f t="shared" si="63"/>
        <v>0</v>
      </c>
      <c r="KR12" s="737">
        <f t="shared" si="64"/>
        <v>0</v>
      </c>
      <c r="KS12" s="737">
        <f t="shared" si="65"/>
        <v>0</v>
      </c>
      <c r="KT12" s="737">
        <f t="shared" si="66"/>
        <v>0</v>
      </c>
      <c r="KU12" s="737">
        <f t="shared" si="67"/>
        <v>0</v>
      </c>
      <c r="KV12" s="737">
        <f t="shared" si="68"/>
        <v>0</v>
      </c>
      <c r="KW12" s="833">
        <f t="shared" si="100"/>
        <v>0</v>
      </c>
      <c r="KX12" s="844">
        <f t="shared" si="101"/>
        <v>0</v>
      </c>
      <c r="KY12" s="845">
        <f t="shared" si="102"/>
        <v>0</v>
      </c>
      <c r="KZ12" s="737">
        <f t="shared" si="103"/>
        <v>0</v>
      </c>
      <c r="LA12" s="737">
        <f t="shared" si="104"/>
        <v>0</v>
      </c>
      <c r="LB12" s="737">
        <f t="shared" si="105"/>
        <v>0</v>
      </c>
      <c r="LC12" s="846">
        <f t="shared" si="106"/>
        <v>0</v>
      </c>
      <c r="LD12" s="846">
        <f t="shared" si="107"/>
        <v>0</v>
      </c>
    </row>
    <row r="13" spans="1:316" x14ac:dyDescent="0.25">
      <c r="A13" s="765"/>
      <c r="B13" s="765"/>
      <c r="C13" s="797"/>
      <c r="D13" s="797"/>
      <c r="E13" s="1057"/>
      <c r="F13" s="766"/>
      <c r="G13" s="766"/>
      <c r="H13" s="766"/>
      <c r="I13" s="731"/>
      <c r="J13" s="767" t="s">
        <v>492</v>
      </c>
      <c r="K13" s="571"/>
      <c r="L13" s="732"/>
      <c r="M13" s="732"/>
      <c r="N13" s="732"/>
      <c r="O13" s="732"/>
      <c r="P13" s="732"/>
      <c r="Q13" s="723"/>
      <c r="R13" s="732"/>
      <c r="S13" s="732"/>
      <c r="T13" s="732"/>
      <c r="U13" s="732"/>
      <c r="V13" s="723"/>
      <c r="W13" s="723"/>
      <c r="X13" s="723"/>
      <c r="Y13" s="723"/>
      <c r="Z13" s="723"/>
      <c r="AA13" s="723"/>
      <c r="AB13" s="723"/>
      <c r="AC13" s="723"/>
      <c r="AD13" s="723"/>
      <c r="AE13" s="723"/>
      <c r="AF13" s="723"/>
      <c r="AG13" s="723"/>
      <c r="AH13" s="800"/>
      <c r="AI13" s="723"/>
      <c r="AJ13" s="800"/>
      <c r="AK13" s="723"/>
      <c r="AL13" s="800"/>
      <c r="AM13" s="723"/>
      <c r="AN13" s="800"/>
      <c r="AO13" s="723"/>
      <c r="AP13" s="800"/>
      <c r="AQ13" s="723"/>
      <c r="AR13" s="723"/>
      <c r="AS13" s="723"/>
      <c r="AT13" s="723"/>
      <c r="AU13" s="729"/>
      <c r="AV13" s="723"/>
      <c r="AW13" s="730"/>
      <c r="AX13" s="769"/>
      <c r="AY13" s="730"/>
      <c r="AZ13" s="769"/>
      <c r="BA13" s="730"/>
      <c r="BB13" s="723"/>
      <c r="BC13" s="723"/>
      <c r="BD13" s="723"/>
      <c r="BE13" s="723"/>
      <c r="BF13" s="723"/>
      <c r="BG13" s="723"/>
      <c r="BH13" s="723"/>
      <c r="BI13" s="723"/>
      <c r="BJ13" s="723"/>
      <c r="BK13" s="723"/>
      <c r="BL13" s="768"/>
      <c r="BM13" s="803"/>
      <c r="BN13" s="768"/>
      <c r="BO13" s="768"/>
      <c r="BP13" s="768"/>
      <c r="BQ13" s="768"/>
      <c r="BR13" s="768"/>
      <c r="BS13" s="768"/>
      <c r="BT13" s="768"/>
      <c r="BU13" s="768"/>
      <c r="BV13" s="768"/>
      <c r="BW13" s="768"/>
      <c r="BX13" s="768"/>
      <c r="BY13" s="802"/>
      <c r="BZ13" s="768"/>
      <c r="CA13" s="803"/>
      <c r="CB13" s="768"/>
      <c r="CC13" s="803"/>
      <c r="CD13" s="768"/>
      <c r="CE13" s="803"/>
      <c r="CF13" s="768"/>
      <c r="CG13" s="768"/>
      <c r="CH13" s="768"/>
      <c r="CI13" s="768"/>
      <c r="CJ13" s="768"/>
      <c r="CK13" s="768"/>
      <c r="CL13" s="768"/>
      <c r="CM13" s="768"/>
      <c r="CN13" s="768"/>
      <c r="CO13" s="768"/>
      <c r="CP13" s="768"/>
      <c r="CQ13" s="768"/>
      <c r="CR13" s="768"/>
      <c r="CS13" s="803"/>
      <c r="CT13" s="768"/>
      <c r="CU13" s="768"/>
      <c r="CV13" s="803"/>
      <c r="CW13" s="768"/>
      <c r="CX13" s="768"/>
      <c r="CY13" s="803"/>
      <c r="CZ13" s="768"/>
      <c r="DA13" s="768"/>
      <c r="DB13" s="803"/>
      <c r="DC13" s="768"/>
      <c r="DD13" s="768"/>
      <c r="DE13" s="803"/>
      <c r="DF13" s="768"/>
      <c r="DG13" s="770">
        <f t="shared" si="10"/>
        <v>0</v>
      </c>
      <c r="DH13" s="771">
        <f t="shared" si="11"/>
        <v>0</v>
      </c>
      <c r="DI13" s="772">
        <f>IFERROR(P13*_DADOSAUXILIARES!$H$114,0)</f>
        <v>0</v>
      </c>
      <c r="DJ13" s="773">
        <f>IFERROR(L13*_DADOSAUXILIARES!$H$77,0)</f>
        <v>0</v>
      </c>
      <c r="DK13" s="773">
        <f>IFERROR(M13*_DADOSAUXILIARES!$H$78,0)</f>
        <v>0</v>
      </c>
      <c r="DL13" s="774">
        <f>IFERROR(N13*_DADOSAUXILIARES!$H$79,0)</f>
        <v>0</v>
      </c>
      <c r="DM13" s="773">
        <f>IFERROR(O13*_DADOSAUXILIARES!$H$80,0)</f>
        <v>0</v>
      </c>
      <c r="DN13" s="773">
        <f>IFERROR(Q13*_DADOSAUXILIARES!$H$82,0)</f>
        <v>0</v>
      </c>
      <c r="DO13" s="773">
        <f>IFERROR(R13*_DADOSAUXILIARES!$H$84,0)</f>
        <v>0</v>
      </c>
      <c r="DP13" s="773">
        <f>IFERROR(S13*_DADOSAUXILIARES!$H$85,0)</f>
        <v>0</v>
      </c>
      <c r="DQ13" s="770">
        <f>IFERROR(T13*_DADOSAUXILIARES!$H$87,0)</f>
        <v>0</v>
      </c>
      <c r="DR13" s="770">
        <f>IFERROR(U13*_DADOSAUXILIARES!$H$88,0)</f>
        <v>0</v>
      </c>
      <c r="DS13" s="770">
        <f>IFERROR(V13*_DADOSAUXILIARES!$H$90,0)</f>
        <v>0</v>
      </c>
      <c r="DT13" s="770">
        <f>IFERROR(W13*_DADOSAUXILIARES!$H$92,0)</f>
        <v>0</v>
      </c>
      <c r="DU13" s="770">
        <f>IFERROR(X13*_DADOSAUXILIARES!$H$94,0)</f>
        <v>0</v>
      </c>
      <c r="DV13" s="774">
        <f>IFERROR(Y13*_DADOSAUXILIARES!$H$96,0)</f>
        <v>0</v>
      </c>
      <c r="DW13" s="774">
        <f>IFERROR(Z13*_DADOSAUXILIARES!$H$98,0)</f>
        <v>0</v>
      </c>
      <c r="DX13" s="774">
        <f>IFERROR(AA13*_DADOSAUXILIARES!$H$102,0)</f>
        <v>0</v>
      </c>
      <c r="DY13" s="774">
        <f>IFERROR(AB13*_DADOSAUXILIARES!$H$104,0)</f>
        <v>0</v>
      </c>
      <c r="DZ13" s="774">
        <f>IFERROR(AC13*_DADOSAUXILIARES!$H$106,0)</f>
        <v>0</v>
      </c>
      <c r="EA13" s="770">
        <f>IFERROR(AD13*_DADOSAUXILIARES!$H$107,0)</f>
        <v>0</v>
      </c>
      <c r="EB13" s="770">
        <f>IFERROR(AE13*_DADOSAUXILIARES!$H$108,0)</f>
        <v>0</v>
      </c>
      <c r="EC13" s="770">
        <f>IFERROR(AF13*_DADOSAUXILIARES!$H$109,0)</f>
        <v>0</v>
      </c>
      <c r="ED13" s="775">
        <v>0</v>
      </c>
      <c r="EE13" s="1009">
        <f t="shared" si="69"/>
        <v>0</v>
      </c>
      <c r="EF13" s="777">
        <f>IFERROR(_xlfn.XLOOKUP(K13,_REGIONALIZACAO_SOJA!$A$6:$A$20,_REGIONALIZACAO_SOJA!$BE$6:$BE$20,_REGIONALIZACAO_SOJA!$BE$21),0)*$DH13</f>
        <v>0</v>
      </c>
      <c r="EG13" s="777">
        <f>IFERROR(_xlfn.XLOOKUP(L13,_REGIONALIZACAO_SOJA!$A$6:$A$20,_REGIONALIZACAO_SOJA!$BE$6:$BE$20,_REGIONALIZACAO_SOJA!$BE$21),0)*$DH13</f>
        <v>0</v>
      </c>
      <c r="EH13" s="777">
        <f>IFERROR(_xlfn.XLOOKUP(M13,_REGIONALIZACAO_SOJA!$A$6:$A$20,_REGIONALIZACAO_SOJA!$BE$6:$BE$20,_REGIONALIZACAO_SOJA!$BE$21),0)*$DH13</f>
        <v>0</v>
      </c>
      <c r="EI13" s="778">
        <f>IFERROR((AQ13*(1-0.1)+AR13*(1-0.11)+AS13*(1-0.12)+AT13*(1-AU13)+AV13*(1-AW13)+AX13*(1-AY13)+AZ13*(1-BA13)+BB13*(1-1))*(_DADOSAUXILIARES!$D$26),0)</f>
        <v>0</v>
      </c>
      <c r="EJ13" s="778">
        <f>IFERROR((AQ13*(0.1)+AR13*(0.11)+AS13*(0.12)+AT13*(AU13)+AV13*(AW13)+AX13*(AY13)+AZ13*(BA13)+BB13*(1))*(_DADOSAUXILIARES!$D$16),0)</f>
        <v>0</v>
      </c>
      <c r="EK13" s="778">
        <f>IFERROR(BC13*(1-_FEQUEIMACOMB!$D$19)*_DADOSAUXILIARES!$D$24,0)</f>
        <v>0</v>
      </c>
      <c r="EL13" s="778">
        <f>IFERROR(BC13*(_FEQUEIMACOMB!$D$19)*_DADOSAUXILIARES!$D$14,0)</f>
        <v>0</v>
      </c>
      <c r="EM13" s="778">
        <f>IFERROR(BD13*_DADOSAUXILIARES!$D$15,0)</f>
        <v>0</v>
      </c>
      <c r="EN13" s="778">
        <f t="shared" si="12"/>
        <v>0</v>
      </c>
      <c r="EO13" s="778">
        <f t="shared" si="13"/>
        <v>0</v>
      </c>
      <c r="EP13" s="778">
        <f t="shared" si="14"/>
        <v>0</v>
      </c>
      <c r="EQ13" s="778">
        <f t="shared" si="15"/>
        <v>0</v>
      </c>
      <c r="ER13" s="778">
        <f t="shared" si="16"/>
        <v>0</v>
      </c>
      <c r="ES13" s="778">
        <f t="shared" si="17"/>
        <v>0</v>
      </c>
      <c r="ET13" s="779">
        <f>IFERROR(EI13*_DADOSAUXILIARES!$H$161,0)</f>
        <v>0</v>
      </c>
      <c r="EU13" s="779">
        <f>IFERROR(EJ13*_DADOSAUXILIARES!$H$162,0)</f>
        <v>0</v>
      </c>
      <c r="EV13" s="779">
        <f>IFERROR(EK13*_DADOSAUXILIARES!$H$165,0)</f>
        <v>0</v>
      </c>
      <c r="EW13" s="779">
        <f>IFERROR(EL13*_DADOSAUXILIARES!$H$166,0)</f>
        <v>0</v>
      </c>
      <c r="EX13" s="779">
        <f>IFERROR(EM13*_DADOSAUXILIARES!$H$167,0)</f>
        <v>0</v>
      </c>
      <c r="EY13" s="779">
        <f>IFERROR(EN13*_DADOSAUXILIARES!$F$34*_DADOSAUXILIARES!$H$170,0)</f>
        <v>0</v>
      </c>
      <c r="EZ13" s="779">
        <f>IFERROR(EO13*_DADOSAUXILIARES!$H$152,0)</f>
        <v>0</v>
      </c>
      <c r="FA13" s="779">
        <f>IFERROR(EP13*_DADOSAUXILIARES!$H$153,0)</f>
        <v>0</v>
      </c>
      <c r="FB13" s="779">
        <f>IFERROR(EQ13*_DADOSAUXILIARES!$H$154,0)</f>
        <v>0</v>
      </c>
      <c r="FC13" s="779">
        <f>IFERROR(ER13*_DADOSAUXILIARES!$H$155,0)</f>
        <v>0</v>
      </c>
      <c r="FD13" s="779">
        <f>IFERROR(ES13*_DADOSAUXILIARES!$H$156,0)</f>
        <v>0</v>
      </c>
      <c r="FE13" s="778">
        <f t="shared" si="70"/>
        <v>0</v>
      </c>
      <c r="FF13" s="778">
        <f t="shared" si="19"/>
        <v>0</v>
      </c>
      <c r="FG13" s="778">
        <f t="shared" si="71"/>
        <v>0</v>
      </c>
      <c r="FH13" s="778">
        <f>IFERROR(L13*_EMISSOES!$E$28+M13*_EMISSOES!$E$29,0)</f>
        <v>0</v>
      </c>
      <c r="FI13" s="778">
        <f>IFERROR(Q13*_EMISSOES!$E$30,0)</f>
        <v>0</v>
      </c>
      <c r="FJ13" s="780">
        <f>IFERROR(EI13*_FEQUEIMACOMB!$I$64,0)</f>
        <v>0</v>
      </c>
      <c r="FK13" s="780">
        <f>IFERROR(EJ13*_FEQUEIMACOMB!$I$65,0)</f>
        <v>0</v>
      </c>
      <c r="FL13" s="781">
        <f>IFERROR(EK13*_FEQUEIMACOMB!$I$9*_DADOSAUXILIARES!$F$24,0)</f>
        <v>0</v>
      </c>
      <c r="FM13" s="781">
        <f>IFERROR(EL13*_FEQUEIMACOMB!$I$7*_DADOSAUXILIARES!$F$14,0)</f>
        <v>0</v>
      </c>
      <c r="FN13" s="781">
        <f>IFERROR(EM13*_FEQUEIMACOMB!$I$8*_DADOSAUXILIARES!$F$15,0)</f>
        <v>0</v>
      </c>
      <c r="FO13" s="984">
        <f>IFERROR((EN13+BF13)*_FEQUEIMACOMB!$I$66,0)</f>
        <v>0</v>
      </c>
      <c r="FP13" s="779">
        <f>IFERROR(FE13*1000*_DADOSAUXILIARES!$D$8,0)</f>
        <v>0</v>
      </c>
      <c r="FQ13" s="779">
        <f>IFERROR(FF13*1000*_DADOSAUXILIARES!$D$8,0)</f>
        <v>0</v>
      </c>
      <c r="FR13" s="779">
        <f>IFERROR(FG13*1000*_DADOSAUXILIARES!$D$8,0)</f>
        <v>0</v>
      </c>
      <c r="FS13" s="779">
        <f t="shared" si="21"/>
        <v>0</v>
      </c>
      <c r="FT13" s="779">
        <f t="shared" si="21"/>
        <v>0</v>
      </c>
      <c r="FU13" s="780">
        <f t="shared" si="31"/>
        <v>0</v>
      </c>
      <c r="FV13" s="780">
        <f t="shared" si="22"/>
        <v>0</v>
      </c>
      <c r="FW13" s="780">
        <f t="shared" si="22"/>
        <v>0</v>
      </c>
      <c r="FX13" s="780">
        <f t="shared" si="22"/>
        <v>0</v>
      </c>
      <c r="FY13" s="780">
        <f t="shared" si="22"/>
        <v>0</v>
      </c>
      <c r="FZ13" s="780">
        <f t="shared" si="22"/>
        <v>0</v>
      </c>
      <c r="GA13" s="782">
        <f t="shared" si="72"/>
        <v>0</v>
      </c>
      <c r="GB13" s="783">
        <f t="shared" si="32"/>
        <v>0</v>
      </c>
      <c r="GC13" s="784">
        <f t="shared" si="24"/>
        <v>0</v>
      </c>
      <c r="GD13" s="785">
        <f t="shared" si="73"/>
        <v>0</v>
      </c>
      <c r="GE13" s="786">
        <f t="shared" si="25"/>
        <v>1</v>
      </c>
      <c r="GF13" s="787">
        <f t="shared" si="74"/>
        <v>0</v>
      </c>
      <c r="GG13" s="702">
        <f t="shared" si="75"/>
        <v>0</v>
      </c>
      <c r="GH13" s="702">
        <f t="shared" si="108"/>
        <v>0</v>
      </c>
      <c r="GI13" s="702">
        <f t="shared" si="76"/>
        <v>8.0000000000000002E-3</v>
      </c>
      <c r="GJ13" s="789">
        <f t="shared" si="77"/>
        <v>0</v>
      </c>
      <c r="GK13" s="790">
        <f t="shared" si="78"/>
        <v>0.19</v>
      </c>
      <c r="GL13" s="790">
        <f t="shared" si="79"/>
        <v>8.0000000000000002E-3</v>
      </c>
      <c r="GM13" s="791">
        <f t="shared" si="28"/>
        <v>0</v>
      </c>
      <c r="GN13" s="791">
        <f t="shared" si="29"/>
        <v>0</v>
      </c>
      <c r="GO13" s="792">
        <f t="shared" si="30"/>
        <v>0</v>
      </c>
      <c r="GP13" s="795">
        <f t="shared" si="109"/>
        <v>0</v>
      </c>
      <c r="GQ13" s="795">
        <f t="shared" si="110"/>
        <v>0</v>
      </c>
      <c r="GR13" s="798">
        <f t="shared" si="111"/>
        <v>0</v>
      </c>
      <c r="GS13" s="795">
        <f t="shared" si="112"/>
        <v>0</v>
      </c>
      <c r="GT13" s="795">
        <f t="shared" si="113"/>
        <v>0</v>
      </c>
      <c r="GU13" s="798">
        <f t="shared" si="114"/>
        <v>0</v>
      </c>
      <c r="GV13" s="795"/>
      <c r="GW13" s="795">
        <f t="shared" si="115"/>
        <v>0</v>
      </c>
      <c r="GX13" s="799">
        <f t="shared" si="116"/>
        <v>0</v>
      </c>
      <c r="GY13" s="852">
        <f>IFERROR(BO13*_DADOSAUXILIARES!$D$56,0)</f>
        <v>0</v>
      </c>
      <c r="GZ13" s="852">
        <f>IFERROR(BP13*_DADOSAUXILIARES!$D$57,0)</f>
        <v>0</v>
      </c>
      <c r="HA13" s="852">
        <f>BQ13*_DADOSAUXILIARES!$D$58</f>
        <v>0</v>
      </c>
      <c r="HB13" s="852">
        <f>BR13*_DADOSAUXILIARES!$D$59</f>
        <v>0</v>
      </c>
      <c r="HC13" s="852">
        <f>BS13*_DADOSAUXILIARES!$D$60</f>
        <v>0</v>
      </c>
      <c r="HD13" s="852">
        <f>BT13*_DADOSAUXILIARES!$D$61</f>
        <v>0</v>
      </c>
      <c r="HE13" s="853">
        <f t="shared" si="80"/>
        <v>0</v>
      </c>
      <c r="HF13" s="853">
        <f t="shared" si="33"/>
        <v>0</v>
      </c>
      <c r="HG13" s="737">
        <f>IFERROR($HG$7*_DADOSAUXILIARES!$H$119,0)</f>
        <v>0</v>
      </c>
      <c r="HH13" s="737">
        <f>IFERROR($HH$7*_DADOSAUXILIARES!$H$118,0)</f>
        <v>0</v>
      </c>
      <c r="HI13" s="737">
        <f t="shared" si="34"/>
        <v>0</v>
      </c>
      <c r="HJ13" s="737">
        <f t="shared" si="35"/>
        <v>0</v>
      </c>
      <c r="HK13" s="820">
        <f t="shared" si="81"/>
        <v>0</v>
      </c>
      <c r="HL13" s="864">
        <f>IFERROR(_DADOSAUXILIARES!$H$176*BN13,0)</f>
        <v>0</v>
      </c>
      <c r="HM13" s="737">
        <f>IFERROR($HM$7*_DADOSAUXILIARES!$H$138,0)</f>
        <v>0</v>
      </c>
      <c r="HN13" s="737">
        <f>IFERROR($HN$7*_DADOSAUXILIARES!$H$121,0)</f>
        <v>0</v>
      </c>
      <c r="HO13" s="864">
        <f t="shared" si="82"/>
        <v>0</v>
      </c>
      <c r="HP13" s="864">
        <f t="shared" si="83"/>
        <v>0</v>
      </c>
      <c r="HQ13" s="864">
        <f t="shared" si="84"/>
        <v>0</v>
      </c>
      <c r="HR13" s="864">
        <f t="shared" si="85"/>
        <v>0</v>
      </c>
      <c r="HS13" s="842">
        <f>IFERROR((BU13*(1-0.1)+BV13*(1-0.11)+BW13*(1-0.12)+BX13*(1-BY13)+BZ13*(1-CA13)+CB13*(1-CC13)+CD13*(1-CE13)+CF13*(1-1))*(_DADOSAUXILIARES!$D$26),0)</f>
        <v>0</v>
      </c>
      <c r="HT13" s="842">
        <f>IFERROR((BU13*(0.1)+BV13*(0.11)+BW13*(0.12)+BX13*(BY13)+BZ13*(CA13)+CB13*(CC13)+CD13*(CE13)+CF13*(1))*(_DADOSAUXILIARES!$D$16),0)</f>
        <v>0</v>
      </c>
      <c r="HU13" s="843">
        <f>IFERROR(CG13*_DADOSAUXILIARES!$D$30,0)</f>
        <v>0</v>
      </c>
      <c r="HV13" s="843">
        <f t="shared" si="86"/>
        <v>0</v>
      </c>
      <c r="HW13" s="843">
        <f t="shared" si="87"/>
        <v>0</v>
      </c>
      <c r="HX13" s="843">
        <f t="shared" si="88"/>
        <v>0</v>
      </c>
      <c r="HY13" s="843">
        <f t="shared" si="36"/>
        <v>0</v>
      </c>
      <c r="HZ13" s="843">
        <f t="shared" si="36"/>
        <v>0</v>
      </c>
      <c r="IA13" s="843">
        <f t="shared" si="36"/>
        <v>0</v>
      </c>
      <c r="IB13" s="843">
        <f t="shared" si="36"/>
        <v>0</v>
      </c>
      <c r="IC13" s="843">
        <f t="shared" si="89"/>
        <v>0</v>
      </c>
      <c r="ID13" s="1036">
        <f t="shared" si="90"/>
        <v>0</v>
      </c>
      <c r="IE13" s="843">
        <f t="shared" si="91"/>
        <v>0</v>
      </c>
      <c r="IF13" s="1036">
        <f t="shared" si="92"/>
        <v>0</v>
      </c>
      <c r="IG13" s="843">
        <f t="shared" si="93"/>
        <v>0</v>
      </c>
      <c r="IH13" s="1036">
        <f t="shared" si="94"/>
        <v>0</v>
      </c>
      <c r="II13" s="843">
        <f t="shared" si="95"/>
        <v>0</v>
      </c>
      <c r="IJ13" s="1036">
        <f t="shared" si="96"/>
        <v>0</v>
      </c>
      <c r="IK13" s="843">
        <f t="shared" si="97"/>
        <v>0</v>
      </c>
      <c r="IL13" s="1036">
        <f t="shared" si="98"/>
        <v>0</v>
      </c>
      <c r="IM13" s="736">
        <f>IFERROR(HS13*_DADOSAUXILIARES!$H$161,0)</f>
        <v>0</v>
      </c>
      <c r="IN13" s="736">
        <f>IFERROR(HT13*_DADOSAUXILIARES!$H$162,0)</f>
        <v>0</v>
      </c>
      <c r="IO13" s="736">
        <f>IFERROR(HU13*_DADOSAUXILIARES!$H$171,0)</f>
        <v>0</v>
      </c>
      <c r="IP13" s="736">
        <f>IFERROR(HV13*CJ13*_DADOSAUXILIARES!$H$170,0)</f>
        <v>0</v>
      </c>
      <c r="IQ13" s="736">
        <f>IFERROR(HW13*_DADOSAUXILIARES!$H$160,0)</f>
        <v>0</v>
      </c>
      <c r="IR13" s="736">
        <f>IFERROR(HX13*_DADOSAUXILIARES!$H$152,0)</f>
        <v>0</v>
      </c>
      <c r="IS13" s="736">
        <f>IFERROR(HY13*_DADOSAUXILIARES!$H$153,0)</f>
        <v>0</v>
      </c>
      <c r="IT13" s="736">
        <f>IFERROR(HZ13*_DADOSAUXILIARES!$H$154,0)</f>
        <v>0</v>
      </c>
      <c r="IU13" s="736">
        <f>IFERROR(IA13*_DADOSAUXILIARES!$H$155,0)</f>
        <v>0</v>
      </c>
      <c r="IV13" s="736">
        <f>IFERROR(IB13*_DADOSAUXILIARES!$H$156,0)</f>
        <v>0</v>
      </c>
      <c r="IW13" s="737">
        <f>IFERROR(IC13*_DADOSAUXILIARES!$H$168,0)</f>
        <v>0</v>
      </c>
      <c r="IX13" s="737">
        <f>IFERROR(ID13*_DADOSAUXILIARES!$H$176,0)</f>
        <v>0</v>
      </c>
      <c r="IY13" s="737">
        <f>IFERROR(IE13*_DADOSAUXILIARES!$H$169,0)</f>
        <v>0</v>
      </c>
      <c r="IZ13" s="986">
        <f>IFERROR(IF13*_DADOSAUXILIARES!$H$176,0)</f>
        <v>0</v>
      </c>
      <c r="JA13" s="738">
        <f t="shared" si="37"/>
        <v>0</v>
      </c>
      <c r="JB13" s="737">
        <f>IFERROR(IH13*_DADOSAUXILIARES!$H$176,0)</f>
        <v>0</v>
      </c>
      <c r="JC13" s="738">
        <f t="shared" si="99"/>
        <v>0</v>
      </c>
      <c r="JD13" s="737">
        <f>IFERROR(IJ13*_DADOSAUXILIARES!$H$176,0)</f>
        <v>0</v>
      </c>
      <c r="JE13" s="737">
        <f>IFERROR(IK13*_DADOSAUXILIARES!$H$116,0)</f>
        <v>0</v>
      </c>
      <c r="JF13" s="737">
        <f>IFERROR(IL13*_DADOSAUXILIARES!$H$176,0)</f>
        <v>0</v>
      </c>
      <c r="JG13" s="737">
        <f t="shared" si="38"/>
        <v>0</v>
      </c>
      <c r="JH13" s="737">
        <f t="shared" si="39"/>
        <v>0</v>
      </c>
      <c r="JI13" s="737">
        <f t="shared" si="40"/>
        <v>0</v>
      </c>
      <c r="JJ13" s="737">
        <f t="shared" si="41"/>
        <v>0</v>
      </c>
      <c r="JK13" s="737">
        <f t="shared" si="42"/>
        <v>0</v>
      </c>
      <c r="JL13" s="737">
        <f t="shared" si="43"/>
        <v>0</v>
      </c>
      <c r="JM13" s="737">
        <f t="shared" si="44"/>
        <v>0</v>
      </c>
      <c r="JN13" s="737">
        <f t="shared" si="45"/>
        <v>0</v>
      </c>
      <c r="JO13" s="737">
        <f t="shared" si="46"/>
        <v>0</v>
      </c>
      <c r="JP13" s="737">
        <f t="shared" si="47"/>
        <v>0</v>
      </c>
      <c r="JQ13" s="737">
        <f t="shared" si="48"/>
        <v>0</v>
      </c>
      <c r="JR13" s="737">
        <f t="shared" si="49"/>
        <v>0</v>
      </c>
      <c r="JS13" s="737">
        <f t="shared" si="50"/>
        <v>0</v>
      </c>
      <c r="JT13" s="737">
        <f t="shared" si="51"/>
        <v>0</v>
      </c>
      <c r="JU13" s="737">
        <f t="shared" si="52"/>
        <v>0</v>
      </c>
      <c r="JV13" s="737">
        <f t="shared" si="53"/>
        <v>0</v>
      </c>
      <c r="JW13" s="737">
        <f t="shared" si="54"/>
        <v>0</v>
      </c>
      <c r="JX13" s="737">
        <f t="shared" si="55"/>
        <v>0</v>
      </c>
      <c r="JY13" s="737">
        <f t="shared" si="56"/>
        <v>0</v>
      </c>
      <c r="JZ13" s="737">
        <f t="shared" si="57"/>
        <v>0</v>
      </c>
      <c r="KA13" s="820">
        <f>IFERROR(HS13*_FEQUEIMACOMB!$I$48,0)</f>
        <v>0</v>
      </c>
      <c r="KB13" s="820">
        <f>IFERROR(HT13*_FEQUEIMACOMB!$I$50,0)</f>
        <v>0</v>
      </c>
      <c r="KC13" s="820">
        <f>IFERROR(HU13*_FEQUEIMACOMB!$I$53,0)</f>
        <v>0</v>
      </c>
      <c r="KD13" s="987">
        <f>IFERROR(HW13*_FEQUEIMACOMB!$I$44*(_DADOSAUXILIARES!$D$33),0)</f>
        <v>0</v>
      </c>
      <c r="KE13" s="987">
        <f>IFERROR(CK13*CL13*_FEQUEIMACOMB!$I$41,0)</f>
        <v>0</v>
      </c>
      <c r="KF13" s="987">
        <f>IFERROR(CI13*CJ13*_FEQUEIMACOMB!$I$41,0)</f>
        <v>0</v>
      </c>
      <c r="KG13" s="820">
        <f>IFERROR(II13*_FEQUEIMACOMB!$I$36,0)</f>
        <v>0</v>
      </c>
      <c r="KH13" s="820">
        <f>IFERROR(IK13*_FEQUEIMACOMB!$I$37,0)</f>
        <v>0</v>
      </c>
      <c r="KI13" s="820">
        <f>IFERROR(IC13*_FEQUEIMACOMB!$I$38,0)</f>
        <v>0</v>
      </c>
      <c r="KJ13" s="820">
        <f>IFERROR(IE13*_FEQUEIMACOMB!$I$39,0)</f>
        <v>0</v>
      </c>
      <c r="KK13" s="820">
        <f>IFERROR(IG13*_FEQUEIMACOMB!$I$40,0)</f>
        <v>0</v>
      </c>
      <c r="KL13" s="737">
        <f t="shared" si="58"/>
        <v>0</v>
      </c>
      <c r="KM13" s="737">
        <f t="shared" si="59"/>
        <v>0</v>
      </c>
      <c r="KN13" s="737">
        <f t="shared" si="60"/>
        <v>0</v>
      </c>
      <c r="KO13" s="737">
        <f t="shared" si="61"/>
        <v>0</v>
      </c>
      <c r="KP13" s="737">
        <f t="shared" si="62"/>
        <v>0</v>
      </c>
      <c r="KQ13" s="737">
        <f t="shared" si="63"/>
        <v>0</v>
      </c>
      <c r="KR13" s="737">
        <f t="shared" si="64"/>
        <v>0</v>
      </c>
      <c r="KS13" s="737">
        <f t="shared" si="65"/>
        <v>0</v>
      </c>
      <c r="KT13" s="737">
        <f t="shared" si="66"/>
        <v>0</v>
      </c>
      <c r="KU13" s="737">
        <f t="shared" si="67"/>
        <v>0</v>
      </c>
      <c r="KV13" s="737">
        <f t="shared" si="68"/>
        <v>0</v>
      </c>
      <c r="KW13" s="833">
        <f t="shared" si="100"/>
        <v>0</v>
      </c>
      <c r="KX13" s="844">
        <f t="shared" si="101"/>
        <v>0</v>
      </c>
      <c r="KY13" s="845">
        <f t="shared" si="102"/>
        <v>0</v>
      </c>
      <c r="KZ13" s="737">
        <f t="shared" si="103"/>
        <v>0</v>
      </c>
      <c r="LA13" s="737">
        <f t="shared" si="104"/>
        <v>0</v>
      </c>
      <c r="LB13" s="737">
        <f t="shared" si="105"/>
        <v>0</v>
      </c>
      <c r="LC13" s="846">
        <f t="shared" si="106"/>
        <v>0</v>
      </c>
      <c r="LD13" s="846">
        <f t="shared" si="107"/>
        <v>0</v>
      </c>
    </row>
    <row r="14" spans="1:316" x14ac:dyDescent="0.25">
      <c r="A14" s="765"/>
      <c r="B14" s="765"/>
      <c r="C14" s="797"/>
      <c r="D14" s="797"/>
      <c r="E14" s="1057"/>
      <c r="F14" s="766"/>
      <c r="G14" s="766"/>
      <c r="H14" s="766"/>
      <c r="I14" s="731"/>
      <c r="J14" s="767" t="s">
        <v>492</v>
      </c>
      <c r="K14" s="571"/>
      <c r="L14" s="732"/>
      <c r="M14" s="732"/>
      <c r="N14" s="732"/>
      <c r="O14" s="732"/>
      <c r="P14" s="732"/>
      <c r="Q14" s="723"/>
      <c r="R14" s="732"/>
      <c r="S14" s="732"/>
      <c r="T14" s="732"/>
      <c r="U14" s="732"/>
      <c r="V14" s="723"/>
      <c r="W14" s="723"/>
      <c r="X14" s="723"/>
      <c r="Y14" s="723"/>
      <c r="Z14" s="723"/>
      <c r="AA14" s="723"/>
      <c r="AB14" s="723"/>
      <c r="AC14" s="723"/>
      <c r="AD14" s="723"/>
      <c r="AE14" s="723"/>
      <c r="AF14" s="723"/>
      <c r="AG14" s="723"/>
      <c r="AH14" s="800"/>
      <c r="AI14" s="723"/>
      <c r="AJ14" s="800"/>
      <c r="AK14" s="723"/>
      <c r="AL14" s="800"/>
      <c r="AM14" s="723"/>
      <c r="AN14" s="800"/>
      <c r="AO14" s="723"/>
      <c r="AP14" s="800"/>
      <c r="AQ14" s="723"/>
      <c r="AR14" s="723"/>
      <c r="AS14" s="723"/>
      <c r="AT14" s="723"/>
      <c r="AU14" s="729"/>
      <c r="AV14" s="723"/>
      <c r="AW14" s="730"/>
      <c r="AX14" s="769"/>
      <c r="AY14" s="730"/>
      <c r="AZ14" s="769"/>
      <c r="BA14" s="730"/>
      <c r="BB14" s="723"/>
      <c r="BC14" s="723"/>
      <c r="BD14" s="723"/>
      <c r="BE14" s="723"/>
      <c r="BF14" s="723"/>
      <c r="BG14" s="723"/>
      <c r="BH14" s="723"/>
      <c r="BI14" s="723"/>
      <c r="BJ14" s="723"/>
      <c r="BK14" s="723"/>
      <c r="BL14" s="768"/>
      <c r="BM14" s="803"/>
      <c r="BN14" s="768"/>
      <c r="BO14" s="768"/>
      <c r="BP14" s="768"/>
      <c r="BQ14" s="768"/>
      <c r="BR14" s="768"/>
      <c r="BS14" s="768"/>
      <c r="BT14" s="768"/>
      <c r="BU14" s="768"/>
      <c r="BV14" s="768"/>
      <c r="BW14" s="768"/>
      <c r="BX14" s="768"/>
      <c r="BY14" s="802"/>
      <c r="BZ14" s="768"/>
      <c r="CA14" s="803"/>
      <c r="CB14" s="768"/>
      <c r="CC14" s="803"/>
      <c r="CD14" s="768"/>
      <c r="CE14" s="803"/>
      <c r="CF14" s="768"/>
      <c r="CG14" s="768"/>
      <c r="CH14" s="768"/>
      <c r="CI14" s="768"/>
      <c r="CJ14" s="768"/>
      <c r="CK14" s="768"/>
      <c r="CL14" s="768"/>
      <c r="CM14" s="768"/>
      <c r="CN14" s="768"/>
      <c r="CO14" s="768"/>
      <c r="CP14" s="768"/>
      <c r="CQ14" s="768"/>
      <c r="CR14" s="768"/>
      <c r="CS14" s="803"/>
      <c r="CT14" s="768"/>
      <c r="CU14" s="768"/>
      <c r="CV14" s="803"/>
      <c r="CW14" s="768"/>
      <c r="CX14" s="768"/>
      <c r="CY14" s="803"/>
      <c r="CZ14" s="768"/>
      <c r="DA14" s="768"/>
      <c r="DB14" s="803"/>
      <c r="DC14" s="768"/>
      <c r="DD14" s="768"/>
      <c r="DE14" s="803"/>
      <c r="DF14" s="768"/>
      <c r="DG14" s="770">
        <f t="shared" si="10"/>
        <v>0</v>
      </c>
      <c r="DH14" s="771">
        <f t="shared" si="11"/>
        <v>0</v>
      </c>
      <c r="DI14" s="772">
        <f>IFERROR(P14*_DADOSAUXILIARES!$H$114,0)</f>
        <v>0</v>
      </c>
      <c r="DJ14" s="773">
        <f>IFERROR(L14*_DADOSAUXILIARES!$H$77,0)</f>
        <v>0</v>
      </c>
      <c r="DK14" s="773">
        <f>IFERROR(M14*_DADOSAUXILIARES!$H$78,0)</f>
        <v>0</v>
      </c>
      <c r="DL14" s="774">
        <f>IFERROR(N14*_DADOSAUXILIARES!$H$79,0)</f>
        <v>0</v>
      </c>
      <c r="DM14" s="773">
        <f>IFERROR(O14*_DADOSAUXILIARES!$H$80,0)</f>
        <v>0</v>
      </c>
      <c r="DN14" s="773">
        <f>IFERROR(Q14*_DADOSAUXILIARES!$H$82,0)</f>
        <v>0</v>
      </c>
      <c r="DO14" s="773">
        <f>IFERROR(R14*_DADOSAUXILIARES!$H$84,0)</f>
        <v>0</v>
      </c>
      <c r="DP14" s="773">
        <f>IFERROR(S14*_DADOSAUXILIARES!$H$85,0)</f>
        <v>0</v>
      </c>
      <c r="DQ14" s="770">
        <f>IFERROR(T14*_DADOSAUXILIARES!$H$87,0)</f>
        <v>0</v>
      </c>
      <c r="DR14" s="770">
        <f>IFERROR(U14*_DADOSAUXILIARES!$H$88,0)</f>
        <v>0</v>
      </c>
      <c r="DS14" s="770">
        <f>IFERROR(V14*_DADOSAUXILIARES!$H$90,0)</f>
        <v>0</v>
      </c>
      <c r="DT14" s="770">
        <f>IFERROR(W14*_DADOSAUXILIARES!$H$92,0)</f>
        <v>0</v>
      </c>
      <c r="DU14" s="770">
        <f>IFERROR(X14*_DADOSAUXILIARES!$H$94,0)</f>
        <v>0</v>
      </c>
      <c r="DV14" s="774">
        <f>IFERROR(Y14*_DADOSAUXILIARES!$H$96,0)</f>
        <v>0</v>
      </c>
      <c r="DW14" s="774">
        <f>IFERROR(Z14*_DADOSAUXILIARES!$H$98,0)</f>
        <v>0</v>
      </c>
      <c r="DX14" s="774">
        <f>IFERROR(AA14*_DADOSAUXILIARES!$H$102,0)</f>
        <v>0</v>
      </c>
      <c r="DY14" s="774">
        <f>IFERROR(AB14*_DADOSAUXILIARES!$H$104,0)</f>
        <v>0</v>
      </c>
      <c r="DZ14" s="774">
        <f>IFERROR(AC14*_DADOSAUXILIARES!$H$106,0)</f>
        <v>0</v>
      </c>
      <c r="EA14" s="770">
        <f>IFERROR(AD14*_DADOSAUXILIARES!$H$107,0)</f>
        <v>0</v>
      </c>
      <c r="EB14" s="770">
        <f>IFERROR(AE14*_DADOSAUXILIARES!$H$108,0)</f>
        <v>0</v>
      </c>
      <c r="EC14" s="770">
        <f>IFERROR(AF14*_DADOSAUXILIARES!$H$109,0)</f>
        <v>0</v>
      </c>
      <c r="ED14" s="775">
        <v>0</v>
      </c>
      <c r="EE14" s="1009">
        <f t="shared" si="69"/>
        <v>0</v>
      </c>
      <c r="EF14" s="777">
        <f>IFERROR(_xlfn.XLOOKUP(K14,_REGIONALIZACAO_SOJA!$A$6:$A$20,_REGIONALIZACAO_SOJA!$BE$6:$BE$20,_REGIONALIZACAO_SOJA!$BE$21),0)*$DH14</f>
        <v>0</v>
      </c>
      <c r="EG14" s="777">
        <f>IFERROR(_xlfn.XLOOKUP(L14,_REGIONALIZACAO_SOJA!$A$6:$A$20,_REGIONALIZACAO_SOJA!$BE$6:$BE$20,_REGIONALIZACAO_SOJA!$BE$21),0)*$DH14</f>
        <v>0</v>
      </c>
      <c r="EH14" s="777">
        <f>IFERROR(_xlfn.XLOOKUP(M14,_REGIONALIZACAO_SOJA!$A$6:$A$20,_REGIONALIZACAO_SOJA!$BE$6:$BE$20,_REGIONALIZACAO_SOJA!$BE$21),0)*$DH14</f>
        <v>0</v>
      </c>
      <c r="EI14" s="778">
        <f>IFERROR((AQ14*(1-0.1)+AR14*(1-0.11)+AS14*(1-0.12)+AT14*(1-AU14)+AV14*(1-AW14)+AX14*(1-AY14)+AZ14*(1-BA14)+BB14*(1-1))*(_DADOSAUXILIARES!$D$26),0)</f>
        <v>0</v>
      </c>
      <c r="EJ14" s="778">
        <f>IFERROR((AQ14*(0.1)+AR14*(0.11)+AS14*(0.12)+AT14*(AU14)+AV14*(AW14)+AX14*(AY14)+AZ14*(BA14)+BB14*(1))*(_DADOSAUXILIARES!$D$16),0)</f>
        <v>0</v>
      </c>
      <c r="EK14" s="778">
        <f>IFERROR(BC14*(1-_FEQUEIMACOMB!$D$19)*_DADOSAUXILIARES!$D$24,0)</f>
        <v>0</v>
      </c>
      <c r="EL14" s="778">
        <f>IFERROR(BC14*(_FEQUEIMACOMB!$D$19)*_DADOSAUXILIARES!$D$14,0)</f>
        <v>0</v>
      </c>
      <c r="EM14" s="778">
        <f>IFERROR(BD14*_DADOSAUXILIARES!$D$15,0)</f>
        <v>0</v>
      </c>
      <c r="EN14" s="778">
        <f t="shared" si="12"/>
        <v>0</v>
      </c>
      <c r="EO14" s="778">
        <f t="shared" si="13"/>
        <v>0</v>
      </c>
      <c r="EP14" s="778">
        <f t="shared" si="14"/>
        <v>0</v>
      </c>
      <c r="EQ14" s="778">
        <f t="shared" si="15"/>
        <v>0</v>
      </c>
      <c r="ER14" s="778">
        <f t="shared" si="16"/>
        <v>0</v>
      </c>
      <c r="ES14" s="778">
        <f t="shared" si="17"/>
        <v>0</v>
      </c>
      <c r="ET14" s="779">
        <f>IFERROR(EI14*_DADOSAUXILIARES!$H$161,0)</f>
        <v>0</v>
      </c>
      <c r="EU14" s="779">
        <f>IFERROR(EJ14*_DADOSAUXILIARES!$H$162,0)</f>
        <v>0</v>
      </c>
      <c r="EV14" s="779">
        <f>IFERROR(EK14*_DADOSAUXILIARES!$H$165,0)</f>
        <v>0</v>
      </c>
      <c r="EW14" s="779">
        <f>IFERROR(EL14*_DADOSAUXILIARES!$H$166,0)</f>
        <v>0</v>
      </c>
      <c r="EX14" s="779">
        <f>IFERROR(EM14*_DADOSAUXILIARES!$H$167,0)</f>
        <v>0</v>
      </c>
      <c r="EY14" s="779">
        <f>IFERROR(EN14*_DADOSAUXILIARES!$F$34*_DADOSAUXILIARES!$H$170,0)</f>
        <v>0</v>
      </c>
      <c r="EZ14" s="779">
        <f>IFERROR(EO14*_DADOSAUXILIARES!$H$152,0)</f>
        <v>0</v>
      </c>
      <c r="FA14" s="779">
        <f>IFERROR(EP14*_DADOSAUXILIARES!$H$153,0)</f>
        <v>0</v>
      </c>
      <c r="FB14" s="779">
        <f>IFERROR(EQ14*_DADOSAUXILIARES!$H$154,0)</f>
        <v>0</v>
      </c>
      <c r="FC14" s="779">
        <f>IFERROR(ER14*_DADOSAUXILIARES!$H$155,0)</f>
        <v>0</v>
      </c>
      <c r="FD14" s="779">
        <f>IFERROR(ES14*_DADOSAUXILIARES!$H$156,0)</f>
        <v>0</v>
      </c>
      <c r="FE14" s="778">
        <f t="shared" si="70"/>
        <v>0</v>
      </c>
      <c r="FF14" s="778">
        <f t="shared" si="19"/>
        <v>0</v>
      </c>
      <c r="FG14" s="778">
        <f t="shared" si="71"/>
        <v>0</v>
      </c>
      <c r="FH14" s="778">
        <f>IFERROR(L14*_EMISSOES!$E$28+M14*_EMISSOES!$E$29,0)</f>
        <v>0</v>
      </c>
      <c r="FI14" s="778">
        <f>IFERROR(Q14*_EMISSOES!$E$30,0)</f>
        <v>0</v>
      </c>
      <c r="FJ14" s="780">
        <f>IFERROR(EI14*_FEQUEIMACOMB!$I$64,0)</f>
        <v>0</v>
      </c>
      <c r="FK14" s="780">
        <f>IFERROR(EJ14*_FEQUEIMACOMB!$I$65,0)</f>
        <v>0</v>
      </c>
      <c r="FL14" s="781">
        <f>IFERROR(EK14*_FEQUEIMACOMB!$I$9*_DADOSAUXILIARES!$F$24,0)</f>
        <v>0</v>
      </c>
      <c r="FM14" s="781">
        <f>IFERROR(EL14*_FEQUEIMACOMB!$I$7*_DADOSAUXILIARES!$F$14,0)</f>
        <v>0</v>
      </c>
      <c r="FN14" s="781">
        <f>IFERROR(EM14*_FEQUEIMACOMB!$I$8*_DADOSAUXILIARES!$F$15,0)</f>
        <v>0</v>
      </c>
      <c r="FO14" s="984">
        <f>IFERROR((EN14+BF14)*_FEQUEIMACOMB!$I$66,0)</f>
        <v>0</v>
      </c>
      <c r="FP14" s="779">
        <f>IFERROR(FE14*1000*_DADOSAUXILIARES!$D$8,0)</f>
        <v>0</v>
      </c>
      <c r="FQ14" s="779">
        <f>IFERROR(FF14*1000*_DADOSAUXILIARES!$D$8,0)</f>
        <v>0</v>
      </c>
      <c r="FR14" s="779">
        <f>IFERROR(FG14*1000*_DADOSAUXILIARES!$D$8,0)</f>
        <v>0</v>
      </c>
      <c r="FS14" s="779">
        <f t="shared" si="21"/>
        <v>0</v>
      </c>
      <c r="FT14" s="779">
        <f t="shared" si="21"/>
        <v>0</v>
      </c>
      <c r="FU14" s="780">
        <f t="shared" si="31"/>
        <v>0</v>
      </c>
      <c r="FV14" s="780">
        <f t="shared" si="22"/>
        <v>0</v>
      </c>
      <c r="FW14" s="780">
        <f t="shared" si="22"/>
        <v>0</v>
      </c>
      <c r="FX14" s="780">
        <f t="shared" si="22"/>
        <v>0</v>
      </c>
      <c r="FY14" s="780">
        <f t="shared" si="22"/>
        <v>0</v>
      </c>
      <c r="FZ14" s="780">
        <f t="shared" si="22"/>
        <v>0</v>
      </c>
      <c r="GA14" s="782">
        <f t="shared" si="72"/>
        <v>0</v>
      </c>
      <c r="GB14" s="783">
        <f t="shared" si="32"/>
        <v>0</v>
      </c>
      <c r="GC14" s="784">
        <f t="shared" si="24"/>
        <v>0</v>
      </c>
      <c r="GD14" s="785">
        <f t="shared" si="73"/>
        <v>0</v>
      </c>
      <c r="GE14" s="786">
        <f t="shared" si="25"/>
        <v>1</v>
      </c>
      <c r="GF14" s="787">
        <f t="shared" si="74"/>
        <v>0</v>
      </c>
      <c r="GG14" s="702">
        <f t="shared" si="75"/>
        <v>0</v>
      </c>
      <c r="GH14" s="702">
        <f t="shared" si="108"/>
        <v>0</v>
      </c>
      <c r="GI14" s="702">
        <f t="shared" si="76"/>
        <v>8.0000000000000002E-3</v>
      </c>
      <c r="GJ14" s="789">
        <f t="shared" si="77"/>
        <v>0</v>
      </c>
      <c r="GK14" s="790">
        <f t="shared" si="78"/>
        <v>0.19</v>
      </c>
      <c r="GL14" s="790">
        <f t="shared" si="79"/>
        <v>8.0000000000000002E-3</v>
      </c>
      <c r="GM14" s="791">
        <f t="shared" si="28"/>
        <v>0</v>
      </c>
      <c r="GN14" s="791">
        <f t="shared" si="29"/>
        <v>0</v>
      </c>
      <c r="GO14" s="792">
        <f t="shared" si="30"/>
        <v>0</v>
      </c>
      <c r="GP14" s="795">
        <f t="shared" si="109"/>
        <v>0</v>
      </c>
      <c r="GQ14" s="795">
        <f t="shared" si="110"/>
        <v>0</v>
      </c>
      <c r="GR14" s="798">
        <f t="shared" si="111"/>
        <v>0</v>
      </c>
      <c r="GS14" s="795">
        <f t="shared" si="112"/>
        <v>0</v>
      </c>
      <c r="GT14" s="795">
        <f t="shared" si="113"/>
        <v>0</v>
      </c>
      <c r="GU14" s="798">
        <f t="shared" si="114"/>
        <v>0</v>
      </c>
      <c r="GV14" s="795"/>
      <c r="GW14" s="795">
        <f t="shared" si="115"/>
        <v>0</v>
      </c>
      <c r="GX14" s="799">
        <f t="shared" si="116"/>
        <v>0</v>
      </c>
      <c r="GY14" s="852">
        <f>IFERROR(BO14*_DADOSAUXILIARES!$D$56,0)</f>
        <v>0</v>
      </c>
      <c r="GZ14" s="852">
        <f>IFERROR(BP14*_DADOSAUXILIARES!$D$57,0)</f>
        <v>0</v>
      </c>
      <c r="HA14" s="852">
        <f>BQ14*_DADOSAUXILIARES!$D$58</f>
        <v>0</v>
      </c>
      <c r="HB14" s="852">
        <f>BR14*_DADOSAUXILIARES!$D$59</f>
        <v>0</v>
      </c>
      <c r="HC14" s="852">
        <f>BS14*_DADOSAUXILIARES!$D$60</f>
        <v>0</v>
      </c>
      <c r="HD14" s="852">
        <f>BT14*_DADOSAUXILIARES!$D$61</f>
        <v>0</v>
      </c>
      <c r="HE14" s="853">
        <f t="shared" si="80"/>
        <v>0</v>
      </c>
      <c r="HF14" s="853">
        <f t="shared" si="33"/>
        <v>0</v>
      </c>
      <c r="HG14" s="737">
        <f>IFERROR($HG$7*_DADOSAUXILIARES!$H$119,0)</f>
        <v>0</v>
      </c>
      <c r="HH14" s="737">
        <f>IFERROR($HH$7*_DADOSAUXILIARES!$H$118,0)</f>
        <v>0</v>
      </c>
      <c r="HI14" s="737">
        <f t="shared" si="34"/>
        <v>0</v>
      </c>
      <c r="HJ14" s="737">
        <f t="shared" si="35"/>
        <v>0</v>
      </c>
      <c r="HK14" s="820">
        <f t="shared" si="81"/>
        <v>0</v>
      </c>
      <c r="HL14" s="864">
        <f>IFERROR(_DADOSAUXILIARES!$H$176*BN14,0)</f>
        <v>0</v>
      </c>
      <c r="HM14" s="737">
        <f>IFERROR($HM$7*_DADOSAUXILIARES!$H$138,0)</f>
        <v>0</v>
      </c>
      <c r="HN14" s="737">
        <f>IFERROR($HN$7*_DADOSAUXILIARES!$H$121,0)</f>
        <v>0</v>
      </c>
      <c r="HO14" s="864">
        <f t="shared" si="82"/>
        <v>0</v>
      </c>
      <c r="HP14" s="864">
        <f t="shared" si="83"/>
        <v>0</v>
      </c>
      <c r="HQ14" s="864">
        <f t="shared" si="84"/>
        <v>0</v>
      </c>
      <c r="HR14" s="864">
        <f t="shared" si="85"/>
        <v>0</v>
      </c>
      <c r="HS14" s="842">
        <f>IFERROR((BU14*(1-0.1)+BV14*(1-0.11)+BW14*(1-0.12)+BX14*(1-BY14)+BZ14*(1-CA14)+CB14*(1-CC14)+CD14*(1-CE14)+CF14*(1-1))*(_DADOSAUXILIARES!$D$26),0)</f>
        <v>0</v>
      </c>
      <c r="HT14" s="842">
        <f>IFERROR((BU14*(0.1)+BV14*(0.11)+BW14*(0.12)+BX14*(BY14)+BZ14*(CA14)+CB14*(CC14)+CD14*(CE14)+CF14*(1))*(_DADOSAUXILIARES!$D$16),0)</f>
        <v>0</v>
      </c>
      <c r="HU14" s="843">
        <f>IFERROR(CG14*_DADOSAUXILIARES!$D$30,0)</f>
        <v>0</v>
      </c>
      <c r="HV14" s="843">
        <f t="shared" si="86"/>
        <v>0</v>
      </c>
      <c r="HW14" s="843">
        <f t="shared" si="87"/>
        <v>0</v>
      </c>
      <c r="HX14" s="843">
        <f t="shared" si="88"/>
        <v>0</v>
      </c>
      <c r="HY14" s="843">
        <f t="shared" si="36"/>
        <v>0</v>
      </c>
      <c r="HZ14" s="843">
        <f t="shared" si="36"/>
        <v>0</v>
      </c>
      <c r="IA14" s="843">
        <f t="shared" si="36"/>
        <v>0</v>
      </c>
      <c r="IB14" s="843">
        <f t="shared" si="36"/>
        <v>0</v>
      </c>
      <c r="IC14" s="843">
        <f t="shared" si="89"/>
        <v>0</v>
      </c>
      <c r="ID14" s="1036">
        <f t="shared" si="90"/>
        <v>0</v>
      </c>
      <c r="IE14" s="843">
        <f t="shared" si="91"/>
        <v>0</v>
      </c>
      <c r="IF14" s="1036">
        <f t="shared" si="92"/>
        <v>0</v>
      </c>
      <c r="IG14" s="843">
        <f t="shared" si="93"/>
        <v>0</v>
      </c>
      <c r="IH14" s="1036">
        <f t="shared" si="94"/>
        <v>0</v>
      </c>
      <c r="II14" s="843">
        <f t="shared" si="95"/>
        <v>0</v>
      </c>
      <c r="IJ14" s="1036">
        <f t="shared" si="96"/>
        <v>0</v>
      </c>
      <c r="IK14" s="843">
        <f t="shared" si="97"/>
        <v>0</v>
      </c>
      <c r="IL14" s="1036">
        <f t="shared" si="98"/>
        <v>0</v>
      </c>
      <c r="IM14" s="736">
        <f>IFERROR(HS14*_DADOSAUXILIARES!$H$161,0)</f>
        <v>0</v>
      </c>
      <c r="IN14" s="736">
        <f>IFERROR(HT14*_DADOSAUXILIARES!$H$162,0)</f>
        <v>0</v>
      </c>
      <c r="IO14" s="736">
        <f>IFERROR(HU14*_DADOSAUXILIARES!$H$171,0)</f>
        <v>0</v>
      </c>
      <c r="IP14" s="736">
        <f>IFERROR(HV14*CJ14*_DADOSAUXILIARES!$H$170,0)</f>
        <v>0</v>
      </c>
      <c r="IQ14" s="736">
        <f>IFERROR(HW14*_DADOSAUXILIARES!$H$160,0)</f>
        <v>0</v>
      </c>
      <c r="IR14" s="736">
        <f>IFERROR(HX14*_DADOSAUXILIARES!$H$152,0)</f>
        <v>0</v>
      </c>
      <c r="IS14" s="736">
        <f>IFERROR(HY14*_DADOSAUXILIARES!$H$153,0)</f>
        <v>0</v>
      </c>
      <c r="IT14" s="736">
        <f>IFERROR(HZ14*_DADOSAUXILIARES!$H$154,0)</f>
        <v>0</v>
      </c>
      <c r="IU14" s="736">
        <f>IFERROR(IA14*_DADOSAUXILIARES!$H$155,0)</f>
        <v>0</v>
      </c>
      <c r="IV14" s="736">
        <f>IFERROR(IB14*_DADOSAUXILIARES!$H$156,0)</f>
        <v>0</v>
      </c>
      <c r="IW14" s="737">
        <f>IFERROR(IC14*_DADOSAUXILIARES!$H$168,0)</f>
        <v>0</v>
      </c>
      <c r="IX14" s="737">
        <f>IFERROR(ID14*_DADOSAUXILIARES!$H$176,0)</f>
        <v>0</v>
      </c>
      <c r="IY14" s="737">
        <f>IFERROR(IE14*_DADOSAUXILIARES!$H$169,0)</f>
        <v>0</v>
      </c>
      <c r="IZ14" s="986">
        <f>IFERROR(IF14*_DADOSAUXILIARES!$H$176,0)</f>
        <v>0</v>
      </c>
      <c r="JA14" s="738">
        <f t="shared" si="37"/>
        <v>0</v>
      </c>
      <c r="JB14" s="737">
        <f>IFERROR(IH14*_DADOSAUXILIARES!$H$176,0)</f>
        <v>0</v>
      </c>
      <c r="JC14" s="738">
        <f t="shared" si="99"/>
        <v>0</v>
      </c>
      <c r="JD14" s="737">
        <f>IFERROR(IJ14*_DADOSAUXILIARES!$H$176,0)</f>
        <v>0</v>
      </c>
      <c r="JE14" s="737">
        <f>IFERROR(IK14*_DADOSAUXILIARES!$H$116,0)</f>
        <v>0</v>
      </c>
      <c r="JF14" s="737">
        <f>IFERROR(IL14*_DADOSAUXILIARES!$H$176,0)</f>
        <v>0</v>
      </c>
      <c r="JG14" s="737">
        <f t="shared" si="38"/>
        <v>0</v>
      </c>
      <c r="JH14" s="737">
        <f t="shared" si="39"/>
        <v>0</v>
      </c>
      <c r="JI14" s="737">
        <f t="shared" si="40"/>
        <v>0</v>
      </c>
      <c r="JJ14" s="737">
        <f t="shared" si="41"/>
        <v>0</v>
      </c>
      <c r="JK14" s="737">
        <f t="shared" si="42"/>
        <v>0</v>
      </c>
      <c r="JL14" s="737">
        <f t="shared" si="43"/>
        <v>0</v>
      </c>
      <c r="JM14" s="737">
        <f t="shared" si="44"/>
        <v>0</v>
      </c>
      <c r="JN14" s="737">
        <f t="shared" si="45"/>
        <v>0</v>
      </c>
      <c r="JO14" s="737">
        <f t="shared" si="46"/>
        <v>0</v>
      </c>
      <c r="JP14" s="737">
        <f t="shared" si="47"/>
        <v>0</v>
      </c>
      <c r="JQ14" s="737">
        <f t="shared" si="48"/>
        <v>0</v>
      </c>
      <c r="JR14" s="737">
        <f t="shared" si="49"/>
        <v>0</v>
      </c>
      <c r="JS14" s="737">
        <f t="shared" si="50"/>
        <v>0</v>
      </c>
      <c r="JT14" s="737">
        <f t="shared" si="51"/>
        <v>0</v>
      </c>
      <c r="JU14" s="737">
        <f t="shared" si="52"/>
        <v>0</v>
      </c>
      <c r="JV14" s="737">
        <f t="shared" si="53"/>
        <v>0</v>
      </c>
      <c r="JW14" s="737">
        <f t="shared" si="54"/>
        <v>0</v>
      </c>
      <c r="JX14" s="737">
        <f t="shared" si="55"/>
        <v>0</v>
      </c>
      <c r="JY14" s="737">
        <f t="shared" si="56"/>
        <v>0</v>
      </c>
      <c r="JZ14" s="737">
        <f t="shared" si="57"/>
        <v>0</v>
      </c>
      <c r="KA14" s="820">
        <f>IFERROR(HS14*_FEQUEIMACOMB!$I$48,0)</f>
        <v>0</v>
      </c>
      <c r="KB14" s="820">
        <f>IFERROR(HT14*_FEQUEIMACOMB!$I$50,0)</f>
        <v>0</v>
      </c>
      <c r="KC14" s="820">
        <f>IFERROR(HU14*_FEQUEIMACOMB!$I$53,0)</f>
        <v>0</v>
      </c>
      <c r="KD14" s="987">
        <f>IFERROR(HW14*_FEQUEIMACOMB!$I$44*(_DADOSAUXILIARES!$D$33),0)</f>
        <v>0</v>
      </c>
      <c r="KE14" s="987">
        <f>IFERROR(CK14*CL14*_FEQUEIMACOMB!$I$41,0)</f>
        <v>0</v>
      </c>
      <c r="KF14" s="987">
        <f>IFERROR(CI14*CJ14*_FEQUEIMACOMB!$I$41,0)</f>
        <v>0</v>
      </c>
      <c r="KG14" s="820">
        <f>IFERROR(II14*_FEQUEIMACOMB!$I$36,0)</f>
        <v>0</v>
      </c>
      <c r="KH14" s="820">
        <f>IFERROR(IK14*_FEQUEIMACOMB!$I$37,0)</f>
        <v>0</v>
      </c>
      <c r="KI14" s="820">
        <f>IFERROR(IC14*_FEQUEIMACOMB!$I$38,0)</f>
        <v>0</v>
      </c>
      <c r="KJ14" s="820">
        <f>IFERROR(IE14*_FEQUEIMACOMB!$I$39,0)</f>
        <v>0</v>
      </c>
      <c r="KK14" s="820">
        <f>IFERROR(IG14*_FEQUEIMACOMB!$I$40,0)</f>
        <v>0</v>
      </c>
      <c r="KL14" s="737">
        <f t="shared" si="58"/>
        <v>0</v>
      </c>
      <c r="KM14" s="737">
        <f t="shared" si="59"/>
        <v>0</v>
      </c>
      <c r="KN14" s="737">
        <f t="shared" si="60"/>
        <v>0</v>
      </c>
      <c r="KO14" s="737">
        <f t="shared" si="61"/>
        <v>0</v>
      </c>
      <c r="KP14" s="737">
        <f t="shared" si="62"/>
        <v>0</v>
      </c>
      <c r="KQ14" s="737">
        <f t="shared" si="63"/>
        <v>0</v>
      </c>
      <c r="KR14" s="737">
        <f t="shared" si="64"/>
        <v>0</v>
      </c>
      <c r="KS14" s="737">
        <f t="shared" si="65"/>
        <v>0</v>
      </c>
      <c r="KT14" s="737">
        <f t="shared" si="66"/>
        <v>0</v>
      </c>
      <c r="KU14" s="737">
        <f t="shared" si="67"/>
        <v>0</v>
      </c>
      <c r="KV14" s="737">
        <f t="shared" si="68"/>
        <v>0</v>
      </c>
      <c r="KW14" s="833">
        <f t="shared" si="100"/>
        <v>0</v>
      </c>
      <c r="KX14" s="844">
        <f t="shared" si="101"/>
        <v>0</v>
      </c>
      <c r="KY14" s="845">
        <f t="shared" si="102"/>
        <v>0</v>
      </c>
      <c r="KZ14" s="737">
        <f t="shared" si="103"/>
        <v>0</v>
      </c>
      <c r="LA14" s="737">
        <f t="shared" si="104"/>
        <v>0</v>
      </c>
      <c r="LB14" s="737">
        <f t="shared" si="105"/>
        <v>0</v>
      </c>
      <c r="LC14" s="846">
        <f t="shared" si="106"/>
        <v>0</v>
      </c>
      <c r="LD14" s="846">
        <f t="shared" si="107"/>
        <v>0</v>
      </c>
    </row>
    <row r="15" spans="1:316" x14ac:dyDescent="0.25">
      <c r="A15" s="765"/>
      <c r="B15" s="765"/>
      <c r="C15" s="797"/>
      <c r="D15" s="797"/>
      <c r="E15" s="1057"/>
      <c r="F15" s="766"/>
      <c r="G15" s="766"/>
      <c r="H15" s="766"/>
      <c r="I15" s="731"/>
      <c r="J15" s="767" t="s">
        <v>492</v>
      </c>
      <c r="K15" s="571"/>
      <c r="L15" s="732"/>
      <c r="M15" s="732"/>
      <c r="N15" s="732"/>
      <c r="O15" s="732"/>
      <c r="P15" s="732"/>
      <c r="Q15" s="723"/>
      <c r="R15" s="732"/>
      <c r="S15" s="732"/>
      <c r="T15" s="732"/>
      <c r="U15" s="732"/>
      <c r="V15" s="723"/>
      <c r="W15" s="723"/>
      <c r="X15" s="723"/>
      <c r="Y15" s="723"/>
      <c r="Z15" s="723"/>
      <c r="AA15" s="723"/>
      <c r="AB15" s="723"/>
      <c r="AC15" s="723"/>
      <c r="AD15" s="723"/>
      <c r="AE15" s="723"/>
      <c r="AF15" s="723"/>
      <c r="AG15" s="723"/>
      <c r="AH15" s="800"/>
      <c r="AI15" s="723"/>
      <c r="AJ15" s="800"/>
      <c r="AK15" s="723"/>
      <c r="AL15" s="800"/>
      <c r="AM15" s="723"/>
      <c r="AN15" s="800"/>
      <c r="AO15" s="723"/>
      <c r="AP15" s="800"/>
      <c r="AQ15" s="723"/>
      <c r="AR15" s="723"/>
      <c r="AS15" s="723"/>
      <c r="AT15" s="723"/>
      <c r="AU15" s="729"/>
      <c r="AV15" s="723"/>
      <c r="AW15" s="730"/>
      <c r="AX15" s="769"/>
      <c r="AY15" s="730"/>
      <c r="AZ15" s="769"/>
      <c r="BA15" s="730"/>
      <c r="BB15" s="723"/>
      <c r="BC15" s="723"/>
      <c r="BD15" s="723"/>
      <c r="BE15" s="723"/>
      <c r="BF15" s="723"/>
      <c r="BG15" s="723"/>
      <c r="BH15" s="723"/>
      <c r="BI15" s="723"/>
      <c r="BJ15" s="723"/>
      <c r="BK15" s="723"/>
      <c r="BL15" s="768"/>
      <c r="BM15" s="803"/>
      <c r="BN15" s="768"/>
      <c r="BO15" s="768"/>
      <c r="BP15" s="768"/>
      <c r="BQ15" s="768"/>
      <c r="BR15" s="768"/>
      <c r="BS15" s="768"/>
      <c r="BT15" s="768"/>
      <c r="BU15" s="768"/>
      <c r="BV15" s="768"/>
      <c r="BW15" s="768"/>
      <c r="BX15" s="768"/>
      <c r="BY15" s="802"/>
      <c r="BZ15" s="768"/>
      <c r="CA15" s="803"/>
      <c r="CB15" s="768"/>
      <c r="CC15" s="803"/>
      <c r="CD15" s="768"/>
      <c r="CE15" s="803"/>
      <c r="CF15" s="768"/>
      <c r="CG15" s="768"/>
      <c r="CH15" s="768"/>
      <c r="CI15" s="768"/>
      <c r="CJ15" s="768"/>
      <c r="CK15" s="768"/>
      <c r="CL15" s="768"/>
      <c r="CM15" s="768"/>
      <c r="CN15" s="768"/>
      <c r="CO15" s="768"/>
      <c r="CP15" s="768"/>
      <c r="CQ15" s="768"/>
      <c r="CR15" s="768"/>
      <c r="CS15" s="803"/>
      <c r="CT15" s="768"/>
      <c r="CU15" s="768"/>
      <c r="CV15" s="803"/>
      <c r="CW15" s="768"/>
      <c r="CX15" s="768"/>
      <c r="CY15" s="803"/>
      <c r="CZ15" s="768"/>
      <c r="DA15" s="768"/>
      <c r="DB15" s="803"/>
      <c r="DC15" s="768"/>
      <c r="DD15" s="768"/>
      <c r="DE15" s="803"/>
      <c r="DF15" s="768"/>
      <c r="DG15" s="770">
        <f t="shared" si="10"/>
        <v>0</v>
      </c>
      <c r="DH15" s="771">
        <f t="shared" si="11"/>
        <v>0</v>
      </c>
      <c r="DI15" s="772">
        <f>IFERROR(P15*_DADOSAUXILIARES!$H$114,0)</f>
        <v>0</v>
      </c>
      <c r="DJ15" s="773">
        <f>IFERROR(L15*_DADOSAUXILIARES!$H$77,0)</f>
        <v>0</v>
      </c>
      <c r="DK15" s="773">
        <f>IFERROR(M15*_DADOSAUXILIARES!$H$78,0)</f>
        <v>0</v>
      </c>
      <c r="DL15" s="774">
        <f>IFERROR(N15*_DADOSAUXILIARES!$H$79,0)</f>
        <v>0</v>
      </c>
      <c r="DM15" s="773">
        <f>IFERROR(O15*_DADOSAUXILIARES!$H$80,0)</f>
        <v>0</v>
      </c>
      <c r="DN15" s="773">
        <f>IFERROR(Q15*_DADOSAUXILIARES!$H$82,0)</f>
        <v>0</v>
      </c>
      <c r="DO15" s="773">
        <f>IFERROR(R15*_DADOSAUXILIARES!$H$84,0)</f>
        <v>0</v>
      </c>
      <c r="DP15" s="773">
        <f>IFERROR(S15*_DADOSAUXILIARES!$H$85,0)</f>
        <v>0</v>
      </c>
      <c r="DQ15" s="770">
        <f>IFERROR(T15*_DADOSAUXILIARES!$H$87,0)</f>
        <v>0</v>
      </c>
      <c r="DR15" s="770">
        <f>IFERROR(U15*_DADOSAUXILIARES!$H$88,0)</f>
        <v>0</v>
      </c>
      <c r="DS15" s="770">
        <f>IFERROR(V15*_DADOSAUXILIARES!$H$90,0)</f>
        <v>0</v>
      </c>
      <c r="DT15" s="770">
        <f>IFERROR(W15*_DADOSAUXILIARES!$H$92,0)</f>
        <v>0</v>
      </c>
      <c r="DU15" s="770">
        <f>IFERROR(X15*_DADOSAUXILIARES!$H$94,0)</f>
        <v>0</v>
      </c>
      <c r="DV15" s="774">
        <f>IFERROR(Y15*_DADOSAUXILIARES!$H$96,0)</f>
        <v>0</v>
      </c>
      <c r="DW15" s="774">
        <f>IFERROR(Z15*_DADOSAUXILIARES!$H$98,0)</f>
        <v>0</v>
      </c>
      <c r="DX15" s="774">
        <f>IFERROR(AA15*_DADOSAUXILIARES!$H$102,0)</f>
        <v>0</v>
      </c>
      <c r="DY15" s="774">
        <f>IFERROR(AB15*_DADOSAUXILIARES!$H$104,0)</f>
        <v>0</v>
      </c>
      <c r="DZ15" s="774">
        <f>IFERROR(AC15*_DADOSAUXILIARES!$H$106,0)</f>
        <v>0</v>
      </c>
      <c r="EA15" s="770">
        <f>IFERROR(AD15*_DADOSAUXILIARES!$H$107,0)</f>
        <v>0</v>
      </c>
      <c r="EB15" s="770">
        <f>IFERROR(AE15*_DADOSAUXILIARES!$H$108,0)</f>
        <v>0</v>
      </c>
      <c r="EC15" s="770">
        <f>IFERROR(AF15*_DADOSAUXILIARES!$H$109,0)</f>
        <v>0</v>
      </c>
      <c r="ED15" s="775">
        <v>0</v>
      </c>
      <c r="EE15" s="1009">
        <f t="shared" si="69"/>
        <v>0</v>
      </c>
      <c r="EF15" s="777">
        <f>IFERROR(_xlfn.XLOOKUP(K15,_REGIONALIZACAO_SOJA!$A$6:$A$20,_REGIONALIZACAO_SOJA!$BE$6:$BE$20,_REGIONALIZACAO_SOJA!$BE$21),0)*$DH15</f>
        <v>0</v>
      </c>
      <c r="EG15" s="777">
        <f>IFERROR(_xlfn.XLOOKUP(L15,_REGIONALIZACAO_SOJA!$A$6:$A$20,_REGIONALIZACAO_SOJA!$BE$6:$BE$20,_REGIONALIZACAO_SOJA!$BE$21),0)*$DH15</f>
        <v>0</v>
      </c>
      <c r="EH15" s="777">
        <f>IFERROR(_xlfn.XLOOKUP(M15,_REGIONALIZACAO_SOJA!$A$6:$A$20,_REGIONALIZACAO_SOJA!$BE$6:$BE$20,_REGIONALIZACAO_SOJA!$BE$21),0)*$DH15</f>
        <v>0</v>
      </c>
      <c r="EI15" s="778">
        <f>IFERROR((AQ15*(1-0.1)+AR15*(1-0.11)+AS15*(1-0.12)+AT15*(1-AU15)+AV15*(1-AW15)+AX15*(1-AY15)+AZ15*(1-BA15)+BB15*(1-1))*(_DADOSAUXILIARES!$D$26),0)</f>
        <v>0</v>
      </c>
      <c r="EJ15" s="778">
        <f>IFERROR((AQ15*(0.1)+AR15*(0.11)+AS15*(0.12)+AT15*(AU15)+AV15*(AW15)+AX15*(AY15)+AZ15*(BA15)+BB15*(1))*(_DADOSAUXILIARES!$D$16),0)</f>
        <v>0</v>
      </c>
      <c r="EK15" s="778">
        <f>IFERROR(BC15*(1-_FEQUEIMACOMB!$D$19)*_DADOSAUXILIARES!$D$24,0)</f>
        <v>0</v>
      </c>
      <c r="EL15" s="778">
        <f>IFERROR(BC15*(_FEQUEIMACOMB!$D$19)*_DADOSAUXILIARES!$D$14,0)</f>
        <v>0</v>
      </c>
      <c r="EM15" s="778">
        <f>IFERROR(BD15*_DADOSAUXILIARES!$D$15,0)</f>
        <v>0</v>
      </c>
      <c r="EN15" s="778">
        <f t="shared" si="12"/>
        <v>0</v>
      </c>
      <c r="EO15" s="778">
        <f t="shared" si="13"/>
        <v>0</v>
      </c>
      <c r="EP15" s="778">
        <f t="shared" si="14"/>
        <v>0</v>
      </c>
      <c r="EQ15" s="778">
        <f t="shared" si="15"/>
        <v>0</v>
      </c>
      <c r="ER15" s="778">
        <f t="shared" si="16"/>
        <v>0</v>
      </c>
      <c r="ES15" s="778">
        <f t="shared" si="17"/>
        <v>0</v>
      </c>
      <c r="ET15" s="779">
        <f>IFERROR(EI15*_DADOSAUXILIARES!$H$161,0)</f>
        <v>0</v>
      </c>
      <c r="EU15" s="779">
        <f>IFERROR(EJ15*_DADOSAUXILIARES!$H$162,0)</f>
        <v>0</v>
      </c>
      <c r="EV15" s="779">
        <f>IFERROR(EK15*_DADOSAUXILIARES!$H$165,0)</f>
        <v>0</v>
      </c>
      <c r="EW15" s="779">
        <f>IFERROR(EL15*_DADOSAUXILIARES!$H$166,0)</f>
        <v>0</v>
      </c>
      <c r="EX15" s="779">
        <f>IFERROR(EM15*_DADOSAUXILIARES!$H$167,0)</f>
        <v>0</v>
      </c>
      <c r="EY15" s="779">
        <f>IFERROR(EN15*_DADOSAUXILIARES!$F$34*_DADOSAUXILIARES!$H$170,0)</f>
        <v>0</v>
      </c>
      <c r="EZ15" s="779">
        <f>IFERROR(EO15*_DADOSAUXILIARES!$H$152,0)</f>
        <v>0</v>
      </c>
      <c r="FA15" s="779">
        <f>IFERROR(EP15*_DADOSAUXILIARES!$H$153,0)</f>
        <v>0</v>
      </c>
      <c r="FB15" s="779">
        <f>IFERROR(EQ15*_DADOSAUXILIARES!$H$154,0)</f>
        <v>0</v>
      </c>
      <c r="FC15" s="779">
        <f>IFERROR(ER15*_DADOSAUXILIARES!$H$155,0)</f>
        <v>0</v>
      </c>
      <c r="FD15" s="779">
        <f>IFERROR(ES15*_DADOSAUXILIARES!$H$156,0)</f>
        <v>0</v>
      </c>
      <c r="FE15" s="778">
        <f t="shared" si="70"/>
        <v>0</v>
      </c>
      <c r="FF15" s="778">
        <f t="shared" si="19"/>
        <v>0</v>
      </c>
      <c r="FG15" s="778">
        <f t="shared" si="71"/>
        <v>0</v>
      </c>
      <c r="FH15" s="778">
        <f>IFERROR(L15*_EMISSOES!$E$28+M15*_EMISSOES!$E$29,0)</f>
        <v>0</v>
      </c>
      <c r="FI15" s="778">
        <f>IFERROR(Q15*_EMISSOES!$E$30,0)</f>
        <v>0</v>
      </c>
      <c r="FJ15" s="780">
        <f>IFERROR(EI15*_FEQUEIMACOMB!$I$64,0)</f>
        <v>0</v>
      </c>
      <c r="FK15" s="780">
        <f>IFERROR(EJ15*_FEQUEIMACOMB!$I$65,0)</f>
        <v>0</v>
      </c>
      <c r="FL15" s="781">
        <f>IFERROR(EK15*_FEQUEIMACOMB!$I$9*_DADOSAUXILIARES!$F$24,0)</f>
        <v>0</v>
      </c>
      <c r="FM15" s="781">
        <f>IFERROR(EL15*_FEQUEIMACOMB!$I$7*_DADOSAUXILIARES!$F$14,0)</f>
        <v>0</v>
      </c>
      <c r="FN15" s="781">
        <f>IFERROR(EM15*_FEQUEIMACOMB!$I$8*_DADOSAUXILIARES!$F$15,0)</f>
        <v>0</v>
      </c>
      <c r="FO15" s="984">
        <f>IFERROR((EN15+BF15)*_FEQUEIMACOMB!$I$66,0)</f>
        <v>0</v>
      </c>
      <c r="FP15" s="779">
        <f>IFERROR(FE15*1000*_DADOSAUXILIARES!$D$8,0)</f>
        <v>0</v>
      </c>
      <c r="FQ15" s="779">
        <f>IFERROR(FF15*1000*_DADOSAUXILIARES!$D$8,0)</f>
        <v>0</v>
      </c>
      <c r="FR15" s="779">
        <f>IFERROR(FG15*1000*_DADOSAUXILIARES!$D$8,0)</f>
        <v>0</v>
      </c>
      <c r="FS15" s="779">
        <f t="shared" si="21"/>
        <v>0</v>
      </c>
      <c r="FT15" s="779">
        <f t="shared" si="21"/>
        <v>0</v>
      </c>
      <c r="FU15" s="780">
        <f t="shared" si="31"/>
        <v>0</v>
      </c>
      <c r="FV15" s="780">
        <f t="shared" si="22"/>
        <v>0</v>
      </c>
      <c r="FW15" s="780">
        <f t="shared" si="22"/>
        <v>0</v>
      </c>
      <c r="FX15" s="780">
        <f t="shared" si="22"/>
        <v>0</v>
      </c>
      <c r="FY15" s="780">
        <f t="shared" si="22"/>
        <v>0</v>
      </c>
      <c r="FZ15" s="780">
        <f t="shared" si="22"/>
        <v>0</v>
      </c>
      <c r="GA15" s="782">
        <f t="shared" si="72"/>
        <v>0</v>
      </c>
      <c r="GB15" s="783">
        <f t="shared" si="32"/>
        <v>0</v>
      </c>
      <c r="GC15" s="784">
        <f t="shared" si="24"/>
        <v>0</v>
      </c>
      <c r="GD15" s="785">
        <f t="shared" si="73"/>
        <v>0</v>
      </c>
      <c r="GE15" s="786">
        <f t="shared" si="25"/>
        <v>1</v>
      </c>
      <c r="GF15" s="787">
        <f t="shared" si="74"/>
        <v>0</v>
      </c>
      <c r="GG15" s="702">
        <f t="shared" si="75"/>
        <v>0</v>
      </c>
      <c r="GH15" s="702">
        <f t="shared" si="108"/>
        <v>0</v>
      </c>
      <c r="GI15" s="702">
        <f t="shared" si="76"/>
        <v>8.0000000000000002E-3</v>
      </c>
      <c r="GJ15" s="789">
        <f t="shared" si="77"/>
        <v>0</v>
      </c>
      <c r="GK15" s="790">
        <f t="shared" si="78"/>
        <v>0.19</v>
      </c>
      <c r="GL15" s="790">
        <f t="shared" si="79"/>
        <v>8.0000000000000002E-3</v>
      </c>
      <c r="GM15" s="791">
        <f t="shared" si="28"/>
        <v>0</v>
      </c>
      <c r="GN15" s="791">
        <f t="shared" si="29"/>
        <v>0</v>
      </c>
      <c r="GO15" s="792">
        <f t="shared" si="30"/>
        <v>0</v>
      </c>
      <c r="GP15" s="795">
        <f t="shared" si="109"/>
        <v>0</v>
      </c>
      <c r="GQ15" s="795">
        <f t="shared" si="110"/>
        <v>0</v>
      </c>
      <c r="GR15" s="798">
        <f t="shared" si="111"/>
        <v>0</v>
      </c>
      <c r="GS15" s="795">
        <f t="shared" si="112"/>
        <v>0</v>
      </c>
      <c r="GT15" s="795">
        <f t="shared" si="113"/>
        <v>0</v>
      </c>
      <c r="GU15" s="798">
        <f t="shared" si="114"/>
        <v>0</v>
      </c>
      <c r="GV15" s="795"/>
      <c r="GW15" s="795">
        <f t="shared" si="115"/>
        <v>0</v>
      </c>
      <c r="GX15" s="799">
        <f t="shared" si="116"/>
        <v>0</v>
      </c>
      <c r="GY15" s="852">
        <f>IFERROR(BO15*_DADOSAUXILIARES!$D$56,0)</f>
        <v>0</v>
      </c>
      <c r="GZ15" s="852">
        <f>IFERROR(BP15*_DADOSAUXILIARES!$D$57,0)</f>
        <v>0</v>
      </c>
      <c r="HA15" s="852">
        <f>BQ15*_DADOSAUXILIARES!$D$58</f>
        <v>0</v>
      </c>
      <c r="HB15" s="852">
        <f>BR15*_DADOSAUXILIARES!$D$59</f>
        <v>0</v>
      </c>
      <c r="HC15" s="852">
        <f>BS15*_DADOSAUXILIARES!$D$60</f>
        <v>0</v>
      </c>
      <c r="HD15" s="852">
        <f>BT15*_DADOSAUXILIARES!$D$61</f>
        <v>0</v>
      </c>
      <c r="HE15" s="853">
        <f t="shared" si="80"/>
        <v>0</v>
      </c>
      <c r="HF15" s="853">
        <f t="shared" si="33"/>
        <v>0</v>
      </c>
      <c r="HG15" s="737">
        <f>IFERROR($HG$7*_DADOSAUXILIARES!$H$119,0)</f>
        <v>0</v>
      </c>
      <c r="HH15" s="737">
        <f>IFERROR($HH$7*_DADOSAUXILIARES!$H$118,0)</f>
        <v>0</v>
      </c>
      <c r="HI15" s="737">
        <f t="shared" si="34"/>
        <v>0</v>
      </c>
      <c r="HJ15" s="737">
        <f t="shared" si="35"/>
        <v>0</v>
      </c>
      <c r="HK15" s="820">
        <f t="shared" si="81"/>
        <v>0</v>
      </c>
      <c r="HL15" s="864">
        <f>IFERROR(_DADOSAUXILIARES!$H$176*BN15,0)</f>
        <v>0</v>
      </c>
      <c r="HM15" s="737">
        <f>IFERROR($HM$7*_DADOSAUXILIARES!$H$138,0)</f>
        <v>0</v>
      </c>
      <c r="HN15" s="737">
        <f>IFERROR($HN$7*_DADOSAUXILIARES!$H$121,0)</f>
        <v>0</v>
      </c>
      <c r="HO15" s="864">
        <f t="shared" si="82"/>
        <v>0</v>
      </c>
      <c r="HP15" s="864">
        <f t="shared" si="83"/>
        <v>0</v>
      </c>
      <c r="HQ15" s="864">
        <f t="shared" si="84"/>
        <v>0</v>
      </c>
      <c r="HR15" s="864">
        <f t="shared" si="85"/>
        <v>0</v>
      </c>
      <c r="HS15" s="842">
        <f>IFERROR((BU15*(1-0.1)+BV15*(1-0.11)+BW15*(1-0.12)+BX15*(1-BY15)+BZ15*(1-CA15)+CB15*(1-CC15)+CD15*(1-CE15)+CF15*(1-1))*(_DADOSAUXILIARES!$D$26),0)</f>
        <v>0</v>
      </c>
      <c r="HT15" s="842">
        <f>IFERROR((BU15*(0.1)+BV15*(0.11)+BW15*(0.12)+BX15*(BY15)+BZ15*(CA15)+CB15*(CC15)+CD15*(CE15)+CF15*(1))*(_DADOSAUXILIARES!$D$16),0)</f>
        <v>0</v>
      </c>
      <c r="HU15" s="843">
        <f>IFERROR(CG15*_DADOSAUXILIARES!$D$30,0)</f>
        <v>0</v>
      </c>
      <c r="HV15" s="843">
        <f t="shared" si="86"/>
        <v>0</v>
      </c>
      <c r="HW15" s="843">
        <f t="shared" si="87"/>
        <v>0</v>
      </c>
      <c r="HX15" s="843">
        <f t="shared" si="88"/>
        <v>0</v>
      </c>
      <c r="HY15" s="843">
        <f t="shared" si="36"/>
        <v>0</v>
      </c>
      <c r="HZ15" s="843">
        <f t="shared" si="36"/>
        <v>0</v>
      </c>
      <c r="IA15" s="843">
        <f t="shared" si="36"/>
        <v>0</v>
      </c>
      <c r="IB15" s="843">
        <f t="shared" si="36"/>
        <v>0</v>
      </c>
      <c r="IC15" s="843">
        <f t="shared" si="89"/>
        <v>0</v>
      </c>
      <c r="ID15" s="1036">
        <f t="shared" si="90"/>
        <v>0</v>
      </c>
      <c r="IE15" s="843">
        <f t="shared" si="91"/>
        <v>0</v>
      </c>
      <c r="IF15" s="1036">
        <f t="shared" si="92"/>
        <v>0</v>
      </c>
      <c r="IG15" s="843">
        <f t="shared" si="93"/>
        <v>0</v>
      </c>
      <c r="IH15" s="1036">
        <f t="shared" si="94"/>
        <v>0</v>
      </c>
      <c r="II15" s="843">
        <f t="shared" si="95"/>
        <v>0</v>
      </c>
      <c r="IJ15" s="1036">
        <f t="shared" si="96"/>
        <v>0</v>
      </c>
      <c r="IK15" s="843">
        <f t="shared" si="97"/>
        <v>0</v>
      </c>
      <c r="IL15" s="1036">
        <f t="shared" si="98"/>
        <v>0</v>
      </c>
      <c r="IM15" s="736">
        <f>IFERROR(HS15*_DADOSAUXILIARES!$H$161,0)</f>
        <v>0</v>
      </c>
      <c r="IN15" s="736">
        <f>IFERROR(HT15*_DADOSAUXILIARES!$H$162,0)</f>
        <v>0</v>
      </c>
      <c r="IO15" s="736">
        <f>IFERROR(HU15*_DADOSAUXILIARES!$H$171,0)</f>
        <v>0</v>
      </c>
      <c r="IP15" s="736">
        <f>IFERROR(HV15*CJ15*_DADOSAUXILIARES!$H$170,0)</f>
        <v>0</v>
      </c>
      <c r="IQ15" s="736">
        <f>IFERROR(HW15*_DADOSAUXILIARES!$H$160,0)</f>
        <v>0</v>
      </c>
      <c r="IR15" s="736">
        <f>IFERROR(HX15*_DADOSAUXILIARES!$H$152,0)</f>
        <v>0</v>
      </c>
      <c r="IS15" s="736">
        <f>IFERROR(HY15*_DADOSAUXILIARES!$H$153,0)</f>
        <v>0</v>
      </c>
      <c r="IT15" s="736">
        <f>IFERROR(HZ15*_DADOSAUXILIARES!$H$154,0)</f>
        <v>0</v>
      </c>
      <c r="IU15" s="736">
        <f>IFERROR(IA15*_DADOSAUXILIARES!$H$155,0)</f>
        <v>0</v>
      </c>
      <c r="IV15" s="736">
        <f>IFERROR(IB15*_DADOSAUXILIARES!$H$156,0)</f>
        <v>0</v>
      </c>
      <c r="IW15" s="737">
        <f>IFERROR(IC15*_DADOSAUXILIARES!$H$168,0)</f>
        <v>0</v>
      </c>
      <c r="IX15" s="737">
        <f>IFERROR(ID15*_DADOSAUXILIARES!$H$176,0)</f>
        <v>0</v>
      </c>
      <c r="IY15" s="737">
        <f>IFERROR(IE15*_DADOSAUXILIARES!$H$169,0)</f>
        <v>0</v>
      </c>
      <c r="IZ15" s="986">
        <f>IFERROR(IF15*_DADOSAUXILIARES!$H$176,0)</f>
        <v>0</v>
      </c>
      <c r="JA15" s="738">
        <f t="shared" si="37"/>
        <v>0</v>
      </c>
      <c r="JB15" s="737">
        <f>IFERROR(IH15*_DADOSAUXILIARES!$H$176,0)</f>
        <v>0</v>
      </c>
      <c r="JC15" s="738">
        <f t="shared" si="99"/>
        <v>0</v>
      </c>
      <c r="JD15" s="737">
        <f>IFERROR(IJ15*_DADOSAUXILIARES!$H$176,0)</f>
        <v>0</v>
      </c>
      <c r="JE15" s="737">
        <f>IFERROR(IK15*_DADOSAUXILIARES!$H$116,0)</f>
        <v>0</v>
      </c>
      <c r="JF15" s="737">
        <f>IFERROR(IL15*_DADOSAUXILIARES!$H$176,0)</f>
        <v>0</v>
      </c>
      <c r="JG15" s="737">
        <f t="shared" si="38"/>
        <v>0</v>
      </c>
      <c r="JH15" s="737">
        <f t="shared" si="39"/>
        <v>0</v>
      </c>
      <c r="JI15" s="737">
        <f t="shared" si="40"/>
        <v>0</v>
      </c>
      <c r="JJ15" s="737">
        <f t="shared" si="41"/>
        <v>0</v>
      </c>
      <c r="JK15" s="737">
        <f t="shared" si="42"/>
        <v>0</v>
      </c>
      <c r="JL15" s="737">
        <f t="shared" si="43"/>
        <v>0</v>
      </c>
      <c r="JM15" s="737">
        <f t="shared" si="44"/>
        <v>0</v>
      </c>
      <c r="JN15" s="737">
        <f t="shared" si="45"/>
        <v>0</v>
      </c>
      <c r="JO15" s="737">
        <f t="shared" si="46"/>
        <v>0</v>
      </c>
      <c r="JP15" s="737">
        <f t="shared" si="47"/>
        <v>0</v>
      </c>
      <c r="JQ15" s="737">
        <f t="shared" si="48"/>
        <v>0</v>
      </c>
      <c r="JR15" s="737">
        <f t="shared" si="49"/>
        <v>0</v>
      </c>
      <c r="JS15" s="737">
        <f t="shared" si="50"/>
        <v>0</v>
      </c>
      <c r="JT15" s="737">
        <f t="shared" si="51"/>
        <v>0</v>
      </c>
      <c r="JU15" s="737">
        <f t="shared" si="52"/>
        <v>0</v>
      </c>
      <c r="JV15" s="737">
        <f t="shared" si="53"/>
        <v>0</v>
      </c>
      <c r="JW15" s="737">
        <f t="shared" si="54"/>
        <v>0</v>
      </c>
      <c r="JX15" s="737">
        <f t="shared" si="55"/>
        <v>0</v>
      </c>
      <c r="JY15" s="737">
        <f t="shared" si="56"/>
        <v>0</v>
      </c>
      <c r="JZ15" s="737">
        <f t="shared" si="57"/>
        <v>0</v>
      </c>
      <c r="KA15" s="820">
        <f>IFERROR(HS15*_FEQUEIMACOMB!$I$48,0)</f>
        <v>0</v>
      </c>
      <c r="KB15" s="820">
        <f>IFERROR(HT15*_FEQUEIMACOMB!$I$50,0)</f>
        <v>0</v>
      </c>
      <c r="KC15" s="820">
        <f>IFERROR(HU15*_FEQUEIMACOMB!$I$53,0)</f>
        <v>0</v>
      </c>
      <c r="KD15" s="987">
        <f>IFERROR(HW15*_FEQUEIMACOMB!$I$44*(_DADOSAUXILIARES!$D$33),0)</f>
        <v>0</v>
      </c>
      <c r="KE15" s="987">
        <f>IFERROR(CK15*CL15*_FEQUEIMACOMB!$I$41,0)</f>
        <v>0</v>
      </c>
      <c r="KF15" s="987">
        <f>IFERROR(CI15*CJ15*_FEQUEIMACOMB!$I$41,0)</f>
        <v>0</v>
      </c>
      <c r="KG15" s="820">
        <f>IFERROR(II15*_FEQUEIMACOMB!$I$36,0)</f>
        <v>0</v>
      </c>
      <c r="KH15" s="820">
        <f>IFERROR(IK15*_FEQUEIMACOMB!$I$37,0)</f>
        <v>0</v>
      </c>
      <c r="KI15" s="820">
        <f>IFERROR(IC15*_FEQUEIMACOMB!$I$38,0)</f>
        <v>0</v>
      </c>
      <c r="KJ15" s="820">
        <f>IFERROR(IE15*_FEQUEIMACOMB!$I$39,0)</f>
        <v>0</v>
      </c>
      <c r="KK15" s="820">
        <f>IFERROR(IG15*_FEQUEIMACOMB!$I$40,0)</f>
        <v>0</v>
      </c>
      <c r="KL15" s="737">
        <f t="shared" si="58"/>
        <v>0</v>
      </c>
      <c r="KM15" s="737">
        <f t="shared" si="59"/>
        <v>0</v>
      </c>
      <c r="KN15" s="737">
        <f t="shared" si="60"/>
        <v>0</v>
      </c>
      <c r="KO15" s="737">
        <f t="shared" si="61"/>
        <v>0</v>
      </c>
      <c r="KP15" s="737">
        <f t="shared" si="62"/>
        <v>0</v>
      </c>
      <c r="KQ15" s="737">
        <f t="shared" si="63"/>
        <v>0</v>
      </c>
      <c r="KR15" s="737">
        <f t="shared" si="64"/>
        <v>0</v>
      </c>
      <c r="KS15" s="737">
        <f t="shared" si="65"/>
        <v>0</v>
      </c>
      <c r="KT15" s="737">
        <f t="shared" si="66"/>
        <v>0</v>
      </c>
      <c r="KU15" s="737">
        <f t="shared" si="67"/>
        <v>0</v>
      </c>
      <c r="KV15" s="737">
        <f t="shared" si="68"/>
        <v>0</v>
      </c>
      <c r="KW15" s="833">
        <f t="shared" si="100"/>
        <v>0</v>
      </c>
      <c r="KX15" s="844">
        <f t="shared" si="101"/>
        <v>0</v>
      </c>
      <c r="KY15" s="845">
        <f t="shared" si="102"/>
        <v>0</v>
      </c>
      <c r="KZ15" s="737">
        <f t="shared" si="103"/>
        <v>0</v>
      </c>
      <c r="LA15" s="737">
        <f t="shared" si="104"/>
        <v>0</v>
      </c>
      <c r="LB15" s="737">
        <f t="shared" si="105"/>
        <v>0</v>
      </c>
      <c r="LC15" s="846">
        <f t="shared" si="106"/>
        <v>0</v>
      </c>
      <c r="LD15" s="846">
        <f t="shared" si="107"/>
        <v>0</v>
      </c>
    </row>
    <row r="16" spans="1:316" x14ac:dyDescent="0.25">
      <c r="A16" s="765"/>
      <c r="B16" s="765"/>
      <c r="C16" s="797"/>
      <c r="D16" s="797"/>
      <c r="E16" s="1057"/>
      <c r="F16" s="766"/>
      <c r="G16" s="766"/>
      <c r="H16" s="766"/>
      <c r="I16" s="731"/>
      <c r="J16" s="767" t="s">
        <v>492</v>
      </c>
      <c r="K16" s="571"/>
      <c r="L16" s="732"/>
      <c r="M16" s="732"/>
      <c r="N16" s="732"/>
      <c r="O16" s="732"/>
      <c r="P16" s="732"/>
      <c r="Q16" s="723"/>
      <c r="R16" s="732"/>
      <c r="S16" s="732"/>
      <c r="T16" s="732"/>
      <c r="U16" s="732"/>
      <c r="V16" s="723"/>
      <c r="W16" s="723"/>
      <c r="X16" s="723"/>
      <c r="Y16" s="723"/>
      <c r="Z16" s="723"/>
      <c r="AA16" s="723"/>
      <c r="AB16" s="723"/>
      <c r="AC16" s="723"/>
      <c r="AD16" s="723"/>
      <c r="AE16" s="723"/>
      <c r="AF16" s="723"/>
      <c r="AG16" s="723"/>
      <c r="AH16" s="800"/>
      <c r="AI16" s="723"/>
      <c r="AJ16" s="800"/>
      <c r="AK16" s="723"/>
      <c r="AL16" s="800"/>
      <c r="AM16" s="723"/>
      <c r="AN16" s="800"/>
      <c r="AO16" s="723"/>
      <c r="AP16" s="800"/>
      <c r="AQ16" s="723"/>
      <c r="AR16" s="723"/>
      <c r="AS16" s="723"/>
      <c r="AT16" s="723"/>
      <c r="AU16" s="729"/>
      <c r="AV16" s="723"/>
      <c r="AW16" s="730"/>
      <c r="AX16" s="769"/>
      <c r="AY16" s="730"/>
      <c r="AZ16" s="769"/>
      <c r="BA16" s="730"/>
      <c r="BB16" s="723"/>
      <c r="BC16" s="723"/>
      <c r="BD16" s="723"/>
      <c r="BE16" s="723"/>
      <c r="BF16" s="723"/>
      <c r="BG16" s="723"/>
      <c r="BH16" s="723"/>
      <c r="BI16" s="723"/>
      <c r="BJ16" s="723"/>
      <c r="BK16" s="723"/>
      <c r="BL16" s="768"/>
      <c r="BM16" s="803"/>
      <c r="BN16" s="768"/>
      <c r="BO16" s="768"/>
      <c r="BP16" s="768"/>
      <c r="BQ16" s="768"/>
      <c r="BR16" s="768"/>
      <c r="BS16" s="768"/>
      <c r="BT16" s="768"/>
      <c r="BU16" s="732"/>
      <c r="BV16" s="732"/>
      <c r="BW16" s="732"/>
      <c r="BX16" s="732"/>
      <c r="BY16" s="729"/>
      <c r="BZ16" s="723"/>
      <c r="CA16" s="730"/>
      <c r="CB16" s="723"/>
      <c r="CC16" s="730"/>
      <c r="CD16" s="723"/>
      <c r="CE16" s="730"/>
      <c r="CF16" s="723"/>
      <c r="CG16" s="768"/>
      <c r="CH16" s="768"/>
      <c r="CI16" s="768"/>
      <c r="CJ16" s="768"/>
      <c r="CK16" s="768"/>
      <c r="CL16" s="768"/>
      <c r="CM16" s="768"/>
      <c r="CN16" s="768"/>
      <c r="CO16" s="768"/>
      <c r="CP16" s="768"/>
      <c r="CQ16" s="768"/>
      <c r="CR16" s="768"/>
      <c r="CS16" s="803"/>
      <c r="CT16" s="768"/>
      <c r="CU16" s="768"/>
      <c r="CV16" s="803"/>
      <c r="CW16" s="768"/>
      <c r="CX16" s="768"/>
      <c r="CY16" s="803"/>
      <c r="CZ16" s="768"/>
      <c r="DA16" s="768"/>
      <c r="DB16" s="803"/>
      <c r="DC16" s="768"/>
      <c r="DD16" s="768"/>
      <c r="DE16" s="803"/>
      <c r="DF16" s="768"/>
      <c r="DG16" s="770">
        <f t="shared" si="10"/>
        <v>0</v>
      </c>
      <c r="DH16" s="771">
        <f t="shared" si="11"/>
        <v>0</v>
      </c>
      <c r="DI16" s="772">
        <f>IFERROR(P16*_DADOSAUXILIARES!$H$114,0)</f>
        <v>0</v>
      </c>
      <c r="DJ16" s="773">
        <f>IFERROR(L16*_DADOSAUXILIARES!$H$77,0)</f>
        <v>0</v>
      </c>
      <c r="DK16" s="773">
        <f>IFERROR(M16*_DADOSAUXILIARES!$H$78,0)</f>
        <v>0</v>
      </c>
      <c r="DL16" s="774">
        <f>IFERROR(N16*_DADOSAUXILIARES!$H$79,0)</f>
        <v>0</v>
      </c>
      <c r="DM16" s="773">
        <f>IFERROR(O16*_DADOSAUXILIARES!$H$80,0)</f>
        <v>0</v>
      </c>
      <c r="DN16" s="773">
        <f>IFERROR(Q16*_DADOSAUXILIARES!$H$82,0)</f>
        <v>0</v>
      </c>
      <c r="DO16" s="773">
        <f>IFERROR(R16*_DADOSAUXILIARES!$H$84,0)</f>
        <v>0</v>
      </c>
      <c r="DP16" s="773">
        <f>IFERROR(S16*_DADOSAUXILIARES!$H$85,0)</f>
        <v>0</v>
      </c>
      <c r="DQ16" s="770">
        <f>IFERROR(T16*_DADOSAUXILIARES!$H$87,0)</f>
        <v>0</v>
      </c>
      <c r="DR16" s="770">
        <f>IFERROR(U16*_DADOSAUXILIARES!$H$88,0)</f>
        <v>0</v>
      </c>
      <c r="DS16" s="770">
        <f>IFERROR(V16*_DADOSAUXILIARES!$H$90,0)</f>
        <v>0</v>
      </c>
      <c r="DT16" s="770">
        <f>IFERROR(W16*_DADOSAUXILIARES!$H$92,0)</f>
        <v>0</v>
      </c>
      <c r="DU16" s="770">
        <f>IFERROR(X16*_DADOSAUXILIARES!$H$94,0)</f>
        <v>0</v>
      </c>
      <c r="DV16" s="774">
        <f>IFERROR(Y16*_DADOSAUXILIARES!$H$96,0)</f>
        <v>0</v>
      </c>
      <c r="DW16" s="774">
        <f>IFERROR(Z16*_DADOSAUXILIARES!$H$98,0)</f>
        <v>0</v>
      </c>
      <c r="DX16" s="774">
        <f>IFERROR(AA16*_DADOSAUXILIARES!$H$102,0)</f>
        <v>0</v>
      </c>
      <c r="DY16" s="774">
        <f>IFERROR(AB16*_DADOSAUXILIARES!$H$104,0)</f>
        <v>0</v>
      </c>
      <c r="DZ16" s="774">
        <f>IFERROR(AC16*_DADOSAUXILIARES!$H$106,0)</f>
        <v>0</v>
      </c>
      <c r="EA16" s="770">
        <f>IFERROR(AD16*_DADOSAUXILIARES!$H$107,0)</f>
        <v>0</v>
      </c>
      <c r="EB16" s="770">
        <f>IFERROR(AE16*_DADOSAUXILIARES!$H$108,0)</f>
        <v>0</v>
      </c>
      <c r="EC16" s="770">
        <f>IFERROR(AF16*_DADOSAUXILIARES!$H$109,0)</f>
        <v>0</v>
      </c>
      <c r="ED16" s="775">
        <v>0</v>
      </c>
      <c r="EE16" s="1009">
        <f t="shared" si="69"/>
        <v>0</v>
      </c>
      <c r="EF16" s="777">
        <f>IFERROR(_xlfn.XLOOKUP(K16,_REGIONALIZACAO_SOJA!$A$6:$A$20,_REGIONALIZACAO_SOJA!$BE$6:$BE$20,_REGIONALIZACAO_SOJA!$BE$21),0)*$DH16</f>
        <v>0</v>
      </c>
      <c r="EG16" s="777">
        <f>IFERROR(_xlfn.XLOOKUP(L16,_REGIONALIZACAO_SOJA!$A$6:$A$20,_REGIONALIZACAO_SOJA!$BE$6:$BE$20,_REGIONALIZACAO_SOJA!$BE$21),0)*$DH16</f>
        <v>0</v>
      </c>
      <c r="EH16" s="777">
        <f>IFERROR(_xlfn.XLOOKUP(M16,_REGIONALIZACAO_SOJA!$A$6:$A$20,_REGIONALIZACAO_SOJA!$BE$6:$BE$20,_REGIONALIZACAO_SOJA!$BE$21),0)*$DH16</f>
        <v>0</v>
      </c>
      <c r="EI16" s="778">
        <f>IFERROR((AQ16*(1-0.1)+AR16*(1-0.11)+AS16*(1-0.12)+AT16*(1-AU16)+AV16*(1-AW16)+AX16*(1-AY16)+AZ16*(1-BA16)+BB16*(1-1))*(_DADOSAUXILIARES!$D$26),0)</f>
        <v>0</v>
      </c>
      <c r="EJ16" s="778">
        <f>IFERROR((AQ16*(0.1)+AR16*(0.11)+AS16*(0.12)+AT16*(AU16)+AV16*(AW16)+AX16*(AY16)+AZ16*(BA16)+BB16*(1))*(_DADOSAUXILIARES!$D$16),0)</f>
        <v>0</v>
      </c>
      <c r="EK16" s="778">
        <f>IFERROR(BC16*(1-_FEQUEIMACOMB!$D$19)*_DADOSAUXILIARES!$D$24,0)</f>
        <v>0</v>
      </c>
      <c r="EL16" s="778">
        <f>IFERROR(BC16*(_FEQUEIMACOMB!$D$19)*_DADOSAUXILIARES!$D$14,0)</f>
        <v>0</v>
      </c>
      <c r="EM16" s="778">
        <f>IFERROR(BD16*_DADOSAUXILIARES!$D$15,0)</f>
        <v>0</v>
      </c>
      <c r="EN16" s="778">
        <f t="shared" si="12"/>
        <v>0</v>
      </c>
      <c r="EO16" s="778">
        <f t="shared" si="13"/>
        <v>0</v>
      </c>
      <c r="EP16" s="778">
        <f t="shared" si="14"/>
        <v>0</v>
      </c>
      <c r="EQ16" s="778">
        <f t="shared" si="15"/>
        <v>0</v>
      </c>
      <c r="ER16" s="778">
        <f t="shared" si="16"/>
        <v>0</v>
      </c>
      <c r="ES16" s="778">
        <f t="shared" si="17"/>
        <v>0</v>
      </c>
      <c r="ET16" s="779">
        <f>IFERROR(EI16*_DADOSAUXILIARES!$H$161,0)</f>
        <v>0</v>
      </c>
      <c r="EU16" s="779">
        <f>IFERROR(EJ16*_DADOSAUXILIARES!$H$162,0)</f>
        <v>0</v>
      </c>
      <c r="EV16" s="779">
        <f>IFERROR(EK16*_DADOSAUXILIARES!$H$165,0)</f>
        <v>0</v>
      </c>
      <c r="EW16" s="779">
        <f>IFERROR(EL16*_DADOSAUXILIARES!$H$166,0)</f>
        <v>0</v>
      </c>
      <c r="EX16" s="779">
        <f>IFERROR(EM16*_DADOSAUXILIARES!$H$167,0)</f>
        <v>0</v>
      </c>
      <c r="EY16" s="779">
        <f>IFERROR(EN16*_DADOSAUXILIARES!$F$34*_DADOSAUXILIARES!$H$170,0)</f>
        <v>0</v>
      </c>
      <c r="EZ16" s="779">
        <f>IFERROR(EO16*_DADOSAUXILIARES!$H$152,0)</f>
        <v>0</v>
      </c>
      <c r="FA16" s="779">
        <f>IFERROR(EP16*_DADOSAUXILIARES!$H$153,0)</f>
        <v>0</v>
      </c>
      <c r="FB16" s="779">
        <f>IFERROR(EQ16*_DADOSAUXILIARES!$H$154,0)</f>
        <v>0</v>
      </c>
      <c r="FC16" s="779">
        <f>IFERROR(ER16*_DADOSAUXILIARES!$H$155,0)</f>
        <v>0</v>
      </c>
      <c r="FD16" s="779">
        <f>IFERROR(ES16*_DADOSAUXILIARES!$H$156,0)</f>
        <v>0</v>
      </c>
      <c r="FE16" s="778">
        <f t="shared" si="70"/>
        <v>0</v>
      </c>
      <c r="FF16" s="778">
        <f t="shared" si="19"/>
        <v>0</v>
      </c>
      <c r="FG16" s="778">
        <f t="shared" si="71"/>
        <v>0</v>
      </c>
      <c r="FH16" s="778">
        <f>IFERROR(L16*_EMISSOES!$E$28+M16*_EMISSOES!$E$29,0)</f>
        <v>0</v>
      </c>
      <c r="FI16" s="778">
        <f>IFERROR(Q16*_EMISSOES!$E$30,0)</f>
        <v>0</v>
      </c>
      <c r="FJ16" s="780">
        <f>IFERROR(EI16*_FEQUEIMACOMB!$I$64,0)</f>
        <v>0</v>
      </c>
      <c r="FK16" s="780">
        <f>IFERROR(EJ16*_FEQUEIMACOMB!$I$65,0)</f>
        <v>0</v>
      </c>
      <c r="FL16" s="781">
        <f>IFERROR(EK16*_FEQUEIMACOMB!$I$9*_DADOSAUXILIARES!$F$24,0)</f>
        <v>0</v>
      </c>
      <c r="FM16" s="781">
        <f>IFERROR(EL16*_FEQUEIMACOMB!$I$7*_DADOSAUXILIARES!$F$14,0)</f>
        <v>0</v>
      </c>
      <c r="FN16" s="781">
        <f>IFERROR(EM16*_FEQUEIMACOMB!$I$8*_DADOSAUXILIARES!$F$15,0)</f>
        <v>0</v>
      </c>
      <c r="FO16" s="984">
        <f>IFERROR((EN16+BF16)*_FEQUEIMACOMB!$I$66,0)</f>
        <v>0</v>
      </c>
      <c r="FP16" s="779">
        <f>IFERROR(FE16*1000*_DADOSAUXILIARES!$D$8,0)</f>
        <v>0</v>
      </c>
      <c r="FQ16" s="779">
        <f>IFERROR(FF16*1000*_DADOSAUXILIARES!$D$8,0)</f>
        <v>0</v>
      </c>
      <c r="FR16" s="779">
        <f>IFERROR(FG16*1000*_DADOSAUXILIARES!$D$8,0)</f>
        <v>0</v>
      </c>
      <c r="FS16" s="779">
        <f t="shared" si="21"/>
        <v>0</v>
      </c>
      <c r="FT16" s="779">
        <f t="shared" si="21"/>
        <v>0</v>
      </c>
      <c r="FU16" s="780">
        <f t="shared" si="31"/>
        <v>0</v>
      </c>
      <c r="FV16" s="780">
        <f t="shared" si="22"/>
        <v>0</v>
      </c>
      <c r="FW16" s="780">
        <f t="shared" si="22"/>
        <v>0</v>
      </c>
      <c r="FX16" s="780">
        <f t="shared" si="22"/>
        <v>0</v>
      </c>
      <c r="FY16" s="780">
        <f t="shared" si="22"/>
        <v>0</v>
      </c>
      <c r="FZ16" s="780">
        <f t="shared" si="22"/>
        <v>0</v>
      </c>
      <c r="GA16" s="782">
        <f t="shared" si="72"/>
        <v>0</v>
      </c>
      <c r="GB16" s="783">
        <f t="shared" si="32"/>
        <v>0</v>
      </c>
      <c r="GC16" s="784">
        <f t="shared" si="24"/>
        <v>0</v>
      </c>
      <c r="GD16" s="785">
        <f t="shared" si="73"/>
        <v>0</v>
      </c>
      <c r="GE16" s="786">
        <f t="shared" si="25"/>
        <v>1</v>
      </c>
      <c r="GF16" s="787">
        <f t="shared" si="74"/>
        <v>0</v>
      </c>
      <c r="GG16" s="702">
        <f t="shared" si="75"/>
        <v>0</v>
      </c>
      <c r="GH16" s="702">
        <f t="shared" si="108"/>
        <v>0</v>
      </c>
      <c r="GI16" s="702">
        <f t="shared" si="76"/>
        <v>8.0000000000000002E-3</v>
      </c>
      <c r="GJ16" s="789">
        <f t="shared" si="77"/>
        <v>0</v>
      </c>
      <c r="GK16" s="790">
        <f t="shared" si="78"/>
        <v>0.19</v>
      </c>
      <c r="GL16" s="790">
        <f t="shared" si="79"/>
        <v>8.0000000000000002E-3</v>
      </c>
      <c r="GM16" s="791">
        <f t="shared" si="28"/>
        <v>0</v>
      </c>
      <c r="GN16" s="791">
        <f t="shared" si="29"/>
        <v>0</v>
      </c>
      <c r="GO16" s="792">
        <f t="shared" si="30"/>
        <v>0</v>
      </c>
      <c r="GP16" s="795">
        <f t="shared" si="109"/>
        <v>0</v>
      </c>
      <c r="GQ16" s="795">
        <f t="shared" si="110"/>
        <v>0</v>
      </c>
      <c r="GR16" s="798">
        <f t="shared" si="111"/>
        <v>0</v>
      </c>
      <c r="GS16" s="795">
        <f t="shared" si="112"/>
        <v>0</v>
      </c>
      <c r="GT16" s="795">
        <f t="shared" si="113"/>
        <v>0</v>
      </c>
      <c r="GU16" s="798">
        <f t="shared" si="114"/>
        <v>0</v>
      </c>
      <c r="GV16" s="795"/>
      <c r="GW16" s="795">
        <f t="shared" si="115"/>
        <v>0</v>
      </c>
      <c r="GX16" s="799">
        <f t="shared" si="116"/>
        <v>0</v>
      </c>
      <c r="GY16" s="852">
        <f>IFERROR(BO16*_DADOSAUXILIARES!$D$56,0)</f>
        <v>0</v>
      </c>
      <c r="GZ16" s="852">
        <f>IFERROR(BP16*_DADOSAUXILIARES!$D$57,0)</f>
        <v>0</v>
      </c>
      <c r="HA16" s="852">
        <f>BQ16*_DADOSAUXILIARES!$D$58</f>
        <v>0</v>
      </c>
      <c r="HB16" s="852">
        <f>BR16*_DADOSAUXILIARES!$D$59</f>
        <v>0</v>
      </c>
      <c r="HC16" s="852">
        <f>BS16*_DADOSAUXILIARES!$D$60</f>
        <v>0</v>
      </c>
      <c r="HD16" s="852">
        <f>BT16*_DADOSAUXILIARES!$D$61</f>
        <v>0</v>
      </c>
      <c r="HE16" s="853">
        <f t="shared" si="80"/>
        <v>0</v>
      </c>
      <c r="HF16" s="853">
        <f t="shared" si="33"/>
        <v>0</v>
      </c>
      <c r="HG16" s="737">
        <f>IFERROR($HG$7*_DADOSAUXILIARES!$H$119,0)</f>
        <v>0</v>
      </c>
      <c r="HH16" s="737">
        <f>IFERROR($HH$7*_DADOSAUXILIARES!$H$118,0)</f>
        <v>0</v>
      </c>
      <c r="HI16" s="737">
        <f t="shared" si="34"/>
        <v>0</v>
      </c>
      <c r="HJ16" s="737">
        <f t="shared" si="35"/>
        <v>0</v>
      </c>
      <c r="HK16" s="820">
        <f t="shared" si="81"/>
        <v>0</v>
      </c>
      <c r="HL16" s="864">
        <f>IFERROR(_DADOSAUXILIARES!$H$176*BN16,0)</f>
        <v>0</v>
      </c>
      <c r="HM16" s="737">
        <f>IFERROR($HM$7*_DADOSAUXILIARES!$H$138,0)</f>
        <v>0</v>
      </c>
      <c r="HN16" s="737">
        <f>IFERROR($HN$7*_DADOSAUXILIARES!$H$121,0)</f>
        <v>0</v>
      </c>
      <c r="HO16" s="864">
        <f t="shared" si="82"/>
        <v>0</v>
      </c>
      <c r="HP16" s="864">
        <f t="shared" si="83"/>
        <v>0</v>
      </c>
      <c r="HQ16" s="864">
        <f t="shared" si="84"/>
        <v>0</v>
      </c>
      <c r="HR16" s="864">
        <f t="shared" si="85"/>
        <v>0</v>
      </c>
      <c r="HS16" s="842">
        <f>IFERROR((BU16*(1-0.1)+BV16*(1-0.11)+BW16*(1-0.12)+BX16*(1-BY16)+BZ16*(1-CA16)+CB16*(1-CC16)+CD16*(1-CE16)+CF16*(1-1))*(_DADOSAUXILIARES!$D$26),0)</f>
        <v>0</v>
      </c>
      <c r="HT16" s="842">
        <f>IFERROR((BU16*(0.1)+BV16*(0.11)+BW16*(0.12)+BX16*(BY16)+BZ16*(CA16)+CB16*(CC16)+CD16*(CE16)+CF16*(1))*(_DADOSAUXILIARES!$D$16),0)</f>
        <v>0</v>
      </c>
      <c r="HU16" s="843">
        <f>IFERROR(CG16*_DADOSAUXILIARES!$D$30,0)</f>
        <v>0</v>
      </c>
      <c r="HV16" s="843">
        <f t="shared" si="86"/>
        <v>0</v>
      </c>
      <c r="HW16" s="843">
        <f t="shared" si="87"/>
        <v>0</v>
      </c>
      <c r="HX16" s="843">
        <f t="shared" si="88"/>
        <v>0</v>
      </c>
      <c r="HY16" s="843">
        <f t="shared" si="36"/>
        <v>0</v>
      </c>
      <c r="HZ16" s="843">
        <f t="shared" si="36"/>
        <v>0</v>
      </c>
      <c r="IA16" s="843">
        <f t="shared" si="36"/>
        <v>0</v>
      </c>
      <c r="IB16" s="843">
        <f t="shared" si="36"/>
        <v>0</v>
      </c>
      <c r="IC16" s="843">
        <f t="shared" si="89"/>
        <v>0</v>
      </c>
      <c r="ID16" s="1036">
        <f t="shared" si="90"/>
        <v>0</v>
      </c>
      <c r="IE16" s="843">
        <f t="shared" si="91"/>
        <v>0</v>
      </c>
      <c r="IF16" s="1036">
        <f t="shared" si="92"/>
        <v>0</v>
      </c>
      <c r="IG16" s="843">
        <f t="shared" si="93"/>
        <v>0</v>
      </c>
      <c r="IH16" s="1036">
        <f t="shared" si="94"/>
        <v>0</v>
      </c>
      <c r="II16" s="843">
        <f t="shared" si="95"/>
        <v>0</v>
      </c>
      <c r="IJ16" s="1036">
        <f t="shared" si="96"/>
        <v>0</v>
      </c>
      <c r="IK16" s="843">
        <f t="shared" si="97"/>
        <v>0</v>
      </c>
      <c r="IL16" s="1036">
        <f t="shared" si="98"/>
        <v>0</v>
      </c>
      <c r="IM16" s="736">
        <f>IFERROR(HS16*_DADOSAUXILIARES!$H$161,0)</f>
        <v>0</v>
      </c>
      <c r="IN16" s="736">
        <f>IFERROR(HT16*_DADOSAUXILIARES!$H$162,0)</f>
        <v>0</v>
      </c>
      <c r="IO16" s="736">
        <f>IFERROR(HU16*_DADOSAUXILIARES!$H$171,0)</f>
        <v>0</v>
      </c>
      <c r="IP16" s="736">
        <f>IFERROR(HV16*CJ16*_DADOSAUXILIARES!$H$170,0)</f>
        <v>0</v>
      </c>
      <c r="IQ16" s="736">
        <f>IFERROR(HW16*_DADOSAUXILIARES!$H$160,0)</f>
        <v>0</v>
      </c>
      <c r="IR16" s="736">
        <f>IFERROR(HX16*_DADOSAUXILIARES!$H$152,0)</f>
        <v>0</v>
      </c>
      <c r="IS16" s="736">
        <f>IFERROR(HY16*_DADOSAUXILIARES!$H$153,0)</f>
        <v>0</v>
      </c>
      <c r="IT16" s="736">
        <f>IFERROR(HZ16*_DADOSAUXILIARES!$H$154,0)</f>
        <v>0</v>
      </c>
      <c r="IU16" s="736">
        <f>IFERROR(IA16*_DADOSAUXILIARES!$H$155,0)</f>
        <v>0</v>
      </c>
      <c r="IV16" s="736">
        <f>IFERROR(IB16*_DADOSAUXILIARES!$H$156,0)</f>
        <v>0</v>
      </c>
      <c r="IW16" s="737">
        <f>IFERROR(IC16*_DADOSAUXILIARES!$H$168,0)</f>
        <v>0</v>
      </c>
      <c r="IX16" s="737">
        <f>IFERROR(ID16*_DADOSAUXILIARES!$H$176,0)</f>
        <v>0</v>
      </c>
      <c r="IY16" s="737">
        <f>IFERROR(IE16*_DADOSAUXILIARES!$H$169,0)</f>
        <v>0</v>
      </c>
      <c r="IZ16" s="986">
        <f>IFERROR(IF16*_DADOSAUXILIARES!$H$176,0)</f>
        <v>0</v>
      </c>
      <c r="JA16" s="738">
        <f t="shared" si="37"/>
        <v>0</v>
      </c>
      <c r="JB16" s="737">
        <f>IFERROR(IH16*_DADOSAUXILIARES!$H$176,0)</f>
        <v>0</v>
      </c>
      <c r="JC16" s="738">
        <f t="shared" si="99"/>
        <v>0</v>
      </c>
      <c r="JD16" s="737">
        <f>IFERROR(IJ16*_DADOSAUXILIARES!$H$176,0)</f>
        <v>0</v>
      </c>
      <c r="JE16" s="737">
        <f>IFERROR(IK16*_DADOSAUXILIARES!$H$116,0)</f>
        <v>0</v>
      </c>
      <c r="JF16" s="737">
        <f>IFERROR(IL16*_DADOSAUXILIARES!$H$176,0)</f>
        <v>0</v>
      </c>
      <c r="JG16" s="737">
        <f t="shared" si="38"/>
        <v>0</v>
      </c>
      <c r="JH16" s="737">
        <f t="shared" si="39"/>
        <v>0</v>
      </c>
      <c r="JI16" s="737">
        <f t="shared" si="40"/>
        <v>0</v>
      </c>
      <c r="JJ16" s="737">
        <f t="shared" si="41"/>
        <v>0</v>
      </c>
      <c r="JK16" s="737">
        <f t="shared" si="42"/>
        <v>0</v>
      </c>
      <c r="JL16" s="737">
        <f t="shared" si="43"/>
        <v>0</v>
      </c>
      <c r="JM16" s="737">
        <f t="shared" si="44"/>
        <v>0</v>
      </c>
      <c r="JN16" s="737">
        <f t="shared" si="45"/>
        <v>0</v>
      </c>
      <c r="JO16" s="737">
        <f t="shared" si="46"/>
        <v>0</v>
      </c>
      <c r="JP16" s="737">
        <f t="shared" si="47"/>
        <v>0</v>
      </c>
      <c r="JQ16" s="737">
        <f t="shared" si="48"/>
        <v>0</v>
      </c>
      <c r="JR16" s="737">
        <f t="shared" si="49"/>
        <v>0</v>
      </c>
      <c r="JS16" s="737">
        <f t="shared" si="50"/>
        <v>0</v>
      </c>
      <c r="JT16" s="737">
        <f t="shared" si="51"/>
        <v>0</v>
      </c>
      <c r="JU16" s="737">
        <f t="shared" si="52"/>
        <v>0</v>
      </c>
      <c r="JV16" s="737">
        <f t="shared" si="53"/>
        <v>0</v>
      </c>
      <c r="JW16" s="737">
        <f t="shared" si="54"/>
        <v>0</v>
      </c>
      <c r="JX16" s="737">
        <f t="shared" si="55"/>
        <v>0</v>
      </c>
      <c r="JY16" s="737">
        <f t="shared" si="56"/>
        <v>0</v>
      </c>
      <c r="JZ16" s="737">
        <f t="shared" si="57"/>
        <v>0</v>
      </c>
      <c r="KA16" s="820">
        <f>IFERROR(HS16*_FEQUEIMACOMB!$I$48,0)</f>
        <v>0</v>
      </c>
      <c r="KB16" s="820">
        <f>IFERROR(HT16*_FEQUEIMACOMB!$I$50,0)</f>
        <v>0</v>
      </c>
      <c r="KC16" s="820">
        <f>IFERROR(HU16*_FEQUEIMACOMB!$I$53,0)</f>
        <v>0</v>
      </c>
      <c r="KD16" s="987">
        <f>IFERROR(HW16*_FEQUEIMACOMB!$I$44*(_DADOSAUXILIARES!$D$33),0)</f>
        <v>0</v>
      </c>
      <c r="KE16" s="987">
        <f>IFERROR(CK16*CL16*_FEQUEIMACOMB!$I$41,0)</f>
        <v>0</v>
      </c>
      <c r="KF16" s="987">
        <f>IFERROR(CI16*CJ16*_FEQUEIMACOMB!$I$41,0)</f>
        <v>0</v>
      </c>
      <c r="KG16" s="820">
        <f>IFERROR(II16*_FEQUEIMACOMB!$I$36,0)</f>
        <v>0</v>
      </c>
      <c r="KH16" s="820">
        <f>IFERROR(IK16*_FEQUEIMACOMB!$I$37,0)</f>
        <v>0</v>
      </c>
      <c r="KI16" s="820">
        <f>IFERROR(IC16*_FEQUEIMACOMB!$I$38,0)</f>
        <v>0</v>
      </c>
      <c r="KJ16" s="820">
        <f>IFERROR(IE16*_FEQUEIMACOMB!$I$39,0)</f>
        <v>0</v>
      </c>
      <c r="KK16" s="820">
        <f>IFERROR(IG16*_FEQUEIMACOMB!$I$40,0)</f>
        <v>0</v>
      </c>
      <c r="KL16" s="737">
        <f t="shared" si="58"/>
        <v>0</v>
      </c>
      <c r="KM16" s="737">
        <f t="shared" si="59"/>
        <v>0</v>
      </c>
      <c r="KN16" s="737">
        <f t="shared" si="60"/>
        <v>0</v>
      </c>
      <c r="KO16" s="737">
        <f t="shared" si="61"/>
        <v>0</v>
      </c>
      <c r="KP16" s="737">
        <f t="shared" si="62"/>
        <v>0</v>
      </c>
      <c r="KQ16" s="737">
        <f t="shared" si="63"/>
        <v>0</v>
      </c>
      <c r="KR16" s="737">
        <f t="shared" si="64"/>
        <v>0</v>
      </c>
      <c r="KS16" s="737">
        <f t="shared" si="65"/>
        <v>0</v>
      </c>
      <c r="KT16" s="737">
        <f t="shared" si="66"/>
        <v>0</v>
      </c>
      <c r="KU16" s="737">
        <f t="shared" si="67"/>
        <v>0</v>
      </c>
      <c r="KV16" s="737">
        <f t="shared" si="68"/>
        <v>0</v>
      </c>
      <c r="KW16" s="833">
        <f t="shared" si="100"/>
        <v>0</v>
      </c>
      <c r="KX16" s="844">
        <f t="shared" si="101"/>
        <v>0</v>
      </c>
      <c r="KY16" s="845">
        <f t="shared" si="102"/>
        <v>0</v>
      </c>
      <c r="KZ16" s="737">
        <f t="shared" si="103"/>
        <v>0</v>
      </c>
      <c r="LA16" s="737">
        <f t="shared" si="104"/>
        <v>0</v>
      </c>
      <c r="LB16" s="737">
        <f t="shared" si="105"/>
        <v>0</v>
      </c>
      <c r="LC16" s="846">
        <f t="shared" si="106"/>
        <v>0</v>
      </c>
      <c r="LD16" s="846">
        <f t="shared" si="107"/>
        <v>0</v>
      </c>
    </row>
    <row r="17" spans="1:316" x14ac:dyDescent="0.25">
      <c r="A17" s="765"/>
      <c r="B17" s="765"/>
      <c r="C17" s="797"/>
      <c r="D17" s="797"/>
      <c r="E17" s="1057"/>
      <c r="F17" s="766"/>
      <c r="G17" s="766"/>
      <c r="H17" s="766"/>
      <c r="I17" s="731"/>
      <c r="J17" s="767" t="s">
        <v>492</v>
      </c>
      <c r="K17" s="571"/>
      <c r="L17" s="732"/>
      <c r="M17" s="732"/>
      <c r="N17" s="732"/>
      <c r="O17" s="732"/>
      <c r="P17" s="732"/>
      <c r="Q17" s="723"/>
      <c r="R17" s="732"/>
      <c r="S17" s="732"/>
      <c r="T17" s="732"/>
      <c r="U17" s="732"/>
      <c r="V17" s="723"/>
      <c r="W17" s="723"/>
      <c r="X17" s="723"/>
      <c r="Y17" s="723"/>
      <c r="Z17" s="723"/>
      <c r="AA17" s="723"/>
      <c r="AB17" s="723"/>
      <c r="AC17" s="723"/>
      <c r="AD17" s="723"/>
      <c r="AE17" s="723"/>
      <c r="AF17" s="723"/>
      <c r="AG17" s="723"/>
      <c r="AH17" s="800"/>
      <c r="AI17" s="723"/>
      <c r="AJ17" s="800"/>
      <c r="AK17" s="723"/>
      <c r="AL17" s="800"/>
      <c r="AM17" s="723"/>
      <c r="AN17" s="800"/>
      <c r="AO17" s="723"/>
      <c r="AP17" s="800"/>
      <c r="AQ17" s="723"/>
      <c r="AR17" s="723"/>
      <c r="AS17" s="723"/>
      <c r="AT17" s="723"/>
      <c r="AU17" s="729"/>
      <c r="AV17" s="723"/>
      <c r="AW17" s="730"/>
      <c r="AX17" s="769"/>
      <c r="AY17" s="730"/>
      <c r="AZ17" s="769"/>
      <c r="BA17" s="730"/>
      <c r="BB17" s="723"/>
      <c r="BC17" s="723"/>
      <c r="BD17" s="723"/>
      <c r="BE17" s="723"/>
      <c r="BF17" s="723"/>
      <c r="BG17" s="723"/>
      <c r="BH17" s="723"/>
      <c r="BI17" s="723"/>
      <c r="BJ17" s="723"/>
      <c r="BK17" s="723"/>
      <c r="BL17" s="768"/>
      <c r="BM17" s="803"/>
      <c r="BN17" s="768"/>
      <c r="BO17" s="768"/>
      <c r="BP17" s="768"/>
      <c r="BQ17" s="768"/>
      <c r="BR17" s="768"/>
      <c r="BS17" s="768"/>
      <c r="BT17" s="768"/>
      <c r="BU17" s="797"/>
      <c r="BV17" s="797"/>
      <c r="BW17" s="797"/>
      <c r="BX17" s="797"/>
      <c r="BY17" s="847"/>
      <c r="BZ17" s="797"/>
      <c r="CA17" s="847"/>
      <c r="CB17" s="797"/>
      <c r="CC17" s="847"/>
      <c r="CD17" s="797"/>
      <c r="CE17" s="847"/>
      <c r="CF17" s="797"/>
      <c r="CG17" s="768"/>
      <c r="CH17" s="768"/>
      <c r="CI17" s="768"/>
      <c r="CJ17" s="768"/>
      <c r="CK17" s="768"/>
      <c r="CL17" s="768"/>
      <c r="CM17" s="768"/>
      <c r="CN17" s="768"/>
      <c r="CO17" s="768"/>
      <c r="CP17" s="768"/>
      <c r="CQ17" s="768"/>
      <c r="CR17" s="768"/>
      <c r="CS17" s="803"/>
      <c r="CT17" s="768"/>
      <c r="CU17" s="768"/>
      <c r="CV17" s="803"/>
      <c r="CW17" s="768"/>
      <c r="CX17" s="768"/>
      <c r="CY17" s="803"/>
      <c r="CZ17" s="768"/>
      <c r="DA17" s="768"/>
      <c r="DB17" s="803"/>
      <c r="DC17" s="768"/>
      <c r="DD17" s="768"/>
      <c r="DE17" s="803"/>
      <c r="DF17" s="768"/>
      <c r="DG17" s="770">
        <f t="shared" si="10"/>
        <v>0</v>
      </c>
      <c r="DH17" s="771">
        <f t="shared" si="11"/>
        <v>0</v>
      </c>
      <c r="DI17" s="772">
        <f>IFERROR(P17*_DADOSAUXILIARES!$H$114,0)</f>
        <v>0</v>
      </c>
      <c r="DJ17" s="773">
        <f>IFERROR(L17*_DADOSAUXILIARES!$H$77,0)</f>
        <v>0</v>
      </c>
      <c r="DK17" s="773">
        <f>IFERROR(M17*_DADOSAUXILIARES!$H$78,0)</f>
        <v>0</v>
      </c>
      <c r="DL17" s="774">
        <f>IFERROR(N17*_DADOSAUXILIARES!$H$79,0)</f>
        <v>0</v>
      </c>
      <c r="DM17" s="773">
        <f>IFERROR(O17*_DADOSAUXILIARES!$H$80,0)</f>
        <v>0</v>
      </c>
      <c r="DN17" s="773">
        <f>IFERROR(Q17*_DADOSAUXILIARES!$H$82,0)</f>
        <v>0</v>
      </c>
      <c r="DO17" s="773">
        <f>IFERROR(R17*_DADOSAUXILIARES!$H$84,0)</f>
        <v>0</v>
      </c>
      <c r="DP17" s="773">
        <f>IFERROR(S17*_DADOSAUXILIARES!$H$85,0)</f>
        <v>0</v>
      </c>
      <c r="DQ17" s="770">
        <f>IFERROR(T17*_DADOSAUXILIARES!$H$87,0)</f>
        <v>0</v>
      </c>
      <c r="DR17" s="770">
        <f>IFERROR(U17*_DADOSAUXILIARES!$H$88,0)</f>
        <v>0</v>
      </c>
      <c r="DS17" s="770">
        <f>IFERROR(V17*_DADOSAUXILIARES!$H$90,0)</f>
        <v>0</v>
      </c>
      <c r="DT17" s="770">
        <f>IFERROR(W17*_DADOSAUXILIARES!$H$92,0)</f>
        <v>0</v>
      </c>
      <c r="DU17" s="770">
        <f>IFERROR(X17*_DADOSAUXILIARES!$H$94,0)</f>
        <v>0</v>
      </c>
      <c r="DV17" s="774">
        <f>IFERROR(Y17*_DADOSAUXILIARES!$H$96,0)</f>
        <v>0</v>
      </c>
      <c r="DW17" s="774">
        <f>IFERROR(Z17*_DADOSAUXILIARES!$H$98,0)</f>
        <v>0</v>
      </c>
      <c r="DX17" s="774">
        <f>IFERROR(AA17*_DADOSAUXILIARES!$H$102,0)</f>
        <v>0</v>
      </c>
      <c r="DY17" s="774">
        <f>IFERROR(AB17*_DADOSAUXILIARES!$H$104,0)</f>
        <v>0</v>
      </c>
      <c r="DZ17" s="774">
        <f>IFERROR(AC17*_DADOSAUXILIARES!$H$106,0)</f>
        <v>0</v>
      </c>
      <c r="EA17" s="770">
        <f>IFERROR(AD17*_DADOSAUXILIARES!$H$107,0)</f>
        <v>0</v>
      </c>
      <c r="EB17" s="770">
        <f>IFERROR(AE17*_DADOSAUXILIARES!$H$108,0)</f>
        <v>0</v>
      </c>
      <c r="EC17" s="770">
        <f>IFERROR(AF17*_DADOSAUXILIARES!$H$109,0)</f>
        <v>0</v>
      </c>
      <c r="ED17" s="775">
        <v>0</v>
      </c>
      <c r="EE17" s="1009">
        <f t="shared" si="69"/>
        <v>0</v>
      </c>
      <c r="EF17" s="777">
        <f>IFERROR(_xlfn.XLOOKUP(K17,_REGIONALIZACAO_SOJA!$A$6:$A$20,_REGIONALIZACAO_SOJA!$BE$6:$BE$20,_REGIONALIZACAO_SOJA!$BE$21),0)*$DH17</f>
        <v>0</v>
      </c>
      <c r="EG17" s="777">
        <f>IFERROR(_xlfn.XLOOKUP(L17,_REGIONALIZACAO_SOJA!$A$6:$A$20,_REGIONALIZACAO_SOJA!$BE$6:$BE$20,_REGIONALIZACAO_SOJA!$BE$21),0)*$DH17</f>
        <v>0</v>
      </c>
      <c r="EH17" s="777">
        <f>IFERROR(_xlfn.XLOOKUP(M17,_REGIONALIZACAO_SOJA!$A$6:$A$20,_REGIONALIZACAO_SOJA!$BE$6:$BE$20,_REGIONALIZACAO_SOJA!$BE$21),0)*$DH17</f>
        <v>0</v>
      </c>
      <c r="EI17" s="778">
        <f>IFERROR((AQ17*(1-0.1)+AR17*(1-0.11)+AS17*(1-0.12)+AT17*(1-AU17)+AV17*(1-AW17)+AX17*(1-AY17)+AZ17*(1-BA17)+BB17*(1-1))*(_DADOSAUXILIARES!$D$26),0)</f>
        <v>0</v>
      </c>
      <c r="EJ17" s="778">
        <f>IFERROR((AQ17*(0.1)+AR17*(0.11)+AS17*(0.12)+AT17*(AU17)+AV17*(AW17)+AX17*(AY17)+AZ17*(BA17)+BB17*(1))*(_DADOSAUXILIARES!$D$16),0)</f>
        <v>0</v>
      </c>
      <c r="EK17" s="778">
        <f>IFERROR(BC17*(1-_FEQUEIMACOMB!$D$19)*_DADOSAUXILIARES!$D$24,0)</f>
        <v>0</v>
      </c>
      <c r="EL17" s="778">
        <f>IFERROR(BC17*(_FEQUEIMACOMB!$D$19)*_DADOSAUXILIARES!$D$14,0)</f>
        <v>0</v>
      </c>
      <c r="EM17" s="778">
        <f>IFERROR(BD17*_DADOSAUXILIARES!$D$15,0)</f>
        <v>0</v>
      </c>
      <c r="EN17" s="778">
        <f t="shared" si="12"/>
        <v>0</v>
      </c>
      <c r="EO17" s="778">
        <f t="shared" si="13"/>
        <v>0</v>
      </c>
      <c r="EP17" s="778">
        <f t="shared" si="14"/>
        <v>0</v>
      </c>
      <c r="EQ17" s="778">
        <f t="shared" si="15"/>
        <v>0</v>
      </c>
      <c r="ER17" s="778">
        <f t="shared" si="16"/>
        <v>0</v>
      </c>
      <c r="ES17" s="778">
        <f t="shared" si="17"/>
        <v>0</v>
      </c>
      <c r="ET17" s="779">
        <f>IFERROR(EI17*_DADOSAUXILIARES!$H$161,0)</f>
        <v>0</v>
      </c>
      <c r="EU17" s="779">
        <f>IFERROR(EJ17*_DADOSAUXILIARES!$H$162,0)</f>
        <v>0</v>
      </c>
      <c r="EV17" s="779">
        <f>IFERROR(EK17*_DADOSAUXILIARES!$H$165,0)</f>
        <v>0</v>
      </c>
      <c r="EW17" s="779">
        <f>IFERROR(EL17*_DADOSAUXILIARES!$H$166,0)</f>
        <v>0</v>
      </c>
      <c r="EX17" s="779">
        <f>IFERROR(EM17*_DADOSAUXILIARES!$H$167,0)</f>
        <v>0</v>
      </c>
      <c r="EY17" s="779">
        <f>IFERROR(EN17*_DADOSAUXILIARES!$F$34*_DADOSAUXILIARES!$H$170,0)</f>
        <v>0</v>
      </c>
      <c r="EZ17" s="779">
        <f>IFERROR(EO17*_DADOSAUXILIARES!$H$152,0)</f>
        <v>0</v>
      </c>
      <c r="FA17" s="779">
        <f>IFERROR(EP17*_DADOSAUXILIARES!$H$153,0)</f>
        <v>0</v>
      </c>
      <c r="FB17" s="779">
        <f>IFERROR(EQ17*_DADOSAUXILIARES!$H$154,0)</f>
        <v>0</v>
      </c>
      <c r="FC17" s="779">
        <f>IFERROR(ER17*_DADOSAUXILIARES!$H$155,0)</f>
        <v>0</v>
      </c>
      <c r="FD17" s="779">
        <f>IFERROR(ES17*_DADOSAUXILIARES!$H$156,0)</f>
        <v>0</v>
      </c>
      <c r="FE17" s="778">
        <f t="shared" si="70"/>
        <v>0</v>
      </c>
      <c r="FF17" s="778">
        <f t="shared" si="19"/>
        <v>0</v>
      </c>
      <c r="FG17" s="778">
        <f t="shared" si="71"/>
        <v>0</v>
      </c>
      <c r="FH17" s="778">
        <f>IFERROR(L17*_EMISSOES!$E$28+M17*_EMISSOES!$E$29,0)</f>
        <v>0</v>
      </c>
      <c r="FI17" s="778">
        <f>IFERROR(Q17*_EMISSOES!$E$30,0)</f>
        <v>0</v>
      </c>
      <c r="FJ17" s="780">
        <f>IFERROR(EI17*_FEQUEIMACOMB!$I$64,0)</f>
        <v>0</v>
      </c>
      <c r="FK17" s="780">
        <f>IFERROR(EJ17*_FEQUEIMACOMB!$I$65,0)</f>
        <v>0</v>
      </c>
      <c r="FL17" s="781">
        <f>IFERROR(EK17*_FEQUEIMACOMB!$I$9*_DADOSAUXILIARES!$F$24,0)</f>
        <v>0</v>
      </c>
      <c r="FM17" s="781">
        <f>IFERROR(EL17*_FEQUEIMACOMB!$I$7*_DADOSAUXILIARES!$F$14,0)</f>
        <v>0</v>
      </c>
      <c r="FN17" s="781">
        <f>IFERROR(EM17*_FEQUEIMACOMB!$I$8*_DADOSAUXILIARES!$F$15,0)</f>
        <v>0</v>
      </c>
      <c r="FO17" s="984">
        <f>IFERROR((EN17+BF17)*_FEQUEIMACOMB!$I$66,0)</f>
        <v>0</v>
      </c>
      <c r="FP17" s="779">
        <f>IFERROR(FE17*1000*_DADOSAUXILIARES!$D$8,0)</f>
        <v>0</v>
      </c>
      <c r="FQ17" s="779">
        <f>IFERROR(FF17*1000*_DADOSAUXILIARES!$D$8,0)</f>
        <v>0</v>
      </c>
      <c r="FR17" s="779">
        <f>IFERROR(FG17*1000*_DADOSAUXILIARES!$D$8,0)</f>
        <v>0</v>
      </c>
      <c r="FS17" s="779">
        <f t="shared" si="21"/>
        <v>0</v>
      </c>
      <c r="FT17" s="779">
        <f t="shared" si="21"/>
        <v>0</v>
      </c>
      <c r="FU17" s="780">
        <f t="shared" si="31"/>
        <v>0</v>
      </c>
      <c r="FV17" s="780">
        <f t="shared" si="22"/>
        <v>0</v>
      </c>
      <c r="FW17" s="780">
        <f t="shared" si="22"/>
        <v>0</v>
      </c>
      <c r="FX17" s="780">
        <f t="shared" si="22"/>
        <v>0</v>
      </c>
      <c r="FY17" s="780">
        <f t="shared" si="22"/>
        <v>0</v>
      </c>
      <c r="FZ17" s="780">
        <f t="shared" si="22"/>
        <v>0</v>
      </c>
      <c r="GA17" s="782">
        <f t="shared" si="72"/>
        <v>0</v>
      </c>
      <c r="GB17" s="783">
        <f t="shared" si="32"/>
        <v>0</v>
      </c>
      <c r="GC17" s="784">
        <f t="shared" si="24"/>
        <v>0</v>
      </c>
      <c r="GD17" s="785">
        <f t="shared" si="73"/>
        <v>0</v>
      </c>
      <c r="GE17" s="786">
        <f t="shared" si="25"/>
        <v>1</v>
      </c>
      <c r="GF17" s="787">
        <f t="shared" si="74"/>
        <v>0</v>
      </c>
      <c r="GG17" s="702">
        <f t="shared" si="75"/>
        <v>0</v>
      </c>
      <c r="GH17" s="702">
        <f t="shared" si="108"/>
        <v>0</v>
      </c>
      <c r="GI17" s="702">
        <f t="shared" si="76"/>
        <v>8.0000000000000002E-3</v>
      </c>
      <c r="GJ17" s="789">
        <f t="shared" si="77"/>
        <v>0</v>
      </c>
      <c r="GK17" s="790">
        <f t="shared" si="78"/>
        <v>0.19</v>
      </c>
      <c r="GL17" s="790">
        <f t="shared" si="79"/>
        <v>8.0000000000000002E-3</v>
      </c>
      <c r="GM17" s="791">
        <f t="shared" si="28"/>
        <v>0</v>
      </c>
      <c r="GN17" s="791">
        <f t="shared" si="29"/>
        <v>0</v>
      </c>
      <c r="GO17" s="792">
        <f t="shared" si="30"/>
        <v>0</v>
      </c>
      <c r="GP17" s="795">
        <f t="shared" si="109"/>
        <v>0</v>
      </c>
      <c r="GQ17" s="795">
        <f t="shared" si="110"/>
        <v>0</v>
      </c>
      <c r="GR17" s="798">
        <f t="shared" si="111"/>
        <v>0</v>
      </c>
      <c r="GS17" s="795">
        <f t="shared" si="112"/>
        <v>0</v>
      </c>
      <c r="GT17" s="795">
        <f t="shared" si="113"/>
        <v>0</v>
      </c>
      <c r="GU17" s="798">
        <f t="shared" si="114"/>
        <v>0</v>
      </c>
      <c r="GV17" s="795"/>
      <c r="GW17" s="795">
        <f t="shared" si="115"/>
        <v>0</v>
      </c>
      <c r="GX17" s="799">
        <f t="shared" si="116"/>
        <v>0</v>
      </c>
      <c r="GY17" s="852">
        <f>IFERROR(BO17*_DADOSAUXILIARES!$D$56,0)</f>
        <v>0</v>
      </c>
      <c r="GZ17" s="852">
        <f>IFERROR(BP17*_DADOSAUXILIARES!$D$57,0)</f>
        <v>0</v>
      </c>
      <c r="HA17" s="852">
        <f>BQ17*_DADOSAUXILIARES!$D$58</f>
        <v>0</v>
      </c>
      <c r="HB17" s="852">
        <f>BR17*_DADOSAUXILIARES!$D$59</f>
        <v>0</v>
      </c>
      <c r="HC17" s="852">
        <f>BS17*_DADOSAUXILIARES!$D$60</f>
        <v>0</v>
      </c>
      <c r="HD17" s="852">
        <f>BT17*_DADOSAUXILIARES!$D$61</f>
        <v>0</v>
      </c>
      <c r="HE17" s="853">
        <f t="shared" si="80"/>
        <v>0</v>
      </c>
      <c r="HF17" s="853">
        <f t="shared" si="33"/>
        <v>0</v>
      </c>
      <c r="HG17" s="737">
        <f>IFERROR($HG$7*_DADOSAUXILIARES!$H$119,0)</f>
        <v>0</v>
      </c>
      <c r="HH17" s="737">
        <f>IFERROR($HH$7*_DADOSAUXILIARES!$H$118,0)</f>
        <v>0</v>
      </c>
      <c r="HI17" s="737">
        <f t="shared" si="34"/>
        <v>0</v>
      </c>
      <c r="HJ17" s="737">
        <f t="shared" si="35"/>
        <v>0</v>
      </c>
      <c r="HK17" s="820">
        <f t="shared" si="81"/>
        <v>0</v>
      </c>
      <c r="HL17" s="864">
        <f>IFERROR(_DADOSAUXILIARES!$H$176*BN17,0)</f>
        <v>0</v>
      </c>
      <c r="HM17" s="737">
        <f>IFERROR($HM$7*_DADOSAUXILIARES!$H$138,0)</f>
        <v>0</v>
      </c>
      <c r="HN17" s="737">
        <f>IFERROR($HN$7*_DADOSAUXILIARES!$H$121,0)</f>
        <v>0</v>
      </c>
      <c r="HO17" s="864">
        <f t="shared" si="82"/>
        <v>0</v>
      </c>
      <c r="HP17" s="864">
        <f t="shared" si="83"/>
        <v>0</v>
      </c>
      <c r="HQ17" s="864">
        <f t="shared" si="84"/>
        <v>0</v>
      </c>
      <c r="HR17" s="864">
        <f t="shared" si="85"/>
        <v>0</v>
      </c>
      <c r="HS17" s="842">
        <f>IFERROR((BU17*(1-0.1)+BV17*(1-0.11)+BW17*(1-0.12)+BX17*(1-BY17)+BZ17*(1-CA17)+CB17*(1-CC17)+CD17*(1-CE17)+CF17*(1-1))*(_DADOSAUXILIARES!$D$26),0)</f>
        <v>0</v>
      </c>
      <c r="HT17" s="842">
        <f>IFERROR((BU17*(0.1)+BV17*(0.11)+BW17*(0.12)+BX17*(BY17)+BZ17*(CA17)+CB17*(CC17)+CD17*(CE17)+CF17*(1))*(_DADOSAUXILIARES!$D$16),0)</f>
        <v>0</v>
      </c>
      <c r="HU17" s="843">
        <f>IFERROR(CG17*_DADOSAUXILIARES!$D$30,0)</f>
        <v>0</v>
      </c>
      <c r="HV17" s="843">
        <f t="shared" si="86"/>
        <v>0</v>
      </c>
      <c r="HW17" s="843">
        <f t="shared" si="87"/>
        <v>0</v>
      </c>
      <c r="HX17" s="843">
        <f t="shared" si="88"/>
        <v>0</v>
      </c>
      <c r="HY17" s="843">
        <f t="shared" si="36"/>
        <v>0</v>
      </c>
      <c r="HZ17" s="843">
        <f t="shared" si="36"/>
        <v>0</v>
      </c>
      <c r="IA17" s="843">
        <f t="shared" si="36"/>
        <v>0</v>
      </c>
      <c r="IB17" s="843">
        <f t="shared" si="36"/>
        <v>0</v>
      </c>
      <c r="IC17" s="843">
        <f t="shared" si="89"/>
        <v>0</v>
      </c>
      <c r="ID17" s="1036">
        <f t="shared" si="90"/>
        <v>0</v>
      </c>
      <c r="IE17" s="843">
        <f t="shared" si="91"/>
        <v>0</v>
      </c>
      <c r="IF17" s="1036">
        <f t="shared" si="92"/>
        <v>0</v>
      </c>
      <c r="IG17" s="843">
        <f t="shared" si="93"/>
        <v>0</v>
      </c>
      <c r="IH17" s="1036">
        <f t="shared" si="94"/>
        <v>0</v>
      </c>
      <c r="II17" s="843">
        <f t="shared" si="95"/>
        <v>0</v>
      </c>
      <c r="IJ17" s="1036">
        <f t="shared" si="96"/>
        <v>0</v>
      </c>
      <c r="IK17" s="843">
        <f t="shared" si="97"/>
        <v>0</v>
      </c>
      <c r="IL17" s="1036">
        <f t="shared" si="98"/>
        <v>0</v>
      </c>
      <c r="IM17" s="736">
        <f>IFERROR(HS17*_DADOSAUXILIARES!$H$161,0)</f>
        <v>0</v>
      </c>
      <c r="IN17" s="736">
        <f>IFERROR(HT17*_DADOSAUXILIARES!$H$162,0)</f>
        <v>0</v>
      </c>
      <c r="IO17" s="736">
        <f>IFERROR(HU17*_DADOSAUXILIARES!$H$171,0)</f>
        <v>0</v>
      </c>
      <c r="IP17" s="736">
        <f>IFERROR(HV17*CJ17*_DADOSAUXILIARES!$H$170,0)</f>
        <v>0</v>
      </c>
      <c r="IQ17" s="736">
        <f>IFERROR(HW17*_DADOSAUXILIARES!$H$160,0)</f>
        <v>0</v>
      </c>
      <c r="IR17" s="736">
        <f>IFERROR(HX17*_DADOSAUXILIARES!$H$152,0)</f>
        <v>0</v>
      </c>
      <c r="IS17" s="736">
        <f>IFERROR(HY17*_DADOSAUXILIARES!$H$153,0)</f>
        <v>0</v>
      </c>
      <c r="IT17" s="736">
        <f>IFERROR(HZ17*_DADOSAUXILIARES!$H$154,0)</f>
        <v>0</v>
      </c>
      <c r="IU17" s="736">
        <f>IFERROR(IA17*_DADOSAUXILIARES!$H$155,0)</f>
        <v>0</v>
      </c>
      <c r="IV17" s="736">
        <f>IFERROR(IB17*_DADOSAUXILIARES!$H$156,0)</f>
        <v>0</v>
      </c>
      <c r="IW17" s="737">
        <f>IFERROR(IC17*_DADOSAUXILIARES!$H$168,0)</f>
        <v>0</v>
      </c>
      <c r="IX17" s="737">
        <f>IFERROR(ID17*_DADOSAUXILIARES!$H$176,0)</f>
        <v>0</v>
      </c>
      <c r="IY17" s="737">
        <f>IFERROR(IE17*_DADOSAUXILIARES!$H$169,0)</f>
        <v>0</v>
      </c>
      <c r="IZ17" s="986">
        <f>IFERROR(IF17*_DADOSAUXILIARES!$H$176,0)</f>
        <v>0</v>
      </c>
      <c r="JA17" s="738">
        <f t="shared" si="37"/>
        <v>0</v>
      </c>
      <c r="JB17" s="737">
        <f>IFERROR(IH17*_DADOSAUXILIARES!$H$176,0)</f>
        <v>0</v>
      </c>
      <c r="JC17" s="738">
        <f t="shared" si="99"/>
        <v>0</v>
      </c>
      <c r="JD17" s="737">
        <f>IFERROR(IJ17*_DADOSAUXILIARES!$H$176,0)</f>
        <v>0</v>
      </c>
      <c r="JE17" s="737">
        <f>IFERROR(IK17*_DADOSAUXILIARES!$H$116,0)</f>
        <v>0</v>
      </c>
      <c r="JF17" s="737">
        <f>IFERROR(IL17*_DADOSAUXILIARES!$H$176,0)</f>
        <v>0</v>
      </c>
      <c r="JG17" s="737">
        <f t="shared" si="38"/>
        <v>0</v>
      </c>
      <c r="JH17" s="737">
        <f t="shared" si="39"/>
        <v>0</v>
      </c>
      <c r="JI17" s="737">
        <f t="shared" si="40"/>
        <v>0</v>
      </c>
      <c r="JJ17" s="737">
        <f t="shared" si="41"/>
        <v>0</v>
      </c>
      <c r="JK17" s="737">
        <f t="shared" si="42"/>
        <v>0</v>
      </c>
      <c r="JL17" s="737">
        <f t="shared" si="43"/>
        <v>0</v>
      </c>
      <c r="JM17" s="737">
        <f t="shared" si="44"/>
        <v>0</v>
      </c>
      <c r="JN17" s="737">
        <f t="shared" si="45"/>
        <v>0</v>
      </c>
      <c r="JO17" s="737">
        <f t="shared" si="46"/>
        <v>0</v>
      </c>
      <c r="JP17" s="737">
        <f t="shared" si="47"/>
        <v>0</v>
      </c>
      <c r="JQ17" s="737">
        <f t="shared" si="48"/>
        <v>0</v>
      </c>
      <c r="JR17" s="737">
        <f t="shared" si="49"/>
        <v>0</v>
      </c>
      <c r="JS17" s="737">
        <f t="shared" si="50"/>
        <v>0</v>
      </c>
      <c r="JT17" s="737">
        <f t="shared" si="51"/>
        <v>0</v>
      </c>
      <c r="JU17" s="737">
        <f t="shared" si="52"/>
        <v>0</v>
      </c>
      <c r="JV17" s="737">
        <f t="shared" si="53"/>
        <v>0</v>
      </c>
      <c r="JW17" s="737">
        <f t="shared" si="54"/>
        <v>0</v>
      </c>
      <c r="JX17" s="737">
        <f t="shared" si="55"/>
        <v>0</v>
      </c>
      <c r="JY17" s="737">
        <f t="shared" si="56"/>
        <v>0</v>
      </c>
      <c r="JZ17" s="737">
        <f t="shared" si="57"/>
        <v>0</v>
      </c>
      <c r="KA17" s="820">
        <f>IFERROR(HS17*_FEQUEIMACOMB!$I$48,0)</f>
        <v>0</v>
      </c>
      <c r="KB17" s="820">
        <f>IFERROR(HT17*_FEQUEIMACOMB!$I$50,0)</f>
        <v>0</v>
      </c>
      <c r="KC17" s="820">
        <f>IFERROR(HU17*_FEQUEIMACOMB!$I$53,0)</f>
        <v>0</v>
      </c>
      <c r="KD17" s="987">
        <f>IFERROR(HW17*_FEQUEIMACOMB!$I$44*(_DADOSAUXILIARES!$D$33),0)</f>
        <v>0</v>
      </c>
      <c r="KE17" s="987">
        <f>IFERROR(CK17*CL17*_FEQUEIMACOMB!$I$41,0)</f>
        <v>0</v>
      </c>
      <c r="KF17" s="987">
        <f>IFERROR(CI17*CJ17*_FEQUEIMACOMB!$I$41,0)</f>
        <v>0</v>
      </c>
      <c r="KG17" s="820">
        <f>IFERROR(II17*_FEQUEIMACOMB!$I$36,0)</f>
        <v>0</v>
      </c>
      <c r="KH17" s="820">
        <f>IFERROR(IK17*_FEQUEIMACOMB!$I$37,0)</f>
        <v>0</v>
      </c>
      <c r="KI17" s="820">
        <f>IFERROR(IC17*_FEQUEIMACOMB!$I$38,0)</f>
        <v>0</v>
      </c>
      <c r="KJ17" s="820">
        <f>IFERROR(IE17*_FEQUEIMACOMB!$I$39,0)</f>
        <v>0</v>
      </c>
      <c r="KK17" s="820">
        <f>IFERROR(IG17*_FEQUEIMACOMB!$I$40,0)</f>
        <v>0</v>
      </c>
      <c r="KL17" s="737">
        <f t="shared" si="58"/>
        <v>0</v>
      </c>
      <c r="KM17" s="737">
        <f t="shared" si="59"/>
        <v>0</v>
      </c>
      <c r="KN17" s="737">
        <f t="shared" si="60"/>
        <v>0</v>
      </c>
      <c r="KO17" s="737">
        <f t="shared" si="61"/>
        <v>0</v>
      </c>
      <c r="KP17" s="737">
        <f t="shared" si="62"/>
        <v>0</v>
      </c>
      <c r="KQ17" s="737">
        <f t="shared" si="63"/>
        <v>0</v>
      </c>
      <c r="KR17" s="737">
        <f t="shared" si="64"/>
        <v>0</v>
      </c>
      <c r="KS17" s="737">
        <f t="shared" si="65"/>
        <v>0</v>
      </c>
      <c r="KT17" s="737">
        <f t="shared" si="66"/>
        <v>0</v>
      </c>
      <c r="KU17" s="737">
        <f t="shared" si="67"/>
        <v>0</v>
      </c>
      <c r="KV17" s="737">
        <f t="shared" si="68"/>
        <v>0</v>
      </c>
      <c r="KW17" s="833">
        <f t="shared" si="100"/>
        <v>0</v>
      </c>
      <c r="KX17" s="844">
        <f t="shared" si="101"/>
        <v>0</v>
      </c>
      <c r="KY17" s="845">
        <f t="shared" si="102"/>
        <v>0</v>
      </c>
      <c r="KZ17" s="737">
        <f t="shared" si="103"/>
        <v>0</v>
      </c>
      <c r="LA17" s="737">
        <f t="shared" si="104"/>
        <v>0</v>
      </c>
      <c r="LB17" s="737">
        <f t="shared" si="105"/>
        <v>0</v>
      </c>
      <c r="LC17" s="846">
        <f t="shared" si="106"/>
        <v>0</v>
      </c>
      <c r="LD17" s="846">
        <f t="shared" si="107"/>
        <v>0</v>
      </c>
    </row>
    <row r="18" spans="1:316" x14ac:dyDescent="0.25">
      <c r="A18" s="765"/>
      <c r="B18" s="765"/>
      <c r="C18" s="797"/>
      <c r="D18" s="797"/>
      <c r="E18" s="1057"/>
      <c r="F18" s="766"/>
      <c r="G18" s="766"/>
      <c r="H18" s="766"/>
      <c r="I18" s="731"/>
      <c r="J18" s="767" t="s">
        <v>492</v>
      </c>
      <c r="K18" s="571"/>
      <c r="L18" s="732"/>
      <c r="M18" s="732"/>
      <c r="N18" s="732"/>
      <c r="O18" s="732"/>
      <c r="P18" s="732"/>
      <c r="Q18" s="723"/>
      <c r="R18" s="732"/>
      <c r="S18" s="732"/>
      <c r="T18" s="732"/>
      <c r="U18" s="732"/>
      <c r="V18" s="723"/>
      <c r="W18" s="723"/>
      <c r="X18" s="723"/>
      <c r="Y18" s="723"/>
      <c r="Z18" s="723"/>
      <c r="AA18" s="723"/>
      <c r="AB18" s="723"/>
      <c r="AC18" s="723"/>
      <c r="AD18" s="723"/>
      <c r="AE18" s="723"/>
      <c r="AF18" s="723"/>
      <c r="AG18" s="723"/>
      <c r="AH18" s="800"/>
      <c r="AI18" s="723"/>
      <c r="AJ18" s="800"/>
      <c r="AK18" s="723"/>
      <c r="AL18" s="800"/>
      <c r="AM18" s="723"/>
      <c r="AN18" s="800"/>
      <c r="AO18" s="723"/>
      <c r="AP18" s="800"/>
      <c r="AQ18" s="723"/>
      <c r="AR18" s="723"/>
      <c r="AS18" s="723"/>
      <c r="AT18" s="723"/>
      <c r="AU18" s="729"/>
      <c r="AV18" s="723"/>
      <c r="AW18" s="730"/>
      <c r="AX18" s="769"/>
      <c r="AY18" s="730"/>
      <c r="AZ18" s="769"/>
      <c r="BA18" s="730"/>
      <c r="BB18" s="723"/>
      <c r="BC18" s="723"/>
      <c r="BD18" s="723"/>
      <c r="BE18" s="723"/>
      <c r="BF18" s="723"/>
      <c r="BG18" s="723"/>
      <c r="BH18" s="723"/>
      <c r="BI18" s="723"/>
      <c r="BJ18" s="723"/>
      <c r="BK18" s="723"/>
      <c r="BL18" s="768"/>
      <c r="BM18" s="803"/>
      <c r="BN18" s="768"/>
      <c r="BO18" s="768"/>
      <c r="BP18" s="768"/>
      <c r="BQ18" s="768"/>
      <c r="BR18" s="768"/>
      <c r="BS18" s="768"/>
      <c r="BT18" s="768"/>
      <c r="BU18" s="723"/>
      <c r="BV18" s="723"/>
      <c r="BW18" s="723"/>
      <c r="BX18" s="723"/>
      <c r="BY18" s="729"/>
      <c r="BZ18" s="723"/>
      <c r="CA18" s="730"/>
      <c r="CB18" s="723"/>
      <c r="CC18" s="730"/>
      <c r="CD18" s="723"/>
      <c r="CE18" s="730"/>
      <c r="CF18" s="723"/>
      <c r="CG18" s="768"/>
      <c r="CH18" s="768"/>
      <c r="CI18" s="768"/>
      <c r="CJ18" s="768"/>
      <c r="CK18" s="768"/>
      <c r="CL18" s="768"/>
      <c r="CM18" s="768"/>
      <c r="CN18" s="768"/>
      <c r="CO18" s="768"/>
      <c r="CP18" s="768"/>
      <c r="CQ18" s="768"/>
      <c r="CR18" s="768"/>
      <c r="CS18" s="803"/>
      <c r="CT18" s="768"/>
      <c r="CU18" s="768"/>
      <c r="CV18" s="803"/>
      <c r="CW18" s="768"/>
      <c r="CX18" s="768"/>
      <c r="CY18" s="803"/>
      <c r="CZ18" s="768"/>
      <c r="DA18" s="768"/>
      <c r="DB18" s="803"/>
      <c r="DC18" s="768"/>
      <c r="DD18" s="768"/>
      <c r="DE18" s="803"/>
      <c r="DF18" s="768"/>
      <c r="DG18" s="770">
        <f t="shared" si="10"/>
        <v>0</v>
      </c>
      <c r="DH18" s="771">
        <f t="shared" si="11"/>
        <v>0</v>
      </c>
      <c r="DI18" s="772">
        <f>IFERROR(P18*_DADOSAUXILIARES!$H$114,0)</f>
        <v>0</v>
      </c>
      <c r="DJ18" s="773">
        <f>IFERROR(L18*_DADOSAUXILIARES!$H$77,0)</f>
        <v>0</v>
      </c>
      <c r="DK18" s="773">
        <f>IFERROR(M18*_DADOSAUXILIARES!$H$78,0)</f>
        <v>0</v>
      </c>
      <c r="DL18" s="774">
        <f>IFERROR(N18*_DADOSAUXILIARES!$H$79,0)</f>
        <v>0</v>
      </c>
      <c r="DM18" s="773">
        <f>IFERROR(O18*_DADOSAUXILIARES!$H$80,0)</f>
        <v>0</v>
      </c>
      <c r="DN18" s="773">
        <f>IFERROR(Q18*_DADOSAUXILIARES!$H$82,0)</f>
        <v>0</v>
      </c>
      <c r="DO18" s="773">
        <f>IFERROR(R18*_DADOSAUXILIARES!$H$84,0)</f>
        <v>0</v>
      </c>
      <c r="DP18" s="773">
        <f>IFERROR(S18*_DADOSAUXILIARES!$H$85,0)</f>
        <v>0</v>
      </c>
      <c r="DQ18" s="770">
        <f>IFERROR(T18*_DADOSAUXILIARES!$H$87,0)</f>
        <v>0</v>
      </c>
      <c r="DR18" s="770">
        <f>IFERROR(U18*_DADOSAUXILIARES!$H$88,0)</f>
        <v>0</v>
      </c>
      <c r="DS18" s="770">
        <f>IFERROR(V18*_DADOSAUXILIARES!$H$90,0)</f>
        <v>0</v>
      </c>
      <c r="DT18" s="770">
        <f>IFERROR(W18*_DADOSAUXILIARES!$H$92,0)</f>
        <v>0</v>
      </c>
      <c r="DU18" s="770">
        <f>IFERROR(X18*_DADOSAUXILIARES!$H$94,0)</f>
        <v>0</v>
      </c>
      <c r="DV18" s="774">
        <f>IFERROR(Y18*_DADOSAUXILIARES!$H$96,0)</f>
        <v>0</v>
      </c>
      <c r="DW18" s="774">
        <f>IFERROR(Z18*_DADOSAUXILIARES!$H$98,0)</f>
        <v>0</v>
      </c>
      <c r="DX18" s="774">
        <f>IFERROR(AA18*_DADOSAUXILIARES!$H$102,0)</f>
        <v>0</v>
      </c>
      <c r="DY18" s="774">
        <f>IFERROR(AB18*_DADOSAUXILIARES!$H$104,0)</f>
        <v>0</v>
      </c>
      <c r="DZ18" s="774">
        <f>IFERROR(AC18*_DADOSAUXILIARES!$H$106,0)</f>
        <v>0</v>
      </c>
      <c r="EA18" s="770">
        <f>IFERROR(AD18*_DADOSAUXILIARES!$H$107,0)</f>
        <v>0</v>
      </c>
      <c r="EB18" s="770">
        <f>IFERROR(AE18*_DADOSAUXILIARES!$H$108,0)</f>
        <v>0</v>
      </c>
      <c r="EC18" s="770">
        <f>IFERROR(AF18*_DADOSAUXILIARES!$H$109,0)</f>
        <v>0</v>
      </c>
      <c r="ED18" s="775">
        <v>0</v>
      </c>
      <c r="EE18" s="1009">
        <f t="shared" si="69"/>
        <v>0</v>
      </c>
      <c r="EF18" s="777">
        <f>IFERROR(_xlfn.XLOOKUP(K18,_REGIONALIZACAO_SOJA!$A$6:$A$20,_REGIONALIZACAO_SOJA!$BE$6:$BE$20,_REGIONALIZACAO_SOJA!$BE$21),0)*$DH18</f>
        <v>0</v>
      </c>
      <c r="EG18" s="777">
        <f>IFERROR(_xlfn.XLOOKUP(L18,_REGIONALIZACAO_SOJA!$A$6:$A$20,_REGIONALIZACAO_SOJA!$BE$6:$BE$20,_REGIONALIZACAO_SOJA!$BE$21),0)*$DH18</f>
        <v>0</v>
      </c>
      <c r="EH18" s="777">
        <f>IFERROR(_xlfn.XLOOKUP(M18,_REGIONALIZACAO_SOJA!$A$6:$A$20,_REGIONALIZACAO_SOJA!$BE$6:$BE$20,_REGIONALIZACAO_SOJA!$BE$21),0)*$DH18</f>
        <v>0</v>
      </c>
      <c r="EI18" s="778">
        <f>IFERROR((AQ18*(1-0.1)+AR18*(1-0.11)+AS18*(1-0.12)+AT18*(1-AU18)+AV18*(1-AW18)+AX18*(1-AY18)+AZ18*(1-BA18)+BB18*(1-1))*(_DADOSAUXILIARES!$D$26),0)</f>
        <v>0</v>
      </c>
      <c r="EJ18" s="778">
        <f>IFERROR((AQ18*(0.1)+AR18*(0.11)+AS18*(0.12)+AT18*(AU18)+AV18*(AW18)+AX18*(AY18)+AZ18*(BA18)+BB18*(1))*(_DADOSAUXILIARES!$D$16),0)</f>
        <v>0</v>
      </c>
      <c r="EK18" s="778">
        <f>IFERROR(BC18*(1-_FEQUEIMACOMB!$D$19)*_DADOSAUXILIARES!$D$24,0)</f>
        <v>0</v>
      </c>
      <c r="EL18" s="778">
        <f>IFERROR(BC18*(_FEQUEIMACOMB!$D$19)*_DADOSAUXILIARES!$D$14,0)</f>
        <v>0</v>
      </c>
      <c r="EM18" s="778">
        <f>IFERROR(BD18*_DADOSAUXILIARES!$D$15,0)</f>
        <v>0</v>
      </c>
      <c r="EN18" s="778">
        <f t="shared" si="12"/>
        <v>0</v>
      </c>
      <c r="EO18" s="778">
        <f t="shared" si="13"/>
        <v>0</v>
      </c>
      <c r="EP18" s="778">
        <f t="shared" si="14"/>
        <v>0</v>
      </c>
      <c r="EQ18" s="778">
        <f t="shared" si="15"/>
        <v>0</v>
      </c>
      <c r="ER18" s="778">
        <f t="shared" si="16"/>
        <v>0</v>
      </c>
      <c r="ES18" s="778">
        <f t="shared" si="17"/>
        <v>0</v>
      </c>
      <c r="ET18" s="779">
        <f>IFERROR(EI18*_DADOSAUXILIARES!$H$161,0)</f>
        <v>0</v>
      </c>
      <c r="EU18" s="779">
        <f>IFERROR(EJ18*_DADOSAUXILIARES!$H$162,0)</f>
        <v>0</v>
      </c>
      <c r="EV18" s="779">
        <f>IFERROR(EK18*_DADOSAUXILIARES!$H$165,0)</f>
        <v>0</v>
      </c>
      <c r="EW18" s="779">
        <f>IFERROR(EL18*_DADOSAUXILIARES!$H$166,0)</f>
        <v>0</v>
      </c>
      <c r="EX18" s="779">
        <f>IFERROR(EM18*_DADOSAUXILIARES!$H$167,0)</f>
        <v>0</v>
      </c>
      <c r="EY18" s="779">
        <f>IFERROR(EN18*_DADOSAUXILIARES!$F$34*_DADOSAUXILIARES!$H$170,0)</f>
        <v>0</v>
      </c>
      <c r="EZ18" s="779">
        <f>IFERROR(EO18*_DADOSAUXILIARES!$H$152,0)</f>
        <v>0</v>
      </c>
      <c r="FA18" s="779">
        <f>IFERROR(EP18*_DADOSAUXILIARES!$H$153,0)</f>
        <v>0</v>
      </c>
      <c r="FB18" s="779">
        <f>IFERROR(EQ18*_DADOSAUXILIARES!$H$154,0)</f>
        <v>0</v>
      </c>
      <c r="FC18" s="779">
        <f>IFERROR(ER18*_DADOSAUXILIARES!$H$155,0)</f>
        <v>0</v>
      </c>
      <c r="FD18" s="779">
        <f>IFERROR(ES18*_DADOSAUXILIARES!$H$156,0)</f>
        <v>0</v>
      </c>
      <c r="FE18" s="778">
        <f t="shared" si="70"/>
        <v>0</v>
      </c>
      <c r="FF18" s="778">
        <f t="shared" si="19"/>
        <v>0</v>
      </c>
      <c r="FG18" s="778">
        <f t="shared" si="71"/>
        <v>0</v>
      </c>
      <c r="FH18" s="778">
        <f>IFERROR(L18*_EMISSOES!$E$28+M18*_EMISSOES!$E$29,0)</f>
        <v>0</v>
      </c>
      <c r="FI18" s="778">
        <f>IFERROR(Q18*_EMISSOES!$E$30,0)</f>
        <v>0</v>
      </c>
      <c r="FJ18" s="780">
        <f>IFERROR(EI18*_FEQUEIMACOMB!$I$64,0)</f>
        <v>0</v>
      </c>
      <c r="FK18" s="780">
        <f>IFERROR(EJ18*_FEQUEIMACOMB!$I$65,0)</f>
        <v>0</v>
      </c>
      <c r="FL18" s="781">
        <f>IFERROR(EK18*_FEQUEIMACOMB!$I$9*_DADOSAUXILIARES!$F$24,0)</f>
        <v>0</v>
      </c>
      <c r="FM18" s="781">
        <f>IFERROR(EL18*_FEQUEIMACOMB!$I$7*_DADOSAUXILIARES!$F$14,0)</f>
        <v>0</v>
      </c>
      <c r="FN18" s="781">
        <f>IFERROR(EM18*_FEQUEIMACOMB!$I$8*_DADOSAUXILIARES!$F$15,0)</f>
        <v>0</v>
      </c>
      <c r="FO18" s="984">
        <f>IFERROR((EN18+BF18)*_FEQUEIMACOMB!$I$66,0)</f>
        <v>0</v>
      </c>
      <c r="FP18" s="779">
        <f>IFERROR(FE18*1000*_DADOSAUXILIARES!$D$8,0)</f>
        <v>0</v>
      </c>
      <c r="FQ18" s="779">
        <f>IFERROR(FF18*1000*_DADOSAUXILIARES!$D$8,0)</f>
        <v>0</v>
      </c>
      <c r="FR18" s="779">
        <f>IFERROR(FG18*1000*_DADOSAUXILIARES!$D$8,0)</f>
        <v>0</v>
      </c>
      <c r="FS18" s="779">
        <f t="shared" si="21"/>
        <v>0</v>
      </c>
      <c r="FT18" s="779">
        <f t="shared" si="21"/>
        <v>0</v>
      </c>
      <c r="FU18" s="780">
        <f t="shared" si="31"/>
        <v>0</v>
      </c>
      <c r="FV18" s="780">
        <f t="shared" si="22"/>
        <v>0</v>
      </c>
      <c r="FW18" s="780">
        <f t="shared" si="22"/>
        <v>0</v>
      </c>
      <c r="FX18" s="780">
        <f t="shared" si="22"/>
        <v>0</v>
      </c>
      <c r="FY18" s="780">
        <f t="shared" si="22"/>
        <v>0</v>
      </c>
      <c r="FZ18" s="780">
        <f t="shared" si="22"/>
        <v>0</v>
      </c>
      <c r="GA18" s="782">
        <f t="shared" si="72"/>
        <v>0</v>
      </c>
      <c r="GB18" s="783">
        <f t="shared" si="32"/>
        <v>0</v>
      </c>
      <c r="GC18" s="784">
        <f t="shared" si="24"/>
        <v>0</v>
      </c>
      <c r="GD18" s="785">
        <f t="shared" si="73"/>
        <v>0</v>
      </c>
      <c r="GE18" s="786">
        <f t="shared" si="25"/>
        <v>1</v>
      </c>
      <c r="GF18" s="787">
        <f t="shared" si="74"/>
        <v>0</v>
      </c>
      <c r="GG18" s="702">
        <f t="shared" si="75"/>
        <v>0</v>
      </c>
      <c r="GH18" s="702">
        <f t="shared" si="108"/>
        <v>0</v>
      </c>
      <c r="GI18" s="702">
        <f t="shared" si="76"/>
        <v>8.0000000000000002E-3</v>
      </c>
      <c r="GJ18" s="789">
        <f t="shared" si="77"/>
        <v>0</v>
      </c>
      <c r="GK18" s="790">
        <f t="shared" si="78"/>
        <v>0.19</v>
      </c>
      <c r="GL18" s="790">
        <f t="shared" si="79"/>
        <v>8.0000000000000002E-3</v>
      </c>
      <c r="GM18" s="791">
        <f t="shared" si="28"/>
        <v>0</v>
      </c>
      <c r="GN18" s="791">
        <f t="shared" si="29"/>
        <v>0</v>
      </c>
      <c r="GO18" s="792">
        <f t="shared" si="30"/>
        <v>0</v>
      </c>
      <c r="GP18" s="795">
        <f t="shared" si="109"/>
        <v>0</v>
      </c>
      <c r="GQ18" s="795">
        <f t="shared" si="110"/>
        <v>0</v>
      </c>
      <c r="GR18" s="798">
        <f t="shared" si="111"/>
        <v>0</v>
      </c>
      <c r="GS18" s="795">
        <f t="shared" si="112"/>
        <v>0</v>
      </c>
      <c r="GT18" s="795">
        <f t="shared" si="113"/>
        <v>0</v>
      </c>
      <c r="GU18" s="798">
        <f t="shared" si="114"/>
        <v>0</v>
      </c>
      <c r="GV18" s="795"/>
      <c r="GW18" s="795">
        <f t="shared" si="115"/>
        <v>0</v>
      </c>
      <c r="GX18" s="799">
        <f t="shared" si="116"/>
        <v>0</v>
      </c>
      <c r="GY18" s="852">
        <f>IFERROR(BO18*_DADOSAUXILIARES!$D$56,0)</f>
        <v>0</v>
      </c>
      <c r="GZ18" s="852">
        <f>IFERROR(BP18*_DADOSAUXILIARES!$D$57,0)</f>
        <v>0</v>
      </c>
      <c r="HA18" s="852">
        <f>BQ18*_DADOSAUXILIARES!$D$58</f>
        <v>0</v>
      </c>
      <c r="HB18" s="852">
        <f>BR18*_DADOSAUXILIARES!$D$59</f>
        <v>0</v>
      </c>
      <c r="HC18" s="852">
        <f>BS18*_DADOSAUXILIARES!$D$60</f>
        <v>0</v>
      </c>
      <c r="HD18" s="852">
        <f>BT18*_DADOSAUXILIARES!$D$61</f>
        <v>0</v>
      </c>
      <c r="HE18" s="853">
        <f t="shared" si="80"/>
        <v>0</v>
      </c>
      <c r="HF18" s="853">
        <f t="shared" si="33"/>
        <v>0</v>
      </c>
      <c r="HG18" s="737">
        <f>IFERROR($HG$7*_DADOSAUXILIARES!$H$119,0)</f>
        <v>0</v>
      </c>
      <c r="HH18" s="737">
        <f>IFERROR($HH$7*_DADOSAUXILIARES!$H$118,0)</f>
        <v>0</v>
      </c>
      <c r="HI18" s="737">
        <f t="shared" si="34"/>
        <v>0</v>
      </c>
      <c r="HJ18" s="737">
        <f t="shared" si="35"/>
        <v>0</v>
      </c>
      <c r="HK18" s="820">
        <f t="shared" si="81"/>
        <v>0</v>
      </c>
      <c r="HL18" s="864">
        <f>IFERROR(_DADOSAUXILIARES!$H$176*BN18,0)</f>
        <v>0</v>
      </c>
      <c r="HM18" s="737">
        <f>IFERROR($HM$7*_DADOSAUXILIARES!$H$138,0)</f>
        <v>0</v>
      </c>
      <c r="HN18" s="737">
        <f>IFERROR($HN$7*_DADOSAUXILIARES!$H$121,0)</f>
        <v>0</v>
      </c>
      <c r="HO18" s="864">
        <f t="shared" si="82"/>
        <v>0</v>
      </c>
      <c r="HP18" s="864">
        <f t="shared" si="83"/>
        <v>0</v>
      </c>
      <c r="HQ18" s="864">
        <f t="shared" si="84"/>
        <v>0</v>
      </c>
      <c r="HR18" s="864">
        <f t="shared" si="85"/>
        <v>0</v>
      </c>
      <c r="HS18" s="842">
        <f>IFERROR((BU18*(1-0.1)+BV18*(1-0.11)+BW18*(1-0.12)+BX18*(1-BY18)+BZ18*(1-CA18)+CB18*(1-CC18)+CD18*(1-CE18)+CF18*(1-1))*(_DADOSAUXILIARES!$D$26),0)</f>
        <v>0</v>
      </c>
      <c r="HT18" s="842">
        <f>IFERROR((BU18*(0.1)+BV18*(0.11)+BW18*(0.12)+BX18*(BY18)+BZ18*(CA18)+CB18*(CC18)+CD18*(CE18)+CF18*(1))*(_DADOSAUXILIARES!$D$16),0)</f>
        <v>0</v>
      </c>
      <c r="HU18" s="843">
        <f>IFERROR(CG18*_DADOSAUXILIARES!$D$30,0)</f>
        <v>0</v>
      </c>
      <c r="HV18" s="843">
        <f t="shared" si="86"/>
        <v>0</v>
      </c>
      <c r="HW18" s="843">
        <f t="shared" si="87"/>
        <v>0</v>
      </c>
      <c r="HX18" s="843">
        <f t="shared" si="88"/>
        <v>0</v>
      </c>
      <c r="HY18" s="843">
        <f t="shared" si="36"/>
        <v>0</v>
      </c>
      <c r="HZ18" s="843">
        <f t="shared" si="36"/>
        <v>0</v>
      </c>
      <c r="IA18" s="843">
        <f t="shared" si="36"/>
        <v>0</v>
      </c>
      <c r="IB18" s="843">
        <f t="shared" si="36"/>
        <v>0</v>
      </c>
      <c r="IC18" s="843">
        <f t="shared" si="89"/>
        <v>0</v>
      </c>
      <c r="ID18" s="1036">
        <f t="shared" si="90"/>
        <v>0</v>
      </c>
      <c r="IE18" s="843">
        <f t="shared" si="91"/>
        <v>0</v>
      </c>
      <c r="IF18" s="1036">
        <f t="shared" si="92"/>
        <v>0</v>
      </c>
      <c r="IG18" s="843">
        <f t="shared" si="93"/>
        <v>0</v>
      </c>
      <c r="IH18" s="1036">
        <f t="shared" si="94"/>
        <v>0</v>
      </c>
      <c r="II18" s="843">
        <f t="shared" si="95"/>
        <v>0</v>
      </c>
      <c r="IJ18" s="1036">
        <f t="shared" si="96"/>
        <v>0</v>
      </c>
      <c r="IK18" s="843">
        <f t="shared" si="97"/>
        <v>0</v>
      </c>
      <c r="IL18" s="1036">
        <f t="shared" si="98"/>
        <v>0</v>
      </c>
      <c r="IM18" s="736">
        <f>IFERROR(HS18*_DADOSAUXILIARES!$H$161,0)</f>
        <v>0</v>
      </c>
      <c r="IN18" s="736">
        <f>IFERROR(HT18*_DADOSAUXILIARES!$H$162,0)</f>
        <v>0</v>
      </c>
      <c r="IO18" s="736">
        <f>IFERROR(HU18*_DADOSAUXILIARES!$H$171,0)</f>
        <v>0</v>
      </c>
      <c r="IP18" s="736">
        <f>IFERROR(HV18*CJ18*_DADOSAUXILIARES!$H$170,0)</f>
        <v>0</v>
      </c>
      <c r="IQ18" s="736">
        <f>IFERROR(HW18*_DADOSAUXILIARES!$H$160,0)</f>
        <v>0</v>
      </c>
      <c r="IR18" s="736">
        <f>IFERROR(HX18*_DADOSAUXILIARES!$H$152,0)</f>
        <v>0</v>
      </c>
      <c r="IS18" s="736">
        <f>IFERROR(HY18*_DADOSAUXILIARES!$H$153,0)</f>
        <v>0</v>
      </c>
      <c r="IT18" s="736">
        <f>IFERROR(HZ18*_DADOSAUXILIARES!$H$154,0)</f>
        <v>0</v>
      </c>
      <c r="IU18" s="736">
        <f>IFERROR(IA18*_DADOSAUXILIARES!$H$155,0)</f>
        <v>0</v>
      </c>
      <c r="IV18" s="736">
        <f>IFERROR(IB18*_DADOSAUXILIARES!$H$156,0)</f>
        <v>0</v>
      </c>
      <c r="IW18" s="737">
        <f>IFERROR(IC18*_DADOSAUXILIARES!$H$168,0)</f>
        <v>0</v>
      </c>
      <c r="IX18" s="737">
        <f>IFERROR(ID18*_DADOSAUXILIARES!$H$176,0)</f>
        <v>0</v>
      </c>
      <c r="IY18" s="737">
        <f>IFERROR(IE18*_DADOSAUXILIARES!$H$169,0)</f>
        <v>0</v>
      </c>
      <c r="IZ18" s="986">
        <f>IFERROR(IF18*_DADOSAUXILIARES!$H$176,0)</f>
        <v>0</v>
      </c>
      <c r="JA18" s="738">
        <f t="shared" si="37"/>
        <v>0</v>
      </c>
      <c r="JB18" s="737">
        <f>IFERROR(IH18*_DADOSAUXILIARES!$H$176,0)</f>
        <v>0</v>
      </c>
      <c r="JC18" s="738">
        <f t="shared" si="99"/>
        <v>0</v>
      </c>
      <c r="JD18" s="737">
        <f>IFERROR(IJ18*_DADOSAUXILIARES!$H$176,0)</f>
        <v>0</v>
      </c>
      <c r="JE18" s="737">
        <f>IFERROR(IK18*_DADOSAUXILIARES!$H$116,0)</f>
        <v>0</v>
      </c>
      <c r="JF18" s="737">
        <f>IFERROR(IL18*_DADOSAUXILIARES!$H$176,0)</f>
        <v>0</v>
      </c>
      <c r="JG18" s="737">
        <f t="shared" si="38"/>
        <v>0</v>
      </c>
      <c r="JH18" s="737">
        <f t="shared" si="39"/>
        <v>0</v>
      </c>
      <c r="JI18" s="737">
        <f t="shared" si="40"/>
        <v>0</v>
      </c>
      <c r="JJ18" s="737">
        <f t="shared" si="41"/>
        <v>0</v>
      </c>
      <c r="JK18" s="737">
        <f t="shared" si="42"/>
        <v>0</v>
      </c>
      <c r="JL18" s="737">
        <f t="shared" si="43"/>
        <v>0</v>
      </c>
      <c r="JM18" s="737">
        <f t="shared" si="44"/>
        <v>0</v>
      </c>
      <c r="JN18" s="737">
        <f t="shared" si="45"/>
        <v>0</v>
      </c>
      <c r="JO18" s="737">
        <f t="shared" si="46"/>
        <v>0</v>
      </c>
      <c r="JP18" s="737">
        <f t="shared" si="47"/>
        <v>0</v>
      </c>
      <c r="JQ18" s="737">
        <f t="shared" si="48"/>
        <v>0</v>
      </c>
      <c r="JR18" s="737">
        <f t="shared" si="49"/>
        <v>0</v>
      </c>
      <c r="JS18" s="737">
        <f t="shared" si="50"/>
        <v>0</v>
      </c>
      <c r="JT18" s="737">
        <f t="shared" si="51"/>
        <v>0</v>
      </c>
      <c r="JU18" s="737">
        <f t="shared" si="52"/>
        <v>0</v>
      </c>
      <c r="JV18" s="737">
        <f t="shared" si="53"/>
        <v>0</v>
      </c>
      <c r="JW18" s="737">
        <f t="shared" si="54"/>
        <v>0</v>
      </c>
      <c r="JX18" s="737">
        <f t="shared" si="55"/>
        <v>0</v>
      </c>
      <c r="JY18" s="737">
        <f t="shared" si="56"/>
        <v>0</v>
      </c>
      <c r="JZ18" s="737">
        <f t="shared" si="57"/>
        <v>0</v>
      </c>
      <c r="KA18" s="820">
        <f>IFERROR(HS18*_FEQUEIMACOMB!$I$48,0)</f>
        <v>0</v>
      </c>
      <c r="KB18" s="820">
        <f>IFERROR(HT18*_FEQUEIMACOMB!$I$50,0)</f>
        <v>0</v>
      </c>
      <c r="KC18" s="820">
        <f>IFERROR(HU18*_FEQUEIMACOMB!$I$53,0)</f>
        <v>0</v>
      </c>
      <c r="KD18" s="987">
        <f>IFERROR(HW18*_FEQUEIMACOMB!$I$44*(_DADOSAUXILIARES!$D$33),0)</f>
        <v>0</v>
      </c>
      <c r="KE18" s="987">
        <f>IFERROR(CK18*CL18*_FEQUEIMACOMB!$I$41,0)</f>
        <v>0</v>
      </c>
      <c r="KF18" s="987">
        <f>IFERROR(CI18*CJ18*_FEQUEIMACOMB!$I$41,0)</f>
        <v>0</v>
      </c>
      <c r="KG18" s="820">
        <f>IFERROR(II18*_FEQUEIMACOMB!$I$36,0)</f>
        <v>0</v>
      </c>
      <c r="KH18" s="820">
        <f>IFERROR(IK18*_FEQUEIMACOMB!$I$37,0)</f>
        <v>0</v>
      </c>
      <c r="KI18" s="820">
        <f>IFERROR(IC18*_FEQUEIMACOMB!$I$38,0)</f>
        <v>0</v>
      </c>
      <c r="KJ18" s="820">
        <f>IFERROR(IE18*_FEQUEIMACOMB!$I$39,0)</f>
        <v>0</v>
      </c>
      <c r="KK18" s="820">
        <f>IFERROR(IG18*_FEQUEIMACOMB!$I$40,0)</f>
        <v>0</v>
      </c>
      <c r="KL18" s="737">
        <f t="shared" si="58"/>
        <v>0</v>
      </c>
      <c r="KM18" s="737">
        <f t="shared" si="59"/>
        <v>0</v>
      </c>
      <c r="KN18" s="737">
        <f t="shared" si="60"/>
        <v>0</v>
      </c>
      <c r="KO18" s="737">
        <f t="shared" si="61"/>
        <v>0</v>
      </c>
      <c r="KP18" s="737">
        <f t="shared" si="62"/>
        <v>0</v>
      </c>
      <c r="KQ18" s="737">
        <f t="shared" si="63"/>
        <v>0</v>
      </c>
      <c r="KR18" s="737">
        <f t="shared" si="64"/>
        <v>0</v>
      </c>
      <c r="KS18" s="737">
        <f t="shared" si="65"/>
        <v>0</v>
      </c>
      <c r="KT18" s="737">
        <f t="shared" si="66"/>
        <v>0</v>
      </c>
      <c r="KU18" s="737">
        <f t="shared" si="67"/>
        <v>0</v>
      </c>
      <c r="KV18" s="737">
        <f t="shared" si="68"/>
        <v>0</v>
      </c>
      <c r="KW18" s="833">
        <f t="shared" si="100"/>
        <v>0</v>
      </c>
      <c r="KX18" s="844">
        <f t="shared" si="101"/>
        <v>0</v>
      </c>
      <c r="KY18" s="845">
        <f t="shared" si="102"/>
        <v>0</v>
      </c>
      <c r="KZ18" s="737">
        <f t="shared" si="103"/>
        <v>0</v>
      </c>
      <c r="LA18" s="737">
        <f t="shared" si="104"/>
        <v>0</v>
      </c>
      <c r="LB18" s="737">
        <f t="shared" si="105"/>
        <v>0</v>
      </c>
      <c r="LC18" s="846">
        <f t="shared" si="106"/>
        <v>0</v>
      </c>
      <c r="LD18" s="846">
        <f t="shared" si="107"/>
        <v>0</v>
      </c>
    </row>
    <row r="19" spans="1:316" x14ac:dyDescent="0.25">
      <c r="A19" s="765"/>
      <c r="B19" s="765"/>
      <c r="C19" s="797"/>
      <c r="D19" s="797"/>
      <c r="E19" s="1057"/>
      <c r="F19" s="766"/>
      <c r="G19" s="766"/>
      <c r="H19" s="766"/>
      <c r="I19" s="731"/>
      <c r="J19" s="767" t="s">
        <v>492</v>
      </c>
      <c r="K19" s="571"/>
      <c r="L19" s="732"/>
      <c r="M19" s="732"/>
      <c r="N19" s="732"/>
      <c r="O19" s="732"/>
      <c r="P19" s="732"/>
      <c r="Q19" s="723"/>
      <c r="R19" s="732"/>
      <c r="S19" s="732"/>
      <c r="T19" s="732"/>
      <c r="U19" s="732"/>
      <c r="V19" s="723"/>
      <c r="W19" s="723"/>
      <c r="X19" s="723"/>
      <c r="Y19" s="723"/>
      <c r="Z19" s="723"/>
      <c r="AA19" s="723"/>
      <c r="AB19" s="723"/>
      <c r="AC19" s="723"/>
      <c r="AD19" s="723"/>
      <c r="AE19" s="723"/>
      <c r="AF19" s="723"/>
      <c r="AG19" s="723"/>
      <c r="AH19" s="800"/>
      <c r="AI19" s="723"/>
      <c r="AJ19" s="800"/>
      <c r="AK19" s="723"/>
      <c r="AL19" s="800"/>
      <c r="AM19" s="723"/>
      <c r="AN19" s="800"/>
      <c r="AO19" s="723"/>
      <c r="AP19" s="800"/>
      <c r="AQ19" s="723"/>
      <c r="AR19" s="723"/>
      <c r="AS19" s="723"/>
      <c r="AT19" s="723"/>
      <c r="AU19" s="729"/>
      <c r="AV19" s="723"/>
      <c r="AW19" s="730"/>
      <c r="AX19" s="769"/>
      <c r="AY19" s="730"/>
      <c r="AZ19" s="769"/>
      <c r="BA19" s="730"/>
      <c r="BB19" s="723"/>
      <c r="BC19" s="723"/>
      <c r="BD19" s="723"/>
      <c r="BE19" s="723"/>
      <c r="BF19" s="723"/>
      <c r="BG19" s="723"/>
      <c r="BH19" s="723"/>
      <c r="BI19" s="723"/>
      <c r="BJ19" s="723"/>
      <c r="BK19" s="723"/>
      <c r="BL19" s="768"/>
      <c r="BM19" s="803"/>
      <c r="BN19" s="768"/>
      <c r="BO19" s="768"/>
      <c r="BP19" s="768"/>
      <c r="BQ19" s="768"/>
      <c r="BR19" s="768"/>
      <c r="BS19" s="768"/>
      <c r="BT19" s="768"/>
      <c r="BU19" s="768"/>
      <c r="BV19" s="768"/>
      <c r="BW19" s="768"/>
      <c r="BX19" s="768"/>
      <c r="BY19" s="802"/>
      <c r="BZ19" s="768"/>
      <c r="CA19" s="803"/>
      <c r="CB19" s="768"/>
      <c r="CC19" s="803"/>
      <c r="CD19" s="768"/>
      <c r="CE19" s="803"/>
      <c r="CF19" s="768"/>
      <c r="CG19" s="768"/>
      <c r="CH19" s="768"/>
      <c r="CI19" s="768"/>
      <c r="CJ19" s="768"/>
      <c r="CK19" s="768"/>
      <c r="CL19" s="768"/>
      <c r="CM19" s="768"/>
      <c r="CN19" s="768"/>
      <c r="CO19" s="768"/>
      <c r="CP19" s="768"/>
      <c r="CQ19" s="768"/>
      <c r="CR19" s="768"/>
      <c r="CS19" s="803"/>
      <c r="CT19" s="768"/>
      <c r="CU19" s="768"/>
      <c r="CV19" s="803"/>
      <c r="CW19" s="768"/>
      <c r="CX19" s="768"/>
      <c r="CY19" s="803"/>
      <c r="CZ19" s="768"/>
      <c r="DA19" s="768"/>
      <c r="DB19" s="803"/>
      <c r="DC19" s="768"/>
      <c r="DD19" s="768"/>
      <c r="DE19" s="803"/>
      <c r="DF19" s="768"/>
      <c r="DG19" s="770">
        <f t="shared" si="10"/>
        <v>0</v>
      </c>
      <c r="DH19" s="771">
        <f t="shared" si="11"/>
        <v>0</v>
      </c>
      <c r="DI19" s="772">
        <f>IFERROR(P19*_DADOSAUXILIARES!$H$114,0)</f>
        <v>0</v>
      </c>
      <c r="DJ19" s="773">
        <f>IFERROR(L19*_DADOSAUXILIARES!$H$77,0)</f>
        <v>0</v>
      </c>
      <c r="DK19" s="773">
        <f>IFERROR(M19*_DADOSAUXILIARES!$H$78,0)</f>
        <v>0</v>
      </c>
      <c r="DL19" s="774">
        <f>IFERROR(N19*_DADOSAUXILIARES!$H$79,0)</f>
        <v>0</v>
      </c>
      <c r="DM19" s="773">
        <f>IFERROR(O19*_DADOSAUXILIARES!$H$80,0)</f>
        <v>0</v>
      </c>
      <c r="DN19" s="773">
        <f>IFERROR(Q19*_DADOSAUXILIARES!$H$82,0)</f>
        <v>0</v>
      </c>
      <c r="DO19" s="773">
        <f>IFERROR(R19*_DADOSAUXILIARES!$H$84,0)</f>
        <v>0</v>
      </c>
      <c r="DP19" s="773">
        <f>IFERROR(S19*_DADOSAUXILIARES!$H$85,0)</f>
        <v>0</v>
      </c>
      <c r="DQ19" s="770">
        <f>IFERROR(T19*_DADOSAUXILIARES!$H$87,0)</f>
        <v>0</v>
      </c>
      <c r="DR19" s="770">
        <f>IFERROR(U19*_DADOSAUXILIARES!$H$88,0)</f>
        <v>0</v>
      </c>
      <c r="DS19" s="770">
        <f>IFERROR(V19*_DADOSAUXILIARES!$H$90,0)</f>
        <v>0</v>
      </c>
      <c r="DT19" s="770">
        <f>IFERROR(W19*_DADOSAUXILIARES!$H$92,0)</f>
        <v>0</v>
      </c>
      <c r="DU19" s="770">
        <f>IFERROR(X19*_DADOSAUXILIARES!$H$94,0)</f>
        <v>0</v>
      </c>
      <c r="DV19" s="774">
        <f>IFERROR(Y19*_DADOSAUXILIARES!$H$96,0)</f>
        <v>0</v>
      </c>
      <c r="DW19" s="774">
        <f>IFERROR(Z19*_DADOSAUXILIARES!$H$98,0)</f>
        <v>0</v>
      </c>
      <c r="DX19" s="774">
        <f>IFERROR(AA19*_DADOSAUXILIARES!$H$102,0)</f>
        <v>0</v>
      </c>
      <c r="DY19" s="774">
        <f>IFERROR(AB19*_DADOSAUXILIARES!$H$104,0)</f>
        <v>0</v>
      </c>
      <c r="DZ19" s="774">
        <f>IFERROR(AC19*_DADOSAUXILIARES!$H$106,0)</f>
        <v>0</v>
      </c>
      <c r="EA19" s="770">
        <f>IFERROR(AD19*_DADOSAUXILIARES!$H$107,0)</f>
        <v>0</v>
      </c>
      <c r="EB19" s="770">
        <f>IFERROR(AE19*_DADOSAUXILIARES!$H$108,0)</f>
        <v>0</v>
      </c>
      <c r="EC19" s="770">
        <f>IFERROR(AF19*_DADOSAUXILIARES!$H$109,0)</f>
        <v>0</v>
      </c>
      <c r="ED19" s="775">
        <v>0</v>
      </c>
      <c r="EE19" s="1009">
        <f t="shared" si="69"/>
        <v>0</v>
      </c>
      <c r="EF19" s="777">
        <f>IFERROR(_xlfn.XLOOKUP(K19,_REGIONALIZACAO_SOJA!$A$6:$A$20,_REGIONALIZACAO_SOJA!$BE$6:$BE$20,_REGIONALIZACAO_SOJA!$BE$21),0)*$DH19</f>
        <v>0</v>
      </c>
      <c r="EG19" s="777">
        <f>IFERROR(_xlfn.XLOOKUP(L19,_REGIONALIZACAO_SOJA!$A$6:$A$20,_REGIONALIZACAO_SOJA!$BE$6:$BE$20,_REGIONALIZACAO_SOJA!$BE$21),0)*$DH19</f>
        <v>0</v>
      </c>
      <c r="EH19" s="777">
        <f>IFERROR(_xlfn.XLOOKUP(M19,_REGIONALIZACAO_SOJA!$A$6:$A$20,_REGIONALIZACAO_SOJA!$BE$6:$BE$20,_REGIONALIZACAO_SOJA!$BE$21),0)*$DH19</f>
        <v>0</v>
      </c>
      <c r="EI19" s="778">
        <f>IFERROR((AQ19*(1-0.1)+AR19*(1-0.11)+AS19*(1-0.12)+AT19*(1-AU19)+AV19*(1-AW19)+AX19*(1-AY19)+AZ19*(1-BA19)+BB19*(1-1))*(_DADOSAUXILIARES!$D$26),0)</f>
        <v>0</v>
      </c>
      <c r="EJ19" s="778">
        <f>IFERROR((AQ19*(0.1)+AR19*(0.11)+AS19*(0.12)+AT19*(AU19)+AV19*(AW19)+AX19*(AY19)+AZ19*(BA19)+BB19*(1))*(_DADOSAUXILIARES!$D$16),0)</f>
        <v>0</v>
      </c>
      <c r="EK19" s="778">
        <f>IFERROR(BC19*(1-_FEQUEIMACOMB!$D$19)*_DADOSAUXILIARES!$D$24,0)</f>
        <v>0</v>
      </c>
      <c r="EL19" s="778">
        <f>IFERROR(BC19*(_FEQUEIMACOMB!$D$19)*_DADOSAUXILIARES!$D$14,0)</f>
        <v>0</v>
      </c>
      <c r="EM19" s="778">
        <f>IFERROR(BD19*_DADOSAUXILIARES!$D$15,0)</f>
        <v>0</v>
      </c>
      <c r="EN19" s="778">
        <f t="shared" si="12"/>
        <v>0</v>
      </c>
      <c r="EO19" s="778">
        <f t="shared" si="13"/>
        <v>0</v>
      </c>
      <c r="EP19" s="778">
        <f t="shared" si="14"/>
        <v>0</v>
      </c>
      <c r="EQ19" s="778">
        <f t="shared" si="15"/>
        <v>0</v>
      </c>
      <c r="ER19" s="778">
        <f t="shared" si="16"/>
        <v>0</v>
      </c>
      <c r="ES19" s="778">
        <f t="shared" si="17"/>
        <v>0</v>
      </c>
      <c r="ET19" s="779">
        <f>IFERROR(EI19*_DADOSAUXILIARES!$H$161,0)</f>
        <v>0</v>
      </c>
      <c r="EU19" s="779">
        <f>IFERROR(EJ19*_DADOSAUXILIARES!$H$162,0)</f>
        <v>0</v>
      </c>
      <c r="EV19" s="779">
        <f>IFERROR(EK19*_DADOSAUXILIARES!$H$165,0)</f>
        <v>0</v>
      </c>
      <c r="EW19" s="779">
        <f>IFERROR(EL19*_DADOSAUXILIARES!$H$166,0)</f>
        <v>0</v>
      </c>
      <c r="EX19" s="779">
        <f>IFERROR(EM19*_DADOSAUXILIARES!$H$167,0)</f>
        <v>0</v>
      </c>
      <c r="EY19" s="779">
        <f>IFERROR(EN19*_DADOSAUXILIARES!$F$34*_DADOSAUXILIARES!$H$170,0)</f>
        <v>0</v>
      </c>
      <c r="EZ19" s="779">
        <f>IFERROR(EO19*_DADOSAUXILIARES!$H$152,0)</f>
        <v>0</v>
      </c>
      <c r="FA19" s="779">
        <f>IFERROR(EP19*_DADOSAUXILIARES!$H$153,0)</f>
        <v>0</v>
      </c>
      <c r="FB19" s="779">
        <f>IFERROR(EQ19*_DADOSAUXILIARES!$H$154,0)</f>
        <v>0</v>
      </c>
      <c r="FC19" s="779">
        <f>IFERROR(ER19*_DADOSAUXILIARES!$H$155,0)</f>
        <v>0</v>
      </c>
      <c r="FD19" s="779">
        <f>IFERROR(ES19*_DADOSAUXILIARES!$H$156,0)</f>
        <v>0</v>
      </c>
      <c r="FE19" s="778">
        <f t="shared" si="70"/>
        <v>0</v>
      </c>
      <c r="FF19" s="778">
        <f t="shared" si="19"/>
        <v>0</v>
      </c>
      <c r="FG19" s="778">
        <f t="shared" si="71"/>
        <v>0</v>
      </c>
      <c r="FH19" s="778">
        <f>IFERROR(L19*_EMISSOES!$E$28+M19*_EMISSOES!$E$29,0)</f>
        <v>0</v>
      </c>
      <c r="FI19" s="778">
        <f>IFERROR(Q19*_EMISSOES!$E$30,0)</f>
        <v>0</v>
      </c>
      <c r="FJ19" s="780">
        <f>IFERROR(EI19*_FEQUEIMACOMB!$I$64,0)</f>
        <v>0</v>
      </c>
      <c r="FK19" s="780">
        <f>IFERROR(EJ19*_FEQUEIMACOMB!$I$65,0)</f>
        <v>0</v>
      </c>
      <c r="FL19" s="781">
        <f>IFERROR(EK19*_FEQUEIMACOMB!$I$9*_DADOSAUXILIARES!$F$24,0)</f>
        <v>0</v>
      </c>
      <c r="FM19" s="781">
        <f>IFERROR(EL19*_FEQUEIMACOMB!$I$7*_DADOSAUXILIARES!$F$14,0)</f>
        <v>0</v>
      </c>
      <c r="FN19" s="781">
        <f>IFERROR(EM19*_FEQUEIMACOMB!$I$8*_DADOSAUXILIARES!$F$15,0)</f>
        <v>0</v>
      </c>
      <c r="FO19" s="984">
        <f>IFERROR((EN19+BF19)*_FEQUEIMACOMB!$I$66,0)</f>
        <v>0</v>
      </c>
      <c r="FP19" s="779">
        <f>IFERROR(FE19*1000*_DADOSAUXILIARES!$D$8,0)</f>
        <v>0</v>
      </c>
      <c r="FQ19" s="779">
        <f>IFERROR(FF19*1000*_DADOSAUXILIARES!$D$8,0)</f>
        <v>0</v>
      </c>
      <c r="FR19" s="779">
        <f>IFERROR(FG19*1000*_DADOSAUXILIARES!$D$8,0)</f>
        <v>0</v>
      </c>
      <c r="FS19" s="779">
        <f t="shared" si="21"/>
        <v>0</v>
      </c>
      <c r="FT19" s="779">
        <f t="shared" si="21"/>
        <v>0</v>
      </c>
      <c r="FU19" s="780">
        <f t="shared" si="31"/>
        <v>0</v>
      </c>
      <c r="FV19" s="780">
        <f t="shared" si="22"/>
        <v>0</v>
      </c>
      <c r="FW19" s="780">
        <f t="shared" si="22"/>
        <v>0</v>
      </c>
      <c r="FX19" s="780">
        <f t="shared" si="22"/>
        <v>0</v>
      </c>
      <c r="FY19" s="780">
        <f t="shared" si="22"/>
        <v>0</v>
      </c>
      <c r="FZ19" s="780">
        <f t="shared" si="22"/>
        <v>0</v>
      </c>
      <c r="GA19" s="782">
        <f t="shared" si="72"/>
        <v>0</v>
      </c>
      <c r="GB19" s="783">
        <f t="shared" si="32"/>
        <v>0</v>
      </c>
      <c r="GC19" s="784">
        <f t="shared" si="24"/>
        <v>0</v>
      </c>
      <c r="GD19" s="785">
        <f t="shared" si="73"/>
        <v>0</v>
      </c>
      <c r="GE19" s="786">
        <f t="shared" si="25"/>
        <v>1</v>
      </c>
      <c r="GF19" s="787">
        <f t="shared" si="74"/>
        <v>0</v>
      </c>
      <c r="GG19" s="702">
        <f t="shared" si="75"/>
        <v>0</v>
      </c>
      <c r="GH19" s="702">
        <f t="shared" si="108"/>
        <v>0</v>
      </c>
      <c r="GI19" s="702">
        <f t="shared" si="76"/>
        <v>8.0000000000000002E-3</v>
      </c>
      <c r="GJ19" s="789">
        <f t="shared" si="77"/>
        <v>0</v>
      </c>
      <c r="GK19" s="790">
        <f t="shared" si="78"/>
        <v>0.19</v>
      </c>
      <c r="GL19" s="790">
        <f t="shared" si="79"/>
        <v>8.0000000000000002E-3</v>
      </c>
      <c r="GM19" s="791">
        <f t="shared" si="28"/>
        <v>0</v>
      </c>
      <c r="GN19" s="791">
        <f t="shared" si="29"/>
        <v>0</v>
      </c>
      <c r="GO19" s="792">
        <f t="shared" si="30"/>
        <v>0</v>
      </c>
      <c r="GP19" s="795">
        <f t="shared" si="109"/>
        <v>0</v>
      </c>
      <c r="GQ19" s="795">
        <f t="shared" si="110"/>
        <v>0</v>
      </c>
      <c r="GR19" s="798">
        <f t="shared" si="111"/>
        <v>0</v>
      </c>
      <c r="GS19" s="795">
        <f t="shared" si="112"/>
        <v>0</v>
      </c>
      <c r="GT19" s="795">
        <f t="shared" si="113"/>
        <v>0</v>
      </c>
      <c r="GU19" s="798">
        <f t="shared" si="114"/>
        <v>0</v>
      </c>
      <c r="GV19" s="795"/>
      <c r="GW19" s="795">
        <f t="shared" si="115"/>
        <v>0</v>
      </c>
      <c r="GX19" s="799">
        <f t="shared" si="116"/>
        <v>0</v>
      </c>
      <c r="GY19" s="852">
        <f>IFERROR(BO19*_DADOSAUXILIARES!$D$56,0)</f>
        <v>0</v>
      </c>
      <c r="GZ19" s="852">
        <f>IFERROR(BP19*_DADOSAUXILIARES!$D$57,0)</f>
        <v>0</v>
      </c>
      <c r="HA19" s="852">
        <f>BQ19*_DADOSAUXILIARES!$D$58</f>
        <v>0</v>
      </c>
      <c r="HB19" s="852">
        <f>BR19*_DADOSAUXILIARES!$D$59</f>
        <v>0</v>
      </c>
      <c r="HC19" s="852">
        <f>BS19*_DADOSAUXILIARES!$D$60</f>
        <v>0</v>
      </c>
      <c r="HD19" s="852">
        <f>BT19*_DADOSAUXILIARES!$D$61</f>
        <v>0</v>
      </c>
      <c r="HE19" s="853">
        <f t="shared" si="80"/>
        <v>0</v>
      </c>
      <c r="HF19" s="853">
        <f t="shared" si="33"/>
        <v>0</v>
      </c>
      <c r="HG19" s="737">
        <f>IFERROR($HG$7*_DADOSAUXILIARES!$H$119,0)</f>
        <v>0</v>
      </c>
      <c r="HH19" s="737">
        <f>IFERROR($HH$7*_DADOSAUXILIARES!$H$118,0)</f>
        <v>0</v>
      </c>
      <c r="HI19" s="737">
        <f t="shared" si="34"/>
        <v>0</v>
      </c>
      <c r="HJ19" s="737">
        <f t="shared" si="35"/>
        <v>0</v>
      </c>
      <c r="HK19" s="820">
        <f t="shared" si="81"/>
        <v>0</v>
      </c>
      <c r="HL19" s="864">
        <f>IFERROR(_DADOSAUXILIARES!$H$176*BN19,0)</f>
        <v>0</v>
      </c>
      <c r="HM19" s="737">
        <f>IFERROR($HM$7*_DADOSAUXILIARES!$H$138,0)</f>
        <v>0</v>
      </c>
      <c r="HN19" s="737">
        <f>IFERROR($HN$7*_DADOSAUXILIARES!$H$121,0)</f>
        <v>0</v>
      </c>
      <c r="HO19" s="864">
        <f t="shared" si="82"/>
        <v>0</v>
      </c>
      <c r="HP19" s="864">
        <f t="shared" si="83"/>
        <v>0</v>
      </c>
      <c r="HQ19" s="864">
        <f t="shared" si="84"/>
        <v>0</v>
      </c>
      <c r="HR19" s="864">
        <f t="shared" si="85"/>
        <v>0</v>
      </c>
      <c r="HS19" s="842">
        <f>IFERROR((BU19*(1-0.1)+BV19*(1-0.11)+BW19*(1-0.12)+BX19*(1-BY19)+BZ19*(1-CA19)+CB19*(1-CC19)+CD19*(1-CE19)+CF19*(1-1))*(_DADOSAUXILIARES!$D$26),0)</f>
        <v>0</v>
      </c>
      <c r="HT19" s="842">
        <f>IFERROR((BU19*(0.1)+BV19*(0.11)+BW19*(0.12)+BX19*(BY19)+BZ19*(CA19)+CB19*(CC19)+CD19*(CE19)+CF19*(1))*(_DADOSAUXILIARES!$D$16),0)</f>
        <v>0</v>
      </c>
      <c r="HU19" s="843">
        <f>IFERROR(CG19*_DADOSAUXILIARES!$D$30,0)</f>
        <v>0</v>
      </c>
      <c r="HV19" s="843">
        <f t="shared" si="86"/>
        <v>0</v>
      </c>
      <c r="HW19" s="843">
        <f t="shared" si="87"/>
        <v>0</v>
      </c>
      <c r="HX19" s="843">
        <f t="shared" si="88"/>
        <v>0</v>
      </c>
      <c r="HY19" s="843">
        <f t="shared" si="36"/>
        <v>0</v>
      </c>
      <c r="HZ19" s="843">
        <f t="shared" si="36"/>
        <v>0</v>
      </c>
      <c r="IA19" s="843">
        <f t="shared" si="36"/>
        <v>0</v>
      </c>
      <c r="IB19" s="843">
        <f t="shared" si="36"/>
        <v>0</v>
      </c>
      <c r="IC19" s="843">
        <f t="shared" si="89"/>
        <v>0</v>
      </c>
      <c r="ID19" s="1036">
        <f t="shared" si="90"/>
        <v>0</v>
      </c>
      <c r="IE19" s="843">
        <f t="shared" si="91"/>
        <v>0</v>
      </c>
      <c r="IF19" s="1036">
        <f t="shared" si="92"/>
        <v>0</v>
      </c>
      <c r="IG19" s="843">
        <f t="shared" si="93"/>
        <v>0</v>
      </c>
      <c r="IH19" s="1036">
        <f t="shared" si="94"/>
        <v>0</v>
      </c>
      <c r="II19" s="843">
        <f t="shared" si="95"/>
        <v>0</v>
      </c>
      <c r="IJ19" s="1036">
        <f t="shared" si="96"/>
        <v>0</v>
      </c>
      <c r="IK19" s="843">
        <f t="shared" si="97"/>
        <v>0</v>
      </c>
      <c r="IL19" s="1036">
        <f t="shared" si="98"/>
        <v>0</v>
      </c>
      <c r="IM19" s="736">
        <f>IFERROR(HS19*_DADOSAUXILIARES!$H$161,0)</f>
        <v>0</v>
      </c>
      <c r="IN19" s="736">
        <f>IFERROR(HT19*_DADOSAUXILIARES!$H$162,0)</f>
        <v>0</v>
      </c>
      <c r="IO19" s="736">
        <f>IFERROR(HU19*_DADOSAUXILIARES!$H$171,0)</f>
        <v>0</v>
      </c>
      <c r="IP19" s="736">
        <f>IFERROR(HV19*CJ19*_DADOSAUXILIARES!$H$170,0)</f>
        <v>0</v>
      </c>
      <c r="IQ19" s="736">
        <f>IFERROR(HW19*_DADOSAUXILIARES!$H$160,0)</f>
        <v>0</v>
      </c>
      <c r="IR19" s="736">
        <f>IFERROR(HX19*_DADOSAUXILIARES!$H$152,0)</f>
        <v>0</v>
      </c>
      <c r="IS19" s="736">
        <f>IFERROR(HY19*_DADOSAUXILIARES!$H$153,0)</f>
        <v>0</v>
      </c>
      <c r="IT19" s="736">
        <f>IFERROR(HZ19*_DADOSAUXILIARES!$H$154,0)</f>
        <v>0</v>
      </c>
      <c r="IU19" s="736">
        <f>IFERROR(IA19*_DADOSAUXILIARES!$H$155,0)</f>
        <v>0</v>
      </c>
      <c r="IV19" s="736">
        <f>IFERROR(IB19*_DADOSAUXILIARES!$H$156,0)</f>
        <v>0</v>
      </c>
      <c r="IW19" s="737">
        <f>IFERROR(IC19*_DADOSAUXILIARES!$H$168,0)</f>
        <v>0</v>
      </c>
      <c r="IX19" s="737">
        <f>IFERROR(ID19*_DADOSAUXILIARES!$H$176,0)</f>
        <v>0</v>
      </c>
      <c r="IY19" s="737">
        <f>IFERROR(IE19*_DADOSAUXILIARES!$H$169,0)</f>
        <v>0</v>
      </c>
      <c r="IZ19" s="986">
        <f>IFERROR(IF19*_DADOSAUXILIARES!$H$176,0)</f>
        <v>0</v>
      </c>
      <c r="JA19" s="738">
        <f t="shared" si="37"/>
        <v>0</v>
      </c>
      <c r="JB19" s="737">
        <f>IFERROR(IH19*_DADOSAUXILIARES!$H$176,0)</f>
        <v>0</v>
      </c>
      <c r="JC19" s="738">
        <f t="shared" si="99"/>
        <v>0</v>
      </c>
      <c r="JD19" s="737">
        <f>IFERROR(IJ19*_DADOSAUXILIARES!$H$176,0)</f>
        <v>0</v>
      </c>
      <c r="JE19" s="737">
        <f>IFERROR(IK19*_DADOSAUXILIARES!$H$116,0)</f>
        <v>0</v>
      </c>
      <c r="JF19" s="737">
        <f>IFERROR(IL19*_DADOSAUXILIARES!$H$176,0)</f>
        <v>0</v>
      </c>
      <c r="JG19" s="737">
        <f t="shared" si="38"/>
        <v>0</v>
      </c>
      <c r="JH19" s="737">
        <f t="shared" si="39"/>
        <v>0</v>
      </c>
      <c r="JI19" s="737">
        <f t="shared" si="40"/>
        <v>0</v>
      </c>
      <c r="JJ19" s="737">
        <f t="shared" si="41"/>
        <v>0</v>
      </c>
      <c r="JK19" s="737">
        <f t="shared" si="42"/>
        <v>0</v>
      </c>
      <c r="JL19" s="737">
        <f t="shared" si="43"/>
        <v>0</v>
      </c>
      <c r="JM19" s="737">
        <f t="shared" si="44"/>
        <v>0</v>
      </c>
      <c r="JN19" s="737">
        <f t="shared" si="45"/>
        <v>0</v>
      </c>
      <c r="JO19" s="737">
        <f t="shared" si="46"/>
        <v>0</v>
      </c>
      <c r="JP19" s="737">
        <f t="shared" si="47"/>
        <v>0</v>
      </c>
      <c r="JQ19" s="737">
        <f t="shared" si="48"/>
        <v>0</v>
      </c>
      <c r="JR19" s="737">
        <f t="shared" si="49"/>
        <v>0</v>
      </c>
      <c r="JS19" s="737">
        <f t="shared" si="50"/>
        <v>0</v>
      </c>
      <c r="JT19" s="737">
        <f t="shared" si="51"/>
        <v>0</v>
      </c>
      <c r="JU19" s="737">
        <f t="shared" si="52"/>
        <v>0</v>
      </c>
      <c r="JV19" s="737">
        <f t="shared" si="53"/>
        <v>0</v>
      </c>
      <c r="JW19" s="737">
        <f t="shared" si="54"/>
        <v>0</v>
      </c>
      <c r="JX19" s="737">
        <f t="shared" si="55"/>
        <v>0</v>
      </c>
      <c r="JY19" s="737">
        <f t="shared" si="56"/>
        <v>0</v>
      </c>
      <c r="JZ19" s="737">
        <f t="shared" si="57"/>
        <v>0</v>
      </c>
      <c r="KA19" s="820">
        <f>IFERROR(HS19*_FEQUEIMACOMB!$I$48,0)</f>
        <v>0</v>
      </c>
      <c r="KB19" s="820">
        <f>IFERROR(HT19*_FEQUEIMACOMB!$I$50,0)</f>
        <v>0</v>
      </c>
      <c r="KC19" s="820">
        <f>IFERROR(HU19*_FEQUEIMACOMB!$I$53,0)</f>
        <v>0</v>
      </c>
      <c r="KD19" s="987">
        <f>IFERROR(HW19*_FEQUEIMACOMB!$I$44*(_DADOSAUXILIARES!$D$33),0)</f>
        <v>0</v>
      </c>
      <c r="KE19" s="987">
        <f>IFERROR(CK19*CL19*_FEQUEIMACOMB!$I$41,0)</f>
        <v>0</v>
      </c>
      <c r="KF19" s="987">
        <f>IFERROR(CI19*CJ19*_FEQUEIMACOMB!$I$41,0)</f>
        <v>0</v>
      </c>
      <c r="KG19" s="820">
        <f>IFERROR(II19*_FEQUEIMACOMB!$I$36,0)</f>
        <v>0</v>
      </c>
      <c r="KH19" s="820">
        <f>IFERROR(IK19*_FEQUEIMACOMB!$I$37,0)</f>
        <v>0</v>
      </c>
      <c r="KI19" s="820">
        <f>IFERROR(IC19*_FEQUEIMACOMB!$I$38,0)</f>
        <v>0</v>
      </c>
      <c r="KJ19" s="820">
        <f>IFERROR(IE19*_FEQUEIMACOMB!$I$39,0)</f>
        <v>0</v>
      </c>
      <c r="KK19" s="820">
        <f>IFERROR(IG19*_FEQUEIMACOMB!$I$40,0)</f>
        <v>0</v>
      </c>
      <c r="KL19" s="737">
        <f t="shared" si="58"/>
        <v>0</v>
      </c>
      <c r="KM19" s="737">
        <f t="shared" si="59"/>
        <v>0</v>
      </c>
      <c r="KN19" s="737">
        <f t="shared" si="60"/>
        <v>0</v>
      </c>
      <c r="KO19" s="737">
        <f t="shared" si="61"/>
        <v>0</v>
      </c>
      <c r="KP19" s="737">
        <f t="shared" si="62"/>
        <v>0</v>
      </c>
      <c r="KQ19" s="737">
        <f t="shared" si="63"/>
        <v>0</v>
      </c>
      <c r="KR19" s="737">
        <f t="shared" si="64"/>
        <v>0</v>
      </c>
      <c r="KS19" s="737">
        <f t="shared" si="65"/>
        <v>0</v>
      </c>
      <c r="KT19" s="737">
        <f t="shared" si="66"/>
        <v>0</v>
      </c>
      <c r="KU19" s="737">
        <f t="shared" si="67"/>
        <v>0</v>
      </c>
      <c r="KV19" s="737">
        <f t="shared" si="68"/>
        <v>0</v>
      </c>
      <c r="KW19" s="833">
        <f t="shared" si="100"/>
        <v>0</v>
      </c>
      <c r="KX19" s="844">
        <f t="shared" si="101"/>
        <v>0</v>
      </c>
      <c r="KY19" s="845">
        <f t="shared" si="102"/>
        <v>0</v>
      </c>
      <c r="KZ19" s="737">
        <f t="shared" si="103"/>
        <v>0</v>
      </c>
      <c r="LA19" s="737">
        <f t="shared" si="104"/>
        <v>0</v>
      </c>
      <c r="LB19" s="737">
        <f t="shared" si="105"/>
        <v>0</v>
      </c>
      <c r="LC19" s="846">
        <f t="shared" si="106"/>
        <v>0</v>
      </c>
      <c r="LD19" s="846">
        <f t="shared" si="107"/>
        <v>0</v>
      </c>
    </row>
    <row r="20" spans="1:316" x14ac:dyDescent="0.25">
      <c r="A20" s="765"/>
      <c r="B20" s="765"/>
      <c r="C20" s="797"/>
      <c r="D20" s="797"/>
      <c r="E20" s="1057"/>
      <c r="F20" s="766"/>
      <c r="G20" s="766"/>
      <c r="H20" s="766"/>
      <c r="I20" s="731"/>
      <c r="J20" s="767" t="s">
        <v>492</v>
      </c>
      <c r="K20" s="571"/>
      <c r="L20" s="732"/>
      <c r="M20" s="732"/>
      <c r="N20" s="732"/>
      <c r="O20" s="732"/>
      <c r="P20" s="732"/>
      <c r="Q20" s="723"/>
      <c r="R20" s="732"/>
      <c r="S20" s="732"/>
      <c r="T20" s="732"/>
      <c r="U20" s="732"/>
      <c r="V20" s="723"/>
      <c r="W20" s="723"/>
      <c r="X20" s="723"/>
      <c r="Y20" s="723"/>
      <c r="Z20" s="723"/>
      <c r="AA20" s="723"/>
      <c r="AB20" s="723"/>
      <c r="AC20" s="723"/>
      <c r="AD20" s="723"/>
      <c r="AE20" s="723"/>
      <c r="AF20" s="723"/>
      <c r="AG20" s="723"/>
      <c r="AH20" s="800"/>
      <c r="AI20" s="723"/>
      <c r="AJ20" s="800"/>
      <c r="AK20" s="723"/>
      <c r="AL20" s="800"/>
      <c r="AM20" s="723"/>
      <c r="AN20" s="800"/>
      <c r="AO20" s="723"/>
      <c r="AP20" s="800"/>
      <c r="AQ20" s="723"/>
      <c r="AR20" s="723"/>
      <c r="AS20" s="723"/>
      <c r="AT20" s="723"/>
      <c r="AU20" s="729"/>
      <c r="AV20" s="723"/>
      <c r="AW20" s="730"/>
      <c r="AX20" s="769"/>
      <c r="AY20" s="730"/>
      <c r="AZ20" s="769"/>
      <c r="BA20" s="730"/>
      <c r="BB20" s="723"/>
      <c r="BC20" s="723"/>
      <c r="BD20" s="723"/>
      <c r="BE20" s="723"/>
      <c r="BF20" s="723"/>
      <c r="BG20" s="723"/>
      <c r="BH20" s="723"/>
      <c r="BI20" s="723"/>
      <c r="BJ20" s="723"/>
      <c r="BK20" s="723"/>
      <c r="BL20" s="768"/>
      <c r="BM20" s="803"/>
      <c r="BN20" s="768"/>
      <c r="BO20" s="768"/>
      <c r="BP20" s="768"/>
      <c r="BQ20" s="768"/>
      <c r="BR20" s="768"/>
      <c r="BS20" s="768"/>
      <c r="BT20" s="768"/>
      <c r="BU20" s="768"/>
      <c r="BV20" s="768"/>
      <c r="BW20" s="768"/>
      <c r="BX20" s="768"/>
      <c r="BY20" s="802"/>
      <c r="BZ20" s="768"/>
      <c r="CA20" s="803"/>
      <c r="CB20" s="768"/>
      <c r="CC20" s="803"/>
      <c r="CD20" s="768"/>
      <c r="CE20" s="803"/>
      <c r="CF20" s="768"/>
      <c r="CG20" s="768"/>
      <c r="CH20" s="768"/>
      <c r="CI20" s="768"/>
      <c r="CJ20" s="768"/>
      <c r="CK20" s="768"/>
      <c r="CL20" s="768"/>
      <c r="CM20" s="768"/>
      <c r="CN20" s="768"/>
      <c r="CO20" s="768"/>
      <c r="CP20" s="768"/>
      <c r="CQ20" s="768"/>
      <c r="CR20" s="768"/>
      <c r="CS20" s="803"/>
      <c r="CT20" s="768"/>
      <c r="CU20" s="768"/>
      <c r="CV20" s="803"/>
      <c r="CW20" s="768"/>
      <c r="CX20" s="768"/>
      <c r="CY20" s="803"/>
      <c r="CZ20" s="768"/>
      <c r="DA20" s="768"/>
      <c r="DB20" s="803"/>
      <c r="DC20" s="768"/>
      <c r="DD20" s="768"/>
      <c r="DE20" s="803"/>
      <c r="DF20" s="768"/>
      <c r="DG20" s="770">
        <f t="shared" si="10"/>
        <v>0</v>
      </c>
      <c r="DH20" s="771">
        <f t="shared" si="11"/>
        <v>0</v>
      </c>
      <c r="DI20" s="772">
        <f>IFERROR(P20*_DADOSAUXILIARES!$H$114,0)</f>
        <v>0</v>
      </c>
      <c r="DJ20" s="773">
        <f>IFERROR(L20*_DADOSAUXILIARES!$H$77,0)</f>
        <v>0</v>
      </c>
      <c r="DK20" s="773">
        <f>IFERROR(M20*_DADOSAUXILIARES!$H$78,0)</f>
        <v>0</v>
      </c>
      <c r="DL20" s="774">
        <f>IFERROR(N20*_DADOSAUXILIARES!$H$79,0)</f>
        <v>0</v>
      </c>
      <c r="DM20" s="773">
        <f>IFERROR(O20*_DADOSAUXILIARES!$H$80,0)</f>
        <v>0</v>
      </c>
      <c r="DN20" s="773">
        <f>IFERROR(Q20*_DADOSAUXILIARES!$H$82,0)</f>
        <v>0</v>
      </c>
      <c r="DO20" s="773">
        <f>IFERROR(R20*_DADOSAUXILIARES!$H$84,0)</f>
        <v>0</v>
      </c>
      <c r="DP20" s="773">
        <f>IFERROR(S20*_DADOSAUXILIARES!$H$85,0)</f>
        <v>0</v>
      </c>
      <c r="DQ20" s="770">
        <f>IFERROR(T20*_DADOSAUXILIARES!$H$87,0)</f>
        <v>0</v>
      </c>
      <c r="DR20" s="770">
        <f>IFERROR(U20*_DADOSAUXILIARES!$H$88,0)</f>
        <v>0</v>
      </c>
      <c r="DS20" s="770">
        <f>IFERROR(V20*_DADOSAUXILIARES!$H$90,0)</f>
        <v>0</v>
      </c>
      <c r="DT20" s="770">
        <f>IFERROR(W20*_DADOSAUXILIARES!$H$92,0)</f>
        <v>0</v>
      </c>
      <c r="DU20" s="770">
        <f>IFERROR(X20*_DADOSAUXILIARES!$H$94,0)</f>
        <v>0</v>
      </c>
      <c r="DV20" s="774">
        <f>IFERROR(Y20*_DADOSAUXILIARES!$H$96,0)</f>
        <v>0</v>
      </c>
      <c r="DW20" s="774">
        <f>IFERROR(Z20*_DADOSAUXILIARES!$H$98,0)</f>
        <v>0</v>
      </c>
      <c r="DX20" s="774">
        <f>IFERROR(AA20*_DADOSAUXILIARES!$H$102,0)</f>
        <v>0</v>
      </c>
      <c r="DY20" s="774">
        <f>IFERROR(AB20*_DADOSAUXILIARES!$H$104,0)</f>
        <v>0</v>
      </c>
      <c r="DZ20" s="774">
        <f>IFERROR(AC20*_DADOSAUXILIARES!$H$106,0)</f>
        <v>0</v>
      </c>
      <c r="EA20" s="770">
        <f>IFERROR(AD20*_DADOSAUXILIARES!$H$107,0)</f>
        <v>0</v>
      </c>
      <c r="EB20" s="770">
        <f>IFERROR(AE20*_DADOSAUXILIARES!$H$108,0)</f>
        <v>0</v>
      </c>
      <c r="EC20" s="770">
        <f>IFERROR(AF20*_DADOSAUXILIARES!$H$109,0)</f>
        <v>0</v>
      </c>
      <c r="ED20" s="775">
        <v>0</v>
      </c>
      <c r="EE20" s="1009">
        <f t="shared" si="69"/>
        <v>0</v>
      </c>
      <c r="EF20" s="777">
        <f>IFERROR(_xlfn.XLOOKUP(K20,_REGIONALIZACAO_SOJA!$A$6:$A$20,_REGIONALIZACAO_SOJA!$BE$6:$BE$20,_REGIONALIZACAO_SOJA!$BE$21),0)*$DH20</f>
        <v>0</v>
      </c>
      <c r="EG20" s="777">
        <f>IFERROR(_xlfn.XLOOKUP(L20,_REGIONALIZACAO_SOJA!$A$6:$A$20,_REGIONALIZACAO_SOJA!$BE$6:$BE$20,_REGIONALIZACAO_SOJA!$BE$21),0)*$DH20</f>
        <v>0</v>
      </c>
      <c r="EH20" s="777">
        <f>IFERROR(_xlfn.XLOOKUP(M20,_REGIONALIZACAO_SOJA!$A$6:$A$20,_REGIONALIZACAO_SOJA!$BE$6:$BE$20,_REGIONALIZACAO_SOJA!$BE$21),0)*$DH20</f>
        <v>0</v>
      </c>
      <c r="EI20" s="778">
        <f>IFERROR((AQ20*(1-0.1)+AR20*(1-0.11)+AS20*(1-0.12)+AT20*(1-AU20)+AV20*(1-AW20)+AX20*(1-AY20)+AZ20*(1-BA20)+BB20*(1-1))*(_DADOSAUXILIARES!$D$26),0)</f>
        <v>0</v>
      </c>
      <c r="EJ20" s="778">
        <f>IFERROR((AQ20*(0.1)+AR20*(0.11)+AS20*(0.12)+AT20*(AU20)+AV20*(AW20)+AX20*(AY20)+AZ20*(BA20)+BB20*(1))*(_DADOSAUXILIARES!$D$16),0)</f>
        <v>0</v>
      </c>
      <c r="EK20" s="778">
        <f>IFERROR(BC20*(1-_FEQUEIMACOMB!$D$19)*_DADOSAUXILIARES!$D$24,0)</f>
        <v>0</v>
      </c>
      <c r="EL20" s="778">
        <f>IFERROR(BC20*(_FEQUEIMACOMB!$D$19)*_DADOSAUXILIARES!$D$14,0)</f>
        <v>0</v>
      </c>
      <c r="EM20" s="778">
        <f>IFERROR(BD20*_DADOSAUXILIARES!$D$15,0)</f>
        <v>0</v>
      </c>
      <c r="EN20" s="778">
        <f t="shared" si="12"/>
        <v>0</v>
      </c>
      <c r="EO20" s="778">
        <f t="shared" si="13"/>
        <v>0</v>
      </c>
      <c r="EP20" s="778">
        <f t="shared" si="14"/>
        <v>0</v>
      </c>
      <c r="EQ20" s="778">
        <f t="shared" si="15"/>
        <v>0</v>
      </c>
      <c r="ER20" s="778">
        <f t="shared" si="16"/>
        <v>0</v>
      </c>
      <c r="ES20" s="778">
        <f t="shared" si="17"/>
        <v>0</v>
      </c>
      <c r="ET20" s="779">
        <f>IFERROR(EI20*_DADOSAUXILIARES!$H$161,0)</f>
        <v>0</v>
      </c>
      <c r="EU20" s="779">
        <f>IFERROR(EJ20*_DADOSAUXILIARES!$H$162,0)</f>
        <v>0</v>
      </c>
      <c r="EV20" s="779">
        <f>IFERROR(EK20*_DADOSAUXILIARES!$H$165,0)</f>
        <v>0</v>
      </c>
      <c r="EW20" s="779">
        <f>IFERROR(EL20*_DADOSAUXILIARES!$H$166,0)</f>
        <v>0</v>
      </c>
      <c r="EX20" s="779">
        <f>IFERROR(EM20*_DADOSAUXILIARES!$H$167,0)</f>
        <v>0</v>
      </c>
      <c r="EY20" s="779">
        <f>IFERROR(EN20*_DADOSAUXILIARES!$F$34*_DADOSAUXILIARES!$H$170,0)</f>
        <v>0</v>
      </c>
      <c r="EZ20" s="779">
        <f>IFERROR(EO20*_DADOSAUXILIARES!$H$152,0)</f>
        <v>0</v>
      </c>
      <c r="FA20" s="779">
        <f>IFERROR(EP20*_DADOSAUXILIARES!$H$153,0)</f>
        <v>0</v>
      </c>
      <c r="FB20" s="779">
        <f>IFERROR(EQ20*_DADOSAUXILIARES!$H$154,0)</f>
        <v>0</v>
      </c>
      <c r="FC20" s="779">
        <f>IFERROR(ER20*_DADOSAUXILIARES!$H$155,0)</f>
        <v>0</v>
      </c>
      <c r="FD20" s="779">
        <f>IFERROR(ES20*_DADOSAUXILIARES!$H$156,0)</f>
        <v>0</v>
      </c>
      <c r="FE20" s="778">
        <f t="shared" si="70"/>
        <v>0</v>
      </c>
      <c r="FF20" s="778">
        <f t="shared" si="19"/>
        <v>0</v>
      </c>
      <c r="FG20" s="778">
        <f t="shared" si="71"/>
        <v>0</v>
      </c>
      <c r="FH20" s="778">
        <f>IFERROR(L20*_EMISSOES!$E$28+M20*_EMISSOES!$E$29,0)</f>
        <v>0</v>
      </c>
      <c r="FI20" s="778">
        <f>IFERROR(Q20*_EMISSOES!$E$30,0)</f>
        <v>0</v>
      </c>
      <c r="FJ20" s="780">
        <f>IFERROR(EI20*_FEQUEIMACOMB!$I$64,0)</f>
        <v>0</v>
      </c>
      <c r="FK20" s="780">
        <f>IFERROR(EJ20*_FEQUEIMACOMB!$I$65,0)</f>
        <v>0</v>
      </c>
      <c r="FL20" s="781">
        <f>IFERROR(EK20*_FEQUEIMACOMB!$I$9*_DADOSAUXILIARES!$F$24,0)</f>
        <v>0</v>
      </c>
      <c r="FM20" s="781">
        <f>IFERROR(EL20*_FEQUEIMACOMB!$I$7*_DADOSAUXILIARES!$F$14,0)</f>
        <v>0</v>
      </c>
      <c r="FN20" s="781">
        <f>IFERROR(EM20*_FEQUEIMACOMB!$I$8*_DADOSAUXILIARES!$F$15,0)</f>
        <v>0</v>
      </c>
      <c r="FO20" s="984">
        <f>IFERROR((EN20+BF20)*_FEQUEIMACOMB!$I$66,0)</f>
        <v>0</v>
      </c>
      <c r="FP20" s="779">
        <f>IFERROR(FE20*1000*_DADOSAUXILIARES!$D$8,0)</f>
        <v>0</v>
      </c>
      <c r="FQ20" s="779">
        <f>IFERROR(FF20*1000*_DADOSAUXILIARES!$D$8,0)</f>
        <v>0</v>
      </c>
      <c r="FR20" s="779">
        <f>IFERROR(FG20*1000*_DADOSAUXILIARES!$D$8,0)</f>
        <v>0</v>
      </c>
      <c r="FS20" s="779">
        <f t="shared" si="21"/>
        <v>0</v>
      </c>
      <c r="FT20" s="779">
        <f t="shared" si="21"/>
        <v>0</v>
      </c>
      <c r="FU20" s="780">
        <f t="shared" si="31"/>
        <v>0</v>
      </c>
      <c r="FV20" s="780">
        <f t="shared" si="22"/>
        <v>0</v>
      </c>
      <c r="FW20" s="780">
        <f t="shared" si="22"/>
        <v>0</v>
      </c>
      <c r="FX20" s="780">
        <f t="shared" si="22"/>
        <v>0</v>
      </c>
      <c r="FY20" s="780">
        <f t="shared" si="22"/>
        <v>0</v>
      </c>
      <c r="FZ20" s="780">
        <f t="shared" si="22"/>
        <v>0</v>
      </c>
      <c r="GA20" s="782">
        <f t="shared" si="72"/>
        <v>0</v>
      </c>
      <c r="GB20" s="783">
        <f t="shared" si="32"/>
        <v>0</v>
      </c>
      <c r="GC20" s="784">
        <f t="shared" si="24"/>
        <v>0</v>
      </c>
      <c r="GD20" s="785">
        <f t="shared" si="73"/>
        <v>0</v>
      </c>
      <c r="GE20" s="786">
        <f t="shared" si="25"/>
        <v>1</v>
      </c>
      <c r="GF20" s="787">
        <f t="shared" si="74"/>
        <v>0</v>
      </c>
      <c r="GG20" s="702">
        <f t="shared" si="75"/>
        <v>0</v>
      </c>
      <c r="GH20" s="702">
        <f t="shared" si="108"/>
        <v>0</v>
      </c>
      <c r="GI20" s="702">
        <f t="shared" si="76"/>
        <v>8.0000000000000002E-3</v>
      </c>
      <c r="GJ20" s="789">
        <f t="shared" si="77"/>
        <v>0</v>
      </c>
      <c r="GK20" s="790">
        <f t="shared" si="78"/>
        <v>0.19</v>
      </c>
      <c r="GL20" s="790">
        <f t="shared" si="79"/>
        <v>8.0000000000000002E-3</v>
      </c>
      <c r="GM20" s="791">
        <f t="shared" si="28"/>
        <v>0</v>
      </c>
      <c r="GN20" s="791">
        <f t="shared" si="29"/>
        <v>0</v>
      </c>
      <c r="GO20" s="792">
        <f t="shared" si="30"/>
        <v>0</v>
      </c>
      <c r="GP20" s="795">
        <f t="shared" si="109"/>
        <v>0</v>
      </c>
      <c r="GQ20" s="795">
        <f t="shared" si="110"/>
        <v>0</v>
      </c>
      <c r="GR20" s="798">
        <f t="shared" si="111"/>
        <v>0</v>
      </c>
      <c r="GS20" s="795">
        <f t="shared" si="112"/>
        <v>0</v>
      </c>
      <c r="GT20" s="795">
        <f t="shared" si="113"/>
        <v>0</v>
      </c>
      <c r="GU20" s="798">
        <f t="shared" si="114"/>
        <v>0</v>
      </c>
      <c r="GV20" s="795"/>
      <c r="GW20" s="795">
        <f t="shared" si="115"/>
        <v>0</v>
      </c>
      <c r="GX20" s="799">
        <f t="shared" si="116"/>
        <v>0</v>
      </c>
      <c r="GY20" s="852">
        <f>IFERROR(BO20*_DADOSAUXILIARES!$D$56,0)</f>
        <v>0</v>
      </c>
      <c r="GZ20" s="852">
        <f>IFERROR(BP20*_DADOSAUXILIARES!$D$57,0)</f>
        <v>0</v>
      </c>
      <c r="HA20" s="852">
        <f>BQ20*_DADOSAUXILIARES!$D$58</f>
        <v>0</v>
      </c>
      <c r="HB20" s="852">
        <f>BR20*_DADOSAUXILIARES!$D$59</f>
        <v>0</v>
      </c>
      <c r="HC20" s="852">
        <f>BS20*_DADOSAUXILIARES!$D$60</f>
        <v>0</v>
      </c>
      <c r="HD20" s="852">
        <f>BT20*_DADOSAUXILIARES!$D$61</f>
        <v>0</v>
      </c>
      <c r="HE20" s="853">
        <f t="shared" si="80"/>
        <v>0</v>
      </c>
      <c r="HF20" s="853">
        <f t="shared" si="33"/>
        <v>0</v>
      </c>
      <c r="HG20" s="737">
        <f>IFERROR($HG$7*_DADOSAUXILIARES!$H$119,0)</f>
        <v>0</v>
      </c>
      <c r="HH20" s="737">
        <f>IFERROR($HH$7*_DADOSAUXILIARES!$H$118,0)</f>
        <v>0</v>
      </c>
      <c r="HI20" s="737">
        <f t="shared" si="34"/>
        <v>0</v>
      </c>
      <c r="HJ20" s="737">
        <f t="shared" si="35"/>
        <v>0</v>
      </c>
      <c r="HK20" s="820">
        <f t="shared" si="81"/>
        <v>0</v>
      </c>
      <c r="HL20" s="864">
        <f>IFERROR(_DADOSAUXILIARES!$H$176*BN20,0)</f>
        <v>0</v>
      </c>
      <c r="HM20" s="737">
        <f>IFERROR($HM$7*_DADOSAUXILIARES!$H$138,0)</f>
        <v>0</v>
      </c>
      <c r="HN20" s="737">
        <f>IFERROR($HN$7*_DADOSAUXILIARES!$H$121,0)</f>
        <v>0</v>
      </c>
      <c r="HO20" s="864">
        <f t="shared" si="82"/>
        <v>0</v>
      </c>
      <c r="HP20" s="864">
        <f t="shared" si="83"/>
        <v>0</v>
      </c>
      <c r="HQ20" s="864">
        <f t="shared" si="84"/>
        <v>0</v>
      </c>
      <c r="HR20" s="864">
        <f t="shared" si="85"/>
        <v>0</v>
      </c>
      <c r="HS20" s="842">
        <f>IFERROR((BU20*(1-0.1)+BV20*(1-0.11)+BW20*(1-0.12)+BX20*(1-BY20)+BZ20*(1-CA20)+CB20*(1-CC20)+CD20*(1-CE20)+CF20*(1-1))*(_DADOSAUXILIARES!$D$26),0)</f>
        <v>0</v>
      </c>
      <c r="HT20" s="842">
        <f>IFERROR((BU20*(0.1)+BV20*(0.11)+BW20*(0.12)+BX20*(BY20)+BZ20*(CA20)+CB20*(CC20)+CD20*(CE20)+CF20*(1))*(_DADOSAUXILIARES!$D$16),0)</f>
        <v>0</v>
      </c>
      <c r="HU20" s="843">
        <f>IFERROR(CG20*_DADOSAUXILIARES!$D$30,0)</f>
        <v>0</v>
      </c>
      <c r="HV20" s="843">
        <f t="shared" si="86"/>
        <v>0</v>
      </c>
      <c r="HW20" s="843">
        <f t="shared" si="87"/>
        <v>0</v>
      </c>
      <c r="HX20" s="843">
        <f t="shared" si="88"/>
        <v>0</v>
      </c>
      <c r="HY20" s="843">
        <f t="shared" si="36"/>
        <v>0</v>
      </c>
      <c r="HZ20" s="843">
        <f t="shared" si="36"/>
        <v>0</v>
      </c>
      <c r="IA20" s="843">
        <f t="shared" si="36"/>
        <v>0</v>
      </c>
      <c r="IB20" s="843">
        <f t="shared" si="36"/>
        <v>0</v>
      </c>
      <c r="IC20" s="843">
        <f t="shared" si="89"/>
        <v>0</v>
      </c>
      <c r="ID20" s="1036">
        <f t="shared" si="90"/>
        <v>0</v>
      </c>
      <c r="IE20" s="843">
        <f t="shared" si="91"/>
        <v>0</v>
      </c>
      <c r="IF20" s="1036">
        <f t="shared" si="92"/>
        <v>0</v>
      </c>
      <c r="IG20" s="843">
        <f t="shared" si="93"/>
        <v>0</v>
      </c>
      <c r="IH20" s="1036">
        <f t="shared" si="94"/>
        <v>0</v>
      </c>
      <c r="II20" s="843">
        <f t="shared" si="95"/>
        <v>0</v>
      </c>
      <c r="IJ20" s="1036">
        <f t="shared" si="96"/>
        <v>0</v>
      </c>
      <c r="IK20" s="843">
        <f t="shared" si="97"/>
        <v>0</v>
      </c>
      <c r="IL20" s="1036">
        <f t="shared" si="98"/>
        <v>0</v>
      </c>
      <c r="IM20" s="736">
        <f>IFERROR(HS20*_DADOSAUXILIARES!$H$161,0)</f>
        <v>0</v>
      </c>
      <c r="IN20" s="736">
        <f>IFERROR(HT20*_DADOSAUXILIARES!$H$162,0)</f>
        <v>0</v>
      </c>
      <c r="IO20" s="736">
        <f>IFERROR(HU20*_DADOSAUXILIARES!$H$171,0)</f>
        <v>0</v>
      </c>
      <c r="IP20" s="736">
        <f>IFERROR(HV20*CJ20*_DADOSAUXILIARES!$H$170,0)</f>
        <v>0</v>
      </c>
      <c r="IQ20" s="736">
        <f>IFERROR(HW20*_DADOSAUXILIARES!$H$160,0)</f>
        <v>0</v>
      </c>
      <c r="IR20" s="736">
        <f>IFERROR(HX20*_DADOSAUXILIARES!$H$152,0)</f>
        <v>0</v>
      </c>
      <c r="IS20" s="736">
        <f>IFERROR(HY20*_DADOSAUXILIARES!$H$153,0)</f>
        <v>0</v>
      </c>
      <c r="IT20" s="736">
        <f>IFERROR(HZ20*_DADOSAUXILIARES!$H$154,0)</f>
        <v>0</v>
      </c>
      <c r="IU20" s="736">
        <f>IFERROR(IA20*_DADOSAUXILIARES!$H$155,0)</f>
        <v>0</v>
      </c>
      <c r="IV20" s="736">
        <f>IFERROR(IB20*_DADOSAUXILIARES!$H$156,0)</f>
        <v>0</v>
      </c>
      <c r="IW20" s="737">
        <f>IFERROR(IC20*_DADOSAUXILIARES!$H$168,0)</f>
        <v>0</v>
      </c>
      <c r="IX20" s="737">
        <f>IFERROR(ID20*_DADOSAUXILIARES!$H$176,0)</f>
        <v>0</v>
      </c>
      <c r="IY20" s="737">
        <f>IFERROR(IE20*_DADOSAUXILIARES!$H$169,0)</f>
        <v>0</v>
      </c>
      <c r="IZ20" s="986">
        <f>IFERROR(IF20*_DADOSAUXILIARES!$H$176,0)</f>
        <v>0</v>
      </c>
      <c r="JA20" s="738">
        <f t="shared" si="37"/>
        <v>0</v>
      </c>
      <c r="JB20" s="737">
        <f>IFERROR(IH20*_DADOSAUXILIARES!$H$176,0)</f>
        <v>0</v>
      </c>
      <c r="JC20" s="738">
        <f t="shared" si="99"/>
        <v>0</v>
      </c>
      <c r="JD20" s="737">
        <f>IFERROR(IJ20*_DADOSAUXILIARES!$H$176,0)</f>
        <v>0</v>
      </c>
      <c r="JE20" s="737">
        <f>IFERROR(IK20*_DADOSAUXILIARES!$H$116,0)</f>
        <v>0</v>
      </c>
      <c r="JF20" s="737">
        <f>IFERROR(IL20*_DADOSAUXILIARES!$H$176,0)</f>
        <v>0</v>
      </c>
      <c r="JG20" s="737">
        <f t="shared" si="38"/>
        <v>0</v>
      </c>
      <c r="JH20" s="737">
        <f t="shared" si="39"/>
        <v>0</v>
      </c>
      <c r="JI20" s="737">
        <f t="shared" si="40"/>
        <v>0</v>
      </c>
      <c r="JJ20" s="737">
        <f t="shared" si="41"/>
        <v>0</v>
      </c>
      <c r="JK20" s="737">
        <f t="shared" si="42"/>
        <v>0</v>
      </c>
      <c r="JL20" s="737">
        <f t="shared" si="43"/>
        <v>0</v>
      </c>
      <c r="JM20" s="737">
        <f t="shared" si="44"/>
        <v>0</v>
      </c>
      <c r="JN20" s="737">
        <f t="shared" si="45"/>
        <v>0</v>
      </c>
      <c r="JO20" s="737">
        <f t="shared" si="46"/>
        <v>0</v>
      </c>
      <c r="JP20" s="737">
        <f t="shared" si="47"/>
        <v>0</v>
      </c>
      <c r="JQ20" s="737">
        <f t="shared" si="48"/>
        <v>0</v>
      </c>
      <c r="JR20" s="737">
        <f t="shared" si="49"/>
        <v>0</v>
      </c>
      <c r="JS20" s="737">
        <f t="shared" si="50"/>
        <v>0</v>
      </c>
      <c r="JT20" s="737">
        <f t="shared" si="51"/>
        <v>0</v>
      </c>
      <c r="JU20" s="737">
        <f t="shared" si="52"/>
        <v>0</v>
      </c>
      <c r="JV20" s="737">
        <f t="shared" si="53"/>
        <v>0</v>
      </c>
      <c r="JW20" s="737">
        <f t="shared" si="54"/>
        <v>0</v>
      </c>
      <c r="JX20" s="737">
        <f t="shared" si="55"/>
        <v>0</v>
      </c>
      <c r="JY20" s="737">
        <f t="shared" si="56"/>
        <v>0</v>
      </c>
      <c r="JZ20" s="737">
        <f t="shared" si="57"/>
        <v>0</v>
      </c>
      <c r="KA20" s="820">
        <f>IFERROR(HS20*_FEQUEIMACOMB!$I$48,0)</f>
        <v>0</v>
      </c>
      <c r="KB20" s="820">
        <f>IFERROR(HT20*_FEQUEIMACOMB!$I$50,0)</f>
        <v>0</v>
      </c>
      <c r="KC20" s="820">
        <f>IFERROR(HU20*_FEQUEIMACOMB!$I$53,0)</f>
        <v>0</v>
      </c>
      <c r="KD20" s="987">
        <f>IFERROR(HW20*_FEQUEIMACOMB!$I$44*(_DADOSAUXILIARES!$D$33),0)</f>
        <v>0</v>
      </c>
      <c r="KE20" s="987">
        <f>IFERROR(CK20*CL20*_FEQUEIMACOMB!$I$41,0)</f>
        <v>0</v>
      </c>
      <c r="KF20" s="987">
        <f>IFERROR(CI20*CJ20*_FEQUEIMACOMB!$I$41,0)</f>
        <v>0</v>
      </c>
      <c r="KG20" s="820">
        <f>IFERROR(II20*_FEQUEIMACOMB!$I$36,0)</f>
        <v>0</v>
      </c>
      <c r="KH20" s="820">
        <f>IFERROR(IK20*_FEQUEIMACOMB!$I$37,0)</f>
        <v>0</v>
      </c>
      <c r="KI20" s="820">
        <f>IFERROR(IC20*_FEQUEIMACOMB!$I$38,0)</f>
        <v>0</v>
      </c>
      <c r="KJ20" s="820">
        <f>IFERROR(IE20*_FEQUEIMACOMB!$I$39,0)</f>
        <v>0</v>
      </c>
      <c r="KK20" s="820">
        <f>IFERROR(IG20*_FEQUEIMACOMB!$I$40,0)</f>
        <v>0</v>
      </c>
      <c r="KL20" s="737">
        <f t="shared" si="58"/>
        <v>0</v>
      </c>
      <c r="KM20" s="737">
        <f t="shared" si="59"/>
        <v>0</v>
      </c>
      <c r="KN20" s="737">
        <f t="shared" si="60"/>
        <v>0</v>
      </c>
      <c r="KO20" s="737">
        <f t="shared" si="61"/>
        <v>0</v>
      </c>
      <c r="KP20" s="737">
        <f t="shared" si="62"/>
        <v>0</v>
      </c>
      <c r="KQ20" s="737">
        <f t="shared" si="63"/>
        <v>0</v>
      </c>
      <c r="KR20" s="737">
        <f t="shared" si="64"/>
        <v>0</v>
      </c>
      <c r="KS20" s="737">
        <f t="shared" si="65"/>
        <v>0</v>
      </c>
      <c r="KT20" s="737">
        <f t="shared" si="66"/>
        <v>0</v>
      </c>
      <c r="KU20" s="737">
        <f t="shared" si="67"/>
        <v>0</v>
      </c>
      <c r="KV20" s="737">
        <f t="shared" si="68"/>
        <v>0</v>
      </c>
      <c r="KW20" s="833">
        <f t="shared" si="100"/>
        <v>0</v>
      </c>
      <c r="KX20" s="844">
        <f t="shared" si="101"/>
        <v>0</v>
      </c>
      <c r="KY20" s="845">
        <f t="shared" si="102"/>
        <v>0</v>
      </c>
      <c r="KZ20" s="737">
        <f t="shared" si="103"/>
        <v>0</v>
      </c>
      <c r="LA20" s="737">
        <f t="shared" si="104"/>
        <v>0</v>
      </c>
      <c r="LB20" s="737">
        <f t="shared" si="105"/>
        <v>0</v>
      </c>
      <c r="LC20" s="846">
        <f t="shared" si="106"/>
        <v>0</v>
      </c>
      <c r="LD20" s="846">
        <f t="shared" si="107"/>
        <v>0</v>
      </c>
    </row>
    <row r="21" spans="1:316" x14ac:dyDescent="0.25">
      <c r="A21" s="765"/>
      <c r="B21" s="765"/>
      <c r="C21" s="797"/>
      <c r="D21" s="797"/>
      <c r="E21" s="1057"/>
      <c r="F21" s="766"/>
      <c r="G21" s="766"/>
      <c r="H21" s="766"/>
      <c r="I21" s="731"/>
      <c r="J21" s="767" t="s">
        <v>492</v>
      </c>
      <c r="K21" s="571"/>
      <c r="L21" s="732"/>
      <c r="M21" s="732"/>
      <c r="N21" s="732"/>
      <c r="O21" s="732"/>
      <c r="P21" s="732"/>
      <c r="Q21" s="723"/>
      <c r="R21" s="732"/>
      <c r="S21" s="732"/>
      <c r="T21" s="732"/>
      <c r="U21" s="732"/>
      <c r="V21" s="723"/>
      <c r="W21" s="723"/>
      <c r="X21" s="723"/>
      <c r="Y21" s="723"/>
      <c r="Z21" s="723"/>
      <c r="AA21" s="723"/>
      <c r="AB21" s="723"/>
      <c r="AC21" s="723"/>
      <c r="AD21" s="723"/>
      <c r="AE21" s="723"/>
      <c r="AF21" s="723"/>
      <c r="AG21" s="723"/>
      <c r="AH21" s="800"/>
      <c r="AI21" s="723"/>
      <c r="AJ21" s="800"/>
      <c r="AK21" s="723"/>
      <c r="AL21" s="800"/>
      <c r="AM21" s="723"/>
      <c r="AN21" s="800"/>
      <c r="AO21" s="723"/>
      <c r="AP21" s="800"/>
      <c r="AQ21" s="723"/>
      <c r="AR21" s="723"/>
      <c r="AS21" s="723"/>
      <c r="AT21" s="723"/>
      <c r="AU21" s="729"/>
      <c r="AV21" s="723"/>
      <c r="AW21" s="730"/>
      <c r="AX21" s="769"/>
      <c r="AY21" s="730"/>
      <c r="AZ21" s="769"/>
      <c r="BA21" s="730"/>
      <c r="BB21" s="723"/>
      <c r="BC21" s="723"/>
      <c r="BD21" s="723"/>
      <c r="BE21" s="723"/>
      <c r="BF21" s="723"/>
      <c r="BG21" s="723"/>
      <c r="BH21" s="723"/>
      <c r="BI21" s="723"/>
      <c r="BJ21" s="723"/>
      <c r="BK21" s="723"/>
      <c r="BL21" s="768"/>
      <c r="BM21" s="803"/>
      <c r="BN21" s="768"/>
      <c r="BO21" s="768"/>
      <c r="BP21" s="768"/>
      <c r="BQ21" s="768"/>
      <c r="BR21" s="768"/>
      <c r="BS21" s="768"/>
      <c r="BT21" s="768"/>
      <c r="BU21" s="768"/>
      <c r="BV21" s="768"/>
      <c r="BW21" s="768"/>
      <c r="BX21" s="768"/>
      <c r="BY21" s="802"/>
      <c r="BZ21" s="768"/>
      <c r="CA21" s="803"/>
      <c r="CB21" s="768"/>
      <c r="CC21" s="803"/>
      <c r="CD21" s="768"/>
      <c r="CE21" s="803"/>
      <c r="CF21" s="768"/>
      <c r="CG21" s="768"/>
      <c r="CH21" s="768"/>
      <c r="CI21" s="768"/>
      <c r="CJ21" s="768"/>
      <c r="CK21" s="768"/>
      <c r="CL21" s="768"/>
      <c r="CM21" s="768"/>
      <c r="CN21" s="768"/>
      <c r="CO21" s="768"/>
      <c r="CP21" s="768"/>
      <c r="CQ21" s="768"/>
      <c r="CR21" s="768"/>
      <c r="CS21" s="803"/>
      <c r="CT21" s="768"/>
      <c r="CU21" s="768"/>
      <c r="CV21" s="803"/>
      <c r="CW21" s="768"/>
      <c r="CX21" s="768"/>
      <c r="CY21" s="803"/>
      <c r="CZ21" s="768"/>
      <c r="DA21" s="768"/>
      <c r="DB21" s="803"/>
      <c r="DC21" s="768"/>
      <c r="DD21" s="768"/>
      <c r="DE21" s="803"/>
      <c r="DF21" s="768"/>
      <c r="DG21" s="770">
        <f t="shared" si="10"/>
        <v>0</v>
      </c>
      <c r="DH21" s="771">
        <f t="shared" si="11"/>
        <v>0</v>
      </c>
      <c r="DI21" s="772">
        <f>IFERROR(P21*_DADOSAUXILIARES!$H$114,0)</f>
        <v>0</v>
      </c>
      <c r="DJ21" s="773">
        <f>IFERROR(L21*_DADOSAUXILIARES!$H$77,0)</f>
        <v>0</v>
      </c>
      <c r="DK21" s="773">
        <f>IFERROR(M21*_DADOSAUXILIARES!$H$78,0)</f>
        <v>0</v>
      </c>
      <c r="DL21" s="774">
        <f>IFERROR(N21*_DADOSAUXILIARES!$H$79,0)</f>
        <v>0</v>
      </c>
      <c r="DM21" s="773">
        <f>IFERROR(O21*_DADOSAUXILIARES!$H$80,0)</f>
        <v>0</v>
      </c>
      <c r="DN21" s="773">
        <f>IFERROR(Q21*_DADOSAUXILIARES!$H$82,0)</f>
        <v>0</v>
      </c>
      <c r="DO21" s="773">
        <f>IFERROR(R21*_DADOSAUXILIARES!$H$84,0)</f>
        <v>0</v>
      </c>
      <c r="DP21" s="773">
        <f>IFERROR(S21*_DADOSAUXILIARES!$H$85,0)</f>
        <v>0</v>
      </c>
      <c r="DQ21" s="770">
        <f>IFERROR(T21*_DADOSAUXILIARES!$H$87,0)</f>
        <v>0</v>
      </c>
      <c r="DR21" s="770">
        <f>IFERROR(U21*_DADOSAUXILIARES!$H$88,0)</f>
        <v>0</v>
      </c>
      <c r="DS21" s="770">
        <f>IFERROR(V21*_DADOSAUXILIARES!$H$90,0)</f>
        <v>0</v>
      </c>
      <c r="DT21" s="770">
        <f>IFERROR(W21*_DADOSAUXILIARES!$H$92,0)</f>
        <v>0</v>
      </c>
      <c r="DU21" s="770">
        <f>IFERROR(X21*_DADOSAUXILIARES!$H$94,0)</f>
        <v>0</v>
      </c>
      <c r="DV21" s="774">
        <f>IFERROR(Y21*_DADOSAUXILIARES!$H$96,0)</f>
        <v>0</v>
      </c>
      <c r="DW21" s="774">
        <f>IFERROR(Z21*_DADOSAUXILIARES!$H$98,0)</f>
        <v>0</v>
      </c>
      <c r="DX21" s="774">
        <f>IFERROR(AA21*_DADOSAUXILIARES!$H$102,0)</f>
        <v>0</v>
      </c>
      <c r="DY21" s="774">
        <f>IFERROR(AB21*_DADOSAUXILIARES!$H$104,0)</f>
        <v>0</v>
      </c>
      <c r="DZ21" s="774">
        <f>IFERROR(AC21*_DADOSAUXILIARES!$H$106,0)</f>
        <v>0</v>
      </c>
      <c r="EA21" s="770">
        <f>IFERROR(AD21*_DADOSAUXILIARES!$H$107,0)</f>
        <v>0</v>
      </c>
      <c r="EB21" s="770">
        <f>IFERROR(AE21*_DADOSAUXILIARES!$H$108,0)</f>
        <v>0</v>
      </c>
      <c r="EC21" s="770">
        <f>IFERROR(AF21*_DADOSAUXILIARES!$H$109,0)</f>
        <v>0</v>
      </c>
      <c r="ED21" s="775">
        <v>0</v>
      </c>
      <c r="EE21" s="1009">
        <f t="shared" si="69"/>
        <v>0</v>
      </c>
      <c r="EF21" s="777">
        <f>IFERROR(_xlfn.XLOOKUP(K21,_REGIONALIZACAO_SOJA!$A$6:$A$20,_REGIONALIZACAO_SOJA!$BE$6:$BE$20,_REGIONALIZACAO_SOJA!$BE$21),0)*$DH21</f>
        <v>0</v>
      </c>
      <c r="EG21" s="777">
        <f>IFERROR(_xlfn.XLOOKUP(L21,_REGIONALIZACAO_SOJA!$A$6:$A$20,_REGIONALIZACAO_SOJA!$BE$6:$BE$20,_REGIONALIZACAO_SOJA!$BE$21),0)*$DH21</f>
        <v>0</v>
      </c>
      <c r="EH21" s="777">
        <f>IFERROR(_xlfn.XLOOKUP(M21,_REGIONALIZACAO_SOJA!$A$6:$A$20,_REGIONALIZACAO_SOJA!$BE$6:$BE$20,_REGIONALIZACAO_SOJA!$BE$21),0)*$DH21</f>
        <v>0</v>
      </c>
      <c r="EI21" s="778">
        <f>IFERROR((AQ21*(1-0.1)+AR21*(1-0.11)+AS21*(1-0.12)+AT21*(1-AU21)+AV21*(1-AW21)+AX21*(1-AY21)+AZ21*(1-BA21)+BB21*(1-1))*(_DADOSAUXILIARES!$D$26),0)</f>
        <v>0</v>
      </c>
      <c r="EJ21" s="778">
        <f>IFERROR((AQ21*(0.1)+AR21*(0.11)+AS21*(0.12)+AT21*(AU21)+AV21*(AW21)+AX21*(AY21)+AZ21*(BA21)+BB21*(1))*(_DADOSAUXILIARES!$D$16),0)</f>
        <v>0</v>
      </c>
      <c r="EK21" s="778">
        <f>IFERROR(BC21*(1-_FEQUEIMACOMB!$D$19)*_DADOSAUXILIARES!$D$24,0)</f>
        <v>0</v>
      </c>
      <c r="EL21" s="778">
        <f>IFERROR(BC21*(_FEQUEIMACOMB!$D$19)*_DADOSAUXILIARES!$D$14,0)</f>
        <v>0</v>
      </c>
      <c r="EM21" s="778">
        <f>IFERROR(BD21*_DADOSAUXILIARES!$D$15,0)</f>
        <v>0</v>
      </c>
      <c r="EN21" s="778">
        <f t="shared" si="12"/>
        <v>0</v>
      </c>
      <c r="EO21" s="778">
        <f t="shared" si="13"/>
        <v>0</v>
      </c>
      <c r="EP21" s="778">
        <f t="shared" si="14"/>
        <v>0</v>
      </c>
      <c r="EQ21" s="778">
        <f t="shared" si="15"/>
        <v>0</v>
      </c>
      <c r="ER21" s="778">
        <f t="shared" si="16"/>
        <v>0</v>
      </c>
      <c r="ES21" s="778">
        <f t="shared" si="17"/>
        <v>0</v>
      </c>
      <c r="ET21" s="779">
        <f>IFERROR(EI21*_DADOSAUXILIARES!$H$161,0)</f>
        <v>0</v>
      </c>
      <c r="EU21" s="779">
        <f>IFERROR(EJ21*_DADOSAUXILIARES!$H$162,0)</f>
        <v>0</v>
      </c>
      <c r="EV21" s="779">
        <f>IFERROR(EK21*_DADOSAUXILIARES!$H$165,0)</f>
        <v>0</v>
      </c>
      <c r="EW21" s="779">
        <f>IFERROR(EL21*_DADOSAUXILIARES!$H$166,0)</f>
        <v>0</v>
      </c>
      <c r="EX21" s="779">
        <f>IFERROR(EM21*_DADOSAUXILIARES!$H$167,0)</f>
        <v>0</v>
      </c>
      <c r="EY21" s="779">
        <f>IFERROR(EN21*_DADOSAUXILIARES!$F$34*_DADOSAUXILIARES!$H$170,0)</f>
        <v>0</v>
      </c>
      <c r="EZ21" s="779">
        <f>IFERROR(EO21*_DADOSAUXILIARES!$H$152,0)</f>
        <v>0</v>
      </c>
      <c r="FA21" s="779">
        <f>IFERROR(EP21*_DADOSAUXILIARES!$H$153,0)</f>
        <v>0</v>
      </c>
      <c r="FB21" s="779">
        <f>IFERROR(EQ21*_DADOSAUXILIARES!$H$154,0)</f>
        <v>0</v>
      </c>
      <c r="FC21" s="779">
        <f>IFERROR(ER21*_DADOSAUXILIARES!$H$155,0)</f>
        <v>0</v>
      </c>
      <c r="FD21" s="779">
        <f>IFERROR(ES21*_DADOSAUXILIARES!$H$156,0)</f>
        <v>0</v>
      </c>
      <c r="FE21" s="778">
        <f t="shared" si="70"/>
        <v>0</v>
      </c>
      <c r="FF21" s="778">
        <f t="shared" si="19"/>
        <v>0</v>
      </c>
      <c r="FG21" s="778">
        <f t="shared" si="71"/>
        <v>0</v>
      </c>
      <c r="FH21" s="778">
        <f>IFERROR(L21*_EMISSOES!$E$28+M21*_EMISSOES!$E$29,0)</f>
        <v>0</v>
      </c>
      <c r="FI21" s="778">
        <f>IFERROR(Q21*_EMISSOES!$E$30,0)</f>
        <v>0</v>
      </c>
      <c r="FJ21" s="780">
        <f>IFERROR(EI21*_FEQUEIMACOMB!$I$64,0)</f>
        <v>0</v>
      </c>
      <c r="FK21" s="780">
        <f>IFERROR(EJ21*_FEQUEIMACOMB!$I$65,0)</f>
        <v>0</v>
      </c>
      <c r="FL21" s="781">
        <f>IFERROR(EK21*_FEQUEIMACOMB!$I$9*_DADOSAUXILIARES!$F$24,0)</f>
        <v>0</v>
      </c>
      <c r="FM21" s="781">
        <f>IFERROR(EL21*_FEQUEIMACOMB!$I$7*_DADOSAUXILIARES!$F$14,0)</f>
        <v>0</v>
      </c>
      <c r="FN21" s="781">
        <f>IFERROR(EM21*_FEQUEIMACOMB!$I$8*_DADOSAUXILIARES!$F$15,0)</f>
        <v>0</v>
      </c>
      <c r="FO21" s="984">
        <f>IFERROR((EN21+BF21)*_FEQUEIMACOMB!$I$66,0)</f>
        <v>0</v>
      </c>
      <c r="FP21" s="779">
        <f>IFERROR(FE21*1000*_DADOSAUXILIARES!$D$8,0)</f>
        <v>0</v>
      </c>
      <c r="FQ21" s="779">
        <f>IFERROR(FF21*1000*_DADOSAUXILIARES!$D$8,0)</f>
        <v>0</v>
      </c>
      <c r="FR21" s="779">
        <f>IFERROR(FG21*1000*_DADOSAUXILIARES!$D$8,0)</f>
        <v>0</v>
      </c>
      <c r="FS21" s="779">
        <f t="shared" si="21"/>
        <v>0</v>
      </c>
      <c r="FT21" s="779">
        <f t="shared" si="21"/>
        <v>0</v>
      </c>
      <c r="FU21" s="780">
        <f t="shared" si="31"/>
        <v>0</v>
      </c>
      <c r="FV21" s="780">
        <f t="shared" si="22"/>
        <v>0</v>
      </c>
      <c r="FW21" s="780">
        <f t="shared" si="22"/>
        <v>0</v>
      </c>
      <c r="FX21" s="780">
        <f t="shared" si="22"/>
        <v>0</v>
      </c>
      <c r="FY21" s="780">
        <f t="shared" si="22"/>
        <v>0</v>
      </c>
      <c r="FZ21" s="780">
        <f t="shared" si="22"/>
        <v>0</v>
      </c>
      <c r="GA21" s="782">
        <f t="shared" si="72"/>
        <v>0</v>
      </c>
      <c r="GB21" s="783">
        <f t="shared" si="32"/>
        <v>0</v>
      </c>
      <c r="GC21" s="784">
        <f t="shared" si="24"/>
        <v>0</v>
      </c>
      <c r="GD21" s="785">
        <f t="shared" si="73"/>
        <v>0</v>
      </c>
      <c r="GE21" s="786">
        <f t="shared" si="25"/>
        <v>1</v>
      </c>
      <c r="GF21" s="787">
        <f t="shared" si="74"/>
        <v>0</v>
      </c>
      <c r="GG21" s="702">
        <f t="shared" si="75"/>
        <v>0</v>
      </c>
      <c r="GH21" s="702">
        <f t="shared" si="108"/>
        <v>0</v>
      </c>
      <c r="GI21" s="702">
        <f t="shared" si="76"/>
        <v>8.0000000000000002E-3</v>
      </c>
      <c r="GJ21" s="789">
        <f t="shared" si="77"/>
        <v>0</v>
      </c>
      <c r="GK21" s="790">
        <f t="shared" si="78"/>
        <v>0.19</v>
      </c>
      <c r="GL21" s="790">
        <f t="shared" si="79"/>
        <v>8.0000000000000002E-3</v>
      </c>
      <c r="GM21" s="791">
        <f t="shared" si="28"/>
        <v>0</v>
      </c>
      <c r="GN21" s="791">
        <f t="shared" si="29"/>
        <v>0</v>
      </c>
      <c r="GO21" s="792">
        <f t="shared" si="30"/>
        <v>0</v>
      </c>
      <c r="GP21" s="795">
        <f t="shared" si="109"/>
        <v>0</v>
      </c>
      <c r="GQ21" s="795">
        <f t="shared" si="110"/>
        <v>0</v>
      </c>
      <c r="GR21" s="798">
        <f t="shared" si="111"/>
        <v>0</v>
      </c>
      <c r="GS21" s="795">
        <f t="shared" si="112"/>
        <v>0</v>
      </c>
      <c r="GT21" s="795">
        <f t="shared" si="113"/>
        <v>0</v>
      </c>
      <c r="GU21" s="798">
        <f t="shared" si="114"/>
        <v>0</v>
      </c>
      <c r="GV21" s="795"/>
      <c r="GW21" s="795">
        <f t="shared" si="115"/>
        <v>0</v>
      </c>
      <c r="GX21" s="799">
        <f t="shared" si="116"/>
        <v>0</v>
      </c>
      <c r="GY21" s="852">
        <f>IFERROR(BO21*_DADOSAUXILIARES!$D$56,0)</f>
        <v>0</v>
      </c>
      <c r="GZ21" s="852">
        <f>IFERROR(BP21*_DADOSAUXILIARES!$D$57,0)</f>
        <v>0</v>
      </c>
      <c r="HA21" s="852">
        <f>BQ21*_DADOSAUXILIARES!$D$58</f>
        <v>0</v>
      </c>
      <c r="HB21" s="852">
        <f>BR21*_DADOSAUXILIARES!$D$59</f>
        <v>0</v>
      </c>
      <c r="HC21" s="852">
        <f>BS21*_DADOSAUXILIARES!$D$60</f>
        <v>0</v>
      </c>
      <c r="HD21" s="852">
        <f>BT21*_DADOSAUXILIARES!$D$61</f>
        <v>0</v>
      </c>
      <c r="HE21" s="853">
        <f t="shared" si="80"/>
        <v>0</v>
      </c>
      <c r="HF21" s="853">
        <f t="shared" si="33"/>
        <v>0</v>
      </c>
      <c r="HG21" s="737">
        <f>IFERROR($HG$7*_DADOSAUXILIARES!$H$119,0)</f>
        <v>0</v>
      </c>
      <c r="HH21" s="737">
        <f>IFERROR($HH$7*_DADOSAUXILIARES!$H$118,0)</f>
        <v>0</v>
      </c>
      <c r="HI21" s="737">
        <f t="shared" si="34"/>
        <v>0</v>
      </c>
      <c r="HJ21" s="737">
        <f t="shared" si="35"/>
        <v>0</v>
      </c>
      <c r="HK21" s="820">
        <f t="shared" si="81"/>
        <v>0</v>
      </c>
      <c r="HL21" s="864">
        <f>IFERROR(_DADOSAUXILIARES!$H$176*BN21,0)</f>
        <v>0</v>
      </c>
      <c r="HM21" s="737">
        <f>IFERROR($HM$7*_DADOSAUXILIARES!$H$138,0)</f>
        <v>0</v>
      </c>
      <c r="HN21" s="737">
        <f>IFERROR($HN$7*_DADOSAUXILIARES!$H$121,0)</f>
        <v>0</v>
      </c>
      <c r="HO21" s="864">
        <f t="shared" si="82"/>
        <v>0</v>
      </c>
      <c r="HP21" s="864">
        <f t="shared" si="83"/>
        <v>0</v>
      </c>
      <c r="HQ21" s="864">
        <f t="shared" si="84"/>
        <v>0</v>
      </c>
      <c r="HR21" s="864">
        <f t="shared" si="85"/>
        <v>0</v>
      </c>
      <c r="HS21" s="842">
        <f>IFERROR((BU21*(1-0.1)+BV21*(1-0.11)+BW21*(1-0.12)+BX21*(1-BY21)+BZ21*(1-CA21)+CB21*(1-CC21)+CD21*(1-CE21)+CF21*(1-1))*(_DADOSAUXILIARES!$D$26),0)</f>
        <v>0</v>
      </c>
      <c r="HT21" s="842">
        <f>IFERROR((BU21*(0.1)+BV21*(0.11)+BW21*(0.12)+BX21*(BY21)+BZ21*(CA21)+CB21*(CC21)+CD21*(CE21)+CF21*(1))*(_DADOSAUXILIARES!$D$16),0)</f>
        <v>0</v>
      </c>
      <c r="HU21" s="843">
        <f>IFERROR(CG21*_DADOSAUXILIARES!$D$30,0)</f>
        <v>0</v>
      </c>
      <c r="HV21" s="843">
        <f t="shared" si="86"/>
        <v>0</v>
      </c>
      <c r="HW21" s="843">
        <f t="shared" si="87"/>
        <v>0</v>
      </c>
      <c r="HX21" s="843">
        <f t="shared" si="88"/>
        <v>0</v>
      </c>
      <c r="HY21" s="843">
        <f t="shared" si="36"/>
        <v>0</v>
      </c>
      <c r="HZ21" s="843">
        <f t="shared" si="36"/>
        <v>0</v>
      </c>
      <c r="IA21" s="843">
        <f t="shared" si="36"/>
        <v>0</v>
      </c>
      <c r="IB21" s="843">
        <f t="shared" si="36"/>
        <v>0</v>
      </c>
      <c r="IC21" s="843">
        <f t="shared" si="89"/>
        <v>0</v>
      </c>
      <c r="ID21" s="1036">
        <f t="shared" si="90"/>
        <v>0</v>
      </c>
      <c r="IE21" s="843">
        <f t="shared" si="91"/>
        <v>0</v>
      </c>
      <c r="IF21" s="1036">
        <f t="shared" si="92"/>
        <v>0</v>
      </c>
      <c r="IG21" s="843">
        <f t="shared" si="93"/>
        <v>0</v>
      </c>
      <c r="IH21" s="1036">
        <f t="shared" si="94"/>
        <v>0</v>
      </c>
      <c r="II21" s="843">
        <f t="shared" si="95"/>
        <v>0</v>
      </c>
      <c r="IJ21" s="1036">
        <f t="shared" si="96"/>
        <v>0</v>
      </c>
      <c r="IK21" s="843">
        <f t="shared" si="97"/>
        <v>0</v>
      </c>
      <c r="IL21" s="1036">
        <f t="shared" si="98"/>
        <v>0</v>
      </c>
      <c r="IM21" s="736">
        <f>IFERROR(HS21*_DADOSAUXILIARES!$H$161,0)</f>
        <v>0</v>
      </c>
      <c r="IN21" s="736">
        <f>IFERROR(HT21*_DADOSAUXILIARES!$H$162,0)</f>
        <v>0</v>
      </c>
      <c r="IO21" s="736">
        <f>IFERROR(HU21*_DADOSAUXILIARES!$H$171,0)</f>
        <v>0</v>
      </c>
      <c r="IP21" s="736">
        <f>IFERROR(HV21*CJ21*_DADOSAUXILIARES!$H$170,0)</f>
        <v>0</v>
      </c>
      <c r="IQ21" s="736">
        <f>IFERROR(HW21*_DADOSAUXILIARES!$H$160,0)</f>
        <v>0</v>
      </c>
      <c r="IR21" s="736">
        <f>IFERROR(HX21*_DADOSAUXILIARES!$H$152,0)</f>
        <v>0</v>
      </c>
      <c r="IS21" s="736">
        <f>IFERROR(HY21*_DADOSAUXILIARES!$H$153,0)</f>
        <v>0</v>
      </c>
      <c r="IT21" s="736">
        <f>IFERROR(HZ21*_DADOSAUXILIARES!$H$154,0)</f>
        <v>0</v>
      </c>
      <c r="IU21" s="736">
        <f>IFERROR(IA21*_DADOSAUXILIARES!$H$155,0)</f>
        <v>0</v>
      </c>
      <c r="IV21" s="736">
        <f>IFERROR(IB21*_DADOSAUXILIARES!$H$156,0)</f>
        <v>0</v>
      </c>
      <c r="IW21" s="737">
        <f>IFERROR(IC21*_DADOSAUXILIARES!$H$168,0)</f>
        <v>0</v>
      </c>
      <c r="IX21" s="737">
        <f>IFERROR(ID21*_DADOSAUXILIARES!$H$176,0)</f>
        <v>0</v>
      </c>
      <c r="IY21" s="737">
        <f>IFERROR(IE21*_DADOSAUXILIARES!$H$169,0)</f>
        <v>0</v>
      </c>
      <c r="IZ21" s="986">
        <f>IFERROR(IF21*_DADOSAUXILIARES!$H$176,0)</f>
        <v>0</v>
      </c>
      <c r="JA21" s="738">
        <f t="shared" si="37"/>
        <v>0</v>
      </c>
      <c r="JB21" s="737">
        <f>IFERROR(IH21*_DADOSAUXILIARES!$H$176,0)</f>
        <v>0</v>
      </c>
      <c r="JC21" s="738">
        <f t="shared" si="99"/>
        <v>0</v>
      </c>
      <c r="JD21" s="737">
        <f>IFERROR(IJ21*_DADOSAUXILIARES!$H$176,0)</f>
        <v>0</v>
      </c>
      <c r="JE21" s="737">
        <f>IFERROR(IK21*_DADOSAUXILIARES!$H$116,0)</f>
        <v>0</v>
      </c>
      <c r="JF21" s="737">
        <f>IFERROR(IL21*_DADOSAUXILIARES!$H$176,0)</f>
        <v>0</v>
      </c>
      <c r="JG21" s="737">
        <f t="shared" si="38"/>
        <v>0</v>
      </c>
      <c r="JH21" s="737">
        <f t="shared" si="39"/>
        <v>0</v>
      </c>
      <c r="JI21" s="737">
        <f t="shared" si="40"/>
        <v>0</v>
      </c>
      <c r="JJ21" s="737">
        <f t="shared" si="41"/>
        <v>0</v>
      </c>
      <c r="JK21" s="737">
        <f t="shared" si="42"/>
        <v>0</v>
      </c>
      <c r="JL21" s="737">
        <f t="shared" si="43"/>
        <v>0</v>
      </c>
      <c r="JM21" s="737">
        <f t="shared" si="44"/>
        <v>0</v>
      </c>
      <c r="JN21" s="737">
        <f t="shared" si="45"/>
        <v>0</v>
      </c>
      <c r="JO21" s="737">
        <f t="shared" si="46"/>
        <v>0</v>
      </c>
      <c r="JP21" s="737">
        <f t="shared" si="47"/>
        <v>0</v>
      </c>
      <c r="JQ21" s="737">
        <f t="shared" si="48"/>
        <v>0</v>
      </c>
      <c r="JR21" s="737">
        <f t="shared" si="49"/>
        <v>0</v>
      </c>
      <c r="JS21" s="737">
        <f t="shared" si="50"/>
        <v>0</v>
      </c>
      <c r="JT21" s="737">
        <f t="shared" si="51"/>
        <v>0</v>
      </c>
      <c r="JU21" s="737">
        <f t="shared" si="52"/>
        <v>0</v>
      </c>
      <c r="JV21" s="737">
        <f t="shared" si="53"/>
        <v>0</v>
      </c>
      <c r="JW21" s="737">
        <f t="shared" si="54"/>
        <v>0</v>
      </c>
      <c r="JX21" s="737">
        <f t="shared" si="55"/>
        <v>0</v>
      </c>
      <c r="JY21" s="737">
        <f t="shared" si="56"/>
        <v>0</v>
      </c>
      <c r="JZ21" s="737">
        <f t="shared" si="57"/>
        <v>0</v>
      </c>
      <c r="KA21" s="820">
        <f>IFERROR(HS21*_FEQUEIMACOMB!$I$48,0)</f>
        <v>0</v>
      </c>
      <c r="KB21" s="820">
        <f>IFERROR(HT21*_FEQUEIMACOMB!$I$50,0)</f>
        <v>0</v>
      </c>
      <c r="KC21" s="820">
        <f>IFERROR(HU21*_FEQUEIMACOMB!$I$53,0)</f>
        <v>0</v>
      </c>
      <c r="KD21" s="987">
        <f>IFERROR(HW21*_FEQUEIMACOMB!$I$44*(_DADOSAUXILIARES!$D$33),0)</f>
        <v>0</v>
      </c>
      <c r="KE21" s="987">
        <f>IFERROR(CK21*CL21*_FEQUEIMACOMB!$I$41,0)</f>
        <v>0</v>
      </c>
      <c r="KF21" s="987">
        <f>IFERROR(CI21*CJ21*_FEQUEIMACOMB!$I$41,0)</f>
        <v>0</v>
      </c>
      <c r="KG21" s="820">
        <f>IFERROR(II21*_FEQUEIMACOMB!$I$36,0)</f>
        <v>0</v>
      </c>
      <c r="KH21" s="820">
        <f>IFERROR(IK21*_FEQUEIMACOMB!$I$37,0)</f>
        <v>0</v>
      </c>
      <c r="KI21" s="820">
        <f>IFERROR(IC21*_FEQUEIMACOMB!$I$38,0)</f>
        <v>0</v>
      </c>
      <c r="KJ21" s="820">
        <f>IFERROR(IE21*_FEQUEIMACOMB!$I$39,0)</f>
        <v>0</v>
      </c>
      <c r="KK21" s="820">
        <f>IFERROR(IG21*_FEQUEIMACOMB!$I$40,0)</f>
        <v>0</v>
      </c>
      <c r="KL21" s="737">
        <f t="shared" si="58"/>
        <v>0</v>
      </c>
      <c r="KM21" s="737">
        <f t="shared" si="59"/>
        <v>0</v>
      </c>
      <c r="KN21" s="737">
        <f t="shared" si="60"/>
        <v>0</v>
      </c>
      <c r="KO21" s="737">
        <f t="shared" si="61"/>
        <v>0</v>
      </c>
      <c r="KP21" s="737">
        <f t="shared" si="62"/>
        <v>0</v>
      </c>
      <c r="KQ21" s="737">
        <f t="shared" si="63"/>
        <v>0</v>
      </c>
      <c r="KR21" s="737">
        <f t="shared" si="64"/>
        <v>0</v>
      </c>
      <c r="KS21" s="737">
        <f t="shared" si="65"/>
        <v>0</v>
      </c>
      <c r="KT21" s="737">
        <f t="shared" si="66"/>
        <v>0</v>
      </c>
      <c r="KU21" s="737">
        <f t="shared" si="67"/>
        <v>0</v>
      </c>
      <c r="KV21" s="737">
        <f t="shared" si="68"/>
        <v>0</v>
      </c>
      <c r="KW21" s="833">
        <f t="shared" si="100"/>
        <v>0</v>
      </c>
      <c r="KX21" s="844">
        <f t="shared" si="101"/>
        <v>0</v>
      </c>
      <c r="KY21" s="845">
        <f t="shared" si="102"/>
        <v>0</v>
      </c>
      <c r="KZ21" s="737">
        <f t="shared" si="103"/>
        <v>0</v>
      </c>
      <c r="LA21" s="737">
        <f t="shared" si="104"/>
        <v>0</v>
      </c>
      <c r="LB21" s="737">
        <f t="shared" si="105"/>
        <v>0</v>
      </c>
      <c r="LC21" s="846">
        <f t="shared" si="106"/>
        <v>0</v>
      </c>
      <c r="LD21" s="846">
        <f t="shared" si="107"/>
        <v>0</v>
      </c>
    </row>
    <row r="22" spans="1:316" x14ac:dyDescent="0.25">
      <c r="A22" s="765"/>
      <c r="B22" s="765"/>
      <c r="C22" s="797"/>
      <c r="D22" s="797"/>
      <c r="E22" s="1057"/>
      <c r="F22" s="766"/>
      <c r="G22" s="766"/>
      <c r="H22" s="766"/>
      <c r="I22" s="731"/>
      <c r="J22" s="767" t="s">
        <v>492</v>
      </c>
      <c r="K22" s="571"/>
      <c r="L22" s="768"/>
      <c r="M22" s="768"/>
      <c r="N22" s="768"/>
      <c r="O22" s="768"/>
      <c r="P22" s="768"/>
      <c r="Q22" s="768"/>
      <c r="R22" s="732"/>
      <c r="S22" s="732"/>
      <c r="T22" s="732"/>
      <c r="U22" s="732"/>
      <c r="V22" s="768"/>
      <c r="W22" s="768"/>
      <c r="X22" s="768"/>
      <c r="Y22" s="768"/>
      <c r="Z22" s="768"/>
      <c r="AA22" s="768"/>
      <c r="AB22" s="768"/>
      <c r="AC22" s="768"/>
      <c r="AD22" s="768"/>
      <c r="AE22" s="768"/>
      <c r="AF22" s="768"/>
      <c r="AG22" s="768"/>
      <c r="AH22" s="768"/>
      <c r="AI22" s="768"/>
      <c r="AJ22" s="768"/>
      <c r="AK22" s="768"/>
      <c r="AL22" s="768"/>
      <c r="AM22" s="768"/>
      <c r="AN22" s="768"/>
      <c r="AO22" s="768"/>
      <c r="AP22" s="768"/>
      <c r="AQ22" s="723"/>
      <c r="AR22" s="723"/>
      <c r="AS22" s="723"/>
      <c r="AT22" s="723"/>
      <c r="AU22" s="729"/>
      <c r="AV22" s="723"/>
      <c r="AW22" s="730"/>
      <c r="AX22" s="769"/>
      <c r="AY22" s="730"/>
      <c r="AZ22" s="769"/>
      <c r="BA22" s="730"/>
      <c r="BB22" s="723"/>
      <c r="BC22" s="768"/>
      <c r="BD22" s="768"/>
      <c r="BE22" s="768"/>
      <c r="BF22" s="768"/>
      <c r="BG22" s="768"/>
      <c r="BH22" s="768"/>
      <c r="BI22" s="768"/>
      <c r="BJ22" s="768"/>
      <c r="BK22" s="768"/>
      <c r="BL22" s="768"/>
      <c r="BM22" s="803"/>
      <c r="BN22" s="768"/>
      <c r="BO22" s="768"/>
      <c r="BP22" s="768"/>
      <c r="BQ22" s="768"/>
      <c r="BR22" s="768"/>
      <c r="BS22" s="768"/>
      <c r="BT22" s="768"/>
      <c r="BU22" s="768"/>
      <c r="BV22" s="768"/>
      <c r="BW22" s="768"/>
      <c r="BX22" s="768"/>
      <c r="BY22" s="802"/>
      <c r="BZ22" s="768"/>
      <c r="CA22" s="803"/>
      <c r="CB22" s="768"/>
      <c r="CC22" s="803"/>
      <c r="CD22" s="768"/>
      <c r="CE22" s="803"/>
      <c r="CF22" s="768"/>
      <c r="CG22" s="768"/>
      <c r="CH22" s="768"/>
      <c r="CI22" s="768"/>
      <c r="CJ22" s="768"/>
      <c r="CK22" s="768"/>
      <c r="CL22" s="768"/>
      <c r="CM22" s="768"/>
      <c r="CN22" s="768"/>
      <c r="CO22" s="768"/>
      <c r="CP22" s="768"/>
      <c r="CQ22" s="768"/>
      <c r="CR22" s="768"/>
      <c r="CS22" s="803"/>
      <c r="CT22" s="768"/>
      <c r="CU22" s="768"/>
      <c r="CV22" s="803"/>
      <c r="CW22" s="768"/>
      <c r="CX22" s="768"/>
      <c r="CY22" s="803"/>
      <c r="CZ22" s="768"/>
      <c r="DA22" s="768"/>
      <c r="DB22" s="803"/>
      <c r="DC22" s="768"/>
      <c r="DD22" s="768"/>
      <c r="DE22" s="803"/>
      <c r="DF22" s="768"/>
      <c r="DG22" s="770">
        <f t="shared" si="10"/>
        <v>0</v>
      </c>
      <c r="DH22" s="771">
        <f t="shared" si="11"/>
        <v>0</v>
      </c>
      <c r="DI22" s="772">
        <f>IFERROR(P22*_DADOSAUXILIARES!$H$114,0)</f>
        <v>0</v>
      </c>
      <c r="DJ22" s="773">
        <f>IFERROR(L22*_DADOSAUXILIARES!$H$77,0)</f>
        <v>0</v>
      </c>
      <c r="DK22" s="773">
        <f>IFERROR(M22*_DADOSAUXILIARES!$H$78,0)</f>
        <v>0</v>
      </c>
      <c r="DL22" s="774">
        <f>IFERROR(N22*_DADOSAUXILIARES!$H$79,0)</f>
        <v>0</v>
      </c>
      <c r="DM22" s="773">
        <f>IFERROR(O22*_DADOSAUXILIARES!$H$80,0)</f>
        <v>0</v>
      </c>
      <c r="DN22" s="773">
        <f>IFERROR(Q22*_DADOSAUXILIARES!$H$82,0)</f>
        <v>0</v>
      </c>
      <c r="DO22" s="773">
        <f>IFERROR(R22*_DADOSAUXILIARES!$H$84,0)</f>
        <v>0</v>
      </c>
      <c r="DP22" s="773">
        <f>IFERROR(S22*_DADOSAUXILIARES!$H$85,0)</f>
        <v>0</v>
      </c>
      <c r="DQ22" s="770">
        <f>IFERROR(T22*_DADOSAUXILIARES!$H$87,0)</f>
        <v>0</v>
      </c>
      <c r="DR22" s="770">
        <f>IFERROR(U22*_DADOSAUXILIARES!$H$88,0)</f>
        <v>0</v>
      </c>
      <c r="DS22" s="770">
        <f>IFERROR(V22*_DADOSAUXILIARES!$H$90,0)</f>
        <v>0</v>
      </c>
      <c r="DT22" s="770">
        <f>IFERROR(W22*_DADOSAUXILIARES!$H$92,0)</f>
        <v>0</v>
      </c>
      <c r="DU22" s="770">
        <f>IFERROR(X22*_DADOSAUXILIARES!$H$94,0)</f>
        <v>0</v>
      </c>
      <c r="DV22" s="774">
        <f>IFERROR(Y22*_DADOSAUXILIARES!$H$96,0)</f>
        <v>0</v>
      </c>
      <c r="DW22" s="774">
        <f>IFERROR(Z22*_DADOSAUXILIARES!$H$98,0)</f>
        <v>0</v>
      </c>
      <c r="DX22" s="774">
        <f>IFERROR(AA22*_DADOSAUXILIARES!$H$102,0)</f>
        <v>0</v>
      </c>
      <c r="DY22" s="774">
        <f>IFERROR(AB22*_DADOSAUXILIARES!$H$104,0)</f>
        <v>0</v>
      </c>
      <c r="DZ22" s="774">
        <f>IFERROR(AC22*_DADOSAUXILIARES!$H$106,0)</f>
        <v>0</v>
      </c>
      <c r="EA22" s="770">
        <f>IFERROR(AD22*_DADOSAUXILIARES!$H$107,0)</f>
        <v>0</v>
      </c>
      <c r="EB22" s="770">
        <f>IFERROR(AE22*_DADOSAUXILIARES!$H$108,0)</f>
        <v>0</v>
      </c>
      <c r="EC22" s="770">
        <f>IFERROR(AF22*_DADOSAUXILIARES!$H$109,0)</f>
        <v>0</v>
      </c>
      <c r="ED22" s="775">
        <v>0</v>
      </c>
      <c r="EE22" s="1009">
        <f t="shared" si="69"/>
        <v>0</v>
      </c>
      <c r="EF22" s="777">
        <f>IFERROR(_xlfn.XLOOKUP(K22,_REGIONALIZACAO_SOJA!$A$6:$A$20,_REGIONALIZACAO_SOJA!$BE$6:$BE$20,_REGIONALIZACAO_SOJA!$BE$21),0)*$DH22</f>
        <v>0</v>
      </c>
      <c r="EG22" s="777">
        <f>IFERROR(_xlfn.XLOOKUP(L22,_REGIONALIZACAO_SOJA!$A$6:$A$20,_REGIONALIZACAO_SOJA!$BE$6:$BE$20,_REGIONALIZACAO_SOJA!$BE$21),0)*$DH22</f>
        <v>0</v>
      </c>
      <c r="EH22" s="777">
        <f>IFERROR(_xlfn.XLOOKUP(M22,_REGIONALIZACAO_SOJA!$A$6:$A$20,_REGIONALIZACAO_SOJA!$BE$6:$BE$20,_REGIONALIZACAO_SOJA!$BE$21),0)*$DH22</f>
        <v>0</v>
      </c>
      <c r="EI22" s="778">
        <f>IFERROR((AQ22*(1-0.1)+AR22*(1-0.11)+AS22*(1-0.12)+AT22*(1-AU22)+AV22*(1-AW22)+AX22*(1-AY22)+AZ22*(1-BA22)+BB22*(1-1))*(_DADOSAUXILIARES!$D$26),0)</f>
        <v>0</v>
      </c>
      <c r="EJ22" s="778">
        <f>IFERROR((AQ22*(0.1)+AR22*(0.11)+AS22*(0.12)+AT22*(AU22)+AV22*(AW22)+AX22*(AY22)+AZ22*(BA22)+BB22*(1))*(_DADOSAUXILIARES!$D$16),0)</f>
        <v>0</v>
      </c>
      <c r="EK22" s="778">
        <f>IFERROR(BC22*(1-_FEQUEIMACOMB!$D$19)*_DADOSAUXILIARES!$D$24,0)</f>
        <v>0</v>
      </c>
      <c r="EL22" s="778">
        <f>IFERROR(BC22*(_FEQUEIMACOMB!$D$19)*_DADOSAUXILIARES!$D$14,0)</f>
        <v>0</v>
      </c>
      <c r="EM22" s="778">
        <f>IFERROR(BD22*_DADOSAUXILIARES!$D$15,0)</f>
        <v>0</v>
      </c>
      <c r="EN22" s="778">
        <f t="shared" si="12"/>
        <v>0</v>
      </c>
      <c r="EO22" s="778">
        <f t="shared" si="13"/>
        <v>0</v>
      </c>
      <c r="EP22" s="778">
        <f t="shared" si="14"/>
        <v>0</v>
      </c>
      <c r="EQ22" s="778">
        <f t="shared" si="15"/>
        <v>0</v>
      </c>
      <c r="ER22" s="778">
        <f t="shared" si="16"/>
        <v>0</v>
      </c>
      <c r="ES22" s="778">
        <f t="shared" si="17"/>
        <v>0</v>
      </c>
      <c r="ET22" s="779">
        <f>IFERROR(EI22*_DADOSAUXILIARES!$H$161,0)</f>
        <v>0</v>
      </c>
      <c r="EU22" s="779">
        <f>IFERROR(EJ22*_DADOSAUXILIARES!$H$162,0)</f>
        <v>0</v>
      </c>
      <c r="EV22" s="779">
        <f>IFERROR(EK22*_DADOSAUXILIARES!$H$165,0)</f>
        <v>0</v>
      </c>
      <c r="EW22" s="779">
        <f>IFERROR(EL22*_DADOSAUXILIARES!$H$166,0)</f>
        <v>0</v>
      </c>
      <c r="EX22" s="779">
        <f>IFERROR(EM22*_DADOSAUXILIARES!$H$167,0)</f>
        <v>0</v>
      </c>
      <c r="EY22" s="779">
        <f>IFERROR(EN22*_DADOSAUXILIARES!$F$34*_DADOSAUXILIARES!$H$170,0)</f>
        <v>0</v>
      </c>
      <c r="EZ22" s="779">
        <f>IFERROR(EO22*_DADOSAUXILIARES!$H$152,0)</f>
        <v>0</v>
      </c>
      <c r="FA22" s="779">
        <f>IFERROR(EP22*_DADOSAUXILIARES!$H$153,0)</f>
        <v>0</v>
      </c>
      <c r="FB22" s="779">
        <f>IFERROR(EQ22*_DADOSAUXILIARES!$H$154,0)</f>
        <v>0</v>
      </c>
      <c r="FC22" s="779">
        <f>IFERROR(ER22*_DADOSAUXILIARES!$H$155,0)</f>
        <v>0</v>
      </c>
      <c r="FD22" s="779">
        <f>IFERROR(ES22*_DADOSAUXILIARES!$H$156,0)</f>
        <v>0</v>
      </c>
      <c r="FE22" s="778">
        <f t="shared" si="70"/>
        <v>0</v>
      </c>
      <c r="FF22" s="778">
        <f t="shared" si="19"/>
        <v>0</v>
      </c>
      <c r="FG22" s="778">
        <f t="shared" si="71"/>
        <v>0</v>
      </c>
      <c r="FH22" s="778">
        <f>IFERROR(L22*_EMISSOES!$E$28+M22*_EMISSOES!$E$29,0)</f>
        <v>0</v>
      </c>
      <c r="FI22" s="778">
        <f>IFERROR(Q22*_EMISSOES!$E$30,0)</f>
        <v>0</v>
      </c>
      <c r="FJ22" s="780">
        <f>IFERROR(EI22*_FEQUEIMACOMB!$I$64,0)</f>
        <v>0</v>
      </c>
      <c r="FK22" s="780">
        <f>IFERROR(EJ22*_FEQUEIMACOMB!$I$65,0)</f>
        <v>0</v>
      </c>
      <c r="FL22" s="781">
        <f>IFERROR(EK22*_FEQUEIMACOMB!$I$9*_DADOSAUXILIARES!$F$24,0)</f>
        <v>0</v>
      </c>
      <c r="FM22" s="781">
        <f>IFERROR(EL22*_FEQUEIMACOMB!$I$7*_DADOSAUXILIARES!$F$14,0)</f>
        <v>0</v>
      </c>
      <c r="FN22" s="781">
        <f>IFERROR(EM22*_FEQUEIMACOMB!$I$8*_DADOSAUXILIARES!$F$15,0)</f>
        <v>0</v>
      </c>
      <c r="FO22" s="984">
        <f>IFERROR((EN22+BF22)*_FEQUEIMACOMB!$I$66,0)</f>
        <v>0</v>
      </c>
      <c r="FP22" s="779">
        <f>IFERROR(FE22*1000*_DADOSAUXILIARES!$D$8,0)</f>
        <v>0</v>
      </c>
      <c r="FQ22" s="779">
        <f>IFERROR(FF22*1000*_DADOSAUXILIARES!$D$8,0)</f>
        <v>0</v>
      </c>
      <c r="FR22" s="779">
        <f>IFERROR(FG22*1000*_DADOSAUXILIARES!$D$8,0)</f>
        <v>0</v>
      </c>
      <c r="FS22" s="779">
        <f t="shared" si="21"/>
        <v>0</v>
      </c>
      <c r="FT22" s="779">
        <f t="shared" si="21"/>
        <v>0</v>
      </c>
      <c r="FU22" s="780">
        <f t="shared" si="31"/>
        <v>0</v>
      </c>
      <c r="FV22" s="780">
        <f t="shared" si="22"/>
        <v>0</v>
      </c>
      <c r="FW22" s="780">
        <f t="shared" si="22"/>
        <v>0</v>
      </c>
      <c r="FX22" s="780">
        <f t="shared" si="22"/>
        <v>0</v>
      </c>
      <c r="FY22" s="780">
        <f t="shared" si="22"/>
        <v>0</v>
      </c>
      <c r="FZ22" s="780">
        <f t="shared" si="22"/>
        <v>0</v>
      </c>
      <c r="GA22" s="782">
        <f t="shared" si="72"/>
        <v>0</v>
      </c>
      <c r="GB22" s="783">
        <f t="shared" si="32"/>
        <v>0</v>
      </c>
      <c r="GC22" s="784">
        <f t="shared" si="24"/>
        <v>0</v>
      </c>
      <c r="GD22" s="785">
        <f t="shared" si="73"/>
        <v>0</v>
      </c>
      <c r="GE22" s="786">
        <f t="shared" si="25"/>
        <v>1</v>
      </c>
      <c r="GF22" s="787">
        <f t="shared" si="74"/>
        <v>0</v>
      </c>
      <c r="GG22" s="702">
        <f t="shared" si="75"/>
        <v>0</v>
      </c>
      <c r="GH22" s="702">
        <f t="shared" si="108"/>
        <v>0</v>
      </c>
      <c r="GI22" s="702">
        <f t="shared" si="76"/>
        <v>8.0000000000000002E-3</v>
      </c>
      <c r="GJ22" s="789">
        <f t="shared" si="77"/>
        <v>0</v>
      </c>
      <c r="GK22" s="790">
        <f t="shared" si="78"/>
        <v>0.19</v>
      </c>
      <c r="GL22" s="790">
        <f t="shared" si="79"/>
        <v>8.0000000000000002E-3</v>
      </c>
      <c r="GM22" s="791">
        <f t="shared" si="28"/>
        <v>0</v>
      </c>
      <c r="GN22" s="791">
        <f t="shared" si="29"/>
        <v>0</v>
      </c>
      <c r="GO22" s="792">
        <f t="shared" si="30"/>
        <v>0</v>
      </c>
      <c r="GP22" s="795">
        <f t="shared" si="109"/>
        <v>0</v>
      </c>
      <c r="GQ22" s="795">
        <f t="shared" si="110"/>
        <v>0</v>
      </c>
      <c r="GR22" s="798">
        <f t="shared" si="111"/>
        <v>0</v>
      </c>
      <c r="GS22" s="795">
        <f t="shared" si="112"/>
        <v>0</v>
      </c>
      <c r="GT22" s="795">
        <f t="shared" si="113"/>
        <v>0</v>
      </c>
      <c r="GU22" s="798">
        <f t="shared" si="114"/>
        <v>0</v>
      </c>
      <c r="GV22" s="795"/>
      <c r="GW22" s="795">
        <f t="shared" si="115"/>
        <v>0</v>
      </c>
      <c r="GX22" s="799">
        <f t="shared" si="116"/>
        <v>0</v>
      </c>
      <c r="GY22" s="852">
        <f>IFERROR(BO22*_DADOSAUXILIARES!$D$56,0)</f>
        <v>0</v>
      </c>
      <c r="GZ22" s="852">
        <f>IFERROR(BP22*_DADOSAUXILIARES!$D$57,0)</f>
        <v>0</v>
      </c>
      <c r="HA22" s="852">
        <f>BQ22*_DADOSAUXILIARES!$D$58</f>
        <v>0</v>
      </c>
      <c r="HB22" s="852">
        <f>BR22*_DADOSAUXILIARES!$D$59</f>
        <v>0</v>
      </c>
      <c r="HC22" s="852">
        <f>BS22*_DADOSAUXILIARES!$D$60</f>
        <v>0</v>
      </c>
      <c r="HD22" s="852">
        <f>BT22*_DADOSAUXILIARES!$D$61</f>
        <v>0</v>
      </c>
      <c r="HE22" s="853">
        <f t="shared" si="80"/>
        <v>0</v>
      </c>
      <c r="HF22" s="853">
        <f t="shared" si="33"/>
        <v>0</v>
      </c>
      <c r="HG22" s="737">
        <f>IFERROR($HG$7*_DADOSAUXILIARES!$H$119,0)</f>
        <v>0</v>
      </c>
      <c r="HH22" s="737">
        <f>IFERROR($HH$7*_DADOSAUXILIARES!$H$118,0)</f>
        <v>0</v>
      </c>
      <c r="HI22" s="737">
        <f t="shared" si="34"/>
        <v>0</v>
      </c>
      <c r="HJ22" s="737">
        <f t="shared" si="35"/>
        <v>0</v>
      </c>
      <c r="HK22" s="820">
        <f t="shared" si="81"/>
        <v>0</v>
      </c>
      <c r="HL22" s="864">
        <f>IFERROR(_DADOSAUXILIARES!$H$176*BN22,0)</f>
        <v>0</v>
      </c>
      <c r="HM22" s="737">
        <f>IFERROR($HM$7*_DADOSAUXILIARES!$H$138,0)</f>
        <v>0</v>
      </c>
      <c r="HN22" s="737">
        <f>IFERROR($HN$7*_DADOSAUXILIARES!$H$121,0)</f>
        <v>0</v>
      </c>
      <c r="HO22" s="864">
        <f t="shared" si="82"/>
        <v>0</v>
      </c>
      <c r="HP22" s="864">
        <f t="shared" si="83"/>
        <v>0</v>
      </c>
      <c r="HQ22" s="864">
        <f t="shared" si="84"/>
        <v>0</v>
      </c>
      <c r="HR22" s="864">
        <f t="shared" si="85"/>
        <v>0</v>
      </c>
      <c r="HS22" s="842">
        <f>IFERROR((BU22*(1-0.1)+BV22*(1-0.11)+BW22*(1-0.12)+BX22*(1-BY22)+BZ22*(1-CA22)+CB22*(1-CC22)+CD22*(1-CE22)+CF22*(1-1))*(_DADOSAUXILIARES!$D$26),0)</f>
        <v>0</v>
      </c>
      <c r="HT22" s="842">
        <f>IFERROR((BU22*(0.1)+BV22*(0.11)+BW22*(0.12)+BX22*(BY22)+BZ22*(CA22)+CB22*(CC22)+CD22*(CE22)+CF22*(1))*(_DADOSAUXILIARES!$D$16),0)</f>
        <v>0</v>
      </c>
      <c r="HU22" s="843">
        <f>IFERROR(CG22*_DADOSAUXILIARES!$D$30,0)</f>
        <v>0</v>
      </c>
      <c r="HV22" s="843">
        <f t="shared" si="86"/>
        <v>0</v>
      </c>
      <c r="HW22" s="843">
        <f t="shared" si="87"/>
        <v>0</v>
      </c>
      <c r="HX22" s="843">
        <f t="shared" si="88"/>
        <v>0</v>
      </c>
      <c r="HY22" s="843">
        <f t="shared" si="36"/>
        <v>0</v>
      </c>
      <c r="HZ22" s="843">
        <f t="shared" si="36"/>
        <v>0</v>
      </c>
      <c r="IA22" s="843">
        <f t="shared" si="36"/>
        <v>0</v>
      </c>
      <c r="IB22" s="843">
        <f t="shared" si="36"/>
        <v>0</v>
      </c>
      <c r="IC22" s="843">
        <f t="shared" si="89"/>
        <v>0</v>
      </c>
      <c r="ID22" s="1036">
        <f t="shared" si="90"/>
        <v>0</v>
      </c>
      <c r="IE22" s="843">
        <f t="shared" si="91"/>
        <v>0</v>
      </c>
      <c r="IF22" s="1036">
        <f t="shared" si="92"/>
        <v>0</v>
      </c>
      <c r="IG22" s="843">
        <f t="shared" si="93"/>
        <v>0</v>
      </c>
      <c r="IH22" s="1036">
        <f t="shared" si="94"/>
        <v>0</v>
      </c>
      <c r="II22" s="843">
        <f t="shared" si="95"/>
        <v>0</v>
      </c>
      <c r="IJ22" s="1036">
        <f t="shared" si="96"/>
        <v>0</v>
      </c>
      <c r="IK22" s="843">
        <f t="shared" si="97"/>
        <v>0</v>
      </c>
      <c r="IL22" s="1036">
        <f t="shared" si="98"/>
        <v>0</v>
      </c>
      <c r="IM22" s="736">
        <f>IFERROR(HS22*_DADOSAUXILIARES!$H$161,0)</f>
        <v>0</v>
      </c>
      <c r="IN22" s="736">
        <f>IFERROR(HT22*_DADOSAUXILIARES!$H$162,0)</f>
        <v>0</v>
      </c>
      <c r="IO22" s="736">
        <f>IFERROR(HU22*_DADOSAUXILIARES!$H$171,0)</f>
        <v>0</v>
      </c>
      <c r="IP22" s="736">
        <f>IFERROR(HV22*CJ22*_DADOSAUXILIARES!$H$170,0)</f>
        <v>0</v>
      </c>
      <c r="IQ22" s="736">
        <f>IFERROR(HW22*_DADOSAUXILIARES!$H$160,0)</f>
        <v>0</v>
      </c>
      <c r="IR22" s="736">
        <f>IFERROR(HX22*_DADOSAUXILIARES!$H$152,0)</f>
        <v>0</v>
      </c>
      <c r="IS22" s="736">
        <f>IFERROR(HY22*_DADOSAUXILIARES!$H$153,0)</f>
        <v>0</v>
      </c>
      <c r="IT22" s="736">
        <f>IFERROR(HZ22*_DADOSAUXILIARES!$H$154,0)</f>
        <v>0</v>
      </c>
      <c r="IU22" s="736">
        <f>IFERROR(IA22*_DADOSAUXILIARES!$H$155,0)</f>
        <v>0</v>
      </c>
      <c r="IV22" s="736">
        <f>IFERROR(IB22*_DADOSAUXILIARES!$H$156,0)</f>
        <v>0</v>
      </c>
      <c r="IW22" s="737">
        <f>IFERROR(IC22*_DADOSAUXILIARES!$H$168,0)</f>
        <v>0</v>
      </c>
      <c r="IX22" s="737">
        <f>IFERROR(ID22*_DADOSAUXILIARES!$H$176,0)</f>
        <v>0</v>
      </c>
      <c r="IY22" s="737">
        <f>IFERROR(IE22*_DADOSAUXILIARES!$H$169,0)</f>
        <v>0</v>
      </c>
      <c r="IZ22" s="986">
        <f>IFERROR(IF22*_DADOSAUXILIARES!$H$176,0)</f>
        <v>0</v>
      </c>
      <c r="JA22" s="738">
        <f t="shared" si="37"/>
        <v>0</v>
      </c>
      <c r="JB22" s="737">
        <f>IFERROR(IH22*_DADOSAUXILIARES!$H$176,0)</f>
        <v>0</v>
      </c>
      <c r="JC22" s="738">
        <f t="shared" si="99"/>
        <v>0</v>
      </c>
      <c r="JD22" s="737">
        <f>IFERROR(IJ22*_DADOSAUXILIARES!$H$176,0)</f>
        <v>0</v>
      </c>
      <c r="JE22" s="737">
        <f>IFERROR(IK22*_DADOSAUXILIARES!$H$116,0)</f>
        <v>0</v>
      </c>
      <c r="JF22" s="737">
        <f>IFERROR(IL22*_DADOSAUXILIARES!$H$176,0)</f>
        <v>0</v>
      </c>
      <c r="JG22" s="737">
        <f t="shared" si="38"/>
        <v>0</v>
      </c>
      <c r="JH22" s="737">
        <f t="shared" si="39"/>
        <v>0</v>
      </c>
      <c r="JI22" s="737">
        <f t="shared" si="40"/>
        <v>0</v>
      </c>
      <c r="JJ22" s="737">
        <f t="shared" si="41"/>
        <v>0</v>
      </c>
      <c r="JK22" s="737">
        <f t="shared" si="42"/>
        <v>0</v>
      </c>
      <c r="JL22" s="737">
        <f t="shared" si="43"/>
        <v>0</v>
      </c>
      <c r="JM22" s="737">
        <f t="shared" si="44"/>
        <v>0</v>
      </c>
      <c r="JN22" s="737">
        <f t="shared" si="45"/>
        <v>0</v>
      </c>
      <c r="JO22" s="737">
        <f t="shared" si="46"/>
        <v>0</v>
      </c>
      <c r="JP22" s="737">
        <f t="shared" si="47"/>
        <v>0</v>
      </c>
      <c r="JQ22" s="737">
        <f t="shared" si="48"/>
        <v>0</v>
      </c>
      <c r="JR22" s="737">
        <f t="shared" si="49"/>
        <v>0</v>
      </c>
      <c r="JS22" s="737">
        <f t="shared" si="50"/>
        <v>0</v>
      </c>
      <c r="JT22" s="737">
        <f t="shared" si="51"/>
        <v>0</v>
      </c>
      <c r="JU22" s="737">
        <f t="shared" si="52"/>
        <v>0</v>
      </c>
      <c r="JV22" s="737">
        <f t="shared" si="53"/>
        <v>0</v>
      </c>
      <c r="JW22" s="737">
        <f t="shared" si="54"/>
        <v>0</v>
      </c>
      <c r="JX22" s="737">
        <f t="shared" si="55"/>
        <v>0</v>
      </c>
      <c r="JY22" s="737">
        <f t="shared" si="56"/>
        <v>0</v>
      </c>
      <c r="JZ22" s="737">
        <f t="shared" si="57"/>
        <v>0</v>
      </c>
      <c r="KA22" s="820">
        <f>IFERROR(HS22*_FEQUEIMACOMB!$I$48,0)</f>
        <v>0</v>
      </c>
      <c r="KB22" s="820">
        <f>IFERROR(HT22*_FEQUEIMACOMB!$I$50,0)</f>
        <v>0</v>
      </c>
      <c r="KC22" s="820">
        <f>IFERROR(HU22*_FEQUEIMACOMB!$I$53,0)</f>
        <v>0</v>
      </c>
      <c r="KD22" s="987">
        <f>IFERROR(HW22*_FEQUEIMACOMB!$I$44*(_DADOSAUXILIARES!$D$33),0)</f>
        <v>0</v>
      </c>
      <c r="KE22" s="987">
        <f>IFERROR(CK22*CL22*_FEQUEIMACOMB!$I$41,0)</f>
        <v>0</v>
      </c>
      <c r="KF22" s="987">
        <f>IFERROR(CI22*CJ22*_FEQUEIMACOMB!$I$41,0)</f>
        <v>0</v>
      </c>
      <c r="KG22" s="820">
        <f>IFERROR(II22*_FEQUEIMACOMB!$I$36,0)</f>
        <v>0</v>
      </c>
      <c r="KH22" s="820">
        <f>IFERROR(IK22*_FEQUEIMACOMB!$I$37,0)</f>
        <v>0</v>
      </c>
      <c r="KI22" s="820">
        <f>IFERROR(IC22*_FEQUEIMACOMB!$I$38,0)</f>
        <v>0</v>
      </c>
      <c r="KJ22" s="820">
        <f>IFERROR(IE22*_FEQUEIMACOMB!$I$39,0)</f>
        <v>0</v>
      </c>
      <c r="KK22" s="820">
        <f>IFERROR(IG22*_FEQUEIMACOMB!$I$40,0)</f>
        <v>0</v>
      </c>
      <c r="KL22" s="737">
        <f t="shared" si="58"/>
        <v>0</v>
      </c>
      <c r="KM22" s="737">
        <f t="shared" si="59"/>
        <v>0</v>
      </c>
      <c r="KN22" s="737">
        <f t="shared" si="60"/>
        <v>0</v>
      </c>
      <c r="KO22" s="737">
        <f t="shared" si="61"/>
        <v>0</v>
      </c>
      <c r="KP22" s="737">
        <f t="shared" si="62"/>
        <v>0</v>
      </c>
      <c r="KQ22" s="737">
        <f t="shared" si="63"/>
        <v>0</v>
      </c>
      <c r="KR22" s="737">
        <f t="shared" si="64"/>
        <v>0</v>
      </c>
      <c r="KS22" s="737">
        <f t="shared" si="65"/>
        <v>0</v>
      </c>
      <c r="KT22" s="737">
        <f t="shared" si="66"/>
        <v>0</v>
      </c>
      <c r="KU22" s="737">
        <f t="shared" si="67"/>
        <v>0</v>
      </c>
      <c r="KV22" s="737">
        <f t="shared" si="68"/>
        <v>0</v>
      </c>
      <c r="KW22" s="833">
        <f t="shared" si="100"/>
        <v>0</v>
      </c>
      <c r="KX22" s="844">
        <f t="shared" si="101"/>
        <v>0</v>
      </c>
      <c r="KY22" s="845">
        <f t="shared" si="102"/>
        <v>0</v>
      </c>
      <c r="KZ22" s="737">
        <f t="shared" si="103"/>
        <v>0</v>
      </c>
      <c r="LA22" s="737">
        <f t="shared" si="104"/>
        <v>0</v>
      </c>
      <c r="LB22" s="737">
        <f t="shared" si="105"/>
        <v>0</v>
      </c>
      <c r="LC22" s="846">
        <f t="shared" si="106"/>
        <v>0</v>
      </c>
      <c r="LD22" s="846">
        <f t="shared" si="107"/>
        <v>0</v>
      </c>
    </row>
    <row r="23" spans="1:316" x14ac:dyDescent="0.25">
      <c r="A23" s="801"/>
      <c r="B23" s="801"/>
      <c r="C23" s="797"/>
      <c r="D23" s="797"/>
      <c r="E23" s="1057"/>
      <c r="F23" s="725"/>
      <c r="G23" s="766"/>
      <c r="H23" s="766"/>
      <c r="I23" s="731"/>
      <c r="J23" s="767" t="s">
        <v>492</v>
      </c>
      <c r="K23" s="571"/>
      <c r="L23" s="768"/>
      <c r="M23" s="768"/>
      <c r="N23" s="768"/>
      <c r="O23" s="768"/>
      <c r="P23" s="768"/>
      <c r="Q23" s="768"/>
      <c r="R23" s="732"/>
      <c r="S23" s="732"/>
      <c r="T23" s="732"/>
      <c r="U23" s="732"/>
      <c r="V23" s="768"/>
      <c r="W23" s="768"/>
      <c r="X23" s="768"/>
      <c r="Y23" s="768"/>
      <c r="Z23" s="768"/>
      <c r="AA23" s="768"/>
      <c r="AB23" s="768"/>
      <c r="AC23" s="768"/>
      <c r="AD23" s="768"/>
      <c r="AE23" s="768"/>
      <c r="AF23" s="768"/>
      <c r="AG23" s="768"/>
      <c r="AH23" s="768"/>
      <c r="AI23" s="768"/>
      <c r="AJ23" s="768"/>
      <c r="AK23" s="768"/>
      <c r="AL23" s="768"/>
      <c r="AM23" s="768"/>
      <c r="AN23" s="768"/>
      <c r="AO23" s="768"/>
      <c r="AP23" s="768"/>
      <c r="AQ23" s="768"/>
      <c r="AR23" s="768"/>
      <c r="AS23" s="768"/>
      <c r="AT23" s="768"/>
      <c r="AU23" s="802"/>
      <c r="AV23" s="768"/>
      <c r="AW23" s="803"/>
      <c r="AX23" s="804"/>
      <c r="AY23" s="803"/>
      <c r="AZ23" s="804"/>
      <c r="BA23" s="803"/>
      <c r="BB23" s="768"/>
      <c r="BC23" s="768"/>
      <c r="BD23" s="768"/>
      <c r="BE23" s="768"/>
      <c r="BF23" s="768"/>
      <c r="BG23" s="768"/>
      <c r="BH23" s="768"/>
      <c r="BI23" s="768"/>
      <c r="BJ23" s="768"/>
      <c r="BK23" s="768"/>
      <c r="BL23" s="768"/>
      <c r="BM23" s="803"/>
      <c r="BN23" s="768"/>
      <c r="BO23" s="768"/>
      <c r="BP23" s="768"/>
      <c r="BQ23" s="768"/>
      <c r="BR23" s="768"/>
      <c r="BS23" s="768"/>
      <c r="BT23" s="768"/>
      <c r="BU23" s="768"/>
      <c r="BV23" s="768"/>
      <c r="BW23" s="768"/>
      <c r="BX23" s="768"/>
      <c r="BY23" s="802"/>
      <c r="BZ23" s="768"/>
      <c r="CA23" s="803"/>
      <c r="CB23" s="768"/>
      <c r="CC23" s="803"/>
      <c r="CD23" s="768"/>
      <c r="CE23" s="803"/>
      <c r="CF23" s="768"/>
      <c r="CG23" s="768"/>
      <c r="CH23" s="768"/>
      <c r="CI23" s="768"/>
      <c r="CJ23" s="768"/>
      <c r="CK23" s="768"/>
      <c r="CL23" s="768"/>
      <c r="CM23" s="768"/>
      <c r="CN23" s="768"/>
      <c r="CO23" s="768"/>
      <c r="CP23" s="768"/>
      <c r="CQ23" s="768"/>
      <c r="CR23" s="768"/>
      <c r="CS23" s="803"/>
      <c r="CT23" s="768"/>
      <c r="CU23" s="768"/>
      <c r="CV23" s="803"/>
      <c r="CW23" s="768"/>
      <c r="CX23" s="768"/>
      <c r="CY23" s="803"/>
      <c r="CZ23" s="768"/>
      <c r="DA23" s="768"/>
      <c r="DB23" s="803"/>
      <c r="DC23" s="768"/>
      <c r="DD23" s="768"/>
      <c r="DE23" s="803"/>
      <c r="DF23" s="768"/>
      <c r="DG23" s="770">
        <f t="shared" si="10"/>
        <v>0</v>
      </c>
      <c r="DH23" s="771">
        <f t="shared" si="11"/>
        <v>0</v>
      </c>
      <c r="DI23" s="772">
        <f>IFERROR(P23*_DADOSAUXILIARES!$H$114,0)</f>
        <v>0</v>
      </c>
      <c r="DJ23" s="773">
        <f>IFERROR(L23*_DADOSAUXILIARES!$H$77,0)</f>
        <v>0</v>
      </c>
      <c r="DK23" s="773">
        <f>IFERROR(M23*_DADOSAUXILIARES!$H$78,0)</f>
        <v>0</v>
      </c>
      <c r="DL23" s="774">
        <f>IFERROR(N23*_DADOSAUXILIARES!$H$79,0)</f>
        <v>0</v>
      </c>
      <c r="DM23" s="773">
        <f>IFERROR(O23*_DADOSAUXILIARES!$H$80,0)</f>
        <v>0</v>
      </c>
      <c r="DN23" s="773">
        <f>IFERROR(Q23*_DADOSAUXILIARES!$H$82,0)</f>
        <v>0</v>
      </c>
      <c r="DO23" s="773">
        <f>IFERROR(R23*_DADOSAUXILIARES!$H$84,0)</f>
        <v>0</v>
      </c>
      <c r="DP23" s="773">
        <f>IFERROR(S23*_DADOSAUXILIARES!$H$85,0)</f>
        <v>0</v>
      </c>
      <c r="DQ23" s="770">
        <f>IFERROR(T23*_DADOSAUXILIARES!$H$87,0)</f>
        <v>0</v>
      </c>
      <c r="DR23" s="770">
        <f>IFERROR(U23*_DADOSAUXILIARES!$H$88,0)</f>
        <v>0</v>
      </c>
      <c r="DS23" s="770">
        <f>IFERROR(V23*_DADOSAUXILIARES!$H$90,0)</f>
        <v>0</v>
      </c>
      <c r="DT23" s="770">
        <f>IFERROR(W23*_DADOSAUXILIARES!$H$92,0)</f>
        <v>0</v>
      </c>
      <c r="DU23" s="770">
        <f>IFERROR(X23*_DADOSAUXILIARES!$H$94,0)</f>
        <v>0</v>
      </c>
      <c r="DV23" s="774">
        <f>IFERROR(Y23*_DADOSAUXILIARES!$H$96,0)</f>
        <v>0</v>
      </c>
      <c r="DW23" s="774">
        <f>IFERROR(Z23*_DADOSAUXILIARES!$H$98,0)</f>
        <v>0</v>
      </c>
      <c r="DX23" s="774">
        <f>IFERROR(AA23*_DADOSAUXILIARES!$H$102,0)</f>
        <v>0</v>
      </c>
      <c r="DY23" s="774">
        <f>IFERROR(AB23*_DADOSAUXILIARES!$H$104,0)</f>
        <v>0</v>
      </c>
      <c r="DZ23" s="774">
        <f>IFERROR(AC23*_DADOSAUXILIARES!$H$106,0)</f>
        <v>0</v>
      </c>
      <c r="EA23" s="770">
        <f>IFERROR(AD23*_DADOSAUXILIARES!$H$107,0)</f>
        <v>0</v>
      </c>
      <c r="EB23" s="770">
        <f>IFERROR(AE23*_DADOSAUXILIARES!$H$108,0)</f>
        <v>0</v>
      </c>
      <c r="EC23" s="770">
        <f>IFERROR(AF23*_DADOSAUXILIARES!$H$109,0)</f>
        <v>0</v>
      </c>
      <c r="ED23" s="775">
        <v>0</v>
      </c>
      <c r="EE23" s="1009">
        <f t="shared" si="69"/>
        <v>0</v>
      </c>
      <c r="EF23" s="777">
        <f>IFERROR(_xlfn.XLOOKUP(K23,_REGIONALIZACAO_SOJA!$A$6:$A$20,_REGIONALIZACAO_SOJA!$BE$6:$BE$20,_REGIONALIZACAO_SOJA!$BE$21),0)*$DH23</f>
        <v>0</v>
      </c>
      <c r="EG23" s="777">
        <f>IFERROR(_xlfn.XLOOKUP(L23,_REGIONALIZACAO_SOJA!$A$6:$A$20,_REGIONALIZACAO_SOJA!$BE$6:$BE$20,_REGIONALIZACAO_SOJA!$BE$21),0)*$DH23</f>
        <v>0</v>
      </c>
      <c r="EH23" s="777">
        <f>IFERROR(_xlfn.XLOOKUP(M23,_REGIONALIZACAO_SOJA!$A$6:$A$20,_REGIONALIZACAO_SOJA!$BE$6:$BE$20,_REGIONALIZACAO_SOJA!$BE$21),0)*$DH23</f>
        <v>0</v>
      </c>
      <c r="EI23" s="778">
        <f>IFERROR((AQ23*(1-0.1)+AR23*(1-0.11)+AS23*(1-0.12)+AT23*(1-AU23)+AV23*(1-AW23)+AX23*(1-AY23)+AZ23*(1-BA23)+BB23*(1-1))*(_DADOSAUXILIARES!$D$26),0)</f>
        <v>0</v>
      </c>
      <c r="EJ23" s="778">
        <f>IFERROR((AQ23*(0.1)+AR23*(0.11)+AS23*(0.12)+AT23*(AU23)+AV23*(AW23)+AX23*(AY23)+AZ23*(BA23)+BB23*(1))*(_DADOSAUXILIARES!$D$16),0)</f>
        <v>0</v>
      </c>
      <c r="EK23" s="778">
        <f>IFERROR(BC23*(1-_FEQUEIMACOMB!$D$19)*_DADOSAUXILIARES!$D$24,0)</f>
        <v>0</v>
      </c>
      <c r="EL23" s="778">
        <f>IFERROR(BC23*(_FEQUEIMACOMB!$D$19)*_DADOSAUXILIARES!$D$14,0)</f>
        <v>0</v>
      </c>
      <c r="EM23" s="778">
        <f>IFERROR(BD23*_DADOSAUXILIARES!$D$15,0)</f>
        <v>0</v>
      </c>
      <c r="EN23" s="778">
        <f t="shared" si="12"/>
        <v>0</v>
      </c>
      <c r="EO23" s="778">
        <f t="shared" si="13"/>
        <v>0</v>
      </c>
      <c r="EP23" s="778">
        <f t="shared" si="14"/>
        <v>0</v>
      </c>
      <c r="EQ23" s="778">
        <f t="shared" si="15"/>
        <v>0</v>
      </c>
      <c r="ER23" s="778">
        <f t="shared" si="16"/>
        <v>0</v>
      </c>
      <c r="ES23" s="778">
        <f t="shared" si="17"/>
        <v>0</v>
      </c>
      <c r="ET23" s="779">
        <f>IFERROR(EI23*_DADOSAUXILIARES!$H$161,0)</f>
        <v>0</v>
      </c>
      <c r="EU23" s="779">
        <f>IFERROR(EJ23*_DADOSAUXILIARES!$H$162,0)</f>
        <v>0</v>
      </c>
      <c r="EV23" s="779">
        <f>IFERROR(EK23*_DADOSAUXILIARES!$H$165,0)</f>
        <v>0</v>
      </c>
      <c r="EW23" s="779">
        <f>IFERROR(EL23*_DADOSAUXILIARES!$H$166,0)</f>
        <v>0</v>
      </c>
      <c r="EX23" s="779">
        <f>IFERROR(EM23*_DADOSAUXILIARES!$H$167,0)</f>
        <v>0</v>
      </c>
      <c r="EY23" s="779">
        <f>IFERROR(EN23*_DADOSAUXILIARES!$F$34*_DADOSAUXILIARES!$H$170,0)</f>
        <v>0</v>
      </c>
      <c r="EZ23" s="779">
        <f>IFERROR(EO23*_DADOSAUXILIARES!$H$152,0)</f>
        <v>0</v>
      </c>
      <c r="FA23" s="779">
        <f>IFERROR(EP23*_DADOSAUXILIARES!$H$153,0)</f>
        <v>0</v>
      </c>
      <c r="FB23" s="779">
        <f>IFERROR(EQ23*_DADOSAUXILIARES!$H$154,0)</f>
        <v>0</v>
      </c>
      <c r="FC23" s="779">
        <f>IFERROR(ER23*_DADOSAUXILIARES!$H$155,0)</f>
        <v>0</v>
      </c>
      <c r="FD23" s="779">
        <f>IFERROR(ES23*_DADOSAUXILIARES!$H$156,0)</f>
        <v>0</v>
      </c>
      <c r="FE23" s="778">
        <f t="shared" si="70"/>
        <v>0</v>
      </c>
      <c r="FF23" s="778">
        <f t="shared" si="19"/>
        <v>0</v>
      </c>
      <c r="FG23" s="778">
        <f t="shared" si="71"/>
        <v>0</v>
      </c>
      <c r="FH23" s="778">
        <f>IFERROR(L23*_EMISSOES!$E$28+M23*_EMISSOES!$E$29,0)</f>
        <v>0</v>
      </c>
      <c r="FI23" s="778">
        <f>IFERROR(Q23*_EMISSOES!$E$30,0)</f>
        <v>0</v>
      </c>
      <c r="FJ23" s="780">
        <f>IFERROR(EI23*_FEQUEIMACOMB!$I$64,0)</f>
        <v>0</v>
      </c>
      <c r="FK23" s="780">
        <f>IFERROR(EJ23*_FEQUEIMACOMB!$I$65,0)</f>
        <v>0</v>
      </c>
      <c r="FL23" s="781">
        <f>IFERROR(EK23*_FEQUEIMACOMB!$I$9*_DADOSAUXILIARES!$F$24,0)</f>
        <v>0</v>
      </c>
      <c r="FM23" s="781">
        <f>IFERROR(EL23*_FEQUEIMACOMB!$I$7*_DADOSAUXILIARES!$F$14,0)</f>
        <v>0</v>
      </c>
      <c r="FN23" s="781">
        <f>IFERROR(EM23*_FEQUEIMACOMB!$I$8*_DADOSAUXILIARES!$F$15,0)</f>
        <v>0</v>
      </c>
      <c r="FO23" s="984">
        <f>IFERROR((EN23+BF23)*_FEQUEIMACOMB!$I$66,0)</f>
        <v>0</v>
      </c>
      <c r="FP23" s="779">
        <f>IFERROR(FE23*1000*_DADOSAUXILIARES!$D$8,0)</f>
        <v>0</v>
      </c>
      <c r="FQ23" s="779">
        <f>IFERROR(FF23*1000*_DADOSAUXILIARES!$D$8,0)</f>
        <v>0</v>
      </c>
      <c r="FR23" s="779">
        <f>IFERROR(FG23*1000*_DADOSAUXILIARES!$D$8,0)</f>
        <v>0</v>
      </c>
      <c r="FS23" s="779">
        <f t="shared" ref="FS23:FT31" si="117">IFERROR(FH23*1000,0)</f>
        <v>0</v>
      </c>
      <c r="FT23" s="779">
        <f t="shared" si="117"/>
        <v>0</v>
      </c>
      <c r="FU23" s="780">
        <f t="shared" si="31"/>
        <v>0</v>
      </c>
      <c r="FV23" s="780">
        <f t="shared" si="31"/>
        <v>0</v>
      </c>
      <c r="FW23" s="780">
        <f t="shared" si="31"/>
        <v>0</v>
      </c>
      <c r="FX23" s="780">
        <f t="shared" si="31"/>
        <v>0</v>
      </c>
      <c r="FY23" s="780">
        <f t="shared" si="31"/>
        <v>0</v>
      </c>
      <c r="FZ23" s="780">
        <f t="shared" si="31"/>
        <v>0</v>
      </c>
      <c r="GA23" s="782">
        <f t="shared" si="72"/>
        <v>0</v>
      </c>
      <c r="GB23" s="783">
        <f t="shared" si="32"/>
        <v>0</v>
      </c>
      <c r="GC23" s="784">
        <f t="shared" si="24"/>
        <v>0</v>
      </c>
      <c r="GD23" s="785">
        <f t="shared" si="73"/>
        <v>0</v>
      </c>
      <c r="GE23" s="786">
        <f t="shared" si="25"/>
        <v>1</v>
      </c>
      <c r="GF23" s="787">
        <f t="shared" si="74"/>
        <v>0</v>
      </c>
      <c r="GG23" s="702">
        <f t="shared" si="75"/>
        <v>0</v>
      </c>
      <c r="GH23" s="702">
        <f t="shared" si="108"/>
        <v>0</v>
      </c>
      <c r="GI23" s="702">
        <f t="shared" si="76"/>
        <v>8.0000000000000002E-3</v>
      </c>
      <c r="GJ23" s="789">
        <f t="shared" si="77"/>
        <v>0</v>
      </c>
      <c r="GK23" s="790">
        <f t="shared" si="78"/>
        <v>0.19</v>
      </c>
      <c r="GL23" s="790">
        <f t="shared" si="79"/>
        <v>8.0000000000000002E-3</v>
      </c>
      <c r="GM23" s="791">
        <f t="shared" si="28"/>
        <v>0</v>
      </c>
      <c r="GN23" s="791">
        <f t="shared" si="29"/>
        <v>0</v>
      </c>
      <c r="GO23" s="792">
        <f t="shared" si="30"/>
        <v>0</v>
      </c>
      <c r="GP23" s="795">
        <f t="shared" si="109"/>
        <v>0</v>
      </c>
      <c r="GQ23" s="795">
        <f t="shared" si="110"/>
        <v>0</v>
      </c>
      <c r="GR23" s="798">
        <f t="shared" si="111"/>
        <v>0</v>
      </c>
      <c r="GS23" s="795">
        <f t="shared" si="112"/>
        <v>0</v>
      </c>
      <c r="GT23" s="795">
        <f t="shared" si="113"/>
        <v>0</v>
      </c>
      <c r="GU23" s="798">
        <f t="shared" si="114"/>
        <v>0</v>
      </c>
      <c r="GV23" s="795"/>
      <c r="GW23" s="795">
        <f t="shared" si="115"/>
        <v>0</v>
      </c>
      <c r="GX23" s="799">
        <f t="shared" si="116"/>
        <v>0</v>
      </c>
      <c r="GY23" s="852">
        <f>IFERROR(BO23*_DADOSAUXILIARES!$D$56,0)</f>
        <v>0</v>
      </c>
      <c r="GZ23" s="852">
        <f>IFERROR(BP23*_DADOSAUXILIARES!$D$57,0)</f>
        <v>0</v>
      </c>
      <c r="HA23" s="852">
        <f>BQ23*_DADOSAUXILIARES!$D$58</f>
        <v>0</v>
      </c>
      <c r="HB23" s="852">
        <f>BR23*_DADOSAUXILIARES!$D$59</f>
        <v>0</v>
      </c>
      <c r="HC23" s="852">
        <f>BS23*_DADOSAUXILIARES!$D$60</f>
        <v>0</v>
      </c>
      <c r="HD23" s="852">
        <f>BT23*_DADOSAUXILIARES!$D$61</f>
        <v>0</v>
      </c>
      <c r="HE23" s="853">
        <f t="shared" si="80"/>
        <v>0</v>
      </c>
      <c r="HF23" s="853">
        <f t="shared" si="33"/>
        <v>0</v>
      </c>
      <c r="HG23" s="737">
        <f>IFERROR($HG$7*_DADOSAUXILIARES!$H$119,0)</f>
        <v>0</v>
      </c>
      <c r="HH23" s="737">
        <f>IFERROR($HH$7*_DADOSAUXILIARES!$H$118,0)</f>
        <v>0</v>
      </c>
      <c r="HI23" s="737">
        <f t="shared" si="34"/>
        <v>0</v>
      </c>
      <c r="HJ23" s="737">
        <f t="shared" si="35"/>
        <v>0</v>
      </c>
      <c r="HK23" s="820">
        <f t="shared" si="81"/>
        <v>0</v>
      </c>
      <c r="HL23" s="864">
        <f>IFERROR(_DADOSAUXILIARES!$H$176*BN23,0)</f>
        <v>0</v>
      </c>
      <c r="HM23" s="737">
        <f>IFERROR($HM$7*_DADOSAUXILIARES!$H$138,0)</f>
        <v>0</v>
      </c>
      <c r="HN23" s="737">
        <f>IFERROR($HN$7*_DADOSAUXILIARES!$H$121,0)</f>
        <v>0</v>
      </c>
      <c r="HO23" s="864">
        <f t="shared" si="82"/>
        <v>0</v>
      </c>
      <c r="HP23" s="864">
        <f t="shared" si="83"/>
        <v>0</v>
      </c>
      <c r="HQ23" s="864">
        <f t="shared" si="84"/>
        <v>0</v>
      </c>
      <c r="HR23" s="864">
        <f t="shared" si="85"/>
        <v>0</v>
      </c>
      <c r="HS23" s="842">
        <f>IFERROR((BU23*(1-0.1)+BV23*(1-0.11)+BW23*(1-0.12)+BX23*(1-BY23)+BZ23*(1-CA23)+CB23*(1-CC23)+CD23*(1-CE23)+CF23*(1-1))*(_DADOSAUXILIARES!$D$26),0)</f>
        <v>0</v>
      </c>
      <c r="HT23" s="842">
        <f>IFERROR((BU23*(0.1)+BV23*(0.11)+BW23*(0.12)+BX23*(BY23)+BZ23*(CA23)+CB23*(CC23)+CD23*(CE23)+CF23*(1))*(_DADOSAUXILIARES!$D$16),0)</f>
        <v>0</v>
      </c>
      <c r="HU23" s="843">
        <f>IFERROR(CG23*_DADOSAUXILIARES!$D$30,0)</f>
        <v>0</v>
      </c>
      <c r="HV23" s="843">
        <f t="shared" si="86"/>
        <v>0</v>
      </c>
      <c r="HW23" s="843">
        <f t="shared" si="87"/>
        <v>0</v>
      </c>
      <c r="HX23" s="843">
        <f t="shared" si="88"/>
        <v>0</v>
      </c>
      <c r="HY23" s="843">
        <f t="shared" si="36"/>
        <v>0</v>
      </c>
      <c r="HZ23" s="843">
        <f t="shared" si="36"/>
        <v>0</v>
      </c>
      <c r="IA23" s="843">
        <f t="shared" si="36"/>
        <v>0</v>
      </c>
      <c r="IB23" s="843">
        <f t="shared" si="36"/>
        <v>0</v>
      </c>
      <c r="IC23" s="843">
        <f t="shared" si="89"/>
        <v>0</v>
      </c>
      <c r="ID23" s="1036">
        <f t="shared" si="90"/>
        <v>0</v>
      </c>
      <c r="IE23" s="843">
        <f t="shared" si="91"/>
        <v>0</v>
      </c>
      <c r="IF23" s="1036">
        <f t="shared" si="92"/>
        <v>0</v>
      </c>
      <c r="IG23" s="843">
        <f t="shared" si="93"/>
        <v>0</v>
      </c>
      <c r="IH23" s="1036">
        <f t="shared" si="94"/>
        <v>0</v>
      </c>
      <c r="II23" s="843">
        <f t="shared" si="95"/>
        <v>0</v>
      </c>
      <c r="IJ23" s="1036">
        <f t="shared" si="96"/>
        <v>0</v>
      </c>
      <c r="IK23" s="843">
        <f t="shared" si="97"/>
        <v>0</v>
      </c>
      <c r="IL23" s="1036">
        <f t="shared" si="98"/>
        <v>0</v>
      </c>
      <c r="IM23" s="736">
        <f>IFERROR(HS23*_DADOSAUXILIARES!$H$161,0)</f>
        <v>0</v>
      </c>
      <c r="IN23" s="736">
        <f>IFERROR(HT23*_DADOSAUXILIARES!$H$162,0)</f>
        <v>0</v>
      </c>
      <c r="IO23" s="736">
        <f>IFERROR(HU23*_DADOSAUXILIARES!$H$171,0)</f>
        <v>0</v>
      </c>
      <c r="IP23" s="736">
        <f>IFERROR(HV23*CJ23*_DADOSAUXILIARES!$H$170,0)</f>
        <v>0</v>
      </c>
      <c r="IQ23" s="736">
        <f>IFERROR(HW23*_DADOSAUXILIARES!$H$160,0)</f>
        <v>0</v>
      </c>
      <c r="IR23" s="736">
        <f>IFERROR(HX23*_DADOSAUXILIARES!$H$152,0)</f>
        <v>0</v>
      </c>
      <c r="IS23" s="736">
        <f>IFERROR(HY23*_DADOSAUXILIARES!$H$153,0)</f>
        <v>0</v>
      </c>
      <c r="IT23" s="736">
        <f>IFERROR(HZ23*_DADOSAUXILIARES!$H$154,0)</f>
        <v>0</v>
      </c>
      <c r="IU23" s="736">
        <f>IFERROR(IA23*_DADOSAUXILIARES!$H$155,0)</f>
        <v>0</v>
      </c>
      <c r="IV23" s="736">
        <f>IFERROR(IB23*_DADOSAUXILIARES!$H$156,0)</f>
        <v>0</v>
      </c>
      <c r="IW23" s="737">
        <f>IFERROR(IC23*_DADOSAUXILIARES!$H$168,0)</f>
        <v>0</v>
      </c>
      <c r="IX23" s="737">
        <f>IFERROR(ID23*_DADOSAUXILIARES!$H$176,0)</f>
        <v>0</v>
      </c>
      <c r="IY23" s="737">
        <f>IFERROR(IE23*_DADOSAUXILIARES!$H$169,0)</f>
        <v>0</v>
      </c>
      <c r="IZ23" s="986">
        <f>IFERROR(IF23*_DADOSAUXILIARES!$H$176,0)</f>
        <v>0</v>
      </c>
      <c r="JA23" s="738">
        <f t="shared" si="37"/>
        <v>0</v>
      </c>
      <c r="JB23" s="737">
        <f>IFERROR(IH23*_DADOSAUXILIARES!$H$176,0)</f>
        <v>0</v>
      </c>
      <c r="JC23" s="738">
        <f t="shared" si="99"/>
        <v>0</v>
      </c>
      <c r="JD23" s="737">
        <f>IFERROR(IJ23*_DADOSAUXILIARES!$H$176,0)</f>
        <v>0</v>
      </c>
      <c r="JE23" s="737">
        <f>IFERROR(IK23*_DADOSAUXILIARES!$H$116,0)</f>
        <v>0</v>
      </c>
      <c r="JF23" s="737">
        <f>IFERROR(IL23*_DADOSAUXILIARES!$H$176,0)</f>
        <v>0</v>
      </c>
      <c r="JG23" s="737">
        <f t="shared" si="38"/>
        <v>0</v>
      </c>
      <c r="JH23" s="737">
        <f t="shared" si="39"/>
        <v>0</v>
      </c>
      <c r="JI23" s="737">
        <f t="shared" si="40"/>
        <v>0</v>
      </c>
      <c r="JJ23" s="737">
        <f t="shared" si="41"/>
        <v>0</v>
      </c>
      <c r="JK23" s="737">
        <f t="shared" si="42"/>
        <v>0</v>
      </c>
      <c r="JL23" s="737">
        <f t="shared" si="43"/>
        <v>0</v>
      </c>
      <c r="JM23" s="737">
        <f t="shared" si="44"/>
        <v>0</v>
      </c>
      <c r="JN23" s="737">
        <f t="shared" si="45"/>
        <v>0</v>
      </c>
      <c r="JO23" s="737">
        <f t="shared" si="46"/>
        <v>0</v>
      </c>
      <c r="JP23" s="737">
        <f t="shared" si="47"/>
        <v>0</v>
      </c>
      <c r="JQ23" s="737">
        <f t="shared" si="48"/>
        <v>0</v>
      </c>
      <c r="JR23" s="737">
        <f t="shared" si="49"/>
        <v>0</v>
      </c>
      <c r="JS23" s="737">
        <f t="shared" si="50"/>
        <v>0</v>
      </c>
      <c r="JT23" s="737">
        <f t="shared" si="51"/>
        <v>0</v>
      </c>
      <c r="JU23" s="737">
        <f t="shared" si="52"/>
        <v>0</v>
      </c>
      <c r="JV23" s="737">
        <f t="shared" si="53"/>
        <v>0</v>
      </c>
      <c r="JW23" s="737">
        <f t="shared" si="54"/>
        <v>0</v>
      </c>
      <c r="JX23" s="737">
        <f t="shared" si="55"/>
        <v>0</v>
      </c>
      <c r="JY23" s="737">
        <f t="shared" si="56"/>
        <v>0</v>
      </c>
      <c r="JZ23" s="737">
        <f t="shared" si="57"/>
        <v>0</v>
      </c>
      <c r="KA23" s="820">
        <f>IFERROR(HS23*_FEQUEIMACOMB!$I$48,0)</f>
        <v>0</v>
      </c>
      <c r="KB23" s="820">
        <f>IFERROR(HT23*_FEQUEIMACOMB!$I$50,0)</f>
        <v>0</v>
      </c>
      <c r="KC23" s="820">
        <f>IFERROR(HU23*_FEQUEIMACOMB!$I$53,0)</f>
        <v>0</v>
      </c>
      <c r="KD23" s="987">
        <f>IFERROR(HW23*_FEQUEIMACOMB!$I$44*(_DADOSAUXILIARES!$D$33),0)</f>
        <v>0</v>
      </c>
      <c r="KE23" s="987">
        <f>IFERROR(CK23*CL23*_FEQUEIMACOMB!$I$41,0)</f>
        <v>0</v>
      </c>
      <c r="KF23" s="987">
        <f>IFERROR(CI23*CJ23*_FEQUEIMACOMB!$I$41,0)</f>
        <v>0</v>
      </c>
      <c r="KG23" s="820">
        <f>IFERROR(II23*_FEQUEIMACOMB!$I$36,0)</f>
        <v>0</v>
      </c>
      <c r="KH23" s="820">
        <f>IFERROR(IK23*_FEQUEIMACOMB!$I$37,0)</f>
        <v>0</v>
      </c>
      <c r="KI23" s="820">
        <f>IFERROR(IC23*_FEQUEIMACOMB!$I$38,0)</f>
        <v>0</v>
      </c>
      <c r="KJ23" s="820">
        <f>IFERROR(IE23*_FEQUEIMACOMB!$I$39,0)</f>
        <v>0</v>
      </c>
      <c r="KK23" s="820">
        <f>IFERROR(IG23*_FEQUEIMACOMB!$I$40,0)</f>
        <v>0</v>
      </c>
      <c r="KL23" s="737">
        <f t="shared" si="58"/>
        <v>0</v>
      </c>
      <c r="KM23" s="737">
        <f t="shared" si="59"/>
        <v>0</v>
      </c>
      <c r="KN23" s="737">
        <f t="shared" si="60"/>
        <v>0</v>
      </c>
      <c r="KO23" s="737">
        <f t="shared" si="61"/>
        <v>0</v>
      </c>
      <c r="KP23" s="737">
        <f t="shared" si="62"/>
        <v>0</v>
      </c>
      <c r="KQ23" s="737">
        <f t="shared" si="63"/>
        <v>0</v>
      </c>
      <c r="KR23" s="737">
        <f t="shared" si="64"/>
        <v>0</v>
      </c>
      <c r="KS23" s="737">
        <f t="shared" si="65"/>
        <v>0</v>
      </c>
      <c r="KT23" s="737">
        <f t="shared" si="66"/>
        <v>0</v>
      </c>
      <c r="KU23" s="737">
        <f t="shared" si="67"/>
        <v>0</v>
      </c>
      <c r="KV23" s="737">
        <f t="shared" si="68"/>
        <v>0</v>
      </c>
      <c r="KW23" s="833">
        <f t="shared" si="100"/>
        <v>0</v>
      </c>
      <c r="KX23" s="844">
        <f t="shared" si="101"/>
        <v>0</v>
      </c>
      <c r="KY23" s="845">
        <f t="shared" si="102"/>
        <v>0</v>
      </c>
      <c r="KZ23" s="737">
        <f t="shared" si="103"/>
        <v>0</v>
      </c>
      <c r="LA23" s="737">
        <f t="shared" si="104"/>
        <v>0</v>
      </c>
      <c r="LB23" s="737">
        <f t="shared" si="105"/>
        <v>0</v>
      </c>
      <c r="LC23" s="846">
        <f t="shared" si="106"/>
        <v>0</v>
      </c>
      <c r="LD23" s="846">
        <f t="shared" si="107"/>
        <v>0</v>
      </c>
    </row>
    <row r="24" spans="1:316" x14ac:dyDescent="0.25">
      <c r="A24" s="801"/>
      <c r="B24" s="801"/>
      <c r="C24" s="797"/>
      <c r="D24" s="797"/>
      <c r="E24" s="1057"/>
      <c r="F24" s="725"/>
      <c r="G24" s="766"/>
      <c r="H24" s="766"/>
      <c r="I24" s="731"/>
      <c r="J24" s="767" t="s">
        <v>492</v>
      </c>
      <c r="K24" s="571"/>
      <c r="L24" s="768"/>
      <c r="M24" s="768"/>
      <c r="N24" s="768"/>
      <c r="O24" s="768"/>
      <c r="P24" s="768"/>
      <c r="Q24" s="768"/>
      <c r="R24" s="732"/>
      <c r="S24" s="732"/>
      <c r="T24" s="732"/>
      <c r="U24" s="732"/>
      <c r="V24" s="768"/>
      <c r="W24" s="768"/>
      <c r="X24" s="768"/>
      <c r="Y24" s="768"/>
      <c r="Z24" s="768"/>
      <c r="AA24" s="768"/>
      <c r="AB24" s="768"/>
      <c r="AC24" s="768"/>
      <c r="AD24" s="768"/>
      <c r="AE24" s="768"/>
      <c r="AF24" s="768"/>
      <c r="AG24" s="768"/>
      <c r="AH24" s="768"/>
      <c r="AI24" s="768"/>
      <c r="AJ24" s="768"/>
      <c r="AK24" s="768"/>
      <c r="AL24" s="768"/>
      <c r="AM24" s="768"/>
      <c r="AN24" s="768"/>
      <c r="AO24" s="768"/>
      <c r="AP24" s="768"/>
      <c r="AQ24" s="768"/>
      <c r="AR24" s="768"/>
      <c r="AS24" s="768"/>
      <c r="AT24" s="768"/>
      <c r="AU24" s="802"/>
      <c r="AV24" s="768"/>
      <c r="AW24" s="803"/>
      <c r="AX24" s="804"/>
      <c r="AY24" s="803"/>
      <c r="AZ24" s="804"/>
      <c r="BA24" s="803"/>
      <c r="BB24" s="768"/>
      <c r="BC24" s="768"/>
      <c r="BD24" s="768"/>
      <c r="BE24" s="768"/>
      <c r="BF24" s="768"/>
      <c r="BG24" s="768"/>
      <c r="BH24" s="768"/>
      <c r="BI24" s="768"/>
      <c r="BJ24" s="768"/>
      <c r="BK24" s="768"/>
      <c r="BL24" s="768"/>
      <c r="BM24" s="803"/>
      <c r="BN24" s="768"/>
      <c r="BO24" s="768"/>
      <c r="BP24" s="768"/>
      <c r="BQ24" s="768"/>
      <c r="BR24" s="768"/>
      <c r="BS24" s="768"/>
      <c r="BT24" s="768"/>
      <c r="BU24" s="768"/>
      <c r="BV24" s="768"/>
      <c r="BW24" s="768"/>
      <c r="BX24" s="768"/>
      <c r="BY24" s="802"/>
      <c r="BZ24" s="768"/>
      <c r="CA24" s="803"/>
      <c r="CB24" s="768"/>
      <c r="CC24" s="803"/>
      <c r="CD24" s="768"/>
      <c r="CE24" s="803"/>
      <c r="CF24" s="768"/>
      <c r="CG24" s="768"/>
      <c r="CH24" s="768"/>
      <c r="CI24" s="768"/>
      <c r="CJ24" s="768"/>
      <c r="CK24" s="768"/>
      <c r="CL24" s="768"/>
      <c r="CM24" s="768"/>
      <c r="CN24" s="768"/>
      <c r="CO24" s="768"/>
      <c r="CP24" s="768"/>
      <c r="CQ24" s="768"/>
      <c r="CR24" s="768"/>
      <c r="CS24" s="803"/>
      <c r="CT24" s="768"/>
      <c r="CU24" s="768"/>
      <c r="CV24" s="803"/>
      <c r="CW24" s="768"/>
      <c r="CX24" s="768"/>
      <c r="CY24" s="803"/>
      <c r="CZ24" s="768"/>
      <c r="DA24" s="768"/>
      <c r="DB24" s="803"/>
      <c r="DC24" s="768"/>
      <c r="DD24" s="768"/>
      <c r="DE24" s="803"/>
      <c r="DF24" s="768"/>
      <c r="DG24" s="770">
        <f t="shared" si="10"/>
        <v>0</v>
      </c>
      <c r="DH24" s="771">
        <f t="shared" si="11"/>
        <v>0</v>
      </c>
      <c r="DI24" s="772">
        <f>IFERROR(P24*_DADOSAUXILIARES!$H$114,0)</f>
        <v>0</v>
      </c>
      <c r="DJ24" s="773">
        <f>IFERROR(L24*_DADOSAUXILIARES!$H$77,0)</f>
        <v>0</v>
      </c>
      <c r="DK24" s="773">
        <f>IFERROR(M24*_DADOSAUXILIARES!$H$78,0)</f>
        <v>0</v>
      </c>
      <c r="DL24" s="774">
        <f>IFERROR(N24*_DADOSAUXILIARES!$H$79,0)</f>
        <v>0</v>
      </c>
      <c r="DM24" s="773">
        <f>IFERROR(O24*_DADOSAUXILIARES!$H$80,0)</f>
        <v>0</v>
      </c>
      <c r="DN24" s="773">
        <f>IFERROR(Q24*_DADOSAUXILIARES!$H$82,0)</f>
        <v>0</v>
      </c>
      <c r="DO24" s="773">
        <f>IFERROR(R24*_DADOSAUXILIARES!$H$84,0)</f>
        <v>0</v>
      </c>
      <c r="DP24" s="773">
        <f>IFERROR(S24*_DADOSAUXILIARES!$H$85,0)</f>
        <v>0</v>
      </c>
      <c r="DQ24" s="770">
        <f>IFERROR(T24*_DADOSAUXILIARES!$H$87,0)</f>
        <v>0</v>
      </c>
      <c r="DR24" s="770">
        <f>IFERROR(U24*_DADOSAUXILIARES!$H$88,0)</f>
        <v>0</v>
      </c>
      <c r="DS24" s="770">
        <f>IFERROR(V24*_DADOSAUXILIARES!$H$90,0)</f>
        <v>0</v>
      </c>
      <c r="DT24" s="770">
        <f>IFERROR(W24*_DADOSAUXILIARES!$H$92,0)</f>
        <v>0</v>
      </c>
      <c r="DU24" s="770">
        <f>IFERROR(X24*_DADOSAUXILIARES!$H$94,0)</f>
        <v>0</v>
      </c>
      <c r="DV24" s="774">
        <f>IFERROR(Y24*_DADOSAUXILIARES!$H$96,0)</f>
        <v>0</v>
      </c>
      <c r="DW24" s="774">
        <f>IFERROR(Z24*_DADOSAUXILIARES!$H$98,0)</f>
        <v>0</v>
      </c>
      <c r="DX24" s="774">
        <f>IFERROR(AA24*_DADOSAUXILIARES!$H$102,0)</f>
        <v>0</v>
      </c>
      <c r="DY24" s="774">
        <f>IFERROR(AB24*_DADOSAUXILIARES!$H$104,0)</f>
        <v>0</v>
      </c>
      <c r="DZ24" s="774">
        <f>IFERROR(AC24*_DADOSAUXILIARES!$H$106,0)</f>
        <v>0</v>
      </c>
      <c r="EA24" s="770">
        <f>IFERROR(AD24*_DADOSAUXILIARES!$H$107,0)</f>
        <v>0</v>
      </c>
      <c r="EB24" s="770">
        <f>IFERROR(AE24*_DADOSAUXILIARES!$H$108,0)</f>
        <v>0</v>
      </c>
      <c r="EC24" s="770">
        <f>IFERROR(AF24*_DADOSAUXILIARES!$H$109,0)</f>
        <v>0</v>
      </c>
      <c r="ED24" s="775">
        <v>0</v>
      </c>
      <c r="EE24" s="1009">
        <f t="shared" si="69"/>
        <v>0</v>
      </c>
      <c r="EF24" s="777">
        <f>IFERROR(_xlfn.XLOOKUP(K24,_REGIONALIZACAO_SOJA!$A$6:$A$20,_REGIONALIZACAO_SOJA!$BE$6:$BE$20,_REGIONALIZACAO_SOJA!$BE$21),0)*$DH24</f>
        <v>0</v>
      </c>
      <c r="EG24" s="777">
        <f>IFERROR(_xlfn.XLOOKUP(L24,_REGIONALIZACAO_SOJA!$A$6:$A$20,_REGIONALIZACAO_SOJA!$BE$6:$BE$20,_REGIONALIZACAO_SOJA!$BE$21),0)*$DH24</f>
        <v>0</v>
      </c>
      <c r="EH24" s="777">
        <f>IFERROR(_xlfn.XLOOKUP(M24,_REGIONALIZACAO_SOJA!$A$6:$A$20,_REGIONALIZACAO_SOJA!$BE$6:$BE$20,_REGIONALIZACAO_SOJA!$BE$21),0)*$DH24</f>
        <v>0</v>
      </c>
      <c r="EI24" s="778">
        <f>IFERROR((AQ24*(1-0.1)+AR24*(1-0.11)+AS24*(1-0.12)+AT24*(1-AU24)+AV24*(1-AW24)+AX24*(1-AY24)+AZ24*(1-BA24)+BB24*(1-1))*(_DADOSAUXILIARES!$D$26),0)</f>
        <v>0</v>
      </c>
      <c r="EJ24" s="778">
        <f>IFERROR((AQ24*(0.1)+AR24*(0.11)+AS24*(0.12)+AT24*(AU24)+AV24*(AW24)+AX24*(AY24)+AZ24*(BA24)+BB24*(1))*(_DADOSAUXILIARES!$D$16),0)</f>
        <v>0</v>
      </c>
      <c r="EK24" s="778">
        <f>IFERROR(BC24*(1-_FEQUEIMACOMB!$D$19)*_DADOSAUXILIARES!$D$24,0)</f>
        <v>0</v>
      </c>
      <c r="EL24" s="778">
        <f>IFERROR(BC24*(_FEQUEIMACOMB!$D$19)*_DADOSAUXILIARES!$D$14,0)</f>
        <v>0</v>
      </c>
      <c r="EM24" s="778">
        <f>IFERROR(BD24*_DADOSAUXILIARES!$D$15,0)</f>
        <v>0</v>
      </c>
      <c r="EN24" s="778">
        <f t="shared" si="12"/>
        <v>0</v>
      </c>
      <c r="EO24" s="778">
        <f t="shared" si="13"/>
        <v>0</v>
      </c>
      <c r="EP24" s="778">
        <f t="shared" si="14"/>
        <v>0</v>
      </c>
      <c r="EQ24" s="778">
        <f t="shared" si="15"/>
        <v>0</v>
      </c>
      <c r="ER24" s="778">
        <f t="shared" si="16"/>
        <v>0</v>
      </c>
      <c r="ES24" s="778">
        <f t="shared" si="17"/>
        <v>0</v>
      </c>
      <c r="ET24" s="779">
        <f>IFERROR(EI24*_DADOSAUXILIARES!$H$161,0)</f>
        <v>0</v>
      </c>
      <c r="EU24" s="779">
        <f>IFERROR(EJ24*_DADOSAUXILIARES!$H$162,0)</f>
        <v>0</v>
      </c>
      <c r="EV24" s="779">
        <f>IFERROR(EK24*_DADOSAUXILIARES!$H$165,0)</f>
        <v>0</v>
      </c>
      <c r="EW24" s="779">
        <f>IFERROR(EL24*_DADOSAUXILIARES!$H$166,0)</f>
        <v>0</v>
      </c>
      <c r="EX24" s="779">
        <f>IFERROR(EM24*_DADOSAUXILIARES!$H$167,0)</f>
        <v>0</v>
      </c>
      <c r="EY24" s="779">
        <f>IFERROR(EN24*_DADOSAUXILIARES!$F$34*_DADOSAUXILIARES!$H$170,0)</f>
        <v>0</v>
      </c>
      <c r="EZ24" s="779">
        <f>IFERROR(EO24*_DADOSAUXILIARES!$H$152,0)</f>
        <v>0</v>
      </c>
      <c r="FA24" s="779">
        <f>IFERROR(EP24*_DADOSAUXILIARES!$H$153,0)</f>
        <v>0</v>
      </c>
      <c r="FB24" s="779">
        <f>IFERROR(EQ24*_DADOSAUXILIARES!$H$154,0)</f>
        <v>0</v>
      </c>
      <c r="FC24" s="779">
        <f>IFERROR(ER24*_DADOSAUXILIARES!$H$155,0)</f>
        <v>0</v>
      </c>
      <c r="FD24" s="779">
        <f>IFERROR(ES24*_DADOSAUXILIARES!$H$156,0)</f>
        <v>0</v>
      </c>
      <c r="FE24" s="778">
        <f t="shared" si="70"/>
        <v>0</v>
      </c>
      <c r="FF24" s="778">
        <f t="shared" si="19"/>
        <v>0</v>
      </c>
      <c r="FG24" s="778">
        <f t="shared" si="71"/>
        <v>0</v>
      </c>
      <c r="FH24" s="778">
        <f>IFERROR(L24*_EMISSOES!$E$28+M24*_EMISSOES!$E$29,0)</f>
        <v>0</v>
      </c>
      <c r="FI24" s="778">
        <f>IFERROR(Q24*_EMISSOES!$E$30,0)</f>
        <v>0</v>
      </c>
      <c r="FJ24" s="780">
        <f>IFERROR(EI24*_FEQUEIMACOMB!$I$64,0)</f>
        <v>0</v>
      </c>
      <c r="FK24" s="780">
        <f>IFERROR(EJ24*_FEQUEIMACOMB!$I$65,0)</f>
        <v>0</v>
      </c>
      <c r="FL24" s="781">
        <f>IFERROR(EK24*_FEQUEIMACOMB!$I$9*_DADOSAUXILIARES!$F$24,0)</f>
        <v>0</v>
      </c>
      <c r="FM24" s="781">
        <f>IFERROR(EL24*_FEQUEIMACOMB!$I$7*_DADOSAUXILIARES!$F$14,0)</f>
        <v>0</v>
      </c>
      <c r="FN24" s="781">
        <f>IFERROR(EM24*_FEQUEIMACOMB!$I$8*_DADOSAUXILIARES!$F$15,0)</f>
        <v>0</v>
      </c>
      <c r="FO24" s="984">
        <f>IFERROR((EN24+BF24)*_FEQUEIMACOMB!$I$66,0)</f>
        <v>0</v>
      </c>
      <c r="FP24" s="779">
        <f>IFERROR(FE24*1000*_DADOSAUXILIARES!$D$8,0)</f>
        <v>0</v>
      </c>
      <c r="FQ24" s="779">
        <f>IFERROR(FF24*1000*_DADOSAUXILIARES!$D$8,0)</f>
        <v>0</v>
      </c>
      <c r="FR24" s="779">
        <f>IFERROR(FG24*1000*_DADOSAUXILIARES!$D$8,0)</f>
        <v>0</v>
      </c>
      <c r="FS24" s="779">
        <f t="shared" si="117"/>
        <v>0</v>
      </c>
      <c r="FT24" s="779">
        <f t="shared" si="117"/>
        <v>0</v>
      </c>
      <c r="FU24" s="780">
        <f t="shared" si="31"/>
        <v>0</v>
      </c>
      <c r="FV24" s="780">
        <f t="shared" si="31"/>
        <v>0</v>
      </c>
      <c r="FW24" s="780">
        <f t="shared" si="31"/>
        <v>0</v>
      </c>
      <c r="FX24" s="780">
        <f t="shared" si="31"/>
        <v>0</v>
      </c>
      <c r="FY24" s="780">
        <f t="shared" si="31"/>
        <v>0</v>
      </c>
      <c r="FZ24" s="780">
        <f t="shared" si="31"/>
        <v>0</v>
      </c>
      <c r="GA24" s="782">
        <f t="shared" si="72"/>
        <v>0</v>
      </c>
      <c r="GB24" s="783">
        <f t="shared" si="32"/>
        <v>0</v>
      </c>
      <c r="GC24" s="784">
        <f t="shared" si="24"/>
        <v>0</v>
      </c>
      <c r="GD24" s="785">
        <f t="shared" si="73"/>
        <v>0</v>
      </c>
      <c r="GE24" s="786">
        <f t="shared" si="25"/>
        <v>1</v>
      </c>
      <c r="GF24" s="787">
        <f t="shared" si="74"/>
        <v>0</v>
      </c>
      <c r="GG24" s="702">
        <f t="shared" si="75"/>
        <v>0</v>
      </c>
      <c r="GH24" s="702">
        <f t="shared" si="108"/>
        <v>0</v>
      </c>
      <c r="GI24" s="702">
        <f t="shared" si="76"/>
        <v>8.0000000000000002E-3</v>
      </c>
      <c r="GJ24" s="789">
        <f t="shared" si="77"/>
        <v>0</v>
      </c>
      <c r="GK24" s="790">
        <f t="shared" si="78"/>
        <v>0.19</v>
      </c>
      <c r="GL24" s="790">
        <f t="shared" si="79"/>
        <v>8.0000000000000002E-3</v>
      </c>
      <c r="GM24" s="791">
        <f t="shared" si="28"/>
        <v>0</v>
      </c>
      <c r="GN24" s="791">
        <f t="shared" si="29"/>
        <v>0</v>
      </c>
      <c r="GO24" s="792">
        <f t="shared" si="30"/>
        <v>0</v>
      </c>
      <c r="GP24" s="795">
        <f t="shared" si="109"/>
        <v>0</v>
      </c>
      <c r="GQ24" s="795">
        <f t="shared" si="110"/>
        <v>0</v>
      </c>
      <c r="GR24" s="798">
        <f t="shared" si="111"/>
        <v>0</v>
      </c>
      <c r="GS24" s="795">
        <f t="shared" si="112"/>
        <v>0</v>
      </c>
      <c r="GT24" s="795">
        <f t="shared" si="113"/>
        <v>0</v>
      </c>
      <c r="GU24" s="798">
        <f t="shared" si="114"/>
        <v>0</v>
      </c>
      <c r="GV24" s="795"/>
      <c r="GW24" s="795">
        <f t="shared" si="115"/>
        <v>0</v>
      </c>
      <c r="GX24" s="799">
        <f t="shared" si="116"/>
        <v>0</v>
      </c>
      <c r="GY24" s="852">
        <f>IFERROR(BO24*_DADOSAUXILIARES!$D$56,0)</f>
        <v>0</v>
      </c>
      <c r="GZ24" s="852">
        <f>IFERROR(BP24*_DADOSAUXILIARES!$D$57,0)</f>
        <v>0</v>
      </c>
      <c r="HA24" s="852">
        <f>BQ24*_DADOSAUXILIARES!$D$58</f>
        <v>0</v>
      </c>
      <c r="HB24" s="852">
        <f>BR24*_DADOSAUXILIARES!$D$59</f>
        <v>0</v>
      </c>
      <c r="HC24" s="852">
        <f>BS24*_DADOSAUXILIARES!$D$60</f>
        <v>0</v>
      </c>
      <c r="HD24" s="852">
        <f>BT24*_DADOSAUXILIARES!$D$61</f>
        <v>0</v>
      </c>
      <c r="HE24" s="853">
        <f t="shared" si="80"/>
        <v>0</v>
      </c>
      <c r="HF24" s="853">
        <f t="shared" si="33"/>
        <v>0</v>
      </c>
      <c r="HG24" s="737">
        <f>IFERROR($HG$7*_DADOSAUXILIARES!$H$119,0)</f>
        <v>0</v>
      </c>
      <c r="HH24" s="737">
        <f>IFERROR($HH$7*_DADOSAUXILIARES!$H$118,0)</f>
        <v>0</v>
      </c>
      <c r="HI24" s="737">
        <f t="shared" si="34"/>
        <v>0</v>
      </c>
      <c r="HJ24" s="737">
        <f t="shared" si="35"/>
        <v>0</v>
      </c>
      <c r="HK24" s="820">
        <f t="shared" si="81"/>
        <v>0</v>
      </c>
      <c r="HL24" s="864">
        <f>IFERROR(_DADOSAUXILIARES!$H$176*BN24,0)</f>
        <v>0</v>
      </c>
      <c r="HM24" s="737">
        <f>IFERROR($HM$7*_DADOSAUXILIARES!$H$138,0)</f>
        <v>0</v>
      </c>
      <c r="HN24" s="737">
        <f>IFERROR($HN$7*_DADOSAUXILIARES!$H$121,0)</f>
        <v>0</v>
      </c>
      <c r="HO24" s="864">
        <f t="shared" si="82"/>
        <v>0</v>
      </c>
      <c r="HP24" s="864">
        <f t="shared" si="83"/>
        <v>0</v>
      </c>
      <c r="HQ24" s="864">
        <f t="shared" si="84"/>
        <v>0</v>
      </c>
      <c r="HR24" s="864">
        <f t="shared" si="85"/>
        <v>0</v>
      </c>
      <c r="HS24" s="842">
        <f>IFERROR((BU24*(1-0.1)+BV24*(1-0.11)+BW24*(1-0.12)+BX24*(1-BY24)+BZ24*(1-CA24)+CB24*(1-CC24)+CD24*(1-CE24)+CF24*(1-1))*(_DADOSAUXILIARES!$D$26),0)</f>
        <v>0</v>
      </c>
      <c r="HT24" s="842">
        <f>IFERROR((BU24*(0.1)+BV24*(0.11)+BW24*(0.12)+BX24*(BY24)+BZ24*(CA24)+CB24*(CC24)+CD24*(CE24)+CF24*(1))*(_DADOSAUXILIARES!$D$16),0)</f>
        <v>0</v>
      </c>
      <c r="HU24" s="843">
        <f>IFERROR(CG24*_DADOSAUXILIARES!$D$30,0)</f>
        <v>0</v>
      </c>
      <c r="HV24" s="843">
        <f t="shared" si="86"/>
        <v>0</v>
      </c>
      <c r="HW24" s="843">
        <f t="shared" si="87"/>
        <v>0</v>
      </c>
      <c r="HX24" s="843">
        <f t="shared" si="88"/>
        <v>0</v>
      </c>
      <c r="HY24" s="843">
        <f t="shared" ref="HY24:HY30" si="118">IFERROR(CN24,0)</f>
        <v>0</v>
      </c>
      <c r="HZ24" s="843">
        <f t="shared" ref="HZ24:HZ30" si="119">IFERROR(CO24,0)</f>
        <v>0</v>
      </c>
      <c r="IA24" s="843">
        <f t="shared" ref="IA24:IA30" si="120">IFERROR(CP24,0)</f>
        <v>0</v>
      </c>
      <c r="IB24" s="843">
        <f t="shared" ref="IB24:IB30" si="121">IFERROR(CQ24,0)</f>
        <v>0</v>
      </c>
      <c r="IC24" s="843">
        <f t="shared" si="89"/>
        <v>0</v>
      </c>
      <c r="ID24" s="1036">
        <f t="shared" si="90"/>
        <v>0</v>
      </c>
      <c r="IE24" s="843">
        <f t="shared" si="91"/>
        <v>0</v>
      </c>
      <c r="IF24" s="1036">
        <f t="shared" si="92"/>
        <v>0</v>
      </c>
      <c r="IG24" s="843">
        <f t="shared" si="93"/>
        <v>0</v>
      </c>
      <c r="IH24" s="1036">
        <f t="shared" si="94"/>
        <v>0</v>
      </c>
      <c r="II24" s="843">
        <f t="shared" si="95"/>
        <v>0</v>
      </c>
      <c r="IJ24" s="1036">
        <f t="shared" si="96"/>
        <v>0</v>
      </c>
      <c r="IK24" s="843">
        <f t="shared" si="97"/>
        <v>0</v>
      </c>
      <c r="IL24" s="1036">
        <f t="shared" si="98"/>
        <v>0</v>
      </c>
      <c r="IM24" s="736">
        <f>IFERROR(HS24*_DADOSAUXILIARES!$H$161,0)</f>
        <v>0</v>
      </c>
      <c r="IN24" s="736">
        <f>IFERROR(HT24*_DADOSAUXILIARES!$H$162,0)</f>
        <v>0</v>
      </c>
      <c r="IO24" s="736">
        <f>IFERROR(HU24*_DADOSAUXILIARES!$H$171,0)</f>
        <v>0</v>
      </c>
      <c r="IP24" s="736">
        <f>IFERROR(HV24*CJ24*_DADOSAUXILIARES!$H$170,0)</f>
        <v>0</v>
      </c>
      <c r="IQ24" s="736">
        <f>IFERROR(HW24*_DADOSAUXILIARES!$H$160,0)</f>
        <v>0</v>
      </c>
      <c r="IR24" s="736">
        <f>IFERROR(HX24*_DADOSAUXILIARES!$H$152,0)</f>
        <v>0</v>
      </c>
      <c r="IS24" s="736">
        <f>IFERROR(HY24*_DADOSAUXILIARES!$H$153,0)</f>
        <v>0</v>
      </c>
      <c r="IT24" s="736">
        <f>IFERROR(HZ24*_DADOSAUXILIARES!$H$154,0)</f>
        <v>0</v>
      </c>
      <c r="IU24" s="736">
        <f>IFERROR(IA24*_DADOSAUXILIARES!$H$155,0)</f>
        <v>0</v>
      </c>
      <c r="IV24" s="736">
        <f>IFERROR(IB24*_DADOSAUXILIARES!$H$156,0)</f>
        <v>0</v>
      </c>
      <c r="IW24" s="737">
        <f>IFERROR(IC24*_DADOSAUXILIARES!$H$168,0)</f>
        <v>0</v>
      </c>
      <c r="IX24" s="737">
        <f>IFERROR(ID24*_DADOSAUXILIARES!$H$176,0)</f>
        <v>0</v>
      </c>
      <c r="IY24" s="737">
        <f>IFERROR(IE24*_DADOSAUXILIARES!$H$169,0)</f>
        <v>0</v>
      </c>
      <c r="IZ24" s="986">
        <f>IFERROR(IF24*_DADOSAUXILIARES!$H$176,0)</f>
        <v>0</v>
      </c>
      <c r="JA24" s="738">
        <f t="shared" si="37"/>
        <v>0</v>
      </c>
      <c r="JB24" s="737">
        <f>IFERROR(IH24*_DADOSAUXILIARES!$H$176,0)</f>
        <v>0</v>
      </c>
      <c r="JC24" s="738">
        <f t="shared" si="99"/>
        <v>0</v>
      </c>
      <c r="JD24" s="737">
        <f>IFERROR(IJ24*_DADOSAUXILIARES!$H$176,0)</f>
        <v>0</v>
      </c>
      <c r="JE24" s="737">
        <f>IFERROR(IK24*_DADOSAUXILIARES!$H$116,0)</f>
        <v>0</v>
      </c>
      <c r="JF24" s="737">
        <f>IFERROR(IL24*_DADOSAUXILIARES!$H$176,0)</f>
        <v>0</v>
      </c>
      <c r="JG24" s="737">
        <f t="shared" si="38"/>
        <v>0</v>
      </c>
      <c r="JH24" s="737">
        <f t="shared" si="39"/>
        <v>0</v>
      </c>
      <c r="JI24" s="737">
        <f t="shared" si="40"/>
        <v>0</v>
      </c>
      <c r="JJ24" s="737">
        <f t="shared" si="41"/>
        <v>0</v>
      </c>
      <c r="JK24" s="737">
        <f t="shared" si="42"/>
        <v>0</v>
      </c>
      <c r="JL24" s="737">
        <f t="shared" si="43"/>
        <v>0</v>
      </c>
      <c r="JM24" s="737">
        <f t="shared" si="44"/>
        <v>0</v>
      </c>
      <c r="JN24" s="737">
        <f t="shared" si="45"/>
        <v>0</v>
      </c>
      <c r="JO24" s="737">
        <f t="shared" si="46"/>
        <v>0</v>
      </c>
      <c r="JP24" s="737">
        <f t="shared" si="47"/>
        <v>0</v>
      </c>
      <c r="JQ24" s="737">
        <f t="shared" si="48"/>
        <v>0</v>
      </c>
      <c r="JR24" s="737">
        <f t="shared" si="49"/>
        <v>0</v>
      </c>
      <c r="JS24" s="737">
        <f t="shared" si="50"/>
        <v>0</v>
      </c>
      <c r="JT24" s="737">
        <f t="shared" si="51"/>
        <v>0</v>
      </c>
      <c r="JU24" s="737">
        <f t="shared" si="52"/>
        <v>0</v>
      </c>
      <c r="JV24" s="737">
        <f t="shared" si="53"/>
        <v>0</v>
      </c>
      <c r="JW24" s="737">
        <f t="shared" si="54"/>
        <v>0</v>
      </c>
      <c r="JX24" s="737">
        <f t="shared" si="55"/>
        <v>0</v>
      </c>
      <c r="JY24" s="737">
        <f t="shared" si="56"/>
        <v>0</v>
      </c>
      <c r="JZ24" s="737">
        <f t="shared" si="57"/>
        <v>0</v>
      </c>
      <c r="KA24" s="820">
        <f>IFERROR(HS24*_FEQUEIMACOMB!$I$48,0)</f>
        <v>0</v>
      </c>
      <c r="KB24" s="820">
        <f>IFERROR(HT24*_FEQUEIMACOMB!$I$50,0)</f>
        <v>0</v>
      </c>
      <c r="KC24" s="820">
        <f>IFERROR(HU24*_FEQUEIMACOMB!$I$53,0)</f>
        <v>0</v>
      </c>
      <c r="KD24" s="987">
        <f>IFERROR(HW24*_FEQUEIMACOMB!$I$44*(_DADOSAUXILIARES!$D$33),0)</f>
        <v>0</v>
      </c>
      <c r="KE24" s="987">
        <f>IFERROR(CK24*CL24*_FEQUEIMACOMB!$I$41,0)</f>
        <v>0</v>
      </c>
      <c r="KF24" s="987">
        <f>IFERROR(CI24*CJ24*_FEQUEIMACOMB!$I$41,0)</f>
        <v>0</v>
      </c>
      <c r="KG24" s="820">
        <f>IFERROR(II24*_FEQUEIMACOMB!$I$36,0)</f>
        <v>0</v>
      </c>
      <c r="KH24" s="820">
        <f>IFERROR(IK24*_FEQUEIMACOMB!$I$37,0)</f>
        <v>0</v>
      </c>
      <c r="KI24" s="820">
        <f>IFERROR(IC24*_FEQUEIMACOMB!$I$38,0)</f>
        <v>0</v>
      </c>
      <c r="KJ24" s="820">
        <f>IFERROR(IE24*_FEQUEIMACOMB!$I$39,0)</f>
        <v>0</v>
      </c>
      <c r="KK24" s="820">
        <f>IFERROR(IG24*_FEQUEIMACOMB!$I$40,0)</f>
        <v>0</v>
      </c>
      <c r="KL24" s="737">
        <f t="shared" si="58"/>
        <v>0</v>
      </c>
      <c r="KM24" s="737">
        <f t="shared" si="59"/>
        <v>0</v>
      </c>
      <c r="KN24" s="737">
        <f t="shared" si="60"/>
        <v>0</v>
      </c>
      <c r="KO24" s="737">
        <f t="shared" si="61"/>
        <v>0</v>
      </c>
      <c r="KP24" s="737">
        <f t="shared" si="62"/>
        <v>0</v>
      </c>
      <c r="KQ24" s="737">
        <f t="shared" si="63"/>
        <v>0</v>
      </c>
      <c r="KR24" s="737">
        <f t="shared" si="64"/>
        <v>0</v>
      </c>
      <c r="KS24" s="737">
        <f t="shared" si="65"/>
        <v>0</v>
      </c>
      <c r="KT24" s="737">
        <f t="shared" si="66"/>
        <v>0</v>
      </c>
      <c r="KU24" s="737">
        <f t="shared" si="67"/>
        <v>0</v>
      </c>
      <c r="KV24" s="737">
        <f t="shared" si="68"/>
        <v>0</v>
      </c>
      <c r="KW24" s="833">
        <f t="shared" si="100"/>
        <v>0</v>
      </c>
      <c r="KX24" s="844">
        <f t="shared" si="101"/>
        <v>0</v>
      </c>
      <c r="KY24" s="845">
        <f t="shared" si="102"/>
        <v>0</v>
      </c>
      <c r="KZ24" s="737">
        <f t="shared" si="103"/>
        <v>0</v>
      </c>
      <c r="LA24" s="737">
        <f t="shared" si="104"/>
        <v>0</v>
      </c>
      <c r="LB24" s="737">
        <f t="shared" si="105"/>
        <v>0</v>
      </c>
      <c r="LC24" s="846">
        <f t="shared" si="106"/>
        <v>0</v>
      </c>
      <c r="LD24" s="846">
        <f t="shared" si="107"/>
        <v>0</v>
      </c>
    </row>
    <row r="25" spans="1:316" x14ac:dyDescent="0.25">
      <c r="A25" s="801"/>
      <c r="B25" s="801"/>
      <c r="C25" s="797"/>
      <c r="D25" s="797"/>
      <c r="E25" s="1057"/>
      <c r="F25" s="725"/>
      <c r="G25" s="766"/>
      <c r="H25" s="766"/>
      <c r="I25" s="731"/>
      <c r="J25" s="767" t="s">
        <v>492</v>
      </c>
      <c r="K25" s="571"/>
      <c r="L25" s="768"/>
      <c r="M25" s="768"/>
      <c r="N25" s="768"/>
      <c r="O25" s="768"/>
      <c r="P25" s="768"/>
      <c r="Q25" s="768"/>
      <c r="R25" s="768"/>
      <c r="S25" s="768"/>
      <c r="T25" s="732"/>
      <c r="U25" s="732"/>
      <c r="V25" s="768"/>
      <c r="W25" s="768"/>
      <c r="X25" s="768"/>
      <c r="Y25" s="768"/>
      <c r="Z25" s="768"/>
      <c r="AA25" s="768"/>
      <c r="AB25" s="768"/>
      <c r="AC25" s="768"/>
      <c r="AD25" s="768"/>
      <c r="AE25" s="768"/>
      <c r="AF25" s="768"/>
      <c r="AG25" s="768"/>
      <c r="AH25" s="768"/>
      <c r="AI25" s="768"/>
      <c r="AJ25" s="768"/>
      <c r="AK25" s="768"/>
      <c r="AL25" s="768"/>
      <c r="AM25" s="768"/>
      <c r="AN25" s="768"/>
      <c r="AO25" s="768"/>
      <c r="AP25" s="768"/>
      <c r="AQ25" s="768"/>
      <c r="AR25" s="768"/>
      <c r="AS25" s="768"/>
      <c r="AT25" s="768"/>
      <c r="AU25" s="802"/>
      <c r="AV25" s="768"/>
      <c r="AW25" s="803"/>
      <c r="AX25" s="804"/>
      <c r="AY25" s="803"/>
      <c r="AZ25" s="804"/>
      <c r="BA25" s="803"/>
      <c r="BB25" s="768"/>
      <c r="BC25" s="768"/>
      <c r="BD25" s="768"/>
      <c r="BE25" s="768"/>
      <c r="BF25" s="768"/>
      <c r="BG25" s="768"/>
      <c r="BH25" s="768"/>
      <c r="BI25" s="768"/>
      <c r="BJ25" s="768"/>
      <c r="BK25" s="768"/>
      <c r="BL25" s="768"/>
      <c r="BM25" s="803"/>
      <c r="BN25" s="768"/>
      <c r="BO25" s="768"/>
      <c r="BP25" s="768"/>
      <c r="BQ25" s="768"/>
      <c r="BR25" s="768"/>
      <c r="BS25" s="768"/>
      <c r="BT25" s="768"/>
      <c r="BU25" s="768"/>
      <c r="BV25" s="768"/>
      <c r="BW25" s="768"/>
      <c r="BX25" s="768"/>
      <c r="BY25" s="802"/>
      <c r="BZ25" s="768"/>
      <c r="CA25" s="803"/>
      <c r="CB25" s="768"/>
      <c r="CC25" s="803"/>
      <c r="CD25" s="768"/>
      <c r="CE25" s="803"/>
      <c r="CF25" s="768"/>
      <c r="CG25" s="768"/>
      <c r="CH25" s="768"/>
      <c r="CI25" s="768"/>
      <c r="CJ25" s="768"/>
      <c r="CK25" s="768"/>
      <c r="CL25" s="768"/>
      <c r="CM25" s="768"/>
      <c r="CN25" s="768"/>
      <c r="CO25" s="768"/>
      <c r="CP25" s="768"/>
      <c r="CQ25" s="768"/>
      <c r="CR25" s="768"/>
      <c r="CS25" s="803"/>
      <c r="CT25" s="768"/>
      <c r="CU25" s="768"/>
      <c r="CV25" s="803"/>
      <c r="CW25" s="768"/>
      <c r="CX25" s="768"/>
      <c r="CY25" s="803"/>
      <c r="CZ25" s="768"/>
      <c r="DA25" s="768"/>
      <c r="DB25" s="803"/>
      <c r="DC25" s="768"/>
      <c r="DD25" s="768"/>
      <c r="DE25" s="803"/>
      <c r="DF25" s="768"/>
      <c r="DG25" s="770">
        <f t="shared" si="10"/>
        <v>0</v>
      </c>
      <c r="DH25" s="771">
        <f t="shared" si="11"/>
        <v>0</v>
      </c>
      <c r="DI25" s="772">
        <f>IFERROR(P25*_DADOSAUXILIARES!$H$114,0)</f>
        <v>0</v>
      </c>
      <c r="DJ25" s="773">
        <f>IFERROR(L25*_DADOSAUXILIARES!$H$77,0)</f>
        <v>0</v>
      </c>
      <c r="DK25" s="773">
        <f>IFERROR(M25*_DADOSAUXILIARES!$H$78,0)</f>
        <v>0</v>
      </c>
      <c r="DL25" s="774">
        <f>IFERROR(N25*_DADOSAUXILIARES!$H$79,0)</f>
        <v>0</v>
      </c>
      <c r="DM25" s="773">
        <f>IFERROR(O25*_DADOSAUXILIARES!$H$80,0)</f>
        <v>0</v>
      </c>
      <c r="DN25" s="773">
        <f>IFERROR(Q25*_DADOSAUXILIARES!$H$82,0)</f>
        <v>0</v>
      </c>
      <c r="DO25" s="773">
        <f>IFERROR(R25*_DADOSAUXILIARES!$H$84,0)</f>
        <v>0</v>
      </c>
      <c r="DP25" s="773">
        <f>IFERROR(S25*_DADOSAUXILIARES!$H$85,0)</f>
        <v>0</v>
      </c>
      <c r="DQ25" s="770">
        <f>IFERROR(T25*_DADOSAUXILIARES!$H$87,0)</f>
        <v>0</v>
      </c>
      <c r="DR25" s="770">
        <f>IFERROR(U25*_DADOSAUXILIARES!$H$88,0)</f>
        <v>0</v>
      </c>
      <c r="DS25" s="770">
        <f>IFERROR(V25*_DADOSAUXILIARES!$H$90,0)</f>
        <v>0</v>
      </c>
      <c r="DT25" s="770">
        <f>IFERROR(W25*_DADOSAUXILIARES!$H$92,0)</f>
        <v>0</v>
      </c>
      <c r="DU25" s="770">
        <f>IFERROR(X25*_DADOSAUXILIARES!$H$94,0)</f>
        <v>0</v>
      </c>
      <c r="DV25" s="774">
        <f>IFERROR(Y25*_DADOSAUXILIARES!$H$96,0)</f>
        <v>0</v>
      </c>
      <c r="DW25" s="774">
        <f>IFERROR(Z25*_DADOSAUXILIARES!$H$98,0)</f>
        <v>0</v>
      </c>
      <c r="DX25" s="774">
        <f>IFERROR(AA25*_DADOSAUXILIARES!$H$102,0)</f>
        <v>0</v>
      </c>
      <c r="DY25" s="774">
        <f>IFERROR(AB25*_DADOSAUXILIARES!$H$104,0)</f>
        <v>0</v>
      </c>
      <c r="DZ25" s="774">
        <f>IFERROR(AC25*_DADOSAUXILIARES!$H$106,0)</f>
        <v>0</v>
      </c>
      <c r="EA25" s="770">
        <f>IFERROR(AD25*_DADOSAUXILIARES!$H$107,0)</f>
        <v>0</v>
      </c>
      <c r="EB25" s="770">
        <f>IFERROR(AE25*_DADOSAUXILIARES!$H$108,0)</f>
        <v>0</v>
      </c>
      <c r="EC25" s="770">
        <f>IFERROR(AF25*_DADOSAUXILIARES!$H$109,0)</f>
        <v>0</v>
      </c>
      <c r="ED25" s="775">
        <v>0</v>
      </c>
      <c r="EE25" s="1009">
        <f t="shared" si="69"/>
        <v>0</v>
      </c>
      <c r="EF25" s="777">
        <f>IFERROR(_xlfn.XLOOKUP(K25,_REGIONALIZACAO_SOJA!$A$6:$A$20,_REGIONALIZACAO_SOJA!$BE$6:$BE$20,_REGIONALIZACAO_SOJA!$BE$21),0)*$DH25</f>
        <v>0</v>
      </c>
      <c r="EG25" s="777">
        <f>IFERROR(_xlfn.XLOOKUP(L25,_REGIONALIZACAO_SOJA!$A$6:$A$20,_REGIONALIZACAO_SOJA!$BE$6:$BE$20,_REGIONALIZACAO_SOJA!$BE$21),0)*$DH25</f>
        <v>0</v>
      </c>
      <c r="EH25" s="777">
        <f>IFERROR(_xlfn.XLOOKUP(M25,_REGIONALIZACAO_SOJA!$A$6:$A$20,_REGIONALIZACAO_SOJA!$BE$6:$BE$20,_REGIONALIZACAO_SOJA!$BE$21),0)*$DH25</f>
        <v>0</v>
      </c>
      <c r="EI25" s="778">
        <f>IFERROR((AQ25*(1-0.1)+AR25*(1-0.11)+AS25*(1-0.12)+AT25*(1-AU25)+AV25*(1-AW25)+AX25*(1-AY25)+AZ25*(1-BA25)+BB25*(1-1))*(_DADOSAUXILIARES!$D$26),0)</f>
        <v>0</v>
      </c>
      <c r="EJ25" s="778">
        <f>IFERROR((AQ25*(0.1)+AR25*(0.11)+AS25*(0.12)+AT25*(AU25)+AV25*(AW25)+AX25*(AY25)+AZ25*(BA25)+BB25*(1))*(_DADOSAUXILIARES!$D$16),0)</f>
        <v>0</v>
      </c>
      <c r="EK25" s="778">
        <f>IFERROR(BC25*(1-_FEQUEIMACOMB!$D$19)*_DADOSAUXILIARES!$D$24,0)</f>
        <v>0</v>
      </c>
      <c r="EL25" s="778">
        <f>IFERROR(BC25*(_FEQUEIMACOMB!$D$19)*_DADOSAUXILIARES!$D$14,0)</f>
        <v>0</v>
      </c>
      <c r="EM25" s="778">
        <f>IFERROR(BD25*_DADOSAUXILIARES!$D$15,0)</f>
        <v>0</v>
      </c>
      <c r="EN25" s="778">
        <f t="shared" si="12"/>
        <v>0</v>
      </c>
      <c r="EO25" s="778">
        <f t="shared" si="13"/>
        <v>0</v>
      </c>
      <c r="EP25" s="778">
        <f t="shared" si="14"/>
        <v>0</v>
      </c>
      <c r="EQ25" s="778">
        <f t="shared" si="15"/>
        <v>0</v>
      </c>
      <c r="ER25" s="778">
        <f t="shared" si="16"/>
        <v>0</v>
      </c>
      <c r="ES25" s="778">
        <f t="shared" si="17"/>
        <v>0</v>
      </c>
      <c r="ET25" s="779">
        <f>IFERROR(EI25*_DADOSAUXILIARES!$H$161,0)</f>
        <v>0</v>
      </c>
      <c r="EU25" s="779">
        <f>IFERROR(EJ25*_DADOSAUXILIARES!$H$162,0)</f>
        <v>0</v>
      </c>
      <c r="EV25" s="779">
        <f>IFERROR(EK25*_DADOSAUXILIARES!$H$165,0)</f>
        <v>0</v>
      </c>
      <c r="EW25" s="779">
        <f>IFERROR(EL25*_DADOSAUXILIARES!$H$166,0)</f>
        <v>0</v>
      </c>
      <c r="EX25" s="779">
        <f>IFERROR(EM25*_DADOSAUXILIARES!$H$167,0)</f>
        <v>0</v>
      </c>
      <c r="EY25" s="779">
        <f>IFERROR(EN25*_DADOSAUXILIARES!$F$34*_DADOSAUXILIARES!$H$170,0)</f>
        <v>0</v>
      </c>
      <c r="EZ25" s="779">
        <f>IFERROR(EO25*_DADOSAUXILIARES!$H$152,0)</f>
        <v>0</v>
      </c>
      <c r="FA25" s="779">
        <f>IFERROR(EP25*_DADOSAUXILIARES!$H$153,0)</f>
        <v>0</v>
      </c>
      <c r="FB25" s="779">
        <f>IFERROR(EQ25*_DADOSAUXILIARES!$H$154,0)</f>
        <v>0</v>
      </c>
      <c r="FC25" s="779">
        <f>IFERROR(ER25*_DADOSAUXILIARES!$H$155,0)</f>
        <v>0</v>
      </c>
      <c r="FD25" s="779">
        <f>IFERROR(ES25*_DADOSAUXILIARES!$H$156,0)</f>
        <v>0</v>
      </c>
      <c r="FE25" s="778">
        <f t="shared" si="70"/>
        <v>0</v>
      </c>
      <c r="FF25" s="778">
        <f t="shared" si="19"/>
        <v>0</v>
      </c>
      <c r="FG25" s="778">
        <f t="shared" si="71"/>
        <v>0</v>
      </c>
      <c r="FH25" s="778">
        <f>IFERROR(L25*_EMISSOES!$E$28+M25*_EMISSOES!$E$29,0)</f>
        <v>0</v>
      </c>
      <c r="FI25" s="778">
        <f>IFERROR(Q25*_EMISSOES!$E$30,0)</f>
        <v>0</v>
      </c>
      <c r="FJ25" s="780">
        <f>IFERROR(EI25*_FEQUEIMACOMB!$I$64,0)</f>
        <v>0</v>
      </c>
      <c r="FK25" s="780">
        <f>IFERROR(EJ25*_FEQUEIMACOMB!$I$65,0)</f>
        <v>0</v>
      </c>
      <c r="FL25" s="781">
        <f>IFERROR(EK25*_FEQUEIMACOMB!$I$9*_DADOSAUXILIARES!$F$24,0)</f>
        <v>0</v>
      </c>
      <c r="FM25" s="781">
        <f>IFERROR(EL25*_FEQUEIMACOMB!$I$7*_DADOSAUXILIARES!$F$14,0)</f>
        <v>0</v>
      </c>
      <c r="FN25" s="781">
        <f>IFERROR(EM25*_FEQUEIMACOMB!$I$8*_DADOSAUXILIARES!$F$15,0)</f>
        <v>0</v>
      </c>
      <c r="FO25" s="984">
        <f>IFERROR((EN25+BF25)*_FEQUEIMACOMB!$I$66,0)</f>
        <v>0</v>
      </c>
      <c r="FP25" s="779">
        <f>IFERROR(FE25*1000*_DADOSAUXILIARES!$D$8,0)</f>
        <v>0</v>
      </c>
      <c r="FQ25" s="779">
        <f>IFERROR(FF25*1000*_DADOSAUXILIARES!$D$8,0)</f>
        <v>0</v>
      </c>
      <c r="FR25" s="779">
        <f>IFERROR(FG25*1000*_DADOSAUXILIARES!$D$8,0)</f>
        <v>0</v>
      </c>
      <c r="FS25" s="779">
        <f t="shared" si="117"/>
        <v>0</v>
      </c>
      <c r="FT25" s="779">
        <f t="shared" si="117"/>
        <v>0</v>
      </c>
      <c r="FU25" s="780">
        <f t="shared" si="31"/>
        <v>0</v>
      </c>
      <c r="FV25" s="780">
        <f t="shared" si="31"/>
        <v>0</v>
      </c>
      <c r="FW25" s="780">
        <f t="shared" si="31"/>
        <v>0</v>
      </c>
      <c r="FX25" s="780">
        <f t="shared" si="31"/>
        <v>0</v>
      </c>
      <c r="FY25" s="780">
        <f t="shared" si="31"/>
        <v>0</v>
      </c>
      <c r="FZ25" s="780">
        <f t="shared" si="31"/>
        <v>0</v>
      </c>
      <c r="GA25" s="782">
        <f t="shared" si="72"/>
        <v>0</v>
      </c>
      <c r="GB25" s="783">
        <f t="shared" si="32"/>
        <v>0</v>
      </c>
      <c r="GC25" s="784">
        <f t="shared" si="24"/>
        <v>0</v>
      </c>
      <c r="GD25" s="785">
        <f t="shared" si="73"/>
        <v>0</v>
      </c>
      <c r="GE25" s="786">
        <f t="shared" si="25"/>
        <v>1</v>
      </c>
      <c r="GF25" s="787">
        <f t="shared" si="74"/>
        <v>0</v>
      </c>
      <c r="GG25" s="702">
        <f t="shared" si="75"/>
        <v>0</v>
      </c>
      <c r="GH25" s="702">
        <f t="shared" si="108"/>
        <v>0</v>
      </c>
      <c r="GI25" s="702">
        <f t="shared" si="76"/>
        <v>8.0000000000000002E-3</v>
      </c>
      <c r="GJ25" s="789">
        <f t="shared" si="77"/>
        <v>0</v>
      </c>
      <c r="GK25" s="790">
        <f t="shared" si="78"/>
        <v>0.19</v>
      </c>
      <c r="GL25" s="790">
        <f t="shared" si="79"/>
        <v>8.0000000000000002E-3</v>
      </c>
      <c r="GM25" s="791">
        <f t="shared" si="28"/>
        <v>0</v>
      </c>
      <c r="GN25" s="791">
        <f t="shared" si="29"/>
        <v>0</v>
      </c>
      <c r="GO25" s="792">
        <f t="shared" si="30"/>
        <v>0</v>
      </c>
      <c r="GP25" s="795">
        <f t="shared" si="109"/>
        <v>0</v>
      </c>
      <c r="GQ25" s="795">
        <f t="shared" si="110"/>
        <v>0</v>
      </c>
      <c r="GR25" s="798">
        <f t="shared" si="111"/>
        <v>0</v>
      </c>
      <c r="GS25" s="795">
        <f t="shared" si="112"/>
        <v>0</v>
      </c>
      <c r="GT25" s="795">
        <f t="shared" si="113"/>
        <v>0</v>
      </c>
      <c r="GU25" s="798">
        <f t="shared" si="114"/>
        <v>0</v>
      </c>
      <c r="GV25" s="795"/>
      <c r="GW25" s="795">
        <f t="shared" si="115"/>
        <v>0</v>
      </c>
      <c r="GX25" s="799">
        <f t="shared" si="116"/>
        <v>0</v>
      </c>
      <c r="GY25" s="852">
        <f>IFERROR(BO25*_DADOSAUXILIARES!$D$56,0)</f>
        <v>0</v>
      </c>
      <c r="GZ25" s="852">
        <f>IFERROR(BP25*_DADOSAUXILIARES!$D$57,0)</f>
        <v>0</v>
      </c>
      <c r="HA25" s="852">
        <f>BQ25*_DADOSAUXILIARES!$D$58</f>
        <v>0</v>
      </c>
      <c r="HB25" s="852">
        <f>BR25*_DADOSAUXILIARES!$D$59</f>
        <v>0</v>
      </c>
      <c r="HC25" s="852">
        <f>BS25*_DADOSAUXILIARES!$D$60</f>
        <v>0</v>
      </c>
      <c r="HD25" s="852">
        <f>BT25*_DADOSAUXILIARES!$D$61</f>
        <v>0</v>
      </c>
      <c r="HE25" s="853">
        <f t="shared" si="80"/>
        <v>0</v>
      </c>
      <c r="HF25" s="853">
        <f t="shared" si="33"/>
        <v>0</v>
      </c>
      <c r="HG25" s="737">
        <f>IFERROR($HG$7*_DADOSAUXILIARES!$H$119,0)</f>
        <v>0</v>
      </c>
      <c r="HH25" s="737">
        <f>IFERROR($HH$7*_DADOSAUXILIARES!$H$118,0)</f>
        <v>0</v>
      </c>
      <c r="HI25" s="737">
        <f t="shared" si="34"/>
        <v>0</v>
      </c>
      <c r="HJ25" s="737">
        <f t="shared" si="35"/>
        <v>0</v>
      </c>
      <c r="HK25" s="820">
        <f t="shared" si="81"/>
        <v>0</v>
      </c>
      <c r="HL25" s="864">
        <f>IFERROR(_DADOSAUXILIARES!$H$176*BN25,0)</f>
        <v>0</v>
      </c>
      <c r="HM25" s="737">
        <f>IFERROR($HM$7*_DADOSAUXILIARES!$H$138,0)</f>
        <v>0</v>
      </c>
      <c r="HN25" s="737">
        <f>IFERROR($HN$7*_DADOSAUXILIARES!$H$121,0)</f>
        <v>0</v>
      </c>
      <c r="HO25" s="864">
        <f t="shared" si="82"/>
        <v>0</v>
      </c>
      <c r="HP25" s="864">
        <f t="shared" si="83"/>
        <v>0</v>
      </c>
      <c r="HQ25" s="864">
        <f t="shared" si="84"/>
        <v>0</v>
      </c>
      <c r="HR25" s="864">
        <f t="shared" si="85"/>
        <v>0</v>
      </c>
      <c r="HS25" s="842">
        <f>IFERROR((BU25*(1-0.1)+BV25*(1-0.11)+BW25*(1-0.12)+BX25*(1-BY25)+BZ25*(1-CA25)+CB25*(1-CC25)+CD25*(1-CE25)+CF25*(1-1))*(_DADOSAUXILIARES!$D$26),0)</f>
        <v>0</v>
      </c>
      <c r="HT25" s="842">
        <f>IFERROR((BU25*(0.1)+BV25*(0.11)+BW25*(0.12)+BX25*(BY25)+BZ25*(CA25)+CB25*(CC25)+CD25*(CE25)+CF25*(1))*(_DADOSAUXILIARES!$D$16),0)</f>
        <v>0</v>
      </c>
      <c r="HU25" s="843">
        <f>IFERROR(CG25*_DADOSAUXILIARES!$D$30,0)</f>
        <v>0</v>
      </c>
      <c r="HV25" s="843">
        <f t="shared" si="86"/>
        <v>0</v>
      </c>
      <c r="HW25" s="843">
        <f t="shared" si="87"/>
        <v>0</v>
      </c>
      <c r="HX25" s="843">
        <f t="shared" si="88"/>
        <v>0</v>
      </c>
      <c r="HY25" s="843">
        <f t="shared" si="118"/>
        <v>0</v>
      </c>
      <c r="HZ25" s="843">
        <f t="shared" si="119"/>
        <v>0</v>
      </c>
      <c r="IA25" s="843">
        <f t="shared" si="120"/>
        <v>0</v>
      </c>
      <c r="IB25" s="843">
        <f t="shared" si="121"/>
        <v>0</v>
      </c>
      <c r="IC25" s="843">
        <f t="shared" si="89"/>
        <v>0</v>
      </c>
      <c r="ID25" s="1036">
        <f t="shared" si="90"/>
        <v>0</v>
      </c>
      <c r="IE25" s="843">
        <f t="shared" si="91"/>
        <v>0</v>
      </c>
      <c r="IF25" s="1036">
        <f t="shared" si="92"/>
        <v>0</v>
      </c>
      <c r="IG25" s="843">
        <f t="shared" si="93"/>
        <v>0</v>
      </c>
      <c r="IH25" s="1036">
        <f t="shared" si="94"/>
        <v>0</v>
      </c>
      <c r="II25" s="843">
        <f t="shared" si="95"/>
        <v>0</v>
      </c>
      <c r="IJ25" s="1036">
        <f t="shared" si="96"/>
        <v>0</v>
      </c>
      <c r="IK25" s="843">
        <f t="shared" si="97"/>
        <v>0</v>
      </c>
      <c r="IL25" s="1036">
        <f t="shared" si="98"/>
        <v>0</v>
      </c>
      <c r="IM25" s="736">
        <f>IFERROR(HS25*_DADOSAUXILIARES!$H$161,0)</f>
        <v>0</v>
      </c>
      <c r="IN25" s="736">
        <f>IFERROR(HT25*_DADOSAUXILIARES!$H$162,0)</f>
        <v>0</v>
      </c>
      <c r="IO25" s="736">
        <f>IFERROR(HU25*_DADOSAUXILIARES!$H$171,0)</f>
        <v>0</v>
      </c>
      <c r="IP25" s="736">
        <f>IFERROR(HV25*CJ25*_DADOSAUXILIARES!$H$170,0)</f>
        <v>0</v>
      </c>
      <c r="IQ25" s="736">
        <f>IFERROR(HW25*_DADOSAUXILIARES!$H$160,0)</f>
        <v>0</v>
      </c>
      <c r="IR25" s="736">
        <f>IFERROR(HX25*_DADOSAUXILIARES!$H$152,0)</f>
        <v>0</v>
      </c>
      <c r="IS25" s="736">
        <f>IFERROR(HY25*_DADOSAUXILIARES!$H$153,0)</f>
        <v>0</v>
      </c>
      <c r="IT25" s="736">
        <f>IFERROR(HZ25*_DADOSAUXILIARES!$H$154,0)</f>
        <v>0</v>
      </c>
      <c r="IU25" s="736">
        <f>IFERROR(IA25*_DADOSAUXILIARES!$H$155,0)</f>
        <v>0</v>
      </c>
      <c r="IV25" s="736">
        <f>IFERROR(IB25*_DADOSAUXILIARES!$H$156,0)</f>
        <v>0</v>
      </c>
      <c r="IW25" s="737">
        <f>IFERROR(IC25*_DADOSAUXILIARES!$H$168,0)</f>
        <v>0</v>
      </c>
      <c r="IX25" s="737">
        <f>IFERROR(ID25*_DADOSAUXILIARES!$H$176,0)</f>
        <v>0</v>
      </c>
      <c r="IY25" s="737">
        <f>IFERROR(IE25*_DADOSAUXILIARES!$H$169,0)</f>
        <v>0</v>
      </c>
      <c r="IZ25" s="986">
        <f>IFERROR(IF25*_DADOSAUXILIARES!$H$176,0)</f>
        <v>0</v>
      </c>
      <c r="JA25" s="738">
        <f t="shared" si="37"/>
        <v>0</v>
      </c>
      <c r="JB25" s="737">
        <f>IFERROR(IH25*_DADOSAUXILIARES!$H$176,0)</f>
        <v>0</v>
      </c>
      <c r="JC25" s="738">
        <f t="shared" si="99"/>
        <v>0</v>
      </c>
      <c r="JD25" s="737">
        <f>IFERROR(IJ25*_DADOSAUXILIARES!$H$176,0)</f>
        <v>0</v>
      </c>
      <c r="JE25" s="737">
        <f>IFERROR(IK25*_DADOSAUXILIARES!$H$116,0)</f>
        <v>0</v>
      </c>
      <c r="JF25" s="737">
        <f>IFERROR(IL25*_DADOSAUXILIARES!$H$176,0)</f>
        <v>0</v>
      </c>
      <c r="JG25" s="737">
        <f t="shared" si="38"/>
        <v>0</v>
      </c>
      <c r="JH25" s="737">
        <f t="shared" si="39"/>
        <v>0</v>
      </c>
      <c r="JI25" s="737">
        <f t="shared" si="40"/>
        <v>0</v>
      </c>
      <c r="JJ25" s="737">
        <f t="shared" si="41"/>
        <v>0</v>
      </c>
      <c r="JK25" s="737">
        <f t="shared" si="42"/>
        <v>0</v>
      </c>
      <c r="JL25" s="737">
        <f t="shared" si="43"/>
        <v>0</v>
      </c>
      <c r="JM25" s="737">
        <f t="shared" si="44"/>
        <v>0</v>
      </c>
      <c r="JN25" s="737">
        <f t="shared" si="45"/>
        <v>0</v>
      </c>
      <c r="JO25" s="737">
        <f t="shared" si="46"/>
        <v>0</v>
      </c>
      <c r="JP25" s="737">
        <f t="shared" si="47"/>
        <v>0</v>
      </c>
      <c r="JQ25" s="737">
        <f t="shared" si="48"/>
        <v>0</v>
      </c>
      <c r="JR25" s="737">
        <f t="shared" si="49"/>
        <v>0</v>
      </c>
      <c r="JS25" s="737">
        <f t="shared" si="50"/>
        <v>0</v>
      </c>
      <c r="JT25" s="737">
        <f t="shared" si="51"/>
        <v>0</v>
      </c>
      <c r="JU25" s="737">
        <f t="shared" si="52"/>
        <v>0</v>
      </c>
      <c r="JV25" s="737">
        <f t="shared" si="53"/>
        <v>0</v>
      </c>
      <c r="JW25" s="737">
        <f t="shared" si="54"/>
        <v>0</v>
      </c>
      <c r="JX25" s="737">
        <f t="shared" si="55"/>
        <v>0</v>
      </c>
      <c r="JY25" s="737">
        <f t="shared" si="56"/>
        <v>0</v>
      </c>
      <c r="JZ25" s="737">
        <f t="shared" si="57"/>
        <v>0</v>
      </c>
      <c r="KA25" s="820">
        <f>IFERROR(HS25*_FEQUEIMACOMB!$I$48,0)</f>
        <v>0</v>
      </c>
      <c r="KB25" s="820">
        <f>IFERROR(HT25*_FEQUEIMACOMB!$I$50,0)</f>
        <v>0</v>
      </c>
      <c r="KC25" s="820">
        <f>IFERROR(HU25*_FEQUEIMACOMB!$I$53,0)</f>
        <v>0</v>
      </c>
      <c r="KD25" s="987">
        <f>IFERROR(HW25*_FEQUEIMACOMB!$I$44*(_DADOSAUXILIARES!$D$33),0)</f>
        <v>0</v>
      </c>
      <c r="KE25" s="987">
        <f>IFERROR(CK25*CL25*_FEQUEIMACOMB!$I$41,0)</f>
        <v>0</v>
      </c>
      <c r="KF25" s="987">
        <f>IFERROR(CI25*CJ25*_FEQUEIMACOMB!$I$41,0)</f>
        <v>0</v>
      </c>
      <c r="KG25" s="820">
        <f>IFERROR(II25*_FEQUEIMACOMB!$I$36,0)</f>
        <v>0</v>
      </c>
      <c r="KH25" s="820">
        <f>IFERROR(IK25*_FEQUEIMACOMB!$I$37,0)</f>
        <v>0</v>
      </c>
      <c r="KI25" s="820">
        <f>IFERROR(IC25*_FEQUEIMACOMB!$I$38,0)</f>
        <v>0</v>
      </c>
      <c r="KJ25" s="820">
        <f>IFERROR(IE25*_FEQUEIMACOMB!$I$39,0)</f>
        <v>0</v>
      </c>
      <c r="KK25" s="820">
        <f>IFERROR(IG25*_FEQUEIMACOMB!$I$40,0)</f>
        <v>0</v>
      </c>
      <c r="KL25" s="737">
        <f t="shared" si="58"/>
        <v>0</v>
      </c>
      <c r="KM25" s="737">
        <f t="shared" si="59"/>
        <v>0</v>
      </c>
      <c r="KN25" s="737">
        <f t="shared" si="60"/>
        <v>0</v>
      </c>
      <c r="KO25" s="737">
        <f t="shared" si="61"/>
        <v>0</v>
      </c>
      <c r="KP25" s="737">
        <f t="shared" si="62"/>
        <v>0</v>
      </c>
      <c r="KQ25" s="737">
        <f t="shared" si="63"/>
        <v>0</v>
      </c>
      <c r="KR25" s="737">
        <f t="shared" si="64"/>
        <v>0</v>
      </c>
      <c r="KS25" s="737">
        <f t="shared" si="65"/>
        <v>0</v>
      </c>
      <c r="KT25" s="737">
        <f t="shared" si="66"/>
        <v>0</v>
      </c>
      <c r="KU25" s="737">
        <f t="shared" si="67"/>
        <v>0</v>
      </c>
      <c r="KV25" s="737">
        <f t="shared" si="68"/>
        <v>0</v>
      </c>
      <c r="KW25" s="833">
        <f t="shared" si="100"/>
        <v>0</v>
      </c>
      <c r="KX25" s="844">
        <f t="shared" si="101"/>
        <v>0</v>
      </c>
      <c r="KY25" s="845">
        <f t="shared" si="102"/>
        <v>0</v>
      </c>
      <c r="KZ25" s="737">
        <f t="shared" si="103"/>
        <v>0</v>
      </c>
      <c r="LA25" s="737">
        <f t="shared" si="104"/>
        <v>0</v>
      </c>
      <c r="LB25" s="737">
        <f t="shared" si="105"/>
        <v>0</v>
      </c>
      <c r="LC25" s="846">
        <f t="shared" si="106"/>
        <v>0</v>
      </c>
      <c r="LD25" s="846">
        <f t="shared" si="107"/>
        <v>0</v>
      </c>
    </row>
    <row r="26" spans="1:316" x14ac:dyDescent="0.25">
      <c r="A26" s="801"/>
      <c r="B26" s="801"/>
      <c r="C26" s="797"/>
      <c r="D26" s="797"/>
      <c r="E26" s="1057"/>
      <c r="F26" s="725"/>
      <c r="G26" s="766"/>
      <c r="H26" s="766"/>
      <c r="I26" s="731"/>
      <c r="J26" s="767" t="s">
        <v>492</v>
      </c>
      <c r="K26" s="571"/>
      <c r="L26" s="768"/>
      <c r="M26" s="768"/>
      <c r="N26" s="768"/>
      <c r="O26" s="768"/>
      <c r="P26" s="768"/>
      <c r="Q26" s="768"/>
      <c r="R26" s="768"/>
      <c r="S26" s="768"/>
      <c r="T26" s="768"/>
      <c r="U26" s="768"/>
      <c r="V26" s="768"/>
      <c r="W26" s="768"/>
      <c r="X26" s="768"/>
      <c r="Y26" s="768"/>
      <c r="Z26" s="768"/>
      <c r="AA26" s="768"/>
      <c r="AB26" s="768"/>
      <c r="AC26" s="768"/>
      <c r="AD26" s="768"/>
      <c r="AE26" s="768"/>
      <c r="AF26" s="768"/>
      <c r="AG26" s="768"/>
      <c r="AH26" s="768"/>
      <c r="AI26" s="768"/>
      <c r="AJ26" s="768"/>
      <c r="AK26" s="768"/>
      <c r="AL26" s="768"/>
      <c r="AM26" s="768"/>
      <c r="AN26" s="768"/>
      <c r="AO26" s="768"/>
      <c r="AP26" s="768"/>
      <c r="AQ26" s="768"/>
      <c r="AR26" s="768"/>
      <c r="AS26" s="768"/>
      <c r="AT26" s="768"/>
      <c r="AU26" s="802"/>
      <c r="AV26" s="768"/>
      <c r="AW26" s="803"/>
      <c r="AX26" s="804"/>
      <c r="AY26" s="803"/>
      <c r="AZ26" s="804"/>
      <c r="BA26" s="803"/>
      <c r="BB26" s="768"/>
      <c r="BC26" s="768"/>
      <c r="BD26" s="768"/>
      <c r="BE26" s="768"/>
      <c r="BF26" s="768"/>
      <c r="BG26" s="768"/>
      <c r="BH26" s="768"/>
      <c r="BI26" s="768"/>
      <c r="BJ26" s="768"/>
      <c r="BK26" s="768"/>
      <c r="BL26" s="768"/>
      <c r="BM26" s="803"/>
      <c r="BN26" s="768"/>
      <c r="BO26" s="768"/>
      <c r="BP26" s="768"/>
      <c r="BQ26" s="768"/>
      <c r="BR26" s="768"/>
      <c r="BS26" s="768"/>
      <c r="BT26" s="768"/>
      <c r="BU26" s="768"/>
      <c r="BV26" s="768"/>
      <c r="BW26" s="768"/>
      <c r="BX26" s="768"/>
      <c r="BY26" s="802"/>
      <c r="BZ26" s="768"/>
      <c r="CA26" s="803"/>
      <c r="CB26" s="768"/>
      <c r="CC26" s="803"/>
      <c r="CD26" s="768"/>
      <c r="CE26" s="803"/>
      <c r="CF26" s="768"/>
      <c r="CG26" s="768"/>
      <c r="CH26" s="768"/>
      <c r="CI26" s="768"/>
      <c r="CJ26" s="768"/>
      <c r="CK26" s="768"/>
      <c r="CL26" s="768"/>
      <c r="CM26" s="768"/>
      <c r="CN26" s="768"/>
      <c r="CO26" s="768"/>
      <c r="CP26" s="768"/>
      <c r="CQ26" s="768"/>
      <c r="CR26" s="768"/>
      <c r="CS26" s="803"/>
      <c r="CT26" s="768"/>
      <c r="CU26" s="768"/>
      <c r="CV26" s="803"/>
      <c r="CW26" s="768"/>
      <c r="CX26" s="768"/>
      <c r="CY26" s="803"/>
      <c r="CZ26" s="768"/>
      <c r="DA26" s="768"/>
      <c r="DB26" s="803"/>
      <c r="DC26" s="768"/>
      <c r="DD26" s="768"/>
      <c r="DE26" s="803"/>
      <c r="DF26" s="768"/>
      <c r="DG26" s="770">
        <f t="shared" si="10"/>
        <v>0</v>
      </c>
      <c r="DH26" s="771">
        <f t="shared" si="11"/>
        <v>0</v>
      </c>
      <c r="DI26" s="772">
        <f>IFERROR(P26*_DADOSAUXILIARES!$H$114,0)</f>
        <v>0</v>
      </c>
      <c r="DJ26" s="773">
        <f>IFERROR(L26*_DADOSAUXILIARES!$H$77,0)</f>
        <v>0</v>
      </c>
      <c r="DK26" s="773">
        <f>IFERROR(M26*_DADOSAUXILIARES!$H$78,0)</f>
        <v>0</v>
      </c>
      <c r="DL26" s="774">
        <f>IFERROR(N26*_DADOSAUXILIARES!$H$79,0)</f>
        <v>0</v>
      </c>
      <c r="DM26" s="773">
        <f>IFERROR(O26*_DADOSAUXILIARES!$H$80,0)</f>
        <v>0</v>
      </c>
      <c r="DN26" s="773">
        <f>IFERROR(Q26*_DADOSAUXILIARES!$H$82,0)</f>
        <v>0</v>
      </c>
      <c r="DO26" s="773">
        <f>IFERROR(R26*_DADOSAUXILIARES!$H$84,0)</f>
        <v>0</v>
      </c>
      <c r="DP26" s="773">
        <f>IFERROR(S26*_DADOSAUXILIARES!$H$85,0)</f>
        <v>0</v>
      </c>
      <c r="DQ26" s="770">
        <f>IFERROR(T26*_DADOSAUXILIARES!$H$87,0)</f>
        <v>0</v>
      </c>
      <c r="DR26" s="770">
        <f>IFERROR(U26*_DADOSAUXILIARES!$H$88,0)</f>
        <v>0</v>
      </c>
      <c r="DS26" s="770">
        <f>IFERROR(V26*_DADOSAUXILIARES!$H$90,0)</f>
        <v>0</v>
      </c>
      <c r="DT26" s="770">
        <f>IFERROR(W26*_DADOSAUXILIARES!$H$92,0)</f>
        <v>0</v>
      </c>
      <c r="DU26" s="770">
        <f>IFERROR(X26*_DADOSAUXILIARES!$H$94,0)</f>
        <v>0</v>
      </c>
      <c r="DV26" s="774">
        <f>IFERROR(Y26*_DADOSAUXILIARES!$H$96,0)</f>
        <v>0</v>
      </c>
      <c r="DW26" s="774">
        <f>IFERROR(Z26*_DADOSAUXILIARES!$H$98,0)</f>
        <v>0</v>
      </c>
      <c r="DX26" s="774">
        <f>IFERROR(AA26*_DADOSAUXILIARES!$H$102,0)</f>
        <v>0</v>
      </c>
      <c r="DY26" s="774">
        <f>IFERROR(AB26*_DADOSAUXILIARES!$H$104,0)</f>
        <v>0</v>
      </c>
      <c r="DZ26" s="774">
        <f>IFERROR(AC26*_DADOSAUXILIARES!$H$106,0)</f>
        <v>0</v>
      </c>
      <c r="EA26" s="770">
        <f>IFERROR(AD26*_DADOSAUXILIARES!$H$107,0)</f>
        <v>0</v>
      </c>
      <c r="EB26" s="770">
        <f>IFERROR(AE26*_DADOSAUXILIARES!$H$108,0)</f>
        <v>0</v>
      </c>
      <c r="EC26" s="770">
        <f>IFERROR(AF26*_DADOSAUXILIARES!$H$109,0)</f>
        <v>0</v>
      </c>
      <c r="ED26" s="775">
        <v>0</v>
      </c>
      <c r="EE26" s="1009">
        <f t="shared" si="69"/>
        <v>0</v>
      </c>
      <c r="EF26" s="777">
        <f>IFERROR(_xlfn.XLOOKUP(K26,_REGIONALIZACAO_SOJA!$A$6:$A$20,_REGIONALIZACAO_SOJA!$BE$6:$BE$20,_REGIONALIZACAO_SOJA!$BE$21),0)*$DH26</f>
        <v>0</v>
      </c>
      <c r="EG26" s="777">
        <f>IFERROR(_xlfn.XLOOKUP(L26,_REGIONALIZACAO_SOJA!$A$6:$A$20,_REGIONALIZACAO_SOJA!$BE$6:$BE$20,_REGIONALIZACAO_SOJA!$BE$21),0)*$DH26</f>
        <v>0</v>
      </c>
      <c r="EH26" s="777">
        <f>IFERROR(_xlfn.XLOOKUP(M26,_REGIONALIZACAO_SOJA!$A$6:$A$20,_REGIONALIZACAO_SOJA!$BE$6:$BE$20,_REGIONALIZACAO_SOJA!$BE$21),0)*$DH26</f>
        <v>0</v>
      </c>
      <c r="EI26" s="778">
        <f>IFERROR((AQ26*(1-0.1)+AR26*(1-0.11)+AS26*(1-0.12)+AT26*(1-AU26)+AV26*(1-AW26)+AX26*(1-AY26)+AZ26*(1-BA26)+BB26*(1-1))*(_DADOSAUXILIARES!$D$26),0)</f>
        <v>0</v>
      </c>
      <c r="EJ26" s="778">
        <f>IFERROR((AQ26*(0.1)+AR26*(0.11)+AS26*(0.12)+AT26*(AU26)+AV26*(AW26)+AX26*(AY26)+AZ26*(BA26)+BB26*(1))*(_DADOSAUXILIARES!$D$16),0)</f>
        <v>0</v>
      </c>
      <c r="EK26" s="778">
        <f>IFERROR(BC26*(1-_FEQUEIMACOMB!$D$19)*_DADOSAUXILIARES!$D$24,0)</f>
        <v>0</v>
      </c>
      <c r="EL26" s="778">
        <f>IFERROR(BC26*(_FEQUEIMACOMB!$D$19)*_DADOSAUXILIARES!$D$14,0)</f>
        <v>0</v>
      </c>
      <c r="EM26" s="778">
        <f>IFERROR(BD26*_DADOSAUXILIARES!$D$15,0)</f>
        <v>0</v>
      </c>
      <c r="EN26" s="778">
        <f t="shared" si="12"/>
        <v>0</v>
      </c>
      <c r="EO26" s="778">
        <f t="shared" si="13"/>
        <v>0</v>
      </c>
      <c r="EP26" s="778">
        <f t="shared" si="14"/>
        <v>0</v>
      </c>
      <c r="EQ26" s="778">
        <f t="shared" si="15"/>
        <v>0</v>
      </c>
      <c r="ER26" s="778">
        <f t="shared" si="16"/>
        <v>0</v>
      </c>
      <c r="ES26" s="778">
        <f t="shared" si="17"/>
        <v>0</v>
      </c>
      <c r="ET26" s="779">
        <f>IFERROR(EI26*_DADOSAUXILIARES!$H$161,0)</f>
        <v>0</v>
      </c>
      <c r="EU26" s="779">
        <f>IFERROR(EJ26*_DADOSAUXILIARES!$H$162,0)</f>
        <v>0</v>
      </c>
      <c r="EV26" s="779">
        <f>IFERROR(EK26*_DADOSAUXILIARES!$H$165,0)</f>
        <v>0</v>
      </c>
      <c r="EW26" s="779">
        <f>IFERROR(EL26*_DADOSAUXILIARES!$H$166,0)</f>
        <v>0</v>
      </c>
      <c r="EX26" s="779">
        <f>IFERROR(EM26*_DADOSAUXILIARES!$H$167,0)</f>
        <v>0</v>
      </c>
      <c r="EY26" s="779">
        <f>IFERROR(EN26*_DADOSAUXILIARES!$F$34*_DADOSAUXILIARES!$H$170,0)</f>
        <v>0</v>
      </c>
      <c r="EZ26" s="779">
        <f>IFERROR(EO26*_DADOSAUXILIARES!$H$152,0)</f>
        <v>0</v>
      </c>
      <c r="FA26" s="779">
        <f>IFERROR(EP26*_DADOSAUXILIARES!$H$153,0)</f>
        <v>0</v>
      </c>
      <c r="FB26" s="779">
        <f>IFERROR(EQ26*_DADOSAUXILIARES!$H$154,0)</f>
        <v>0</v>
      </c>
      <c r="FC26" s="779">
        <f>IFERROR(ER26*_DADOSAUXILIARES!$H$155,0)</f>
        <v>0</v>
      </c>
      <c r="FD26" s="779">
        <f>IFERROR(ES26*_DADOSAUXILIARES!$H$156,0)</f>
        <v>0</v>
      </c>
      <c r="FE26" s="778">
        <f t="shared" si="70"/>
        <v>0</v>
      </c>
      <c r="FF26" s="778">
        <f t="shared" si="19"/>
        <v>0</v>
      </c>
      <c r="FG26" s="778">
        <f t="shared" si="71"/>
        <v>0</v>
      </c>
      <c r="FH26" s="778">
        <f>IFERROR(L26*_EMISSOES!$E$28+M26*_EMISSOES!$E$29,0)</f>
        <v>0</v>
      </c>
      <c r="FI26" s="778">
        <f>IFERROR(Q26*_EMISSOES!$E$30,0)</f>
        <v>0</v>
      </c>
      <c r="FJ26" s="780">
        <f>IFERROR(EI26*_FEQUEIMACOMB!$I$64,0)</f>
        <v>0</v>
      </c>
      <c r="FK26" s="780">
        <f>IFERROR(EJ26*_FEQUEIMACOMB!$I$65,0)</f>
        <v>0</v>
      </c>
      <c r="FL26" s="781">
        <f>IFERROR(EK26*_FEQUEIMACOMB!$I$9*_DADOSAUXILIARES!$F$24,0)</f>
        <v>0</v>
      </c>
      <c r="FM26" s="781">
        <f>IFERROR(EL26*_FEQUEIMACOMB!$I$7*_DADOSAUXILIARES!$F$14,0)</f>
        <v>0</v>
      </c>
      <c r="FN26" s="781">
        <f>IFERROR(EM26*_FEQUEIMACOMB!$I$8*_DADOSAUXILIARES!$F$15,0)</f>
        <v>0</v>
      </c>
      <c r="FO26" s="984">
        <f>IFERROR((EN26+BF26)*_FEQUEIMACOMB!$I$66,0)</f>
        <v>0</v>
      </c>
      <c r="FP26" s="779">
        <f>IFERROR(FE26*1000*_DADOSAUXILIARES!$D$8,0)</f>
        <v>0</v>
      </c>
      <c r="FQ26" s="779">
        <f>IFERROR(FF26*1000*_DADOSAUXILIARES!$D$8,0)</f>
        <v>0</v>
      </c>
      <c r="FR26" s="779">
        <f>IFERROR(FG26*1000*_DADOSAUXILIARES!$D$8,0)</f>
        <v>0</v>
      </c>
      <c r="FS26" s="779">
        <f t="shared" si="117"/>
        <v>0</v>
      </c>
      <c r="FT26" s="779">
        <f t="shared" si="117"/>
        <v>0</v>
      </c>
      <c r="FU26" s="780">
        <f t="shared" si="31"/>
        <v>0</v>
      </c>
      <c r="FV26" s="780">
        <f t="shared" si="31"/>
        <v>0</v>
      </c>
      <c r="FW26" s="780">
        <f t="shared" si="31"/>
        <v>0</v>
      </c>
      <c r="FX26" s="780">
        <f t="shared" si="31"/>
        <v>0</v>
      </c>
      <c r="FY26" s="780">
        <f t="shared" si="31"/>
        <v>0</v>
      </c>
      <c r="FZ26" s="780">
        <f t="shared" si="31"/>
        <v>0</v>
      </c>
      <c r="GA26" s="782">
        <f t="shared" si="72"/>
        <v>0</v>
      </c>
      <c r="GB26" s="783">
        <f t="shared" si="32"/>
        <v>0</v>
      </c>
      <c r="GC26" s="784">
        <f t="shared" si="24"/>
        <v>0</v>
      </c>
      <c r="GD26" s="785">
        <f t="shared" si="73"/>
        <v>0</v>
      </c>
      <c r="GE26" s="786">
        <f t="shared" si="25"/>
        <v>1</v>
      </c>
      <c r="GF26" s="787">
        <f t="shared" si="74"/>
        <v>0</v>
      </c>
      <c r="GG26" s="702">
        <f t="shared" si="75"/>
        <v>0</v>
      </c>
      <c r="GH26" s="702">
        <f t="shared" si="108"/>
        <v>0</v>
      </c>
      <c r="GI26" s="702">
        <f t="shared" si="76"/>
        <v>8.0000000000000002E-3</v>
      </c>
      <c r="GJ26" s="789">
        <f t="shared" si="77"/>
        <v>0</v>
      </c>
      <c r="GK26" s="790">
        <f t="shared" si="78"/>
        <v>0.19</v>
      </c>
      <c r="GL26" s="790">
        <f t="shared" si="79"/>
        <v>8.0000000000000002E-3</v>
      </c>
      <c r="GM26" s="791">
        <f t="shared" si="28"/>
        <v>0</v>
      </c>
      <c r="GN26" s="791">
        <f t="shared" si="29"/>
        <v>0</v>
      </c>
      <c r="GO26" s="792">
        <f t="shared" si="30"/>
        <v>0</v>
      </c>
      <c r="GP26" s="795">
        <f t="shared" si="109"/>
        <v>0</v>
      </c>
      <c r="GQ26" s="795">
        <f t="shared" si="110"/>
        <v>0</v>
      </c>
      <c r="GR26" s="798">
        <f t="shared" si="111"/>
        <v>0</v>
      </c>
      <c r="GS26" s="795">
        <f t="shared" si="112"/>
        <v>0</v>
      </c>
      <c r="GT26" s="795">
        <f t="shared" si="113"/>
        <v>0</v>
      </c>
      <c r="GU26" s="798">
        <f t="shared" si="114"/>
        <v>0</v>
      </c>
      <c r="GV26" s="795"/>
      <c r="GW26" s="795">
        <f t="shared" si="115"/>
        <v>0</v>
      </c>
      <c r="GX26" s="799">
        <f t="shared" si="116"/>
        <v>0</v>
      </c>
      <c r="GY26" s="852">
        <f>IFERROR(BO26*_DADOSAUXILIARES!$D$56,0)</f>
        <v>0</v>
      </c>
      <c r="GZ26" s="852">
        <f>IFERROR(BP26*_DADOSAUXILIARES!$D$57,0)</f>
        <v>0</v>
      </c>
      <c r="HA26" s="852">
        <f>BQ26*_DADOSAUXILIARES!$D$58</f>
        <v>0</v>
      </c>
      <c r="HB26" s="852">
        <f>BR26*_DADOSAUXILIARES!$D$59</f>
        <v>0</v>
      </c>
      <c r="HC26" s="852">
        <f>BS26*_DADOSAUXILIARES!$D$60</f>
        <v>0</v>
      </c>
      <c r="HD26" s="852">
        <f>BT26*_DADOSAUXILIARES!$D$61</f>
        <v>0</v>
      </c>
      <c r="HE26" s="853">
        <f t="shared" si="80"/>
        <v>0</v>
      </c>
      <c r="HF26" s="853">
        <f t="shared" si="33"/>
        <v>0</v>
      </c>
      <c r="HG26" s="737">
        <f>IFERROR($HG$7*_DADOSAUXILIARES!$H$119,0)</f>
        <v>0</v>
      </c>
      <c r="HH26" s="737">
        <f>IFERROR($HH$7*_DADOSAUXILIARES!$H$118,0)</f>
        <v>0</v>
      </c>
      <c r="HI26" s="737">
        <f t="shared" si="34"/>
        <v>0</v>
      </c>
      <c r="HJ26" s="737">
        <f t="shared" si="35"/>
        <v>0</v>
      </c>
      <c r="HK26" s="820">
        <f t="shared" si="81"/>
        <v>0</v>
      </c>
      <c r="HL26" s="864">
        <f>IFERROR(_DADOSAUXILIARES!$H$176*BN26,0)</f>
        <v>0</v>
      </c>
      <c r="HM26" s="737">
        <f>IFERROR($HM$7*_DADOSAUXILIARES!$H$138,0)</f>
        <v>0</v>
      </c>
      <c r="HN26" s="737">
        <f>IFERROR($HN$7*_DADOSAUXILIARES!$H$121,0)</f>
        <v>0</v>
      </c>
      <c r="HO26" s="864">
        <f t="shared" si="82"/>
        <v>0</v>
      </c>
      <c r="HP26" s="864">
        <f t="shared" si="83"/>
        <v>0</v>
      </c>
      <c r="HQ26" s="864">
        <f t="shared" si="84"/>
        <v>0</v>
      </c>
      <c r="HR26" s="864">
        <f t="shared" si="85"/>
        <v>0</v>
      </c>
      <c r="HS26" s="842">
        <f>IFERROR((BU26*(1-0.1)+BV26*(1-0.11)+BW26*(1-0.12)+BX26*(1-BY26)+BZ26*(1-CA26)+CB26*(1-CC26)+CD26*(1-CE26)+CF26*(1-1))*(_DADOSAUXILIARES!$D$26),0)</f>
        <v>0</v>
      </c>
      <c r="HT26" s="842">
        <f>IFERROR((BU26*(0.1)+BV26*(0.11)+BW26*(0.12)+BX26*(BY26)+BZ26*(CA26)+CB26*(CC26)+CD26*(CE26)+CF26*(1))*(_DADOSAUXILIARES!$D$16),0)</f>
        <v>0</v>
      </c>
      <c r="HU26" s="843">
        <f>IFERROR(CG26*_DADOSAUXILIARES!$D$30,0)</f>
        <v>0</v>
      </c>
      <c r="HV26" s="843">
        <f t="shared" si="86"/>
        <v>0</v>
      </c>
      <c r="HW26" s="843">
        <f t="shared" si="87"/>
        <v>0</v>
      </c>
      <c r="HX26" s="843">
        <f t="shared" si="88"/>
        <v>0</v>
      </c>
      <c r="HY26" s="843">
        <f t="shared" si="118"/>
        <v>0</v>
      </c>
      <c r="HZ26" s="843">
        <f t="shared" si="119"/>
        <v>0</v>
      </c>
      <c r="IA26" s="843">
        <f t="shared" si="120"/>
        <v>0</v>
      </c>
      <c r="IB26" s="843">
        <f t="shared" si="121"/>
        <v>0</v>
      </c>
      <c r="IC26" s="843">
        <f t="shared" si="89"/>
        <v>0</v>
      </c>
      <c r="ID26" s="1036">
        <f t="shared" si="90"/>
        <v>0</v>
      </c>
      <c r="IE26" s="843">
        <f t="shared" si="91"/>
        <v>0</v>
      </c>
      <c r="IF26" s="1036">
        <f t="shared" si="92"/>
        <v>0</v>
      </c>
      <c r="IG26" s="843">
        <f t="shared" si="93"/>
        <v>0</v>
      </c>
      <c r="IH26" s="1036">
        <f t="shared" si="94"/>
        <v>0</v>
      </c>
      <c r="II26" s="843">
        <f t="shared" si="95"/>
        <v>0</v>
      </c>
      <c r="IJ26" s="1036">
        <f t="shared" si="96"/>
        <v>0</v>
      </c>
      <c r="IK26" s="843">
        <f t="shared" si="97"/>
        <v>0</v>
      </c>
      <c r="IL26" s="1036">
        <f t="shared" si="98"/>
        <v>0</v>
      </c>
      <c r="IM26" s="736">
        <f>IFERROR(HS26*_DADOSAUXILIARES!$H$161,0)</f>
        <v>0</v>
      </c>
      <c r="IN26" s="736">
        <f>IFERROR(HT26*_DADOSAUXILIARES!$H$162,0)</f>
        <v>0</v>
      </c>
      <c r="IO26" s="736">
        <f>IFERROR(HU26*_DADOSAUXILIARES!$H$171,0)</f>
        <v>0</v>
      </c>
      <c r="IP26" s="736">
        <f>IFERROR(HV26*CJ26*_DADOSAUXILIARES!$H$170,0)</f>
        <v>0</v>
      </c>
      <c r="IQ26" s="736">
        <f>IFERROR(HW26*_DADOSAUXILIARES!$H$160,0)</f>
        <v>0</v>
      </c>
      <c r="IR26" s="736">
        <f>IFERROR(HX26*_DADOSAUXILIARES!$H$152,0)</f>
        <v>0</v>
      </c>
      <c r="IS26" s="736">
        <f>IFERROR(HY26*_DADOSAUXILIARES!$H$153,0)</f>
        <v>0</v>
      </c>
      <c r="IT26" s="736">
        <f>IFERROR(HZ26*_DADOSAUXILIARES!$H$154,0)</f>
        <v>0</v>
      </c>
      <c r="IU26" s="736">
        <f>IFERROR(IA26*_DADOSAUXILIARES!$H$155,0)</f>
        <v>0</v>
      </c>
      <c r="IV26" s="736">
        <f>IFERROR(IB26*_DADOSAUXILIARES!$H$156,0)</f>
        <v>0</v>
      </c>
      <c r="IW26" s="737">
        <f>IFERROR(IC26*_DADOSAUXILIARES!$H$168,0)</f>
        <v>0</v>
      </c>
      <c r="IX26" s="737">
        <f>IFERROR(ID26*_DADOSAUXILIARES!$H$176,0)</f>
        <v>0</v>
      </c>
      <c r="IY26" s="737">
        <f>IFERROR(IE26*_DADOSAUXILIARES!$H$169,0)</f>
        <v>0</v>
      </c>
      <c r="IZ26" s="986">
        <f>IFERROR(IF26*_DADOSAUXILIARES!$H$176,0)</f>
        <v>0</v>
      </c>
      <c r="JA26" s="738">
        <f t="shared" si="37"/>
        <v>0</v>
      </c>
      <c r="JB26" s="737">
        <f>IFERROR(IH26*_DADOSAUXILIARES!$H$176,0)</f>
        <v>0</v>
      </c>
      <c r="JC26" s="738">
        <f t="shared" si="99"/>
        <v>0</v>
      </c>
      <c r="JD26" s="737">
        <f>IFERROR(IJ26*_DADOSAUXILIARES!$H$176,0)</f>
        <v>0</v>
      </c>
      <c r="JE26" s="737">
        <f>IFERROR(IK26*_DADOSAUXILIARES!$H$116,0)</f>
        <v>0</v>
      </c>
      <c r="JF26" s="737">
        <f>IFERROR(IL26*_DADOSAUXILIARES!$H$176,0)</f>
        <v>0</v>
      </c>
      <c r="JG26" s="737">
        <f t="shared" si="38"/>
        <v>0</v>
      </c>
      <c r="JH26" s="737">
        <f t="shared" si="39"/>
        <v>0</v>
      </c>
      <c r="JI26" s="737">
        <f t="shared" si="40"/>
        <v>0</v>
      </c>
      <c r="JJ26" s="737">
        <f t="shared" si="41"/>
        <v>0</v>
      </c>
      <c r="JK26" s="737">
        <f t="shared" si="42"/>
        <v>0</v>
      </c>
      <c r="JL26" s="737">
        <f t="shared" si="43"/>
        <v>0</v>
      </c>
      <c r="JM26" s="737">
        <f t="shared" si="44"/>
        <v>0</v>
      </c>
      <c r="JN26" s="737">
        <f t="shared" si="45"/>
        <v>0</v>
      </c>
      <c r="JO26" s="737">
        <f t="shared" si="46"/>
        <v>0</v>
      </c>
      <c r="JP26" s="737">
        <f t="shared" si="47"/>
        <v>0</v>
      </c>
      <c r="JQ26" s="737">
        <f t="shared" si="48"/>
        <v>0</v>
      </c>
      <c r="JR26" s="737">
        <f t="shared" si="49"/>
        <v>0</v>
      </c>
      <c r="JS26" s="737">
        <f t="shared" si="50"/>
        <v>0</v>
      </c>
      <c r="JT26" s="737">
        <f t="shared" si="51"/>
        <v>0</v>
      </c>
      <c r="JU26" s="737">
        <f t="shared" si="52"/>
        <v>0</v>
      </c>
      <c r="JV26" s="737">
        <f t="shared" si="53"/>
        <v>0</v>
      </c>
      <c r="JW26" s="737">
        <f t="shared" si="54"/>
        <v>0</v>
      </c>
      <c r="JX26" s="737">
        <f t="shared" si="55"/>
        <v>0</v>
      </c>
      <c r="JY26" s="737">
        <f t="shared" si="56"/>
        <v>0</v>
      </c>
      <c r="JZ26" s="737">
        <f t="shared" si="57"/>
        <v>0</v>
      </c>
      <c r="KA26" s="820">
        <f>IFERROR(HS26*_FEQUEIMACOMB!$I$48,0)</f>
        <v>0</v>
      </c>
      <c r="KB26" s="820">
        <f>IFERROR(HT26*_FEQUEIMACOMB!$I$50,0)</f>
        <v>0</v>
      </c>
      <c r="KC26" s="820">
        <f>IFERROR(HU26*_FEQUEIMACOMB!$I$53,0)</f>
        <v>0</v>
      </c>
      <c r="KD26" s="987">
        <f>IFERROR(HW26*_FEQUEIMACOMB!$I$44*(_DADOSAUXILIARES!$D$33),0)</f>
        <v>0</v>
      </c>
      <c r="KE26" s="987">
        <f>IFERROR(CK26*CL26*_FEQUEIMACOMB!$I$41,0)</f>
        <v>0</v>
      </c>
      <c r="KF26" s="987">
        <f>IFERROR(CI26*CJ26*_FEQUEIMACOMB!$I$41,0)</f>
        <v>0</v>
      </c>
      <c r="KG26" s="820">
        <f>IFERROR(II26*_FEQUEIMACOMB!$I$36,0)</f>
        <v>0</v>
      </c>
      <c r="KH26" s="820">
        <f>IFERROR(IK26*_FEQUEIMACOMB!$I$37,0)</f>
        <v>0</v>
      </c>
      <c r="KI26" s="820">
        <f>IFERROR(IC26*_FEQUEIMACOMB!$I$38,0)</f>
        <v>0</v>
      </c>
      <c r="KJ26" s="820">
        <f>IFERROR(IE26*_FEQUEIMACOMB!$I$39,0)</f>
        <v>0</v>
      </c>
      <c r="KK26" s="820">
        <f>IFERROR(IG26*_FEQUEIMACOMB!$I$40,0)</f>
        <v>0</v>
      </c>
      <c r="KL26" s="737">
        <f t="shared" si="58"/>
        <v>0</v>
      </c>
      <c r="KM26" s="737">
        <f t="shared" si="59"/>
        <v>0</v>
      </c>
      <c r="KN26" s="737">
        <f t="shared" si="60"/>
        <v>0</v>
      </c>
      <c r="KO26" s="737">
        <f t="shared" si="61"/>
        <v>0</v>
      </c>
      <c r="KP26" s="737">
        <f t="shared" si="62"/>
        <v>0</v>
      </c>
      <c r="KQ26" s="737">
        <f t="shared" si="63"/>
        <v>0</v>
      </c>
      <c r="KR26" s="737">
        <f t="shared" si="64"/>
        <v>0</v>
      </c>
      <c r="KS26" s="737">
        <f t="shared" si="65"/>
        <v>0</v>
      </c>
      <c r="KT26" s="737">
        <f t="shared" si="66"/>
        <v>0</v>
      </c>
      <c r="KU26" s="737">
        <f t="shared" si="67"/>
        <v>0</v>
      </c>
      <c r="KV26" s="737">
        <f t="shared" si="68"/>
        <v>0</v>
      </c>
      <c r="KW26" s="833">
        <f t="shared" si="100"/>
        <v>0</v>
      </c>
      <c r="KX26" s="844">
        <f t="shared" si="101"/>
        <v>0</v>
      </c>
      <c r="KY26" s="845">
        <f t="shared" si="102"/>
        <v>0</v>
      </c>
      <c r="KZ26" s="737">
        <f t="shared" si="103"/>
        <v>0</v>
      </c>
      <c r="LA26" s="737">
        <f t="shared" si="104"/>
        <v>0</v>
      </c>
      <c r="LB26" s="737">
        <f t="shared" si="105"/>
        <v>0</v>
      </c>
      <c r="LC26" s="846">
        <f t="shared" si="106"/>
        <v>0</v>
      </c>
      <c r="LD26" s="846">
        <f t="shared" si="107"/>
        <v>0</v>
      </c>
    </row>
    <row r="27" spans="1:316" x14ac:dyDescent="0.25">
      <c r="A27" s="801"/>
      <c r="B27" s="801"/>
      <c r="C27" s="797"/>
      <c r="D27" s="797"/>
      <c r="E27" s="1057"/>
      <c r="F27" s="725"/>
      <c r="G27" s="766"/>
      <c r="H27" s="766"/>
      <c r="I27" s="731"/>
      <c r="J27" s="767" t="s">
        <v>492</v>
      </c>
      <c r="K27" s="571"/>
      <c r="L27" s="768"/>
      <c r="M27" s="768"/>
      <c r="N27" s="768"/>
      <c r="O27" s="768"/>
      <c r="P27" s="768"/>
      <c r="Q27" s="768"/>
      <c r="R27" s="768"/>
      <c r="S27" s="768"/>
      <c r="T27" s="768"/>
      <c r="U27" s="768"/>
      <c r="V27" s="768"/>
      <c r="W27" s="768"/>
      <c r="X27" s="768"/>
      <c r="Y27" s="768"/>
      <c r="Z27" s="768"/>
      <c r="AA27" s="768"/>
      <c r="AB27" s="768"/>
      <c r="AC27" s="768"/>
      <c r="AD27" s="768"/>
      <c r="AE27" s="768"/>
      <c r="AF27" s="768"/>
      <c r="AG27" s="768"/>
      <c r="AH27" s="768"/>
      <c r="AI27" s="768"/>
      <c r="AJ27" s="768"/>
      <c r="AK27" s="768"/>
      <c r="AL27" s="768"/>
      <c r="AM27" s="768"/>
      <c r="AN27" s="768"/>
      <c r="AO27" s="768"/>
      <c r="AP27" s="768"/>
      <c r="AQ27" s="768"/>
      <c r="AR27" s="768"/>
      <c r="AS27" s="768"/>
      <c r="AT27" s="768"/>
      <c r="AU27" s="802"/>
      <c r="AV27" s="768"/>
      <c r="AW27" s="803"/>
      <c r="AX27" s="804"/>
      <c r="AY27" s="803"/>
      <c r="AZ27" s="804"/>
      <c r="BA27" s="803"/>
      <c r="BB27" s="768"/>
      <c r="BC27" s="768"/>
      <c r="BD27" s="768"/>
      <c r="BE27" s="768"/>
      <c r="BF27" s="768"/>
      <c r="BG27" s="768"/>
      <c r="BH27" s="768"/>
      <c r="BI27" s="768"/>
      <c r="BJ27" s="768"/>
      <c r="BK27" s="768"/>
      <c r="BL27" s="768"/>
      <c r="BM27" s="803"/>
      <c r="BN27" s="768"/>
      <c r="BO27" s="768"/>
      <c r="BP27" s="768"/>
      <c r="BQ27" s="768"/>
      <c r="BR27" s="768"/>
      <c r="BS27" s="768"/>
      <c r="BT27" s="768"/>
      <c r="BU27" s="768"/>
      <c r="BV27" s="768"/>
      <c r="BW27" s="768"/>
      <c r="BX27" s="768"/>
      <c r="BY27" s="802"/>
      <c r="BZ27" s="768"/>
      <c r="CA27" s="803"/>
      <c r="CB27" s="768"/>
      <c r="CC27" s="803"/>
      <c r="CD27" s="768"/>
      <c r="CE27" s="803"/>
      <c r="CF27" s="768"/>
      <c r="CG27" s="768"/>
      <c r="CH27" s="768"/>
      <c r="CI27" s="768"/>
      <c r="CJ27" s="768"/>
      <c r="CK27" s="768"/>
      <c r="CL27" s="768"/>
      <c r="CM27" s="768"/>
      <c r="CN27" s="768"/>
      <c r="CO27" s="768"/>
      <c r="CP27" s="768"/>
      <c r="CQ27" s="768"/>
      <c r="CR27" s="768"/>
      <c r="CS27" s="803"/>
      <c r="CT27" s="768"/>
      <c r="CU27" s="768"/>
      <c r="CV27" s="803"/>
      <c r="CW27" s="768"/>
      <c r="CX27" s="768"/>
      <c r="CY27" s="803"/>
      <c r="CZ27" s="768"/>
      <c r="DA27" s="768"/>
      <c r="DB27" s="803"/>
      <c r="DC27" s="768"/>
      <c r="DD27" s="768"/>
      <c r="DE27" s="803"/>
      <c r="DF27" s="768"/>
      <c r="DG27" s="770">
        <f t="shared" si="10"/>
        <v>0</v>
      </c>
      <c r="DH27" s="771">
        <f t="shared" si="11"/>
        <v>0</v>
      </c>
      <c r="DI27" s="772">
        <f>IFERROR(P27*_DADOSAUXILIARES!$H$114,0)</f>
        <v>0</v>
      </c>
      <c r="DJ27" s="773">
        <f>IFERROR(L27*_DADOSAUXILIARES!$H$77,0)</f>
        <v>0</v>
      </c>
      <c r="DK27" s="773">
        <f>IFERROR(M27*_DADOSAUXILIARES!$H$78,0)</f>
        <v>0</v>
      </c>
      <c r="DL27" s="774">
        <f>IFERROR(N27*_DADOSAUXILIARES!$H$79,0)</f>
        <v>0</v>
      </c>
      <c r="DM27" s="773">
        <f>IFERROR(O27*_DADOSAUXILIARES!$H$80,0)</f>
        <v>0</v>
      </c>
      <c r="DN27" s="773">
        <f>IFERROR(Q27*_DADOSAUXILIARES!$H$82,0)</f>
        <v>0</v>
      </c>
      <c r="DO27" s="773">
        <f>IFERROR(R27*_DADOSAUXILIARES!$H$84,0)</f>
        <v>0</v>
      </c>
      <c r="DP27" s="773">
        <f>IFERROR(S27*_DADOSAUXILIARES!$H$85,0)</f>
        <v>0</v>
      </c>
      <c r="DQ27" s="770">
        <f>IFERROR(T27*_DADOSAUXILIARES!$H$87,0)</f>
        <v>0</v>
      </c>
      <c r="DR27" s="770">
        <f>IFERROR(U27*_DADOSAUXILIARES!$H$88,0)</f>
        <v>0</v>
      </c>
      <c r="DS27" s="770">
        <f>IFERROR(V27*_DADOSAUXILIARES!$H$90,0)</f>
        <v>0</v>
      </c>
      <c r="DT27" s="770">
        <f>IFERROR(W27*_DADOSAUXILIARES!$H$92,0)</f>
        <v>0</v>
      </c>
      <c r="DU27" s="770">
        <f>IFERROR(X27*_DADOSAUXILIARES!$H$94,0)</f>
        <v>0</v>
      </c>
      <c r="DV27" s="774">
        <f>IFERROR(Y27*_DADOSAUXILIARES!$H$96,0)</f>
        <v>0</v>
      </c>
      <c r="DW27" s="774">
        <f>IFERROR(Z27*_DADOSAUXILIARES!$H$98,0)</f>
        <v>0</v>
      </c>
      <c r="DX27" s="774">
        <f>IFERROR(AA27*_DADOSAUXILIARES!$H$102,0)</f>
        <v>0</v>
      </c>
      <c r="DY27" s="774">
        <f>IFERROR(AB27*_DADOSAUXILIARES!$H$104,0)</f>
        <v>0</v>
      </c>
      <c r="DZ27" s="774">
        <f>IFERROR(AC27*_DADOSAUXILIARES!$H$106,0)</f>
        <v>0</v>
      </c>
      <c r="EA27" s="770">
        <f>IFERROR(AD27*_DADOSAUXILIARES!$H$107,0)</f>
        <v>0</v>
      </c>
      <c r="EB27" s="770">
        <f>IFERROR(AE27*_DADOSAUXILIARES!$H$108,0)</f>
        <v>0</v>
      </c>
      <c r="EC27" s="770">
        <f>IFERROR(AF27*_DADOSAUXILIARES!$H$109,0)</f>
        <v>0</v>
      </c>
      <c r="ED27" s="775">
        <v>0</v>
      </c>
      <c r="EE27" s="1009">
        <f t="shared" si="69"/>
        <v>0</v>
      </c>
      <c r="EF27" s="777">
        <f>IFERROR(_xlfn.XLOOKUP(K27,_REGIONALIZACAO_SOJA!$A$6:$A$20,_REGIONALIZACAO_SOJA!$BE$6:$BE$20,_REGIONALIZACAO_SOJA!$BE$21),0)*$DH27</f>
        <v>0</v>
      </c>
      <c r="EG27" s="777">
        <f>IFERROR(_xlfn.XLOOKUP(L27,_REGIONALIZACAO_SOJA!$A$6:$A$20,_REGIONALIZACAO_SOJA!$BE$6:$BE$20,_REGIONALIZACAO_SOJA!$BE$21),0)*$DH27</f>
        <v>0</v>
      </c>
      <c r="EH27" s="777">
        <f>IFERROR(_xlfn.XLOOKUP(M27,_REGIONALIZACAO_SOJA!$A$6:$A$20,_REGIONALIZACAO_SOJA!$BE$6:$BE$20,_REGIONALIZACAO_SOJA!$BE$21),0)*$DH27</f>
        <v>0</v>
      </c>
      <c r="EI27" s="778">
        <f>IFERROR((AQ27*(1-0.1)+AR27*(1-0.11)+AS27*(1-0.12)+AT27*(1-AU27)+AV27*(1-AW27)+AX27*(1-AY27)+AZ27*(1-BA27)+BB27*(1-1))*(_DADOSAUXILIARES!$D$26),0)</f>
        <v>0</v>
      </c>
      <c r="EJ27" s="778">
        <f>IFERROR((AQ27*(0.1)+AR27*(0.11)+AS27*(0.12)+AT27*(AU27)+AV27*(AW27)+AX27*(AY27)+AZ27*(BA27)+BB27*(1))*(_DADOSAUXILIARES!$D$16),0)</f>
        <v>0</v>
      </c>
      <c r="EK27" s="778">
        <f>IFERROR(BC27*(1-_FEQUEIMACOMB!$D$19)*_DADOSAUXILIARES!$D$24,0)</f>
        <v>0</v>
      </c>
      <c r="EL27" s="778">
        <f>IFERROR(BC27*(_FEQUEIMACOMB!$D$19)*_DADOSAUXILIARES!$D$14,0)</f>
        <v>0</v>
      </c>
      <c r="EM27" s="778">
        <f>IFERROR(BD27*_DADOSAUXILIARES!$D$15,0)</f>
        <v>0</v>
      </c>
      <c r="EN27" s="778">
        <f t="shared" si="12"/>
        <v>0</v>
      </c>
      <c r="EO27" s="778">
        <f t="shared" si="13"/>
        <v>0</v>
      </c>
      <c r="EP27" s="778">
        <f t="shared" si="14"/>
        <v>0</v>
      </c>
      <c r="EQ27" s="778">
        <f t="shared" si="15"/>
        <v>0</v>
      </c>
      <c r="ER27" s="778">
        <f t="shared" si="16"/>
        <v>0</v>
      </c>
      <c r="ES27" s="778">
        <f t="shared" si="17"/>
        <v>0</v>
      </c>
      <c r="ET27" s="779">
        <f>IFERROR(EI27*_DADOSAUXILIARES!$H$161,0)</f>
        <v>0</v>
      </c>
      <c r="EU27" s="779">
        <f>IFERROR(EJ27*_DADOSAUXILIARES!$H$162,0)</f>
        <v>0</v>
      </c>
      <c r="EV27" s="779">
        <f>IFERROR(EK27*_DADOSAUXILIARES!$H$165,0)</f>
        <v>0</v>
      </c>
      <c r="EW27" s="779">
        <f>IFERROR(EL27*_DADOSAUXILIARES!$H$166,0)</f>
        <v>0</v>
      </c>
      <c r="EX27" s="779">
        <f>IFERROR(EM27*_DADOSAUXILIARES!$H$167,0)</f>
        <v>0</v>
      </c>
      <c r="EY27" s="779">
        <f>IFERROR(EN27*_DADOSAUXILIARES!$F$34*_DADOSAUXILIARES!$H$170,0)</f>
        <v>0</v>
      </c>
      <c r="EZ27" s="779">
        <f>IFERROR(EO27*_DADOSAUXILIARES!$H$152,0)</f>
        <v>0</v>
      </c>
      <c r="FA27" s="779">
        <f>IFERROR(EP27*_DADOSAUXILIARES!$H$153,0)</f>
        <v>0</v>
      </c>
      <c r="FB27" s="779">
        <f>IFERROR(EQ27*_DADOSAUXILIARES!$H$154,0)</f>
        <v>0</v>
      </c>
      <c r="FC27" s="779">
        <f>IFERROR(ER27*_DADOSAUXILIARES!$H$155,0)</f>
        <v>0</v>
      </c>
      <c r="FD27" s="779">
        <f>IFERROR(ES27*_DADOSAUXILIARES!$H$156,0)</f>
        <v>0</v>
      </c>
      <c r="FE27" s="778">
        <f t="shared" si="70"/>
        <v>0</v>
      </c>
      <c r="FF27" s="778">
        <f t="shared" si="19"/>
        <v>0</v>
      </c>
      <c r="FG27" s="778">
        <f t="shared" si="71"/>
        <v>0</v>
      </c>
      <c r="FH27" s="778">
        <f>IFERROR(L27*_EMISSOES!$E$28+M27*_EMISSOES!$E$29,0)</f>
        <v>0</v>
      </c>
      <c r="FI27" s="778">
        <f>IFERROR(Q27*_EMISSOES!$E$30,0)</f>
        <v>0</v>
      </c>
      <c r="FJ27" s="780">
        <f>IFERROR(EI27*_FEQUEIMACOMB!$I$64,0)</f>
        <v>0</v>
      </c>
      <c r="FK27" s="780">
        <f>IFERROR(EJ27*_FEQUEIMACOMB!$I$65,0)</f>
        <v>0</v>
      </c>
      <c r="FL27" s="781">
        <f>IFERROR(EK27*_FEQUEIMACOMB!$I$9*_DADOSAUXILIARES!$F$24,0)</f>
        <v>0</v>
      </c>
      <c r="FM27" s="781">
        <f>IFERROR(EL27*_FEQUEIMACOMB!$I$7*_DADOSAUXILIARES!$F$14,0)</f>
        <v>0</v>
      </c>
      <c r="FN27" s="781">
        <f>IFERROR(EM27*_FEQUEIMACOMB!$I$8*_DADOSAUXILIARES!$F$15,0)</f>
        <v>0</v>
      </c>
      <c r="FO27" s="984">
        <f>IFERROR((EN27+BF27)*_FEQUEIMACOMB!$I$66,0)</f>
        <v>0</v>
      </c>
      <c r="FP27" s="779">
        <f>IFERROR(FE27*1000*_DADOSAUXILIARES!$D$8,0)</f>
        <v>0</v>
      </c>
      <c r="FQ27" s="779">
        <f>IFERROR(FF27*1000*_DADOSAUXILIARES!$D$8,0)</f>
        <v>0</v>
      </c>
      <c r="FR27" s="779">
        <f>IFERROR(FG27*1000*_DADOSAUXILIARES!$D$8,0)</f>
        <v>0</v>
      </c>
      <c r="FS27" s="779">
        <f t="shared" si="117"/>
        <v>0</v>
      </c>
      <c r="FT27" s="779">
        <f t="shared" si="117"/>
        <v>0</v>
      </c>
      <c r="FU27" s="780">
        <f t="shared" si="31"/>
        <v>0</v>
      </c>
      <c r="FV27" s="780">
        <f t="shared" si="31"/>
        <v>0</v>
      </c>
      <c r="FW27" s="780">
        <f t="shared" si="31"/>
        <v>0</v>
      </c>
      <c r="FX27" s="780">
        <f t="shared" si="31"/>
        <v>0</v>
      </c>
      <c r="FY27" s="780">
        <f t="shared" si="31"/>
        <v>0</v>
      </c>
      <c r="FZ27" s="780">
        <f t="shared" si="31"/>
        <v>0</v>
      </c>
      <c r="GA27" s="782">
        <f t="shared" si="72"/>
        <v>0</v>
      </c>
      <c r="GB27" s="783">
        <f t="shared" si="32"/>
        <v>0</v>
      </c>
      <c r="GC27" s="784">
        <f t="shared" si="24"/>
        <v>0</v>
      </c>
      <c r="GD27" s="785">
        <f t="shared" si="73"/>
        <v>0</v>
      </c>
      <c r="GE27" s="786">
        <f t="shared" si="25"/>
        <v>1</v>
      </c>
      <c r="GF27" s="787">
        <f t="shared" si="74"/>
        <v>0</v>
      </c>
      <c r="GG27" s="702">
        <f t="shared" si="75"/>
        <v>0</v>
      </c>
      <c r="GH27" s="702">
        <f t="shared" si="108"/>
        <v>0</v>
      </c>
      <c r="GI27" s="702">
        <f t="shared" si="76"/>
        <v>8.0000000000000002E-3</v>
      </c>
      <c r="GJ27" s="789">
        <f t="shared" si="77"/>
        <v>0</v>
      </c>
      <c r="GK27" s="790">
        <f t="shared" si="78"/>
        <v>0.19</v>
      </c>
      <c r="GL27" s="790">
        <f t="shared" si="79"/>
        <v>8.0000000000000002E-3</v>
      </c>
      <c r="GM27" s="791">
        <f t="shared" si="28"/>
        <v>0</v>
      </c>
      <c r="GN27" s="791">
        <f t="shared" si="29"/>
        <v>0</v>
      </c>
      <c r="GO27" s="792">
        <f t="shared" si="30"/>
        <v>0</v>
      </c>
      <c r="GP27" s="795">
        <f t="shared" si="109"/>
        <v>0</v>
      </c>
      <c r="GQ27" s="795">
        <f t="shared" si="110"/>
        <v>0</v>
      </c>
      <c r="GR27" s="798">
        <f t="shared" si="111"/>
        <v>0</v>
      </c>
      <c r="GS27" s="795">
        <f t="shared" si="112"/>
        <v>0</v>
      </c>
      <c r="GT27" s="795">
        <f t="shared" si="113"/>
        <v>0</v>
      </c>
      <c r="GU27" s="798">
        <f t="shared" si="114"/>
        <v>0</v>
      </c>
      <c r="GV27" s="795"/>
      <c r="GW27" s="795">
        <f t="shared" si="115"/>
        <v>0</v>
      </c>
      <c r="GX27" s="799">
        <f t="shared" si="116"/>
        <v>0</v>
      </c>
      <c r="GY27" s="852">
        <f>IFERROR(BO27*_DADOSAUXILIARES!$D$56,0)</f>
        <v>0</v>
      </c>
      <c r="GZ27" s="852">
        <f>IFERROR(BP27*_DADOSAUXILIARES!$D$57,0)</f>
        <v>0</v>
      </c>
      <c r="HA27" s="852">
        <f>BQ27*_DADOSAUXILIARES!$D$58</f>
        <v>0</v>
      </c>
      <c r="HB27" s="852">
        <f>BR27*_DADOSAUXILIARES!$D$59</f>
        <v>0</v>
      </c>
      <c r="HC27" s="852">
        <f>BS27*_DADOSAUXILIARES!$D$60</f>
        <v>0</v>
      </c>
      <c r="HD27" s="852">
        <f>BT27*_DADOSAUXILIARES!$D$61</f>
        <v>0</v>
      </c>
      <c r="HE27" s="853">
        <f t="shared" si="80"/>
        <v>0</v>
      </c>
      <c r="HF27" s="853">
        <f t="shared" si="33"/>
        <v>0</v>
      </c>
      <c r="HG27" s="737">
        <f>IFERROR($HG$7*_DADOSAUXILIARES!$H$119,0)</f>
        <v>0</v>
      </c>
      <c r="HH27" s="737">
        <f>IFERROR($HH$7*_DADOSAUXILIARES!$H$118,0)</f>
        <v>0</v>
      </c>
      <c r="HI27" s="737">
        <f t="shared" si="34"/>
        <v>0</v>
      </c>
      <c r="HJ27" s="737">
        <f t="shared" si="35"/>
        <v>0</v>
      </c>
      <c r="HK27" s="820">
        <f t="shared" si="81"/>
        <v>0</v>
      </c>
      <c r="HL27" s="864">
        <f>IFERROR(_DADOSAUXILIARES!$H$176*BN27,0)</f>
        <v>0</v>
      </c>
      <c r="HM27" s="737">
        <f>IFERROR($HM$7*_DADOSAUXILIARES!$H$138,0)</f>
        <v>0</v>
      </c>
      <c r="HN27" s="737">
        <f>IFERROR($HN$7*_DADOSAUXILIARES!$H$121,0)</f>
        <v>0</v>
      </c>
      <c r="HO27" s="864">
        <f t="shared" si="82"/>
        <v>0</v>
      </c>
      <c r="HP27" s="864">
        <f t="shared" si="83"/>
        <v>0</v>
      </c>
      <c r="HQ27" s="864">
        <f t="shared" si="84"/>
        <v>0</v>
      </c>
      <c r="HR27" s="864">
        <f t="shared" si="85"/>
        <v>0</v>
      </c>
      <c r="HS27" s="842">
        <f>IFERROR((BU27*(1-0.1)+BV27*(1-0.11)+BW27*(1-0.12)+BX27*(1-BY27)+BZ27*(1-CA27)+CB27*(1-CC27)+CD27*(1-CE27)+CF27*(1-1))*(_DADOSAUXILIARES!$D$26),0)</f>
        <v>0</v>
      </c>
      <c r="HT27" s="842">
        <f>IFERROR((BU27*(0.1)+BV27*(0.11)+BW27*(0.12)+BX27*(BY27)+BZ27*(CA27)+CB27*(CC27)+CD27*(CE27)+CF27*(1))*(_DADOSAUXILIARES!$D$16),0)</f>
        <v>0</v>
      </c>
      <c r="HU27" s="843">
        <f>IFERROR(CG27*_DADOSAUXILIARES!$D$30,0)</f>
        <v>0</v>
      </c>
      <c r="HV27" s="843">
        <f t="shared" si="86"/>
        <v>0</v>
      </c>
      <c r="HW27" s="843">
        <f t="shared" si="87"/>
        <v>0</v>
      </c>
      <c r="HX27" s="843">
        <f t="shared" si="88"/>
        <v>0</v>
      </c>
      <c r="HY27" s="843">
        <f t="shared" si="118"/>
        <v>0</v>
      </c>
      <c r="HZ27" s="843">
        <f t="shared" si="119"/>
        <v>0</v>
      </c>
      <c r="IA27" s="843">
        <f t="shared" si="120"/>
        <v>0</v>
      </c>
      <c r="IB27" s="843">
        <f t="shared" si="121"/>
        <v>0</v>
      </c>
      <c r="IC27" s="843">
        <f t="shared" si="89"/>
        <v>0</v>
      </c>
      <c r="ID27" s="1036">
        <f t="shared" si="90"/>
        <v>0</v>
      </c>
      <c r="IE27" s="843">
        <f t="shared" si="91"/>
        <v>0</v>
      </c>
      <c r="IF27" s="1036">
        <f t="shared" si="92"/>
        <v>0</v>
      </c>
      <c r="IG27" s="843">
        <f t="shared" si="93"/>
        <v>0</v>
      </c>
      <c r="IH27" s="1036">
        <f t="shared" si="94"/>
        <v>0</v>
      </c>
      <c r="II27" s="843">
        <f t="shared" si="95"/>
        <v>0</v>
      </c>
      <c r="IJ27" s="1036">
        <f t="shared" si="96"/>
        <v>0</v>
      </c>
      <c r="IK27" s="843">
        <f t="shared" si="97"/>
        <v>0</v>
      </c>
      <c r="IL27" s="1036">
        <f t="shared" si="98"/>
        <v>0</v>
      </c>
      <c r="IM27" s="736">
        <f>IFERROR(HS27*_DADOSAUXILIARES!$H$161,0)</f>
        <v>0</v>
      </c>
      <c r="IN27" s="736">
        <f>IFERROR(HT27*_DADOSAUXILIARES!$H$162,0)</f>
        <v>0</v>
      </c>
      <c r="IO27" s="736">
        <f>IFERROR(HU27*_DADOSAUXILIARES!$H$171,0)</f>
        <v>0</v>
      </c>
      <c r="IP27" s="736">
        <f>IFERROR(HV27*CJ27*_DADOSAUXILIARES!$H$170,0)</f>
        <v>0</v>
      </c>
      <c r="IQ27" s="736">
        <f>IFERROR(HW27*_DADOSAUXILIARES!$H$160,0)</f>
        <v>0</v>
      </c>
      <c r="IR27" s="736">
        <f>IFERROR(HX27*_DADOSAUXILIARES!$H$152,0)</f>
        <v>0</v>
      </c>
      <c r="IS27" s="736">
        <f>IFERROR(HY27*_DADOSAUXILIARES!$H$153,0)</f>
        <v>0</v>
      </c>
      <c r="IT27" s="736">
        <f>IFERROR(HZ27*_DADOSAUXILIARES!$H$154,0)</f>
        <v>0</v>
      </c>
      <c r="IU27" s="736">
        <f>IFERROR(IA27*_DADOSAUXILIARES!$H$155,0)</f>
        <v>0</v>
      </c>
      <c r="IV27" s="736">
        <f>IFERROR(IB27*_DADOSAUXILIARES!$H$156,0)</f>
        <v>0</v>
      </c>
      <c r="IW27" s="737">
        <f>IFERROR(IC27*_DADOSAUXILIARES!$H$168,0)</f>
        <v>0</v>
      </c>
      <c r="IX27" s="737">
        <f>IFERROR(ID27*_DADOSAUXILIARES!$H$176,0)</f>
        <v>0</v>
      </c>
      <c r="IY27" s="737">
        <f>IFERROR(IE27*_DADOSAUXILIARES!$H$169,0)</f>
        <v>0</v>
      </c>
      <c r="IZ27" s="986">
        <f>IFERROR(IF27*_DADOSAUXILIARES!$H$176,0)</f>
        <v>0</v>
      </c>
      <c r="JA27" s="738">
        <f t="shared" si="37"/>
        <v>0</v>
      </c>
      <c r="JB27" s="737">
        <f>IFERROR(IH27*_DADOSAUXILIARES!$H$176,0)</f>
        <v>0</v>
      </c>
      <c r="JC27" s="738">
        <f t="shared" si="99"/>
        <v>0</v>
      </c>
      <c r="JD27" s="737">
        <f>IFERROR(IJ27*_DADOSAUXILIARES!$H$176,0)</f>
        <v>0</v>
      </c>
      <c r="JE27" s="737">
        <f>IFERROR(IK27*_DADOSAUXILIARES!$H$116,0)</f>
        <v>0</v>
      </c>
      <c r="JF27" s="737">
        <f>IFERROR(IL27*_DADOSAUXILIARES!$H$176,0)</f>
        <v>0</v>
      </c>
      <c r="JG27" s="737">
        <f t="shared" si="38"/>
        <v>0</v>
      </c>
      <c r="JH27" s="737">
        <f t="shared" si="39"/>
        <v>0</v>
      </c>
      <c r="JI27" s="737">
        <f t="shared" si="40"/>
        <v>0</v>
      </c>
      <c r="JJ27" s="737">
        <f t="shared" si="41"/>
        <v>0</v>
      </c>
      <c r="JK27" s="737">
        <f t="shared" si="42"/>
        <v>0</v>
      </c>
      <c r="JL27" s="737">
        <f t="shared" si="43"/>
        <v>0</v>
      </c>
      <c r="JM27" s="737">
        <f t="shared" si="44"/>
        <v>0</v>
      </c>
      <c r="JN27" s="737">
        <f t="shared" si="45"/>
        <v>0</v>
      </c>
      <c r="JO27" s="737">
        <f t="shared" si="46"/>
        <v>0</v>
      </c>
      <c r="JP27" s="737">
        <f t="shared" si="47"/>
        <v>0</v>
      </c>
      <c r="JQ27" s="737">
        <f t="shared" si="48"/>
        <v>0</v>
      </c>
      <c r="JR27" s="737">
        <f t="shared" si="49"/>
        <v>0</v>
      </c>
      <c r="JS27" s="737">
        <f t="shared" si="50"/>
        <v>0</v>
      </c>
      <c r="JT27" s="737">
        <f t="shared" si="51"/>
        <v>0</v>
      </c>
      <c r="JU27" s="737">
        <f t="shared" si="52"/>
        <v>0</v>
      </c>
      <c r="JV27" s="737">
        <f t="shared" si="53"/>
        <v>0</v>
      </c>
      <c r="JW27" s="737">
        <f t="shared" si="54"/>
        <v>0</v>
      </c>
      <c r="JX27" s="737">
        <f t="shared" si="55"/>
        <v>0</v>
      </c>
      <c r="JY27" s="737">
        <f t="shared" si="56"/>
        <v>0</v>
      </c>
      <c r="JZ27" s="737">
        <f t="shared" si="57"/>
        <v>0</v>
      </c>
      <c r="KA27" s="820">
        <f>IFERROR(HS27*_FEQUEIMACOMB!$I$48,0)</f>
        <v>0</v>
      </c>
      <c r="KB27" s="820">
        <f>IFERROR(HT27*_FEQUEIMACOMB!$I$50,0)</f>
        <v>0</v>
      </c>
      <c r="KC27" s="820">
        <f>IFERROR(HU27*_FEQUEIMACOMB!$I$53,0)</f>
        <v>0</v>
      </c>
      <c r="KD27" s="987">
        <f>IFERROR(HW27*_FEQUEIMACOMB!$I$44*(_DADOSAUXILIARES!$D$33),0)</f>
        <v>0</v>
      </c>
      <c r="KE27" s="987">
        <f>IFERROR(CK27*CL27*_FEQUEIMACOMB!$I$41,0)</f>
        <v>0</v>
      </c>
      <c r="KF27" s="987">
        <f>IFERROR(CI27*CJ27*_FEQUEIMACOMB!$I$41,0)</f>
        <v>0</v>
      </c>
      <c r="KG27" s="820">
        <f>IFERROR(II27*_FEQUEIMACOMB!$I$36,0)</f>
        <v>0</v>
      </c>
      <c r="KH27" s="820">
        <f>IFERROR(IK27*_FEQUEIMACOMB!$I$37,0)</f>
        <v>0</v>
      </c>
      <c r="KI27" s="820">
        <f>IFERROR(IC27*_FEQUEIMACOMB!$I$38,0)</f>
        <v>0</v>
      </c>
      <c r="KJ27" s="820">
        <f>IFERROR(IE27*_FEQUEIMACOMB!$I$39,0)</f>
        <v>0</v>
      </c>
      <c r="KK27" s="820">
        <f>IFERROR(IG27*_FEQUEIMACOMB!$I$40,0)</f>
        <v>0</v>
      </c>
      <c r="KL27" s="737">
        <f t="shared" si="58"/>
        <v>0</v>
      </c>
      <c r="KM27" s="737">
        <f t="shared" si="59"/>
        <v>0</v>
      </c>
      <c r="KN27" s="737">
        <f t="shared" si="60"/>
        <v>0</v>
      </c>
      <c r="KO27" s="737">
        <f t="shared" si="61"/>
        <v>0</v>
      </c>
      <c r="KP27" s="737">
        <f t="shared" si="62"/>
        <v>0</v>
      </c>
      <c r="KQ27" s="737">
        <f t="shared" si="63"/>
        <v>0</v>
      </c>
      <c r="KR27" s="737">
        <f t="shared" si="64"/>
        <v>0</v>
      </c>
      <c r="KS27" s="737">
        <f t="shared" si="65"/>
        <v>0</v>
      </c>
      <c r="KT27" s="737">
        <f t="shared" si="66"/>
        <v>0</v>
      </c>
      <c r="KU27" s="737">
        <f t="shared" si="67"/>
        <v>0</v>
      </c>
      <c r="KV27" s="737">
        <f t="shared" si="68"/>
        <v>0</v>
      </c>
      <c r="KW27" s="833">
        <f t="shared" si="100"/>
        <v>0</v>
      </c>
      <c r="KX27" s="844">
        <f t="shared" si="101"/>
        <v>0</v>
      </c>
      <c r="KY27" s="845">
        <f t="shared" si="102"/>
        <v>0</v>
      </c>
      <c r="KZ27" s="737">
        <f t="shared" si="103"/>
        <v>0</v>
      </c>
      <c r="LA27" s="737">
        <f t="shared" si="104"/>
        <v>0</v>
      </c>
      <c r="LB27" s="737">
        <f t="shared" si="105"/>
        <v>0</v>
      </c>
      <c r="LC27" s="846">
        <f t="shared" si="106"/>
        <v>0</v>
      </c>
      <c r="LD27" s="846">
        <f t="shared" si="107"/>
        <v>0</v>
      </c>
    </row>
    <row r="28" spans="1:316" x14ac:dyDescent="0.25">
      <c r="A28" s="801"/>
      <c r="B28" s="801"/>
      <c r="C28" s="797"/>
      <c r="D28" s="797"/>
      <c r="E28" s="1057"/>
      <c r="F28" s="725"/>
      <c r="G28" s="766"/>
      <c r="H28" s="766"/>
      <c r="I28" s="731"/>
      <c r="J28" s="767" t="s">
        <v>492</v>
      </c>
      <c r="K28" s="571"/>
      <c r="L28" s="768"/>
      <c r="M28" s="768"/>
      <c r="N28" s="768"/>
      <c r="O28" s="768"/>
      <c r="P28" s="768"/>
      <c r="Q28" s="768"/>
      <c r="R28" s="768"/>
      <c r="S28" s="768"/>
      <c r="T28" s="768"/>
      <c r="U28" s="768"/>
      <c r="V28" s="768"/>
      <c r="W28" s="768"/>
      <c r="X28" s="768"/>
      <c r="Y28" s="768"/>
      <c r="Z28" s="768"/>
      <c r="AA28" s="768"/>
      <c r="AB28" s="768"/>
      <c r="AC28" s="768"/>
      <c r="AD28" s="768"/>
      <c r="AE28" s="768"/>
      <c r="AF28" s="768"/>
      <c r="AG28" s="768"/>
      <c r="AH28" s="768"/>
      <c r="AI28" s="768"/>
      <c r="AJ28" s="768"/>
      <c r="AK28" s="768"/>
      <c r="AL28" s="768"/>
      <c r="AM28" s="768"/>
      <c r="AN28" s="768"/>
      <c r="AO28" s="768"/>
      <c r="AP28" s="768"/>
      <c r="AQ28" s="768"/>
      <c r="AR28" s="768"/>
      <c r="AS28" s="768"/>
      <c r="AT28" s="768"/>
      <c r="AU28" s="802"/>
      <c r="AV28" s="768"/>
      <c r="AW28" s="803"/>
      <c r="AX28" s="804"/>
      <c r="AY28" s="803"/>
      <c r="AZ28" s="804"/>
      <c r="BA28" s="803"/>
      <c r="BB28" s="768"/>
      <c r="BC28" s="768"/>
      <c r="BD28" s="768"/>
      <c r="BE28" s="768"/>
      <c r="BF28" s="768"/>
      <c r="BG28" s="768"/>
      <c r="BH28" s="768"/>
      <c r="BI28" s="768"/>
      <c r="BJ28" s="768"/>
      <c r="BK28" s="768"/>
      <c r="BL28" s="768"/>
      <c r="BM28" s="803"/>
      <c r="BN28" s="768"/>
      <c r="BO28" s="768"/>
      <c r="BP28" s="768"/>
      <c r="BQ28" s="768"/>
      <c r="BR28" s="768"/>
      <c r="BS28" s="768"/>
      <c r="BT28" s="768"/>
      <c r="BU28" s="768"/>
      <c r="BV28" s="768"/>
      <c r="BW28" s="768"/>
      <c r="BX28" s="768"/>
      <c r="BY28" s="802"/>
      <c r="BZ28" s="768"/>
      <c r="CA28" s="803"/>
      <c r="CB28" s="768"/>
      <c r="CC28" s="803"/>
      <c r="CD28" s="768"/>
      <c r="CE28" s="803"/>
      <c r="CF28" s="768"/>
      <c r="CG28" s="768"/>
      <c r="CH28" s="768"/>
      <c r="CI28" s="768"/>
      <c r="CJ28" s="768"/>
      <c r="CK28" s="768"/>
      <c r="CL28" s="768"/>
      <c r="CM28" s="768"/>
      <c r="CN28" s="768"/>
      <c r="CO28" s="768"/>
      <c r="CP28" s="768"/>
      <c r="CQ28" s="768"/>
      <c r="CR28" s="768"/>
      <c r="CS28" s="803"/>
      <c r="CT28" s="768"/>
      <c r="CU28" s="768"/>
      <c r="CV28" s="803"/>
      <c r="CW28" s="768"/>
      <c r="CX28" s="768"/>
      <c r="CY28" s="803"/>
      <c r="CZ28" s="768"/>
      <c r="DA28" s="768"/>
      <c r="DB28" s="803"/>
      <c r="DC28" s="768"/>
      <c r="DD28" s="768"/>
      <c r="DE28" s="803"/>
      <c r="DF28" s="768"/>
      <c r="DG28" s="770">
        <f t="shared" si="10"/>
        <v>0</v>
      </c>
      <c r="DH28" s="771">
        <f t="shared" si="11"/>
        <v>0</v>
      </c>
      <c r="DI28" s="772">
        <f>IFERROR(P28*_DADOSAUXILIARES!$H$114,0)</f>
        <v>0</v>
      </c>
      <c r="DJ28" s="773">
        <f>IFERROR(L28*_DADOSAUXILIARES!$H$77,0)</f>
        <v>0</v>
      </c>
      <c r="DK28" s="773">
        <f>IFERROR(M28*_DADOSAUXILIARES!$H$78,0)</f>
        <v>0</v>
      </c>
      <c r="DL28" s="774">
        <f>IFERROR(N28*_DADOSAUXILIARES!$H$79,0)</f>
        <v>0</v>
      </c>
      <c r="DM28" s="773">
        <f>IFERROR(O28*_DADOSAUXILIARES!$H$80,0)</f>
        <v>0</v>
      </c>
      <c r="DN28" s="773">
        <f>IFERROR(Q28*_DADOSAUXILIARES!$H$82,0)</f>
        <v>0</v>
      </c>
      <c r="DO28" s="773">
        <f>IFERROR(R28*_DADOSAUXILIARES!$H$84,0)</f>
        <v>0</v>
      </c>
      <c r="DP28" s="773">
        <f>IFERROR(S28*_DADOSAUXILIARES!$H$85,0)</f>
        <v>0</v>
      </c>
      <c r="DQ28" s="770">
        <f>IFERROR(T28*_DADOSAUXILIARES!$H$87,0)</f>
        <v>0</v>
      </c>
      <c r="DR28" s="770">
        <f>IFERROR(U28*_DADOSAUXILIARES!$H$88,0)</f>
        <v>0</v>
      </c>
      <c r="DS28" s="770">
        <f>IFERROR(V28*_DADOSAUXILIARES!$H$90,0)</f>
        <v>0</v>
      </c>
      <c r="DT28" s="770">
        <f>IFERROR(W28*_DADOSAUXILIARES!$H$92,0)</f>
        <v>0</v>
      </c>
      <c r="DU28" s="770">
        <f>IFERROR(X28*_DADOSAUXILIARES!$H$94,0)</f>
        <v>0</v>
      </c>
      <c r="DV28" s="774">
        <f>IFERROR(Y28*_DADOSAUXILIARES!$H$96,0)</f>
        <v>0</v>
      </c>
      <c r="DW28" s="774">
        <f>IFERROR(Z28*_DADOSAUXILIARES!$H$98,0)</f>
        <v>0</v>
      </c>
      <c r="DX28" s="774">
        <f>IFERROR(AA28*_DADOSAUXILIARES!$H$102,0)</f>
        <v>0</v>
      </c>
      <c r="DY28" s="774">
        <f>IFERROR(AB28*_DADOSAUXILIARES!$H$104,0)</f>
        <v>0</v>
      </c>
      <c r="DZ28" s="774">
        <f>IFERROR(AC28*_DADOSAUXILIARES!$H$106,0)</f>
        <v>0</v>
      </c>
      <c r="EA28" s="770">
        <f>IFERROR(AD28*_DADOSAUXILIARES!$H$107,0)</f>
        <v>0</v>
      </c>
      <c r="EB28" s="770">
        <f>IFERROR(AE28*_DADOSAUXILIARES!$H$108,0)</f>
        <v>0</v>
      </c>
      <c r="EC28" s="770">
        <f>IFERROR(AF28*_DADOSAUXILIARES!$H$109,0)</f>
        <v>0</v>
      </c>
      <c r="ED28" s="775">
        <v>0</v>
      </c>
      <c r="EE28" s="1009">
        <f t="shared" si="69"/>
        <v>0</v>
      </c>
      <c r="EF28" s="777">
        <f>IFERROR(_xlfn.XLOOKUP(K28,_REGIONALIZACAO_SOJA!$A$6:$A$20,_REGIONALIZACAO_SOJA!$BE$6:$BE$20,_REGIONALIZACAO_SOJA!$BE$21),0)*$DH28</f>
        <v>0</v>
      </c>
      <c r="EG28" s="777">
        <f>IFERROR(_xlfn.XLOOKUP(L28,_REGIONALIZACAO_SOJA!$A$6:$A$20,_REGIONALIZACAO_SOJA!$BE$6:$BE$20,_REGIONALIZACAO_SOJA!$BE$21),0)*$DH28</f>
        <v>0</v>
      </c>
      <c r="EH28" s="777">
        <f>IFERROR(_xlfn.XLOOKUP(M28,_REGIONALIZACAO_SOJA!$A$6:$A$20,_REGIONALIZACAO_SOJA!$BE$6:$BE$20,_REGIONALIZACAO_SOJA!$BE$21),0)*$DH28</f>
        <v>0</v>
      </c>
      <c r="EI28" s="778">
        <f>IFERROR((AQ28*(1-0.1)+AR28*(1-0.11)+AS28*(1-0.12)+AT28*(1-AU28)+AV28*(1-AW28)+AX28*(1-AY28)+AZ28*(1-BA28)+BB28*(1-1))*(_DADOSAUXILIARES!$D$26),0)</f>
        <v>0</v>
      </c>
      <c r="EJ28" s="778">
        <f>IFERROR((AQ28*(0.1)+AR28*(0.11)+AS28*(0.12)+AT28*(AU28)+AV28*(AW28)+AX28*(AY28)+AZ28*(BA28)+BB28*(1))*(_DADOSAUXILIARES!$D$16),0)</f>
        <v>0</v>
      </c>
      <c r="EK28" s="778">
        <f>IFERROR(BC28*(1-_FEQUEIMACOMB!$D$19)*_DADOSAUXILIARES!$D$24,0)</f>
        <v>0</v>
      </c>
      <c r="EL28" s="778">
        <f>IFERROR(BC28*(_FEQUEIMACOMB!$D$19)*_DADOSAUXILIARES!$D$14,0)</f>
        <v>0</v>
      </c>
      <c r="EM28" s="778">
        <f>IFERROR(BD28*_DADOSAUXILIARES!$D$15,0)</f>
        <v>0</v>
      </c>
      <c r="EN28" s="778">
        <f t="shared" si="12"/>
        <v>0</v>
      </c>
      <c r="EO28" s="778">
        <f t="shared" si="13"/>
        <v>0</v>
      </c>
      <c r="EP28" s="778">
        <f t="shared" si="14"/>
        <v>0</v>
      </c>
      <c r="EQ28" s="778">
        <f t="shared" si="15"/>
        <v>0</v>
      </c>
      <c r="ER28" s="778">
        <f t="shared" si="16"/>
        <v>0</v>
      </c>
      <c r="ES28" s="778">
        <f t="shared" si="17"/>
        <v>0</v>
      </c>
      <c r="ET28" s="779">
        <f>IFERROR(EI28*_DADOSAUXILIARES!$H$161,0)</f>
        <v>0</v>
      </c>
      <c r="EU28" s="779">
        <f>IFERROR(EJ28*_DADOSAUXILIARES!$H$162,0)</f>
        <v>0</v>
      </c>
      <c r="EV28" s="779">
        <f>IFERROR(EK28*_DADOSAUXILIARES!$H$165,0)</f>
        <v>0</v>
      </c>
      <c r="EW28" s="779">
        <f>IFERROR(EL28*_DADOSAUXILIARES!$H$166,0)</f>
        <v>0</v>
      </c>
      <c r="EX28" s="779">
        <f>IFERROR(EM28*_DADOSAUXILIARES!$H$167,0)</f>
        <v>0</v>
      </c>
      <c r="EY28" s="779">
        <f>IFERROR(EN28*_DADOSAUXILIARES!$F$34*_DADOSAUXILIARES!$H$170,0)</f>
        <v>0</v>
      </c>
      <c r="EZ28" s="779">
        <f>IFERROR(EO28*_DADOSAUXILIARES!$H$152,0)</f>
        <v>0</v>
      </c>
      <c r="FA28" s="779">
        <f>IFERROR(EP28*_DADOSAUXILIARES!$H$153,0)</f>
        <v>0</v>
      </c>
      <c r="FB28" s="779">
        <f>IFERROR(EQ28*_DADOSAUXILIARES!$H$154,0)</f>
        <v>0</v>
      </c>
      <c r="FC28" s="779">
        <f>IFERROR(ER28*_DADOSAUXILIARES!$H$155,0)</f>
        <v>0</v>
      </c>
      <c r="FD28" s="779">
        <f>IFERROR(ES28*_DADOSAUXILIARES!$H$156,0)</f>
        <v>0</v>
      </c>
      <c r="FE28" s="778">
        <f t="shared" si="70"/>
        <v>0</v>
      </c>
      <c r="FF28" s="778">
        <f t="shared" si="19"/>
        <v>0</v>
      </c>
      <c r="FG28" s="778">
        <f t="shared" si="71"/>
        <v>0</v>
      </c>
      <c r="FH28" s="778">
        <f>IFERROR(L28*_EMISSOES!$E$28+M28*_EMISSOES!$E$29,0)</f>
        <v>0</v>
      </c>
      <c r="FI28" s="778">
        <f>IFERROR(Q28*_EMISSOES!$E$30,0)</f>
        <v>0</v>
      </c>
      <c r="FJ28" s="780">
        <f>IFERROR(EI28*_FEQUEIMACOMB!$I$64,0)</f>
        <v>0</v>
      </c>
      <c r="FK28" s="780">
        <f>IFERROR(EJ28*_FEQUEIMACOMB!$I$65,0)</f>
        <v>0</v>
      </c>
      <c r="FL28" s="781">
        <f>IFERROR(EK28*_FEQUEIMACOMB!$I$9*_DADOSAUXILIARES!$F$24,0)</f>
        <v>0</v>
      </c>
      <c r="FM28" s="781">
        <f>IFERROR(EL28*_FEQUEIMACOMB!$I$7*_DADOSAUXILIARES!$F$14,0)</f>
        <v>0</v>
      </c>
      <c r="FN28" s="781">
        <f>IFERROR(EM28*_FEQUEIMACOMB!$I$8*_DADOSAUXILIARES!$F$15,0)</f>
        <v>0</v>
      </c>
      <c r="FO28" s="984">
        <f>IFERROR((EN28+BF28)*_FEQUEIMACOMB!$I$66,0)</f>
        <v>0</v>
      </c>
      <c r="FP28" s="779">
        <f>IFERROR(FE28*1000*_DADOSAUXILIARES!$D$8,0)</f>
        <v>0</v>
      </c>
      <c r="FQ28" s="779">
        <f>IFERROR(FF28*1000*_DADOSAUXILIARES!$D$8,0)</f>
        <v>0</v>
      </c>
      <c r="FR28" s="779">
        <f>IFERROR(FG28*1000*_DADOSAUXILIARES!$D$8,0)</f>
        <v>0</v>
      </c>
      <c r="FS28" s="779">
        <f t="shared" si="117"/>
        <v>0</v>
      </c>
      <c r="FT28" s="779">
        <f t="shared" si="117"/>
        <v>0</v>
      </c>
      <c r="FU28" s="780">
        <f t="shared" si="31"/>
        <v>0</v>
      </c>
      <c r="FV28" s="780">
        <f t="shared" si="31"/>
        <v>0</v>
      </c>
      <c r="FW28" s="780">
        <f t="shared" si="31"/>
        <v>0</v>
      </c>
      <c r="FX28" s="780">
        <f t="shared" si="31"/>
        <v>0</v>
      </c>
      <c r="FY28" s="780">
        <f t="shared" si="31"/>
        <v>0</v>
      </c>
      <c r="FZ28" s="780">
        <f t="shared" si="31"/>
        <v>0</v>
      </c>
      <c r="GA28" s="782">
        <f t="shared" si="72"/>
        <v>0</v>
      </c>
      <c r="GB28" s="783">
        <f t="shared" si="32"/>
        <v>0</v>
      </c>
      <c r="GC28" s="784">
        <f t="shared" si="24"/>
        <v>0</v>
      </c>
      <c r="GD28" s="785">
        <f t="shared" si="73"/>
        <v>0</v>
      </c>
      <c r="GE28" s="786">
        <f t="shared" si="25"/>
        <v>1</v>
      </c>
      <c r="GF28" s="787">
        <f t="shared" si="74"/>
        <v>0</v>
      </c>
      <c r="GG28" s="702">
        <f t="shared" si="75"/>
        <v>0</v>
      </c>
      <c r="GH28" s="702">
        <f t="shared" si="108"/>
        <v>0</v>
      </c>
      <c r="GI28" s="702">
        <f t="shared" si="76"/>
        <v>8.0000000000000002E-3</v>
      </c>
      <c r="GJ28" s="789">
        <f t="shared" si="77"/>
        <v>0</v>
      </c>
      <c r="GK28" s="790">
        <f t="shared" si="78"/>
        <v>0.19</v>
      </c>
      <c r="GL28" s="790">
        <f t="shared" si="79"/>
        <v>8.0000000000000002E-3</v>
      </c>
      <c r="GM28" s="791">
        <f t="shared" si="28"/>
        <v>0</v>
      </c>
      <c r="GN28" s="791">
        <f t="shared" si="29"/>
        <v>0</v>
      </c>
      <c r="GO28" s="792">
        <f t="shared" si="30"/>
        <v>0</v>
      </c>
      <c r="GP28" s="795">
        <f t="shared" si="109"/>
        <v>0</v>
      </c>
      <c r="GQ28" s="795">
        <f t="shared" si="110"/>
        <v>0</v>
      </c>
      <c r="GR28" s="798">
        <f t="shared" si="111"/>
        <v>0</v>
      </c>
      <c r="GS28" s="795">
        <f t="shared" si="112"/>
        <v>0</v>
      </c>
      <c r="GT28" s="795">
        <f t="shared" si="113"/>
        <v>0</v>
      </c>
      <c r="GU28" s="798">
        <f t="shared" si="114"/>
        <v>0</v>
      </c>
      <c r="GV28" s="795"/>
      <c r="GW28" s="795">
        <f t="shared" si="115"/>
        <v>0</v>
      </c>
      <c r="GX28" s="799">
        <f t="shared" si="116"/>
        <v>0</v>
      </c>
      <c r="GY28" s="852">
        <f>IFERROR(BO28*_DADOSAUXILIARES!$D$56,0)</f>
        <v>0</v>
      </c>
      <c r="GZ28" s="852">
        <f>IFERROR(BP28*_DADOSAUXILIARES!$D$57,0)</f>
        <v>0</v>
      </c>
      <c r="HA28" s="852">
        <f>BQ28*_DADOSAUXILIARES!$D$58</f>
        <v>0</v>
      </c>
      <c r="HB28" s="852">
        <f>BR28*_DADOSAUXILIARES!$D$59</f>
        <v>0</v>
      </c>
      <c r="HC28" s="852">
        <f>BS28*_DADOSAUXILIARES!$D$60</f>
        <v>0</v>
      </c>
      <c r="HD28" s="852">
        <f>BT28*_DADOSAUXILIARES!$D$61</f>
        <v>0</v>
      </c>
      <c r="HE28" s="853">
        <f t="shared" si="80"/>
        <v>0</v>
      </c>
      <c r="HF28" s="853">
        <f t="shared" si="33"/>
        <v>0</v>
      </c>
      <c r="HG28" s="737">
        <f>IFERROR($HG$7*_DADOSAUXILIARES!$H$119,0)</f>
        <v>0</v>
      </c>
      <c r="HH28" s="737">
        <f>IFERROR($HH$7*_DADOSAUXILIARES!$H$118,0)</f>
        <v>0</v>
      </c>
      <c r="HI28" s="737">
        <f t="shared" si="34"/>
        <v>0</v>
      </c>
      <c r="HJ28" s="737">
        <f t="shared" si="35"/>
        <v>0</v>
      </c>
      <c r="HK28" s="820">
        <f t="shared" si="81"/>
        <v>0</v>
      </c>
      <c r="HL28" s="864">
        <f>IFERROR(_DADOSAUXILIARES!$H$176*BN28,0)</f>
        <v>0</v>
      </c>
      <c r="HM28" s="737">
        <f>IFERROR($HM$7*_DADOSAUXILIARES!$H$138,0)</f>
        <v>0</v>
      </c>
      <c r="HN28" s="737">
        <f>IFERROR($HN$7*_DADOSAUXILIARES!$H$121,0)</f>
        <v>0</v>
      </c>
      <c r="HO28" s="864">
        <f t="shared" si="82"/>
        <v>0</v>
      </c>
      <c r="HP28" s="864">
        <f t="shared" si="83"/>
        <v>0</v>
      </c>
      <c r="HQ28" s="864">
        <f t="shared" si="84"/>
        <v>0</v>
      </c>
      <c r="HR28" s="864">
        <f t="shared" si="85"/>
        <v>0</v>
      </c>
      <c r="HS28" s="842">
        <f>IFERROR((BU28*(1-0.1)+BV28*(1-0.11)+BW28*(1-0.12)+BX28*(1-BY28)+BZ28*(1-CA28)+CB28*(1-CC28)+CD28*(1-CE28)+CF28*(1-1))*(_DADOSAUXILIARES!$D$26),0)</f>
        <v>0</v>
      </c>
      <c r="HT28" s="842">
        <f>IFERROR((BU28*(0.1)+BV28*(0.11)+BW28*(0.12)+BX28*(BY28)+BZ28*(CA28)+CB28*(CC28)+CD28*(CE28)+CF28*(1))*(_DADOSAUXILIARES!$D$16),0)</f>
        <v>0</v>
      </c>
      <c r="HU28" s="843">
        <f>IFERROR(CG28*_DADOSAUXILIARES!$D$30,0)</f>
        <v>0</v>
      </c>
      <c r="HV28" s="843">
        <f t="shared" si="86"/>
        <v>0</v>
      </c>
      <c r="HW28" s="843">
        <f t="shared" si="87"/>
        <v>0</v>
      </c>
      <c r="HX28" s="843">
        <f t="shared" si="88"/>
        <v>0</v>
      </c>
      <c r="HY28" s="843">
        <f t="shared" si="118"/>
        <v>0</v>
      </c>
      <c r="HZ28" s="843">
        <f t="shared" si="119"/>
        <v>0</v>
      </c>
      <c r="IA28" s="843">
        <f t="shared" si="120"/>
        <v>0</v>
      </c>
      <c r="IB28" s="843">
        <f t="shared" si="121"/>
        <v>0</v>
      </c>
      <c r="IC28" s="843">
        <f t="shared" si="89"/>
        <v>0</v>
      </c>
      <c r="ID28" s="1036">
        <f t="shared" si="90"/>
        <v>0</v>
      </c>
      <c r="IE28" s="843">
        <f t="shared" si="91"/>
        <v>0</v>
      </c>
      <c r="IF28" s="1036">
        <f t="shared" si="92"/>
        <v>0</v>
      </c>
      <c r="IG28" s="843">
        <f t="shared" si="93"/>
        <v>0</v>
      </c>
      <c r="IH28" s="1036">
        <f t="shared" si="94"/>
        <v>0</v>
      </c>
      <c r="II28" s="843">
        <f t="shared" si="95"/>
        <v>0</v>
      </c>
      <c r="IJ28" s="1036">
        <f t="shared" si="96"/>
        <v>0</v>
      </c>
      <c r="IK28" s="843">
        <f t="shared" si="97"/>
        <v>0</v>
      </c>
      <c r="IL28" s="1036">
        <f t="shared" si="98"/>
        <v>0</v>
      </c>
      <c r="IM28" s="736">
        <f>IFERROR(HS28*_DADOSAUXILIARES!$H$161,0)</f>
        <v>0</v>
      </c>
      <c r="IN28" s="736">
        <f>IFERROR(HT28*_DADOSAUXILIARES!$H$162,0)</f>
        <v>0</v>
      </c>
      <c r="IO28" s="736">
        <f>IFERROR(HU28*_DADOSAUXILIARES!$H$171,0)</f>
        <v>0</v>
      </c>
      <c r="IP28" s="736">
        <f>IFERROR(HV28*CJ28*_DADOSAUXILIARES!$H$170,0)</f>
        <v>0</v>
      </c>
      <c r="IQ28" s="736">
        <f>IFERROR(HW28*_DADOSAUXILIARES!$H$160,0)</f>
        <v>0</v>
      </c>
      <c r="IR28" s="736">
        <f>IFERROR(HX28*_DADOSAUXILIARES!$H$152,0)</f>
        <v>0</v>
      </c>
      <c r="IS28" s="736">
        <f>IFERROR(HY28*_DADOSAUXILIARES!$H$153,0)</f>
        <v>0</v>
      </c>
      <c r="IT28" s="736">
        <f>IFERROR(HZ28*_DADOSAUXILIARES!$H$154,0)</f>
        <v>0</v>
      </c>
      <c r="IU28" s="736">
        <f>IFERROR(IA28*_DADOSAUXILIARES!$H$155,0)</f>
        <v>0</v>
      </c>
      <c r="IV28" s="736">
        <f>IFERROR(IB28*_DADOSAUXILIARES!$H$156,0)</f>
        <v>0</v>
      </c>
      <c r="IW28" s="737">
        <f>IFERROR(IC28*_DADOSAUXILIARES!$H$168,0)</f>
        <v>0</v>
      </c>
      <c r="IX28" s="737">
        <f>IFERROR(ID28*_DADOSAUXILIARES!$H$176,0)</f>
        <v>0</v>
      </c>
      <c r="IY28" s="737">
        <f>IFERROR(IE28*_DADOSAUXILIARES!$H$169,0)</f>
        <v>0</v>
      </c>
      <c r="IZ28" s="986">
        <f>IFERROR(IF28*_DADOSAUXILIARES!$H$176,0)</f>
        <v>0</v>
      </c>
      <c r="JA28" s="738">
        <f t="shared" si="37"/>
        <v>0</v>
      </c>
      <c r="JB28" s="737">
        <f>IFERROR(IH28*_DADOSAUXILIARES!$H$176,0)</f>
        <v>0</v>
      </c>
      <c r="JC28" s="738">
        <f t="shared" si="99"/>
        <v>0</v>
      </c>
      <c r="JD28" s="737">
        <f>IFERROR(IJ28*_DADOSAUXILIARES!$H$176,0)</f>
        <v>0</v>
      </c>
      <c r="JE28" s="737">
        <f>IFERROR(IK28*_DADOSAUXILIARES!$H$116,0)</f>
        <v>0</v>
      </c>
      <c r="JF28" s="737">
        <f>IFERROR(IL28*_DADOSAUXILIARES!$H$176,0)</f>
        <v>0</v>
      </c>
      <c r="JG28" s="737">
        <f t="shared" si="38"/>
        <v>0</v>
      </c>
      <c r="JH28" s="737">
        <f t="shared" si="39"/>
        <v>0</v>
      </c>
      <c r="JI28" s="737">
        <f t="shared" si="40"/>
        <v>0</v>
      </c>
      <c r="JJ28" s="737">
        <f t="shared" si="41"/>
        <v>0</v>
      </c>
      <c r="JK28" s="737">
        <f t="shared" si="42"/>
        <v>0</v>
      </c>
      <c r="JL28" s="737">
        <f t="shared" si="43"/>
        <v>0</v>
      </c>
      <c r="JM28" s="737">
        <f t="shared" si="44"/>
        <v>0</v>
      </c>
      <c r="JN28" s="737">
        <f t="shared" si="45"/>
        <v>0</v>
      </c>
      <c r="JO28" s="737">
        <f t="shared" si="46"/>
        <v>0</v>
      </c>
      <c r="JP28" s="737">
        <f t="shared" si="47"/>
        <v>0</v>
      </c>
      <c r="JQ28" s="737">
        <f t="shared" si="48"/>
        <v>0</v>
      </c>
      <c r="JR28" s="737">
        <f t="shared" si="49"/>
        <v>0</v>
      </c>
      <c r="JS28" s="737">
        <f t="shared" si="50"/>
        <v>0</v>
      </c>
      <c r="JT28" s="737">
        <f t="shared" si="51"/>
        <v>0</v>
      </c>
      <c r="JU28" s="737">
        <f t="shared" si="52"/>
        <v>0</v>
      </c>
      <c r="JV28" s="737">
        <f t="shared" si="53"/>
        <v>0</v>
      </c>
      <c r="JW28" s="737">
        <f t="shared" si="54"/>
        <v>0</v>
      </c>
      <c r="JX28" s="737">
        <f t="shared" si="55"/>
        <v>0</v>
      </c>
      <c r="JY28" s="737">
        <f t="shared" si="56"/>
        <v>0</v>
      </c>
      <c r="JZ28" s="737">
        <f t="shared" si="57"/>
        <v>0</v>
      </c>
      <c r="KA28" s="820">
        <f>IFERROR(HS28*_FEQUEIMACOMB!$I$48,0)</f>
        <v>0</v>
      </c>
      <c r="KB28" s="820">
        <f>IFERROR(HT28*_FEQUEIMACOMB!$I$50,0)</f>
        <v>0</v>
      </c>
      <c r="KC28" s="820">
        <f>IFERROR(HU28*_FEQUEIMACOMB!$I$53,0)</f>
        <v>0</v>
      </c>
      <c r="KD28" s="987">
        <f>IFERROR(HW28*_FEQUEIMACOMB!$I$44*(_DADOSAUXILIARES!$D$33),0)</f>
        <v>0</v>
      </c>
      <c r="KE28" s="987">
        <f>IFERROR(CK28*CL28*_FEQUEIMACOMB!$I$41,0)</f>
        <v>0</v>
      </c>
      <c r="KF28" s="987">
        <f>IFERROR(CI28*CJ28*_FEQUEIMACOMB!$I$41,0)</f>
        <v>0</v>
      </c>
      <c r="KG28" s="820">
        <f>IFERROR(II28*_FEQUEIMACOMB!$I$36,0)</f>
        <v>0</v>
      </c>
      <c r="KH28" s="820">
        <f>IFERROR(IK28*_FEQUEIMACOMB!$I$37,0)</f>
        <v>0</v>
      </c>
      <c r="KI28" s="820">
        <f>IFERROR(IC28*_FEQUEIMACOMB!$I$38,0)</f>
        <v>0</v>
      </c>
      <c r="KJ28" s="820">
        <f>IFERROR(IE28*_FEQUEIMACOMB!$I$39,0)</f>
        <v>0</v>
      </c>
      <c r="KK28" s="820">
        <f>IFERROR(IG28*_FEQUEIMACOMB!$I$40,0)</f>
        <v>0</v>
      </c>
      <c r="KL28" s="737">
        <f t="shared" si="58"/>
        <v>0</v>
      </c>
      <c r="KM28" s="737">
        <f t="shared" si="59"/>
        <v>0</v>
      </c>
      <c r="KN28" s="737">
        <f t="shared" si="60"/>
        <v>0</v>
      </c>
      <c r="KO28" s="737">
        <f t="shared" si="61"/>
        <v>0</v>
      </c>
      <c r="KP28" s="737">
        <f t="shared" si="62"/>
        <v>0</v>
      </c>
      <c r="KQ28" s="737">
        <f t="shared" si="63"/>
        <v>0</v>
      </c>
      <c r="KR28" s="737">
        <f t="shared" si="64"/>
        <v>0</v>
      </c>
      <c r="KS28" s="737">
        <f t="shared" si="65"/>
        <v>0</v>
      </c>
      <c r="KT28" s="737">
        <f t="shared" si="66"/>
        <v>0</v>
      </c>
      <c r="KU28" s="737">
        <f t="shared" si="67"/>
        <v>0</v>
      </c>
      <c r="KV28" s="737">
        <f t="shared" si="68"/>
        <v>0</v>
      </c>
      <c r="KW28" s="833">
        <f t="shared" si="100"/>
        <v>0</v>
      </c>
      <c r="KX28" s="844">
        <f t="shared" si="101"/>
        <v>0</v>
      </c>
      <c r="KY28" s="845">
        <f t="shared" si="102"/>
        <v>0</v>
      </c>
      <c r="KZ28" s="737">
        <f t="shared" si="103"/>
        <v>0</v>
      </c>
      <c r="LA28" s="737">
        <f t="shared" si="104"/>
        <v>0</v>
      </c>
      <c r="LB28" s="737">
        <f t="shared" si="105"/>
        <v>0</v>
      </c>
      <c r="LC28" s="846">
        <f t="shared" si="106"/>
        <v>0</v>
      </c>
      <c r="LD28" s="846">
        <f t="shared" si="107"/>
        <v>0</v>
      </c>
    </row>
    <row r="29" spans="1:316" x14ac:dyDescent="0.25">
      <c r="A29" s="801"/>
      <c r="B29" s="801"/>
      <c r="C29" s="797"/>
      <c r="D29" s="797"/>
      <c r="E29" s="1057"/>
      <c r="F29" s="725"/>
      <c r="G29" s="766"/>
      <c r="H29" s="766"/>
      <c r="I29" s="731"/>
      <c r="J29" s="767" t="s">
        <v>492</v>
      </c>
      <c r="K29" s="571"/>
      <c r="L29" s="768"/>
      <c r="M29" s="768"/>
      <c r="N29" s="768"/>
      <c r="O29" s="768"/>
      <c r="P29" s="768"/>
      <c r="Q29" s="768"/>
      <c r="R29" s="768"/>
      <c r="S29" s="768"/>
      <c r="T29" s="768"/>
      <c r="U29" s="768"/>
      <c r="V29" s="768"/>
      <c r="W29" s="768"/>
      <c r="X29" s="768"/>
      <c r="Y29" s="768"/>
      <c r="Z29" s="768"/>
      <c r="AA29" s="768"/>
      <c r="AB29" s="768"/>
      <c r="AC29" s="768"/>
      <c r="AD29" s="768"/>
      <c r="AE29" s="768"/>
      <c r="AF29" s="768"/>
      <c r="AG29" s="768"/>
      <c r="AH29" s="768"/>
      <c r="AI29" s="768"/>
      <c r="AJ29" s="768"/>
      <c r="AK29" s="768"/>
      <c r="AL29" s="768"/>
      <c r="AM29" s="768"/>
      <c r="AN29" s="768"/>
      <c r="AO29" s="768"/>
      <c r="AP29" s="768"/>
      <c r="AQ29" s="768"/>
      <c r="AR29" s="768"/>
      <c r="AS29" s="768"/>
      <c r="AT29" s="768"/>
      <c r="AU29" s="802"/>
      <c r="AV29" s="768"/>
      <c r="AW29" s="803"/>
      <c r="AX29" s="804"/>
      <c r="AY29" s="803"/>
      <c r="AZ29" s="804"/>
      <c r="BA29" s="803"/>
      <c r="BB29" s="768"/>
      <c r="BC29" s="768"/>
      <c r="BD29" s="768"/>
      <c r="BE29" s="768"/>
      <c r="BF29" s="768"/>
      <c r="BG29" s="768"/>
      <c r="BH29" s="768"/>
      <c r="BI29" s="768"/>
      <c r="BJ29" s="768"/>
      <c r="BK29" s="768"/>
      <c r="BL29" s="768"/>
      <c r="BM29" s="803"/>
      <c r="BN29" s="768"/>
      <c r="BO29" s="768"/>
      <c r="BP29" s="768"/>
      <c r="BQ29" s="768"/>
      <c r="BR29" s="768"/>
      <c r="BS29" s="768"/>
      <c r="BT29" s="768"/>
      <c r="BU29" s="768"/>
      <c r="BV29" s="768"/>
      <c r="BW29" s="768"/>
      <c r="BX29" s="768"/>
      <c r="BY29" s="802"/>
      <c r="BZ29" s="768"/>
      <c r="CA29" s="803"/>
      <c r="CB29" s="768"/>
      <c r="CC29" s="803"/>
      <c r="CD29" s="768"/>
      <c r="CE29" s="803"/>
      <c r="CF29" s="768"/>
      <c r="CG29" s="768"/>
      <c r="CH29" s="768"/>
      <c r="CI29" s="768"/>
      <c r="CJ29" s="768"/>
      <c r="CK29" s="768"/>
      <c r="CL29" s="768"/>
      <c r="CM29" s="768"/>
      <c r="CN29" s="768"/>
      <c r="CO29" s="768"/>
      <c r="CP29" s="768"/>
      <c r="CQ29" s="768"/>
      <c r="CR29" s="768"/>
      <c r="CS29" s="803"/>
      <c r="CT29" s="768"/>
      <c r="CU29" s="768"/>
      <c r="CV29" s="803"/>
      <c r="CW29" s="768"/>
      <c r="CX29" s="768"/>
      <c r="CY29" s="803"/>
      <c r="CZ29" s="768"/>
      <c r="DA29" s="768"/>
      <c r="DB29" s="803"/>
      <c r="DC29" s="768"/>
      <c r="DD29" s="768"/>
      <c r="DE29" s="803"/>
      <c r="DF29" s="768"/>
      <c r="DG29" s="770">
        <f t="shared" si="10"/>
        <v>0</v>
      </c>
      <c r="DH29" s="771">
        <f t="shared" si="11"/>
        <v>0</v>
      </c>
      <c r="DI29" s="772">
        <f>IFERROR(P29*_DADOSAUXILIARES!$H$114,0)</f>
        <v>0</v>
      </c>
      <c r="DJ29" s="773">
        <f>IFERROR(L29*_DADOSAUXILIARES!$H$77,0)</f>
        <v>0</v>
      </c>
      <c r="DK29" s="773">
        <f>IFERROR(M29*_DADOSAUXILIARES!$H$78,0)</f>
        <v>0</v>
      </c>
      <c r="DL29" s="774">
        <f>IFERROR(N29*_DADOSAUXILIARES!$H$79,0)</f>
        <v>0</v>
      </c>
      <c r="DM29" s="773">
        <f>IFERROR(O29*_DADOSAUXILIARES!$H$80,0)</f>
        <v>0</v>
      </c>
      <c r="DN29" s="773">
        <f>IFERROR(Q29*_DADOSAUXILIARES!$H$82,0)</f>
        <v>0</v>
      </c>
      <c r="DO29" s="773">
        <f>IFERROR(R29*_DADOSAUXILIARES!$H$84,0)</f>
        <v>0</v>
      </c>
      <c r="DP29" s="773">
        <f>IFERROR(S29*_DADOSAUXILIARES!$H$85,0)</f>
        <v>0</v>
      </c>
      <c r="DQ29" s="770">
        <f>IFERROR(T29*_DADOSAUXILIARES!$H$87,0)</f>
        <v>0</v>
      </c>
      <c r="DR29" s="770">
        <f>IFERROR(U29*_DADOSAUXILIARES!$H$88,0)</f>
        <v>0</v>
      </c>
      <c r="DS29" s="770">
        <f>IFERROR(V29*_DADOSAUXILIARES!$H$90,0)</f>
        <v>0</v>
      </c>
      <c r="DT29" s="770">
        <f>IFERROR(W29*_DADOSAUXILIARES!$H$92,0)</f>
        <v>0</v>
      </c>
      <c r="DU29" s="770">
        <f>IFERROR(X29*_DADOSAUXILIARES!$H$94,0)</f>
        <v>0</v>
      </c>
      <c r="DV29" s="774">
        <f>IFERROR(Y29*_DADOSAUXILIARES!$H$96,0)</f>
        <v>0</v>
      </c>
      <c r="DW29" s="774">
        <f>IFERROR(Z29*_DADOSAUXILIARES!$H$98,0)</f>
        <v>0</v>
      </c>
      <c r="DX29" s="774">
        <f>IFERROR(AA29*_DADOSAUXILIARES!$H$102,0)</f>
        <v>0</v>
      </c>
      <c r="DY29" s="774">
        <f>IFERROR(AB29*_DADOSAUXILIARES!$H$104,0)</f>
        <v>0</v>
      </c>
      <c r="DZ29" s="774">
        <f>IFERROR(AC29*_DADOSAUXILIARES!$H$106,0)</f>
        <v>0</v>
      </c>
      <c r="EA29" s="770">
        <f>IFERROR(AD29*_DADOSAUXILIARES!$H$107,0)</f>
        <v>0</v>
      </c>
      <c r="EB29" s="770">
        <f>IFERROR(AE29*_DADOSAUXILIARES!$H$108,0)</f>
        <v>0</v>
      </c>
      <c r="EC29" s="770">
        <f>IFERROR(AF29*_DADOSAUXILIARES!$H$109,0)</f>
        <v>0</v>
      </c>
      <c r="ED29" s="775">
        <v>0</v>
      </c>
      <c r="EE29" s="1009">
        <f t="shared" si="69"/>
        <v>0</v>
      </c>
      <c r="EF29" s="777">
        <f>IFERROR(_xlfn.XLOOKUP(K29,_REGIONALIZACAO_SOJA!$A$6:$A$20,_REGIONALIZACAO_SOJA!$BE$6:$BE$20,_REGIONALIZACAO_SOJA!$BE$21),0)*$DH29</f>
        <v>0</v>
      </c>
      <c r="EG29" s="777">
        <f>IFERROR(_xlfn.XLOOKUP(L29,_REGIONALIZACAO_SOJA!$A$6:$A$20,_REGIONALIZACAO_SOJA!$BE$6:$BE$20,_REGIONALIZACAO_SOJA!$BE$21),0)*$DH29</f>
        <v>0</v>
      </c>
      <c r="EH29" s="777">
        <f>IFERROR(_xlfn.XLOOKUP(M29,_REGIONALIZACAO_SOJA!$A$6:$A$20,_REGIONALIZACAO_SOJA!$BE$6:$BE$20,_REGIONALIZACAO_SOJA!$BE$21),0)*$DH29</f>
        <v>0</v>
      </c>
      <c r="EI29" s="778">
        <f>IFERROR((AQ29*(1-0.1)+AR29*(1-0.11)+AS29*(1-0.12)+AT29*(1-AU29)+AV29*(1-AW29)+AX29*(1-AY29)+AZ29*(1-BA29)+BB29*(1-1))*(_DADOSAUXILIARES!$D$26),0)</f>
        <v>0</v>
      </c>
      <c r="EJ29" s="778">
        <f>IFERROR((AQ29*(0.1)+AR29*(0.11)+AS29*(0.12)+AT29*(AU29)+AV29*(AW29)+AX29*(AY29)+AZ29*(BA29)+BB29*(1))*(_DADOSAUXILIARES!$D$16),0)</f>
        <v>0</v>
      </c>
      <c r="EK29" s="778">
        <f>IFERROR(BC29*(1-_FEQUEIMACOMB!$D$19)*_DADOSAUXILIARES!$D$24,0)</f>
        <v>0</v>
      </c>
      <c r="EL29" s="778">
        <f>IFERROR(BC29*(_FEQUEIMACOMB!$D$19)*_DADOSAUXILIARES!$D$14,0)</f>
        <v>0</v>
      </c>
      <c r="EM29" s="778">
        <f>IFERROR(BD29*_DADOSAUXILIARES!$D$15,0)</f>
        <v>0</v>
      </c>
      <c r="EN29" s="778">
        <f t="shared" si="12"/>
        <v>0</v>
      </c>
      <c r="EO29" s="778">
        <f t="shared" si="13"/>
        <v>0</v>
      </c>
      <c r="EP29" s="778">
        <f t="shared" si="14"/>
        <v>0</v>
      </c>
      <c r="EQ29" s="778">
        <f t="shared" si="15"/>
        <v>0</v>
      </c>
      <c r="ER29" s="778">
        <f t="shared" si="16"/>
        <v>0</v>
      </c>
      <c r="ES29" s="778">
        <f t="shared" si="17"/>
        <v>0</v>
      </c>
      <c r="ET29" s="779">
        <f>IFERROR(EI29*_DADOSAUXILIARES!$H$161,0)</f>
        <v>0</v>
      </c>
      <c r="EU29" s="779">
        <f>IFERROR(EJ29*_DADOSAUXILIARES!$H$162,0)</f>
        <v>0</v>
      </c>
      <c r="EV29" s="779">
        <f>IFERROR(EK29*_DADOSAUXILIARES!$H$165,0)</f>
        <v>0</v>
      </c>
      <c r="EW29" s="779">
        <f>IFERROR(EL29*_DADOSAUXILIARES!$H$166,0)</f>
        <v>0</v>
      </c>
      <c r="EX29" s="779">
        <f>IFERROR(EM29*_DADOSAUXILIARES!$H$167,0)</f>
        <v>0</v>
      </c>
      <c r="EY29" s="779">
        <f>IFERROR(EN29*_DADOSAUXILIARES!$F$34*_DADOSAUXILIARES!$H$170,0)</f>
        <v>0</v>
      </c>
      <c r="EZ29" s="779">
        <f>IFERROR(EO29*_DADOSAUXILIARES!$H$152,0)</f>
        <v>0</v>
      </c>
      <c r="FA29" s="779">
        <f>IFERROR(EP29*_DADOSAUXILIARES!$H$153,0)</f>
        <v>0</v>
      </c>
      <c r="FB29" s="779">
        <f>IFERROR(EQ29*_DADOSAUXILIARES!$H$154,0)</f>
        <v>0</v>
      </c>
      <c r="FC29" s="779">
        <f>IFERROR(ER29*_DADOSAUXILIARES!$H$155,0)</f>
        <v>0</v>
      </c>
      <c r="FD29" s="779">
        <f>IFERROR(ES29*_DADOSAUXILIARES!$H$156,0)</f>
        <v>0</v>
      </c>
      <c r="FE29" s="778">
        <f t="shared" si="70"/>
        <v>0</v>
      </c>
      <c r="FF29" s="778">
        <f t="shared" si="19"/>
        <v>0</v>
      </c>
      <c r="FG29" s="778">
        <f t="shared" si="71"/>
        <v>0</v>
      </c>
      <c r="FH29" s="778">
        <f>IFERROR(L29*_EMISSOES!$E$28+M29*_EMISSOES!$E$29,0)</f>
        <v>0</v>
      </c>
      <c r="FI29" s="778">
        <f>IFERROR(Q29*_EMISSOES!$E$30,0)</f>
        <v>0</v>
      </c>
      <c r="FJ29" s="780">
        <f>IFERROR(EI29*_FEQUEIMACOMB!$I$64,0)</f>
        <v>0</v>
      </c>
      <c r="FK29" s="780">
        <f>IFERROR(EJ29*_FEQUEIMACOMB!$I$65,0)</f>
        <v>0</v>
      </c>
      <c r="FL29" s="781">
        <f>IFERROR(EK29*_FEQUEIMACOMB!$I$9*_DADOSAUXILIARES!$F$24,0)</f>
        <v>0</v>
      </c>
      <c r="FM29" s="781">
        <f>IFERROR(EL29*_FEQUEIMACOMB!$I$7*_DADOSAUXILIARES!$F$14,0)</f>
        <v>0</v>
      </c>
      <c r="FN29" s="781">
        <f>IFERROR(EM29*_FEQUEIMACOMB!$I$8*_DADOSAUXILIARES!$F$15,0)</f>
        <v>0</v>
      </c>
      <c r="FO29" s="984">
        <f>IFERROR((EN29+BF29)*_FEQUEIMACOMB!$I$66,0)</f>
        <v>0</v>
      </c>
      <c r="FP29" s="779">
        <f>IFERROR(FE29*1000*_DADOSAUXILIARES!$D$8,0)</f>
        <v>0</v>
      </c>
      <c r="FQ29" s="779">
        <f>IFERROR(FF29*1000*_DADOSAUXILIARES!$D$8,0)</f>
        <v>0</v>
      </c>
      <c r="FR29" s="779">
        <f>IFERROR(FG29*1000*_DADOSAUXILIARES!$D$8,0)</f>
        <v>0</v>
      </c>
      <c r="FS29" s="779">
        <f t="shared" si="117"/>
        <v>0</v>
      </c>
      <c r="FT29" s="779">
        <f t="shared" si="117"/>
        <v>0</v>
      </c>
      <c r="FU29" s="780">
        <f t="shared" si="31"/>
        <v>0</v>
      </c>
      <c r="FV29" s="780">
        <f t="shared" si="31"/>
        <v>0</v>
      </c>
      <c r="FW29" s="780">
        <f t="shared" si="31"/>
        <v>0</v>
      </c>
      <c r="FX29" s="780">
        <f t="shared" si="31"/>
        <v>0</v>
      </c>
      <c r="FY29" s="780">
        <f t="shared" si="31"/>
        <v>0</v>
      </c>
      <c r="FZ29" s="780">
        <f t="shared" si="31"/>
        <v>0</v>
      </c>
      <c r="GA29" s="782">
        <f t="shared" si="72"/>
        <v>0</v>
      </c>
      <c r="GB29" s="783">
        <f t="shared" si="32"/>
        <v>0</v>
      </c>
      <c r="GC29" s="784">
        <f t="shared" si="24"/>
        <v>0</v>
      </c>
      <c r="GD29" s="785">
        <f t="shared" si="73"/>
        <v>0</v>
      </c>
      <c r="GE29" s="786">
        <f t="shared" si="25"/>
        <v>1</v>
      </c>
      <c r="GF29" s="787">
        <f t="shared" si="74"/>
        <v>0</v>
      </c>
      <c r="GG29" s="702">
        <f t="shared" si="75"/>
        <v>0</v>
      </c>
      <c r="GH29" s="702">
        <f t="shared" si="108"/>
        <v>0</v>
      </c>
      <c r="GI29" s="702">
        <f t="shared" si="76"/>
        <v>8.0000000000000002E-3</v>
      </c>
      <c r="GJ29" s="789">
        <f t="shared" si="77"/>
        <v>0</v>
      </c>
      <c r="GK29" s="790">
        <f t="shared" si="78"/>
        <v>0.19</v>
      </c>
      <c r="GL29" s="790">
        <f t="shared" si="79"/>
        <v>8.0000000000000002E-3</v>
      </c>
      <c r="GM29" s="791">
        <f t="shared" si="28"/>
        <v>0</v>
      </c>
      <c r="GN29" s="791">
        <f t="shared" si="29"/>
        <v>0</v>
      </c>
      <c r="GO29" s="792">
        <f t="shared" si="30"/>
        <v>0</v>
      </c>
      <c r="GP29" s="795">
        <f t="shared" si="109"/>
        <v>0</v>
      </c>
      <c r="GQ29" s="795">
        <f t="shared" si="110"/>
        <v>0</v>
      </c>
      <c r="GR29" s="798">
        <f t="shared" si="111"/>
        <v>0</v>
      </c>
      <c r="GS29" s="795">
        <f t="shared" si="112"/>
        <v>0</v>
      </c>
      <c r="GT29" s="795">
        <f t="shared" si="113"/>
        <v>0</v>
      </c>
      <c r="GU29" s="798">
        <f t="shared" si="114"/>
        <v>0</v>
      </c>
      <c r="GV29" s="795"/>
      <c r="GW29" s="795">
        <f t="shared" si="115"/>
        <v>0</v>
      </c>
      <c r="GX29" s="799">
        <f t="shared" si="116"/>
        <v>0</v>
      </c>
      <c r="GY29" s="852">
        <f>IFERROR(BO29*_DADOSAUXILIARES!$D$56,0)</f>
        <v>0</v>
      </c>
      <c r="GZ29" s="852">
        <f>IFERROR(BP29*_DADOSAUXILIARES!$D$57,0)</f>
        <v>0</v>
      </c>
      <c r="HA29" s="852">
        <f>BQ29*_DADOSAUXILIARES!$D$58</f>
        <v>0</v>
      </c>
      <c r="HB29" s="852">
        <f>BR29*_DADOSAUXILIARES!$D$59</f>
        <v>0</v>
      </c>
      <c r="HC29" s="852">
        <f>BS29*_DADOSAUXILIARES!$D$60</f>
        <v>0</v>
      </c>
      <c r="HD29" s="852">
        <f>BT29*_DADOSAUXILIARES!$D$61</f>
        <v>0</v>
      </c>
      <c r="HE29" s="853">
        <f t="shared" si="80"/>
        <v>0</v>
      </c>
      <c r="HF29" s="853">
        <f t="shared" si="33"/>
        <v>0</v>
      </c>
      <c r="HG29" s="737">
        <f>IFERROR($HG$7*_DADOSAUXILIARES!$H$119,0)</f>
        <v>0</v>
      </c>
      <c r="HH29" s="737">
        <f>IFERROR($HH$7*_DADOSAUXILIARES!$H$118,0)</f>
        <v>0</v>
      </c>
      <c r="HI29" s="737">
        <f t="shared" si="34"/>
        <v>0</v>
      </c>
      <c r="HJ29" s="737">
        <f t="shared" si="35"/>
        <v>0</v>
      </c>
      <c r="HK29" s="820">
        <f t="shared" si="81"/>
        <v>0</v>
      </c>
      <c r="HL29" s="864">
        <f>IFERROR(_DADOSAUXILIARES!$H$176*BN29,0)</f>
        <v>0</v>
      </c>
      <c r="HM29" s="737">
        <f>IFERROR($HM$7*_DADOSAUXILIARES!$H$138,0)</f>
        <v>0</v>
      </c>
      <c r="HN29" s="737">
        <f>IFERROR($HN$7*_DADOSAUXILIARES!$H$121,0)</f>
        <v>0</v>
      </c>
      <c r="HO29" s="864">
        <f t="shared" si="82"/>
        <v>0</v>
      </c>
      <c r="HP29" s="864">
        <f t="shared" si="83"/>
        <v>0</v>
      </c>
      <c r="HQ29" s="864">
        <f t="shared" si="84"/>
        <v>0</v>
      </c>
      <c r="HR29" s="864">
        <f t="shared" si="85"/>
        <v>0</v>
      </c>
      <c r="HS29" s="842">
        <f>IFERROR((BU29*(1-0.1)+BV29*(1-0.11)+BW29*(1-0.12)+BX29*(1-BY29)+BZ29*(1-CA29)+CB29*(1-CC29)+CD29*(1-CE29)+CF29*(1-1))*(_DADOSAUXILIARES!$D$26),0)</f>
        <v>0</v>
      </c>
      <c r="HT29" s="842">
        <f>IFERROR((BU29*(0.1)+BV29*(0.11)+BW29*(0.12)+BX29*(BY29)+BZ29*(CA29)+CB29*(CC29)+CD29*(CE29)+CF29*(1))*(_DADOSAUXILIARES!$D$16),0)</f>
        <v>0</v>
      </c>
      <c r="HU29" s="843">
        <f>IFERROR(CG29*_DADOSAUXILIARES!$D$30,0)</f>
        <v>0</v>
      </c>
      <c r="HV29" s="843">
        <f t="shared" si="86"/>
        <v>0</v>
      </c>
      <c r="HW29" s="843">
        <f t="shared" si="87"/>
        <v>0</v>
      </c>
      <c r="HX29" s="843">
        <f t="shared" si="88"/>
        <v>0</v>
      </c>
      <c r="HY29" s="843">
        <f t="shared" si="118"/>
        <v>0</v>
      </c>
      <c r="HZ29" s="843">
        <f t="shared" si="119"/>
        <v>0</v>
      </c>
      <c r="IA29" s="843">
        <f t="shared" si="120"/>
        <v>0</v>
      </c>
      <c r="IB29" s="843">
        <f t="shared" si="121"/>
        <v>0</v>
      </c>
      <c r="IC29" s="843">
        <f t="shared" si="89"/>
        <v>0</v>
      </c>
      <c r="ID29" s="1036">
        <f t="shared" si="90"/>
        <v>0</v>
      </c>
      <c r="IE29" s="843">
        <f t="shared" si="91"/>
        <v>0</v>
      </c>
      <c r="IF29" s="1036">
        <f t="shared" si="92"/>
        <v>0</v>
      </c>
      <c r="IG29" s="843">
        <f t="shared" si="93"/>
        <v>0</v>
      </c>
      <c r="IH29" s="1036">
        <f t="shared" si="94"/>
        <v>0</v>
      </c>
      <c r="II29" s="843">
        <f t="shared" si="95"/>
        <v>0</v>
      </c>
      <c r="IJ29" s="1036">
        <f t="shared" si="96"/>
        <v>0</v>
      </c>
      <c r="IK29" s="843">
        <f t="shared" si="97"/>
        <v>0</v>
      </c>
      <c r="IL29" s="1036">
        <f t="shared" si="98"/>
        <v>0</v>
      </c>
      <c r="IM29" s="736">
        <f>IFERROR(HS29*_DADOSAUXILIARES!$H$161,0)</f>
        <v>0</v>
      </c>
      <c r="IN29" s="736">
        <f>IFERROR(HT29*_DADOSAUXILIARES!$H$162,0)</f>
        <v>0</v>
      </c>
      <c r="IO29" s="736">
        <f>IFERROR(HU29*_DADOSAUXILIARES!$H$171,0)</f>
        <v>0</v>
      </c>
      <c r="IP29" s="736">
        <f>IFERROR(HV29*CJ29*_DADOSAUXILIARES!$H$170,0)</f>
        <v>0</v>
      </c>
      <c r="IQ29" s="736">
        <f>IFERROR(HW29*_DADOSAUXILIARES!$H$160,0)</f>
        <v>0</v>
      </c>
      <c r="IR29" s="736">
        <f>IFERROR(HX29*_DADOSAUXILIARES!$H$152,0)</f>
        <v>0</v>
      </c>
      <c r="IS29" s="736">
        <f>IFERROR(HY29*_DADOSAUXILIARES!$H$153,0)</f>
        <v>0</v>
      </c>
      <c r="IT29" s="736">
        <f>IFERROR(HZ29*_DADOSAUXILIARES!$H$154,0)</f>
        <v>0</v>
      </c>
      <c r="IU29" s="736">
        <f>IFERROR(IA29*_DADOSAUXILIARES!$H$155,0)</f>
        <v>0</v>
      </c>
      <c r="IV29" s="736">
        <f>IFERROR(IB29*_DADOSAUXILIARES!$H$156,0)</f>
        <v>0</v>
      </c>
      <c r="IW29" s="737">
        <f>IFERROR(IC29*_DADOSAUXILIARES!$H$168,0)</f>
        <v>0</v>
      </c>
      <c r="IX29" s="737">
        <f>IFERROR(ID29*_DADOSAUXILIARES!$H$176,0)</f>
        <v>0</v>
      </c>
      <c r="IY29" s="737">
        <f>IFERROR(IE29*_DADOSAUXILIARES!$H$169,0)</f>
        <v>0</v>
      </c>
      <c r="IZ29" s="986">
        <f>IFERROR(IF29*_DADOSAUXILIARES!$H$176,0)</f>
        <v>0</v>
      </c>
      <c r="JA29" s="738">
        <f t="shared" si="37"/>
        <v>0</v>
      </c>
      <c r="JB29" s="737">
        <f>IFERROR(IH29*_DADOSAUXILIARES!$H$176,0)</f>
        <v>0</v>
      </c>
      <c r="JC29" s="738">
        <f t="shared" si="99"/>
        <v>0</v>
      </c>
      <c r="JD29" s="737">
        <f>IFERROR(IJ29*_DADOSAUXILIARES!$H$176,0)</f>
        <v>0</v>
      </c>
      <c r="JE29" s="737">
        <f>IFERROR(IK29*_DADOSAUXILIARES!$H$116,0)</f>
        <v>0</v>
      </c>
      <c r="JF29" s="737">
        <f>IFERROR(IL29*_DADOSAUXILIARES!$H$176,0)</f>
        <v>0</v>
      </c>
      <c r="JG29" s="737">
        <f t="shared" si="38"/>
        <v>0</v>
      </c>
      <c r="JH29" s="737">
        <f t="shared" si="39"/>
        <v>0</v>
      </c>
      <c r="JI29" s="737">
        <f t="shared" si="40"/>
        <v>0</v>
      </c>
      <c r="JJ29" s="737">
        <f t="shared" si="41"/>
        <v>0</v>
      </c>
      <c r="JK29" s="737">
        <f t="shared" si="42"/>
        <v>0</v>
      </c>
      <c r="JL29" s="737">
        <f t="shared" si="43"/>
        <v>0</v>
      </c>
      <c r="JM29" s="737">
        <f t="shared" si="44"/>
        <v>0</v>
      </c>
      <c r="JN29" s="737">
        <f t="shared" si="45"/>
        <v>0</v>
      </c>
      <c r="JO29" s="737">
        <f t="shared" si="46"/>
        <v>0</v>
      </c>
      <c r="JP29" s="737">
        <f t="shared" si="47"/>
        <v>0</v>
      </c>
      <c r="JQ29" s="737">
        <f t="shared" si="48"/>
        <v>0</v>
      </c>
      <c r="JR29" s="737">
        <f t="shared" si="49"/>
        <v>0</v>
      </c>
      <c r="JS29" s="737">
        <f t="shared" si="50"/>
        <v>0</v>
      </c>
      <c r="JT29" s="737">
        <f t="shared" si="51"/>
        <v>0</v>
      </c>
      <c r="JU29" s="737">
        <f t="shared" si="52"/>
        <v>0</v>
      </c>
      <c r="JV29" s="737">
        <f t="shared" si="53"/>
        <v>0</v>
      </c>
      <c r="JW29" s="737">
        <f t="shared" si="54"/>
        <v>0</v>
      </c>
      <c r="JX29" s="737">
        <f t="shared" si="55"/>
        <v>0</v>
      </c>
      <c r="JY29" s="737">
        <f t="shared" si="56"/>
        <v>0</v>
      </c>
      <c r="JZ29" s="737">
        <f t="shared" si="57"/>
        <v>0</v>
      </c>
      <c r="KA29" s="820">
        <f>IFERROR(HS29*_FEQUEIMACOMB!$I$48,0)</f>
        <v>0</v>
      </c>
      <c r="KB29" s="820">
        <f>IFERROR(HT29*_FEQUEIMACOMB!$I$50,0)</f>
        <v>0</v>
      </c>
      <c r="KC29" s="820">
        <f>IFERROR(HU29*_FEQUEIMACOMB!$I$53,0)</f>
        <v>0</v>
      </c>
      <c r="KD29" s="987">
        <f>IFERROR(HW29*_FEQUEIMACOMB!$I$44*(_DADOSAUXILIARES!$D$33),0)</f>
        <v>0</v>
      </c>
      <c r="KE29" s="987">
        <f>IFERROR(CK29*CL29*_FEQUEIMACOMB!$I$41,0)</f>
        <v>0</v>
      </c>
      <c r="KF29" s="987">
        <f>IFERROR(CI29*CJ29*_FEQUEIMACOMB!$I$41,0)</f>
        <v>0</v>
      </c>
      <c r="KG29" s="820">
        <f>IFERROR(II29*_FEQUEIMACOMB!$I$36,0)</f>
        <v>0</v>
      </c>
      <c r="KH29" s="820">
        <f>IFERROR(IK29*_FEQUEIMACOMB!$I$37,0)</f>
        <v>0</v>
      </c>
      <c r="KI29" s="820">
        <f>IFERROR(IC29*_FEQUEIMACOMB!$I$38,0)</f>
        <v>0</v>
      </c>
      <c r="KJ29" s="820">
        <f>IFERROR(IE29*_FEQUEIMACOMB!$I$39,0)</f>
        <v>0</v>
      </c>
      <c r="KK29" s="820">
        <f>IFERROR(IG29*_FEQUEIMACOMB!$I$40,0)</f>
        <v>0</v>
      </c>
      <c r="KL29" s="737">
        <f t="shared" si="58"/>
        <v>0</v>
      </c>
      <c r="KM29" s="737">
        <f t="shared" si="59"/>
        <v>0</v>
      </c>
      <c r="KN29" s="737">
        <f t="shared" si="60"/>
        <v>0</v>
      </c>
      <c r="KO29" s="737">
        <f t="shared" si="61"/>
        <v>0</v>
      </c>
      <c r="KP29" s="737">
        <f t="shared" si="62"/>
        <v>0</v>
      </c>
      <c r="KQ29" s="737">
        <f t="shared" si="63"/>
        <v>0</v>
      </c>
      <c r="KR29" s="737">
        <f t="shared" si="64"/>
        <v>0</v>
      </c>
      <c r="KS29" s="737">
        <f t="shared" si="65"/>
        <v>0</v>
      </c>
      <c r="KT29" s="737">
        <f t="shared" si="66"/>
        <v>0</v>
      </c>
      <c r="KU29" s="737">
        <f t="shared" si="67"/>
        <v>0</v>
      </c>
      <c r="KV29" s="737">
        <f t="shared" si="68"/>
        <v>0</v>
      </c>
      <c r="KW29" s="833">
        <f t="shared" si="100"/>
        <v>0</v>
      </c>
      <c r="KX29" s="844">
        <f t="shared" si="101"/>
        <v>0</v>
      </c>
      <c r="KY29" s="845">
        <f t="shared" si="102"/>
        <v>0</v>
      </c>
      <c r="KZ29" s="737">
        <f t="shared" si="103"/>
        <v>0</v>
      </c>
      <c r="LA29" s="737">
        <f t="shared" si="104"/>
        <v>0</v>
      </c>
      <c r="LB29" s="737">
        <f t="shared" si="105"/>
        <v>0</v>
      </c>
      <c r="LC29" s="846">
        <f t="shared" si="106"/>
        <v>0</v>
      </c>
      <c r="LD29" s="846">
        <f t="shared" si="107"/>
        <v>0</v>
      </c>
    </row>
    <row r="30" spans="1:316" x14ac:dyDescent="0.25">
      <c r="A30" s="801"/>
      <c r="B30" s="801"/>
      <c r="C30" s="805"/>
      <c r="D30" s="805"/>
      <c r="E30" s="1057"/>
      <c r="F30" s="725"/>
      <c r="G30" s="766"/>
      <c r="H30" s="766"/>
      <c r="I30" s="731"/>
      <c r="J30" s="767" t="s">
        <v>492</v>
      </c>
      <c r="K30" s="571"/>
      <c r="L30" s="768"/>
      <c r="M30" s="768"/>
      <c r="N30" s="768"/>
      <c r="O30" s="768"/>
      <c r="P30" s="768"/>
      <c r="Q30" s="768"/>
      <c r="R30" s="768"/>
      <c r="S30" s="768"/>
      <c r="T30" s="768"/>
      <c r="U30" s="768"/>
      <c r="V30" s="768"/>
      <c r="W30" s="768"/>
      <c r="X30" s="768"/>
      <c r="Y30" s="768"/>
      <c r="Z30" s="768"/>
      <c r="AA30" s="768"/>
      <c r="AB30" s="768"/>
      <c r="AC30" s="768"/>
      <c r="AD30" s="768"/>
      <c r="AE30" s="768"/>
      <c r="AF30" s="768"/>
      <c r="AG30" s="768"/>
      <c r="AH30" s="768"/>
      <c r="AI30" s="768"/>
      <c r="AJ30" s="768"/>
      <c r="AK30" s="768"/>
      <c r="AL30" s="768"/>
      <c r="AM30" s="768"/>
      <c r="AN30" s="768"/>
      <c r="AO30" s="768"/>
      <c r="AP30" s="768"/>
      <c r="AQ30" s="768"/>
      <c r="AR30" s="768"/>
      <c r="AS30" s="768"/>
      <c r="AT30" s="768"/>
      <c r="AU30" s="802"/>
      <c r="AV30" s="768"/>
      <c r="AW30" s="803"/>
      <c r="AX30" s="804"/>
      <c r="AY30" s="803"/>
      <c r="AZ30" s="804"/>
      <c r="BA30" s="803"/>
      <c r="BB30" s="768"/>
      <c r="BC30" s="768"/>
      <c r="BD30" s="768"/>
      <c r="BE30" s="768"/>
      <c r="BF30" s="768"/>
      <c r="BG30" s="768"/>
      <c r="BH30" s="768"/>
      <c r="BI30" s="768"/>
      <c r="BJ30" s="768"/>
      <c r="BK30" s="768"/>
      <c r="BL30" s="768"/>
      <c r="BM30" s="803"/>
      <c r="BN30" s="768"/>
      <c r="BO30" s="768"/>
      <c r="BP30" s="768"/>
      <c r="BQ30" s="768"/>
      <c r="BR30" s="768"/>
      <c r="BS30" s="768"/>
      <c r="BT30" s="768"/>
      <c r="BU30" s="768"/>
      <c r="BV30" s="768"/>
      <c r="BW30" s="768"/>
      <c r="BX30" s="768"/>
      <c r="BY30" s="802"/>
      <c r="BZ30" s="768"/>
      <c r="CA30" s="803"/>
      <c r="CB30" s="768"/>
      <c r="CC30" s="803"/>
      <c r="CD30" s="768"/>
      <c r="CE30" s="803"/>
      <c r="CF30" s="768"/>
      <c r="CG30" s="768"/>
      <c r="CH30" s="768"/>
      <c r="CI30" s="768"/>
      <c r="CJ30" s="768"/>
      <c r="CK30" s="768"/>
      <c r="CL30" s="768"/>
      <c r="CM30" s="768"/>
      <c r="CN30" s="768"/>
      <c r="CO30" s="768"/>
      <c r="CP30" s="768"/>
      <c r="CQ30" s="768"/>
      <c r="CR30" s="768"/>
      <c r="CS30" s="803"/>
      <c r="CT30" s="768"/>
      <c r="CU30" s="768"/>
      <c r="CV30" s="803"/>
      <c r="CW30" s="768"/>
      <c r="CX30" s="768"/>
      <c r="CY30" s="803"/>
      <c r="CZ30" s="768"/>
      <c r="DA30" s="768"/>
      <c r="DB30" s="803"/>
      <c r="DC30" s="768"/>
      <c r="DD30" s="768"/>
      <c r="DE30" s="803"/>
      <c r="DF30" s="768"/>
      <c r="DG30" s="770">
        <f t="shared" si="10"/>
        <v>0</v>
      </c>
      <c r="DH30" s="771">
        <f t="shared" si="11"/>
        <v>0</v>
      </c>
      <c r="DI30" s="772">
        <f>IFERROR(P30*_DADOSAUXILIARES!$H$114,0)</f>
        <v>0</v>
      </c>
      <c r="DJ30" s="773">
        <f>IFERROR(L30*_DADOSAUXILIARES!$H$77,0)</f>
        <v>0</v>
      </c>
      <c r="DK30" s="773">
        <f>IFERROR(M30*_DADOSAUXILIARES!$H$78,0)</f>
        <v>0</v>
      </c>
      <c r="DL30" s="774">
        <f>IFERROR(N30*_DADOSAUXILIARES!$H$79,0)</f>
        <v>0</v>
      </c>
      <c r="DM30" s="773">
        <f>IFERROR(O30*_DADOSAUXILIARES!$H$80,0)</f>
        <v>0</v>
      </c>
      <c r="DN30" s="773">
        <f>IFERROR(Q30*_DADOSAUXILIARES!$H$82,0)</f>
        <v>0</v>
      </c>
      <c r="DO30" s="773">
        <f>IFERROR(R30*_DADOSAUXILIARES!$H$84,0)</f>
        <v>0</v>
      </c>
      <c r="DP30" s="773">
        <f>IFERROR(S30*_DADOSAUXILIARES!$H$85,0)</f>
        <v>0</v>
      </c>
      <c r="DQ30" s="770">
        <f>IFERROR(T30*_DADOSAUXILIARES!$H$87,0)</f>
        <v>0</v>
      </c>
      <c r="DR30" s="770">
        <f>IFERROR(U30*_DADOSAUXILIARES!$H$88,0)</f>
        <v>0</v>
      </c>
      <c r="DS30" s="770">
        <f>IFERROR(V30*_DADOSAUXILIARES!$H$90,0)</f>
        <v>0</v>
      </c>
      <c r="DT30" s="770">
        <f>IFERROR(W30*_DADOSAUXILIARES!$H$92,0)</f>
        <v>0</v>
      </c>
      <c r="DU30" s="770">
        <f>IFERROR(X30*_DADOSAUXILIARES!$H$94,0)</f>
        <v>0</v>
      </c>
      <c r="DV30" s="774">
        <f>IFERROR(Y30*_DADOSAUXILIARES!$H$96,0)</f>
        <v>0</v>
      </c>
      <c r="DW30" s="774">
        <f>IFERROR(Z30*_DADOSAUXILIARES!$H$98,0)</f>
        <v>0</v>
      </c>
      <c r="DX30" s="774">
        <f>IFERROR(AA30*_DADOSAUXILIARES!$H$102,0)</f>
        <v>0</v>
      </c>
      <c r="DY30" s="774">
        <f>IFERROR(AB30*_DADOSAUXILIARES!$H$104,0)</f>
        <v>0</v>
      </c>
      <c r="DZ30" s="774">
        <f>IFERROR(AC30*_DADOSAUXILIARES!$H$106,0)</f>
        <v>0</v>
      </c>
      <c r="EA30" s="770">
        <f>IFERROR(AD30*_DADOSAUXILIARES!$H$107,0)</f>
        <v>0</v>
      </c>
      <c r="EB30" s="770">
        <f>IFERROR(AE30*_DADOSAUXILIARES!$H$108,0)</f>
        <v>0</v>
      </c>
      <c r="EC30" s="770">
        <f>IFERROR(AF30*_DADOSAUXILIARES!$H$109,0)</f>
        <v>0</v>
      </c>
      <c r="ED30" s="775">
        <v>0</v>
      </c>
      <c r="EE30" s="1009">
        <f t="shared" si="69"/>
        <v>0</v>
      </c>
      <c r="EF30" s="777">
        <f>IFERROR(_xlfn.XLOOKUP(K30,_REGIONALIZACAO_SOJA!$A$6:$A$20,_REGIONALIZACAO_SOJA!$BE$6:$BE$20,_REGIONALIZACAO_SOJA!$BE$21),0)*$DH30</f>
        <v>0</v>
      </c>
      <c r="EG30" s="777">
        <f>IFERROR(_xlfn.XLOOKUP(L30,_REGIONALIZACAO_SOJA!$A$6:$A$20,_REGIONALIZACAO_SOJA!$BE$6:$BE$20,_REGIONALIZACAO_SOJA!$BE$21),0)*$DH30</f>
        <v>0</v>
      </c>
      <c r="EH30" s="777">
        <f>IFERROR(_xlfn.XLOOKUP(M30,_REGIONALIZACAO_SOJA!$A$6:$A$20,_REGIONALIZACAO_SOJA!$BE$6:$BE$20,_REGIONALIZACAO_SOJA!$BE$21),0)*$DH30</f>
        <v>0</v>
      </c>
      <c r="EI30" s="778">
        <f>IFERROR((AQ30*(1-0.1)+AR30*(1-0.11)+AS30*(1-0.12)+AT30*(1-AU30)+AV30*(1-AW30)+AX30*(1-AY30)+AZ30*(1-BA30)+BB30*(1-1))*(_DADOSAUXILIARES!$D$26),0)</f>
        <v>0</v>
      </c>
      <c r="EJ30" s="778">
        <f>IFERROR((AQ30*(0.1)+AR30*(0.11)+AS30*(0.12)+AT30*(AU30)+AV30*(AW30)+AX30*(AY30)+AZ30*(BA30)+BB30*(1))*(_DADOSAUXILIARES!$D$16),0)</f>
        <v>0</v>
      </c>
      <c r="EK30" s="778">
        <f>IFERROR(BC30*(1-_FEQUEIMACOMB!$D$19)*_DADOSAUXILIARES!$D$24,0)</f>
        <v>0</v>
      </c>
      <c r="EL30" s="778">
        <f>IFERROR(BC30*(_FEQUEIMACOMB!$D$19)*_DADOSAUXILIARES!$D$14,0)</f>
        <v>0</v>
      </c>
      <c r="EM30" s="778">
        <f>IFERROR(BD30*_DADOSAUXILIARES!$D$15,0)</f>
        <v>0</v>
      </c>
      <c r="EN30" s="778">
        <f t="shared" si="12"/>
        <v>0</v>
      </c>
      <c r="EO30" s="778">
        <f t="shared" si="13"/>
        <v>0</v>
      </c>
      <c r="EP30" s="778">
        <f t="shared" si="14"/>
        <v>0</v>
      </c>
      <c r="EQ30" s="778">
        <f t="shared" si="15"/>
        <v>0</v>
      </c>
      <c r="ER30" s="778">
        <f t="shared" si="16"/>
        <v>0</v>
      </c>
      <c r="ES30" s="778">
        <f t="shared" si="17"/>
        <v>0</v>
      </c>
      <c r="ET30" s="779">
        <f>IFERROR(EI30*_DADOSAUXILIARES!$H$161,0)</f>
        <v>0</v>
      </c>
      <c r="EU30" s="779">
        <f>IFERROR(EJ30*_DADOSAUXILIARES!$H$162,0)</f>
        <v>0</v>
      </c>
      <c r="EV30" s="779">
        <f>IFERROR(EK30*_DADOSAUXILIARES!$H$165,0)</f>
        <v>0</v>
      </c>
      <c r="EW30" s="779">
        <f>IFERROR(EL30*_DADOSAUXILIARES!$H$166,0)</f>
        <v>0</v>
      </c>
      <c r="EX30" s="779">
        <f>IFERROR(EM30*_DADOSAUXILIARES!$H$167,0)</f>
        <v>0</v>
      </c>
      <c r="EY30" s="779">
        <f>IFERROR(EN30*_DADOSAUXILIARES!$F$34*_DADOSAUXILIARES!$H$170,0)</f>
        <v>0</v>
      </c>
      <c r="EZ30" s="779">
        <f>IFERROR(EO30*_DADOSAUXILIARES!$H$152,0)</f>
        <v>0</v>
      </c>
      <c r="FA30" s="779">
        <f>IFERROR(EP30*_DADOSAUXILIARES!$H$153,0)</f>
        <v>0</v>
      </c>
      <c r="FB30" s="779">
        <f>IFERROR(EQ30*_DADOSAUXILIARES!$H$154,0)</f>
        <v>0</v>
      </c>
      <c r="FC30" s="779">
        <f>IFERROR(ER30*_DADOSAUXILIARES!$H$155,0)</f>
        <v>0</v>
      </c>
      <c r="FD30" s="779">
        <f>IFERROR(ES30*_DADOSAUXILIARES!$H$156,0)</f>
        <v>0</v>
      </c>
      <c r="FE30" s="778">
        <f t="shared" si="70"/>
        <v>0</v>
      </c>
      <c r="FF30" s="778">
        <f t="shared" si="19"/>
        <v>0</v>
      </c>
      <c r="FG30" s="778">
        <f t="shared" si="71"/>
        <v>0</v>
      </c>
      <c r="FH30" s="778">
        <f>IFERROR(L30*_EMISSOES!$E$28+M30*_EMISSOES!$E$29,0)</f>
        <v>0</v>
      </c>
      <c r="FI30" s="778">
        <f>IFERROR(Q30*_EMISSOES!$E$30,0)</f>
        <v>0</v>
      </c>
      <c r="FJ30" s="780">
        <f>IFERROR(EI30*_FEQUEIMACOMB!$I$64,0)</f>
        <v>0</v>
      </c>
      <c r="FK30" s="780">
        <f>IFERROR(EJ30*_FEQUEIMACOMB!$I$65,0)</f>
        <v>0</v>
      </c>
      <c r="FL30" s="781">
        <f>IFERROR(EK30*_FEQUEIMACOMB!$I$9*_DADOSAUXILIARES!$F$24,0)</f>
        <v>0</v>
      </c>
      <c r="FM30" s="781">
        <f>IFERROR(EL30*_FEQUEIMACOMB!$I$7*_DADOSAUXILIARES!$F$14,0)</f>
        <v>0</v>
      </c>
      <c r="FN30" s="781">
        <f>IFERROR(EM30*_FEQUEIMACOMB!$I$8*_DADOSAUXILIARES!$F$15,0)</f>
        <v>0</v>
      </c>
      <c r="FO30" s="984">
        <f>IFERROR((EN30+BF30)*_FEQUEIMACOMB!$I$66,0)</f>
        <v>0</v>
      </c>
      <c r="FP30" s="779">
        <f>IFERROR(FE30*1000*_DADOSAUXILIARES!$D$8,0)</f>
        <v>0</v>
      </c>
      <c r="FQ30" s="779">
        <f>IFERROR(FF30*1000*_DADOSAUXILIARES!$D$8,0)</f>
        <v>0</v>
      </c>
      <c r="FR30" s="779">
        <f>IFERROR(FG30*1000*_DADOSAUXILIARES!$D$8,0)</f>
        <v>0</v>
      </c>
      <c r="FS30" s="779">
        <f t="shared" si="117"/>
        <v>0</v>
      </c>
      <c r="FT30" s="779">
        <f t="shared" si="117"/>
        <v>0</v>
      </c>
      <c r="FU30" s="780">
        <f t="shared" si="31"/>
        <v>0</v>
      </c>
      <c r="FV30" s="780">
        <f t="shared" si="31"/>
        <v>0</v>
      </c>
      <c r="FW30" s="780">
        <f t="shared" si="31"/>
        <v>0</v>
      </c>
      <c r="FX30" s="780">
        <f t="shared" si="31"/>
        <v>0</v>
      </c>
      <c r="FY30" s="780">
        <f t="shared" si="31"/>
        <v>0</v>
      </c>
      <c r="FZ30" s="780">
        <f t="shared" si="31"/>
        <v>0</v>
      </c>
      <c r="GA30" s="782">
        <f t="shared" si="72"/>
        <v>0</v>
      </c>
      <c r="GB30" s="783">
        <f t="shared" si="32"/>
        <v>0</v>
      </c>
      <c r="GC30" s="784">
        <f t="shared" si="24"/>
        <v>0</v>
      </c>
      <c r="GD30" s="785">
        <f t="shared" si="73"/>
        <v>0</v>
      </c>
      <c r="GE30" s="786">
        <f t="shared" si="25"/>
        <v>1</v>
      </c>
      <c r="GF30" s="787">
        <f t="shared" si="74"/>
        <v>0</v>
      </c>
      <c r="GG30" s="702">
        <f t="shared" si="75"/>
        <v>0</v>
      </c>
      <c r="GH30" s="702">
        <f t="shared" si="108"/>
        <v>0</v>
      </c>
      <c r="GI30" s="702">
        <f t="shared" si="76"/>
        <v>8.0000000000000002E-3</v>
      </c>
      <c r="GJ30" s="789">
        <f t="shared" si="77"/>
        <v>0</v>
      </c>
      <c r="GK30" s="790">
        <f t="shared" si="78"/>
        <v>0.19</v>
      </c>
      <c r="GL30" s="790">
        <f t="shared" si="79"/>
        <v>8.0000000000000002E-3</v>
      </c>
      <c r="GM30" s="791">
        <f t="shared" si="28"/>
        <v>0</v>
      </c>
      <c r="GN30" s="791">
        <f t="shared" si="29"/>
        <v>0</v>
      </c>
      <c r="GO30" s="792">
        <f t="shared" si="30"/>
        <v>0</v>
      </c>
      <c r="GP30" s="795">
        <f t="shared" si="109"/>
        <v>0</v>
      </c>
      <c r="GQ30" s="795">
        <f t="shared" si="110"/>
        <v>0</v>
      </c>
      <c r="GR30" s="798">
        <f t="shared" si="111"/>
        <v>0</v>
      </c>
      <c r="GS30" s="795">
        <f t="shared" si="112"/>
        <v>0</v>
      </c>
      <c r="GT30" s="795">
        <f t="shared" si="113"/>
        <v>0</v>
      </c>
      <c r="GU30" s="798">
        <f t="shared" si="114"/>
        <v>0</v>
      </c>
      <c r="GV30" s="795"/>
      <c r="GW30" s="795">
        <f t="shared" si="115"/>
        <v>0</v>
      </c>
      <c r="GX30" s="799">
        <f t="shared" si="116"/>
        <v>0</v>
      </c>
      <c r="GY30" s="852">
        <f>IFERROR(BO30*_DADOSAUXILIARES!$D$56,0)</f>
        <v>0</v>
      </c>
      <c r="GZ30" s="852">
        <f>IFERROR(BP30*_DADOSAUXILIARES!$D$57,0)</f>
        <v>0</v>
      </c>
      <c r="HA30" s="852">
        <f>BQ30*_DADOSAUXILIARES!$D$58</f>
        <v>0</v>
      </c>
      <c r="HB30" s="852">
        <f>BR30*_DADOSAUXILIARES!$D$59</f>
        <v>0</v>
      </c>
      <c r="HC30" s="852">
        <f>BS30*_DADOSAUXILIARES!$D$60</f>
        <v>0</v>
      </c>
      <c r="HD30" s="852">
        <f>BT30*_DADOSAUXILIARES!$D$61</f>
        <v>0</v>
      </c>
      <c r="HE30" s="853">
        <f t="shared" si="80"/>
        <v>0</v>
      </c>
      <c r="HF30" s="853">
        <f t="shared" si="33"/>
        <v>0</v>
      </c>
      <c r="HG30" s="737">
        <f>IFERROR($HG$7*_DADOSAUXILIARES!$H$119,0)</f>
        <v>0</v>
      </c>
      <c r="HH30" s="737">
        <f>IFERROR($HH$7*_DADOSAUXILIARES!$H$118,0)</f>
        <v>0</v>
      </c>
      <c r="HI30" s="737">
        <f t="shared" si="34"/>
        <v>0</v>
      </c>
      <c r="HJ30" s="737">
        <f t="shared" si="35"/>
        <v>0</v>
      </c>
      <c r="HK30" s="820">
        <f t="shared" si="81"/>
        <v>0</v>
      </c>
      <c r="HL30" s="864">
        <f>IFERROR(_DADOSAUXILIARES!$H$176*BN30,0)</f>
        <v>0</v>
      </c>
      <c r="HM30" s="737">
        <f>IFERROR($HM$7*_DADOSAUXILIARES!$H$138,0)</f>
        <v>0</v>
      </c>
      <c r="HN30" s="737">
        <f>IFERROR($HN$7*_DADOSAUXILIARES!$H$121,0)</f>
        <v>0</v>
      </c>
      <c r="HO30" s="864">
        <f t="shared" si="82"/>
        <v>0</v>
      </c>
      <c r="HP30" s="864">
        <f t="shared" si="83"/>
        <v>0</v>
      </c>
      <c r="HQ30" s="864">
        <f t="shared" si="84"/>
        <v>0</v>
      </c>
      <c r="HR30" s="864">
        <f t="shared" si="85"/>
        <v>0</v>
      </c>
      <c r="HS30" s="842">
        <f>IFERROR((BU30*(1-0.1)+BV30*(1-0.11)+BW30*(1-0.12)+BX30*(1-BY30)+BZ30*(1-CA30)+CB30*(1-CC30)+CD30*(1-CE30)+CF30*(1-1))*(_DADOSAUXILIARES!$D$26),0)</f>
        <v>0</v>
      </c>
      <c r="HT30" s="842">
        <f>IFERROR((BU30*(0.1)+BV30*(0.11)+BW30*(0.12)+BX30*(BY30)+BZ30*(CA30)+CB30*(CC30)+CD30*(CE30)+CF30*(1))*(_DADOSAUXILIARES!$D$16),0)</f>
        <v>0</v>
      </c>
      <c r="HU30" s="843">
        <f>IFERROR(CG30*_DADOSAUXILIARES!$D$30,0)</f>
        <v>0</v>
      </c>
      <c r="HV30" s="843">
        <f t="shared" si="86"/>
        <v>0</v>
      </c>
      <c r="HW30" s="843">
        <f t="shared" si="87"/>
        <v>0</v>
      </c>
      <c r="HX30" s="843">
        <f t="shared" si="88"/>
        <v>0</v>
      </c>
      <c r="HY30" s="843">
        <f t="shared" si="118"/>
        <v>0</v>
      </c>
      <c r="HZ30" s="843">
        <f t="shared" si="119"/>
        <v>0</v>
      </c>
      <c r="IA30" s="843">
        <f t="shared" si="120"/>
        <v>0</v>
      </c>
      <c r="IB30" s="843">
        <f t="shared" si="121"/>
        <v>0</v>
      </c>
      <c r="IC30" s="843">
        <f t="shared" si="89"/>
        <v>0</v>
      </c>
      <c r="ID30" s="1036">
        <f t="shared" si="90"/>
        <v>0</v>
      </c>
      <c r="IE30" s="843">
        <f t="shared" si="91"/>
        <v>0</v>
      </c>
      <c r="IF30" s="1036">
        <f t="shared" si="92"/>
        <v>0</v>
      </c>
      <c r="IG30" s="843">
        <f t="shared" si="93"/>
        <v>0</v>
      </c>
      <c r="IH30" s="1036">
        <f t="shared" si="94"/>
        <v>0</v>
      </c>
      <c r="II30" s="843">
        <f t="shared" si="95"/>
        <v>0</v>
      </c>
      <c r="IJ30" s="1036">
        <f t="shared" si="96"/>
        <v>0</v>
      </c>
      <c r="IK30" s="843">
        <f t="shared" si="97"/>
        <v>0</v>
      </c>
      <c r="IL30" s="1036">
        <f t="shared" si="98"/>
        <v>0</v>
      </c>
      <c r="IM30" s="736">
        <f>IFERROR(HS30*_DADOSAUXILIARES!$H$161,0)</f>
        <v>0</v>
      </c>
      <c r="IN30" s="736">
        <f>IFERROR(HT30*_DADOSAUXILIARES!$H$162,0)</f>
        <v>0</v>
      </c>
      <c r="IO30" s="736">
        <f>IFERROR(HU30*_DADOSAUXILIARES!$H$171,0)</f>
        <v>0</v>
      </c>
      <c r="IP30" s="736">
        <f>IFERROR(HV30*CJ30*_DADOSAUXILIARES!$H$170,0)</f>
        <v>0</v>
      </c>
      <c r="IQ30" s="736">
        <f>IFERROR(HW30*_DADOSAUXILIARES!$H$160,0)</f>
        <v>0</v>
      </c>
      <c r="IR30" s="736">
        <f>IFERROR(HX30*_DADOSAUXILIARES!$H$152,0)</f>
        <v>0</v>
      </c>
      <c r="IS30" s="736">
        <f>IFERROR(HY30*_DADOSAUXILIARES!$H$153,0)</f>
        <v>0</v>
      </c>
      <c r="IT30" s="736">
        <f>IFERROR(HZ30*_DADOSAUXILIARES!$H$154,0)</f>
        <v>0</v>
      </c>
      <c r="IU30" s="736">
        <f>IFERROR(IA30*_DADOSAUXILIARES!$H$155,0)</f>
        <v>0</v>
      </c>
      <c r="IV30" s="736">
        <f>IFERROR(IB30*_DADOSAUXILIARES!$H$156,0)</f>
        <v>0</v>
      </c>
      <c r="IW30" s="737">
        <f>IFERROR(IC30*_DADOSAUXILIARES!$H$168,0)</f>
        <v>0</v>
      </c>
      <c r="IX30" s="737">
        <f>IFERROR(ID30*_DADOSAUXILIARES!$H$176,0)</f>
        <v>0</v>
      </c>
      <c r="IY30" s="737">
        <f>IFERROR(IE30*_DADOSAUXILIARES!$H$169,0)</f>
        <v>0</v>
      </c>
      <c r="IZ30" s="986">
        <f>IFERROR(IF30*_DADOSAUXILIARES!$H$176,0)</f>
        <v>0</v>
      </c>
      <c r="JA30" s="738">
        <f t="shared" si="37"/>
        <v>0</v>
      </c>
      <c r="JB30" s="737">
        <f>IFERROR(IH30*_DADOSAUXILIARES!$H$176,0)</f>
        <v>0</v>
      </c>
      <c r="JC30" s="738">
        <f t="shared" si="99"/>
        <v>0</v>
      </c>
      <c r="JD30" s="737">
        <f>IFERROR(IJ30*_DADOSAUXILIARES!$H$176,0)</f>
        <v>0</v>
      </c>
      <c r="JE30" s="737">
        <f>IFERROR(IK30*_DADOSAUXILIARES!$H$116,0)</f>
        <v>0</v>
      </c>
      <c r="JF30" s="737">
        <f>IFERROR(IL30*_DADOSAUXILIARES!$H$176,0)</f>
        <v>0</v>
      </c>
      <c r="JG30" s="737">
        <f t="shared" si="38"/>
        <v>0</v>
      </c>
      <c r="JH30" s="737">
        <f t="shared" si="39"/>
        <v>0</v>
      </c>
      <c r="JI30" s="737">
        <f t="shared" si="40"/>
        <v>0</v>
      </c>
      <c r="JJ30" s="737">
        <f t="shared" si="41"/>
        <v>0</v>
      </c>
      <c r="JK30" s="737">
        <f t="shared" si="42"/>
        <v>0</v>
      </c>
      <c r="JL30" s="737">
        <f t="shared" si="43"/>
        <v>0</v>
      </c>
      <c r="JM30" s="737">
        <f t="shared" si="44"/>
        <v>0</v>
      </c>
      <c r="JN30" s="737">
        <f t="shared" si="45"/>
        <v>0</v>
      </c>
      <c r="JO30" s="737">
        <f t="shared" si="46"/>
        <v>0</v>
      </c>
      <c r="JP30" s="737">
        <f t="shared" si="47"/>
        <v>0</v>
      </c>
      <c r="JQ30" s="737">
        <f t="shared" si="48"/>
        <v>0</v>
      </c>
      <c r="JR30" s="737">
        <f t="shared" si="49"/>
        <v>0</v>
      </c>
      <c r="JS30" s="737">
        <f t="shared" si="50"/>
        <v>0</v>
      </c>
      <c r="JT30" s="737">
        <f t="shared" si="51"/>
        <v>0</v>
      </c>
      <c r="JU30" s="737">
        <f t="shared" si="52"/>
        <v>0</v>
      </c>
      <c r="JV30" s="737">
        <f t="shared" si="53"/>
        <v>0</v>
      </c>
      <c r="JW30" s="737">
        <f t="shared" si="54"/>
        <v>0</v>
      </c>
      <c r="JX30" s="737">
        <f t="shared" si="55"/>
        <v>0</v>
      </c>
      <c r="JY30" s="737">
        <f t="shared" si="56"/>
        <v>0</v>
      </c>
      <c r="JZ30" s="737">
        <f t="shared" si="57"/>
        <v>0</v>
      </c>
      <c r="KA30" s="820">
        <f>IFERROR(HS30*_FEQUEIMACOMB!$I$48,0)</f>
        <v>0</v>
      </c>
      <c r="KB30" s="820">
        <f>IFERROR(HT30*_FEQUEIMACOMB!$I$50,0)</f>
        <v>0</v>
      </c>
      <c r="KC30" s="820">
        <f>IFERROR(HU30*_FEQUEIMACOMB!$I$53,0)</f>
        <v>0</v>
      </c>
      <c r="KD30" s="987">
        <f>IFERROR(HW30*_FEQUEIMACOMB!$I$44*(_DADOSAUXILIARES!$D$33),0)</f>
        <v>0</v>
      </c>
      <c r="KE30" s="987">
        <f>IFERROR(CK30*CL30*_FEQUEIMACOMB!$I$41,0)</f>
        <v>0</v>
      </c>
      <c r="KF30" s="987">
        <f>IFERROR(CI30*CJ30*_FEQUEIMACOMB!$I$41,0)</f>
        <v>0</v>
      </c>
      <c r="KG30" s="820">
        <f>IFERROR(II30*_FEQUEIMACOMB!$I$36,0)</f>
        <v>0</v>
      </c>
      <c r="KH30" s="820">
        <f>IFERROR(IK30*_FEQUEIMACOMB!$I$37,0)</f>
        <v>0</v>
      </c>
      <c r="KI30" s="820">
        <f>IFERROR(IC30*_FEQUEIMACOMB!$I$38,0)</f>
        <v>0</v>
      </c>
      <c r="KJ30" s="820">
        <f>IFERROR(IE30*_FEQUEIMACOMB!$I$39,0)</f>
        <v>0</v>
      </c>
      <c r="KK30" s="820">
        <f>IFERROR(IG30*_FEQUEIMACOMB!$I$40,0)</f>
        <v>0</v>
      </c>
      <c r="KL30" s="737">
        <f t="shared" si="58"/>
        <v>0</v>
      </c>
      <c r="KM30" s="737">
        <f t="shared" si="59"/>
        <v>0</v>
      </c>
      <c r="KN30" s="737">
        <f t="shared" si="60"/>
        <v>0</v>
      </c>
      <c r="KO30" s="737">
        <f t="shared" si="61"/>
        <v>0</v>
      </c>
      <c r="KP30" s="737">
        <f t="shared" si="62"/>
        <v>0</v>
      </c>
      <c r="KQ30" s="737">
        <f t="shared" si="63"/>
        <v>0</v>
      </c>
      <c r="KR30" s="737">
        <f t="shared" si="64"/>
        <v>0</v>
      </c>
      <c r="KS30" s="737">
        <f t="shared" si="65"/>
        <v>0</v>
      </c>
      <c r="KT30" s="737">
        <f t="shared" si="66"/>
        <v>0</v>
      </c>
      <c r="KU30" s="737">
        <f t="shared" si="67"/>
        <v>0</v>
      </c>
      <c r="KV30" s="737">
        <f t="shared" si="68"/>
        <v>0</v>
      </c>
      <c r="KW30" s="833">
        <f t="shared" si="100"/>
        <v>0</v>
      </c>
      <c r="KX30" s="844">
        <f t="shared" si="101"/>
        <v>0</v>
      </c>
      <c r="KY30" s="845">
        <f t="shared" si="102"/>
        <v>0</v>
      </c>
      <c r="KZ30" s="737">
        <f t="shared" si="103"/>
        <v>0</v>
      </c>
      <c r="LA30" s="737">
        <f t="shared" si="104"/>
        <v>0</v>
      </c>
      <c r="LB30" s="737">
        <f t="shared" si="105"/>
        <v>0</v>
      </c>
      <c r="LC30" s="846">
        <f t="shared" si="106"/>
        <v>0</v>
      </c>
      <c r="LD30" s="846">
        <f t="shared" si="107"/>
        <v>0</v>
      </c>
    </row>
    <row r="31" spans="1:316" x14ac:dyDescent="0.25">
      <c r="A31" s="801"/>
      <c r="B31" s="801"/>
      <c r="C31" s="797"/>
      <c r="D31" s="797"/>
      <c r="E31" s="1057"/>
      <c r="F31" s="725"/>
      <c r="G31" s="766"/>
      <c r="H31" s="766"/>
      <c r="I31" s="731"/>
      <c r="J31" s="767" t="s">
        <v>492</v>
      </c>
      <c r="K31" s="571"/>
      <c r="L31" s="768"/>
      <c r="M31" s="768"/>
      <c r="N31" s="768"/>
      <c r="O31" s="768"/>
      <c r="P31" s="768"/>
      <c r="Q31" s="768"/>
      <c r="R31" s="768"/>
      <c r="S31" s="768"/>
      <c r="T31" s="768"/>
      <c r="U31" s="768"/>
      <c r="V31" s="768"/>
      <c r="W31" s="768"/>
      <c r="X31" s="768"/>
      <c r="Y31" s="768"/>
      <c r="Z31" s="768"/>
      <c r="AA31" s="768"/>
      <c r="AB31" s="768"/>
      <c r="AC31" s="768"/>
      <c r="AD31" s="768"/>
      <c r="AE31" s="768"/>
      <c r="AF31" s="768"/>
      <c r="AG31" s="768"/>
      <c r="AH31" s="768"/>
      <c r="AI31" s="768"/>
      <c r="AJ31" s="768"/>
      <c r="AK31" s="768"/>
      <c r="AL31" s="768"/>
      <c r="AM31" s="768"/>
      <c r="AN31" s="768"/>
      <c r="AO31" s="768"/>
      <c r="AP31" s="768"/>
      <c r="AQ31" s="768"/>
      <c r="AR31" s="768"/>
      <c r="AS31" s="768"/>
      <c r="AT31" s="768"/>
      <c r="AU31" s="802"/>
      <c r="AV31" s="768"/>
      <c r="AW31" s="803"/>
      <c r="AX31" s="804"/>
      <c r="AY31" s="803"/>
      <c r="AZ31" s="804"/>
      <c r="BA31" s="803"/>
      <c r="BB31" s="768"/>
      <c r="BC31" s="768"/>
      <c r="BD31" s="768"/>
      <c r="BE31" s="768"/>
      <c r="BF31" s="768"/>
      <c r="BG31" s="768"/>
      <c r="BH31" s="768"/>
      <c r="BI31" s="768"/>
      <c r="BJ31" s="768"/>
      <c r="BK31" s="768"/>
      <c r="DG31" s="770">
        <f t="shared" si="10"/>
        <v>0</v>
      </c>
      <c r="DH31" s="771">
        <f t="shared" si="11"/>
        <v>0</v>
      </c>
      <c r="DI31" s="772">
        <f>IFERROR(P31*_DADOSAUXILIARES!$H$114,0)</f>
        <v>0</v>
      </c>
      <c r="DJ31" s="773">
        <f>IFERROR(L31*_DADOSAUXILIARES!$H$77,0)</f>
        <v>0</v>
      </c>
      <c r="DK31" s="773">
        <f>IFERROR(M31*_DADOSAUXILIARES!$H$78,0)</f>
        <v>0</v>
      </c>
      <c r="DL31" s="774">
        <f>IFERROR(N31*_DADOSAUXILIARES!$H$79,0)</f>
        <v>0</v>
      </c>
      <c r="DM31" s="773">
        <f>IFERROR(O31*_DADOSAUXILIARES!$H$80,0)</f>
        <v>0</v>
      </c>
      <c r="DN31" s="773">
        <f>IFERROR(Q31*_DADOSAUXILIARES!$H$82,0)</f>
        <v>0</v>
      </c>
      <c r="DO31" s="773">
        <f>IFERROR(R31*_DADOSAUXILIARES!$H$84,0)</f>
        <v>0</v>
      </c>
      <c r="DP31" s="773">
        <f>IFERROR(S31*_DADOSAUXILIARES!$H$85,0)</f>
        <v>0</v>
      </c>
      <c r="DQ31" s="770">
        <f>IFERROR(T31*_DADOSAUXILIARES!$H$87,0)</f>
        <v>0</v>
      </c>
      <c r="DR31" s="770">
        <f>IFERROR(U31*_DADOSAUXILIARES!$H$88,0)</f>
        <v>0</v>
      </c>
      <c r="DS31" s="770">
        <f>IFERROR(V31*_DADOSAUXILIARES!$H$90,0)</f>
        <v>0</v>
      </c>
      <c r="DT31" s="770">
        <f>IFERROR(W31*_DADOSAUXILIARES!$H$92,0)</f>
        <v>0</v>
      </c>
      <c r="DU31" s="770">
        <f>IFERROR(X31*_DADOSAUXILIARES!$H$94,0)</f>
        <v>0</v>
      </c>
      <c r="DV31" s="774">
        <f>IFERROR(Y31*_DADOSAUXILIARES!$H$96,0)</f>
        <v>0</v>
      </c>
      <c r="DW31" s="774">
        <f>IFERROR(Z31*_DADOSAUXILIARES!$H$98,0)</f>
        <v>0</v>
      </c>
      <c r="DX31" s="774">
        <f>IFERROR(AA31*_DADOSAUXILIARES!$H$102,0)</f>
        <v>0</v>
      </c>
      <c r="DY31" s="774">
        <f>IFERROR(AB31*_DADOSAUXILIARES!$H$104,0)</f>
        <v>0</v>
      </c>
      <c r="DZ31" s="774">
        <f>IFERROR(AC31*_DADOSAUXILIARES!$H$106,0)</f>
        <v>0</v>
      </c>
      <c r="EA31" s="770">
        <f>IFERROR(AD31*_DADOSAUXILIARES!$H$107,0)</f>
        <v>0</v>
      </c>
      <c r="EB31" s="770">
        <f>IFERROR(AE31*_DADOSAUXILIARES!$H$108,0)</f>
        <v>0</v>
      </c>
      <c r="EC31" s="770">
        <f>IFERROR(AF31*_DADOSAUXILIARES!$H$109,0)</f>
        <v>0</v>
      </c>
      <c r="ED31" s="775">
        <v>0</v>
      </c>
      <c r="EE31" s="1009">
        <f t="shared" si="69"/>
        <v>0</v>
      </c>
      <c r="EF31" s="777">
        <f>IFERROR(_xlfn.XLOOKUP(K31,_REGIONALIZACAO_SOJA!$A$6:$A$20,_REGIONALIZACAO_SOJA!$BE$6:$BE$20,_REGIONALIZACAO_SOJA!$BE$21),0)*$DH31</f>
        <v>0</v>
      </c>
      <c r="EG31" s="777">
        <f>IFERROR(_xlfn.XLOOKUP(L31,_REGIONALIZACAO_SOJA!$A$6:$A$20,_REGIONALIZACAO_SOJA!$BE$6:$BE$20,_REGIONALIZACAO_SOJA!$BE$21),0)*$DH31</f>
        <v>0</v>
      </c>
      <c r="EH31" s="777">
        <f>IFERROR(_xlfn.XLOOKUP(M31,_REGIONALIZACAO_SOJA!$A$6:$A$20,_REGIONALIZACAO_SOJA!$BE$6:$BE$20,_REGIONALIZACAO_SOJA!$BE$21),0)*$DH31</f>
        <v>0</v>
      </c>
      <c r="EI31" s="778">
        <f>IFERROR((AQ31*(1-0.1)+AR31*(1-0.11)+AS31*(1-0.12)+AT31*(1-AU31)+AV31*(1-AW31)+AX31*(1-AY31)+AZ31*(1-BA31)+BB31*(1-1))*(_DADOSAUXILIARES!$D$26),0)</f>
        <v>0</v>
      </c>
      <c r="EJ31" s="778">
        <f>IFERROR((AQ31*(0.1)+AR31*(0.11)+AS31*(0.12)+AT31*(AU31)+AV31*(AW31)+AX31*(AY31)+AZ31*(BA31)+BB31*(1))*(_DADOSAUXILIARES!$D$16),0)</f>
        <v>0</v>
      </c>
      <c r="EK31" s="778">
        <f>IFERROR(BC31*(1-_FEQUEIMACOMB!$D$19)*_DADOSAUXILIARES!$D$24,0)</f>
        <v>0</v>
      </c>
      <c r="EL31" s="778">
        <f>IFERROR(BC31*(_FEQUEIMACOMB!$D$19)*_DADOSAUXILIARES!$D$14,0)</f>
        <v>0</v>
      </c>
      <c r="EM31" s="778">
        <f>IFERROR(BD31*_DADOSAUXILIARES!$D$15,0)</f>
        <v>0</v>
      </c>
      <c r="EN31" s="778">
        <f t="shared" si="12"/>
        <v>0</v>
      </c>
      <c r="EO31" s="778">
        <f t="shared" si="13"/>
        <v>0</v>
      </c>
      <c r="EP31" s="778">
        <f t="shared" si="14"/>
        <v>0</v>
      </c>
      <c r="EQ31" s="778">
        <f t="shared" si="15"/>
        <v>0</v>
      </c>
      <c r="ER31" s="778">
        <f t="shared" si="16"/>
        <v>0</v>
      </c>
      <c r="ES31" s="778">
        <f t="shared" si="17"/>
        <v>0</v>
      </c>
      <c r="ET31" s="779">
        <f>IFERROR(EI31*_DADOSAUXILIARES!$H$161,0)</f>
        <v>0</v>
      </c>
      <c r="EU31" s="779">
        <f>IFERROR(EJ31*_DADOSAUXILIARES!$H$162,0)</f>
        <v>0</v>
      </c>
      <c r="EV31" s="779">
        <f>IFERROR(EK31*_DADOSAUXILIARES!$H$165,0)</f>
        <v>0</v>
      </c>
      <c r="EW31" s="779">
        <f>IFERROR(EL31*_DADOSAUXILIARES!$H$166,0)</f>
        <v>0</v>
      </c>
      <c r="EX31" s="779">
        <f>IFERROR(EM31*_DADOSAUXILIARES!$H$167,0)</f>
        <v>0</v>
      </c>
      <c r="EY31" s="779">
        <f>IFERROR(EN31*_DADOSAUXILIARES!$F$34*_DADOSAUXILIARES!$H$170,0)</f>
        <v>0</v>
      </c>
      <c r="EZ31" s="779">
        <f>IFERROR(EO31*_DADOSAUXILIARES!$H$152,0)</f>
        <v>0</v>
      </c>
      <c r="FA31" s="779">
        <f>IFERROR(EP31*_DADOSAUXILIARES!$H$153,0)</f>
        <v>0</v>
      </c>
      <c r="FB31" s="779">
        <f>IFERROR(EQ31*_DADOSAUXILIARES!$H$154,0)</f>
        <v>0</v>
      </c>
      <c r="FC31" s="779">
        <f>IFERROR(ER31*_DADOSAUXILIARES!$H$155,0)</f>
        <v>0</v>
      </c>
      <c r="FD31" s="779">
        <f>IFERROR(ES31*_DADOSAUXILIARES!$H$156,0)</f>
        <v>0</v>
      </c>
      <c r="FE31" s="778">
        <f t="shared" si="70"/>
        <v>0</v>
      </c>
      <c r="FF31" s="778">
        <f t="shared" si="19"/>
        <v>0</v>
      </c>
      <c r="FG31" s="778">
        <f t="shared" si="71"/>
        <v>0</v>
      </c>
      <c r="FH31" s="778">
        <f>IFERROR(L31*_EMISSOES!$E$28+M31*_EMISSOES!$E$29,0)</f>
        <v>0</v>
      </c>
      <c r="FI31" s="778">
        <f>IFERROR(Q31*_EMISSOES!$E$30,0)</f>
        <v>0</v>
      </c>
      <c r="FJ31" s="780">
        <f>IFERROR(EI31*_FEQUEIMACOMB!$I$64,0)</f>
        <v>0</v>
      </c>
      <c r="FK31" s="780">
        <f>IFERROR(EJ31*_FEQUEIMACOMB!$I$65,0)</f>
        <v>0</v>
      </c>
      <c r="FL31" s="781">
        <f>IFERROR(EK31*_FEQUEIMACOMB!$I$9*_DADOSAUXILIARES!$F$24,0)</f>
        <v>0</v>
      </c>
      <c r="FM31" s="781">
        <f>IFERROR(EL31*_FEQUEIMACOMB!$I$7*_DADOSAUXILIARES!$F$14,0)</f>
        <v>0</v>
      </c>
      <c r="FN31" s="781">
        <f>IFERROR(EM31*_FEQUEIMACOMB!$I$8*_DADOSAUXILIARES!$F$15,0)</f>
        <v>0</v>
      </c>
      <c r="FO31" s="984">
        <f>IFERROR((EN31+BF31)*_FEQUEIMACOMB!$I$66,0)</f>
        <v>0</v>
      </c>
      <c r="FP31" s="779">
        <f>IFERROR(FE31*1000*_DADOSAUXILIARES!$D$8,0)</f>
        <v>0</v>
      </c>
      <c r="FQ31" s="779">
        <f>IFERROR(FF31*1000*_DADOSAUXILIARES!$D$8,0)</f>
        <v>0</v>
      </c>
      <c r="FR31" s="779">
        <f>IFERROR(FG31*1000*_DADOSAUXILIARES!$D$8,0)</f>
        <v>0</v>
      </c>
      <c r="FS31" s="779">
        <f t="shared" si="117"/>
        <v>0</v>
      </c>
      <c r="FT31" s="779">
        <f t="shared" si="117"/>
        <v>0</v>
      </c>
      <c r="FU31" s="780">
        <f t="shared" si="31"/>
        <v>0</v>
      </c>
      <c r="FV31" s="780">
        <f t="shared" si="31"/>
        <v>0</v>
      </c>
      <c r="FW31" s="780">
        <f t="shared" si="31"/>
        <v>0</v>
      </c>
      <c r="FX31" s="780">
        <f t="shared" si="31"/>
        <v>0</v>
      </c>
      <c r="FY31" s="780">
        <f t="shared" si="31"/>
        <v>0</v>
      </c>
      <c r="FZ31" s="780">
        <f t="shared" si="31"/>
        <v>0</v>
      </c>
      <c r="GA31" s="782">
        <f t="shared" si="72"/>
        <v>0</v>
      </c>
      <c r="GB31" s="783">
        <f t="shared" si="32"/>
        <v>0</v>
      </c>
      <c r="GC31" s="784">
        <f t="shared" si="24"/>
        <v>0</v>
      </c>
      <c r="GD31" s="785">
        <f t="shared" si="73"/>
        <v>0</v>
      </c>
      <c r="GE31" s="786">
        <f t="shared" si="25"/>
        <v>1</v>
      </c>
      <c r="GF31" s="787">
        <f t="shared" si="74"/>
        <v>0</v>
      </c>
      <c r="GG31" s="702">
        <f t="shared" si="75"/>
        <v>0</v>
      </c>
      <c r="GH31" s="702">
        <f t="shared" si="108"/>
        <v>0</v>
      </c>
      <c r="GI31" s="702">
        <f t="shared" si="76"/>
        <v>8.0000000000000002E-3</v>
      </c>
      <c r="GJ31" s="789">
        <f t="shared" si="77"/>
        <v>0</v>
      </c>
      <c r="GK31" s="790">
        <f t="shared" si="78"/>
        <v>0.19</v>
      </c>
      <c r="GL31" s="790">
        <f t="shared" si="79"/>
        <v>8.0000000000000002E-3</v>
      </c>
      <c r="GM31" s="791">
        <f t="shared" si="28"/>
        <v>0</v>
      </c>
      <c r="GN31" s="791">
        <f t="shared" si="29"/>
        <v>0</v>
      </c>
      <c r="GO31" s="792">
        <f t="shared" si="30"/>
        <v>0</v>
      </c>
      <c r="GP31" s="795">
        <f t="shared" si="109"/>
        <v>0</v>
      </c>
      <c r="GQ31" s="795">
        <f t="shared" si="110"/>
        <v>0</v>
      </c>
      <c r="GR31" s="798">
        <f t="shared" si="111"/>
        <v>0</v>
      </c>
      <c r="GS31" s="795">
        <f t="shared" si="112"/>
        <v>0</v>
      </c>
      <c r="GT31" s="795">
        <f t="shared" si="113"/>
        <v>0</v>
      </c>
      <c r="GU31" s="798">
        <f t="shared" si="114"/>
        <v>0</v>
      </c>
      <c r="GV31" s="795"/>
      <c r="GW31" s="795">
        <f t="shared" si="115"/>
        <v>0</v>
      </c>
      <c r="GX31" s="799">
        <f t="shared" si="116"/>
        <v>0</v>
      </c>
    </row>
    <row r="32" spans="1:316" x14ac:dyDescent="0.25">
      <c r="C32" s="807"/>
      <c r="D32" s="807"/>
    </row>
  </sheetData>
  <sheetProtection selectLockedCells="1"/>
  <mergeCells count="51">
    <mergeCell ref="A2:D2"/>
    <mergeCell ref="KW4:LB4"/>
    <mergeCell ref="LC4:LC5"/>
    <mergeCell ref="LD4:LD5"/>
    <mergeCell ref="GY2:HD3"/>
    <mergeCell ref="HE2:HH2"/>
    <mergeCell ref="HS4:IL4"/>
    <mergeCell ref="IM4:JF4"/>
    <mergeCell ref="JG4:JZ4"/>
    <mergeCell ref="HK4:HN4"/>
    <mergeCell ref="HO4:HR4"/>
    <mergeCell ref="KA4:KK4"/>
    <mergeCell ref="KL4:KV4"/>
    <mergeCell ref="GY4:HD4"/>
    <mergeCell ref="HE4:HF4"/>
    <mergeCell ref="HG4:HH4"/>
    <mergeCell ref="HI4:HJ4"/>
    <mergeCell ref="GE4:GL4"/>
    <mergeCell ref="GM4:GX4"/>
    <mergeCell ref="GP5:GR5"/>
    <mergeCell ref="GS5:GU5"/>
    <mergeCell ref="GV5:GX5"/>
    <mergeCell ref="AG4:AP4"/>
    <mergeCell ref="AQ4:BK4"/>
    <mergeCell ref="A3:A6"/>
    <mergeCell ref="B3:B6"/>
    <mergeCell ref="E3:BK3"/>
    <mergeCell ref="C3:C5"/>
    <mergeCell ref="D3:D5"/>
    <mergeCell ref="E4:I4"/>
    <mergeCell ref="K4:K6"/>
    <mergeCell ref="L4:O4"/>
    <mergeCell ref="Q4:AF4"/>
    <mergeCell ref="E5:E6"/>
    <mergeCell ref="J5:J6"/>
    <mergeCell ref="BL3:DF3"/>
    <mergeCell ref="BL4:BT4"/>
    <mergeCell ref="BU4:CQ4"/>
    <mergeCell ref="CR4:CT4"/>
    <mergeCell ref="FE4:FO4"/>
    <mergeCell ref="DA4:DC4"/>
    <mergeCell ref="DD4:DF4"/>
    <mergeCell ref="DJ4:ED4"/>
    <mergeCell ref="EE4:EH4"/>
    <mergeCell ref="EI4:FD4"/>
    <mergeCell ref="CU4:CW4"/>
    <mergeCell ref="CX4:CZ4"/>
    <mergeCell ref="DG3:GX3"/>
    <mergeCell ref="FP4:FZ4"/>
    <mergeCell ref="GA4:GC4"/>
    <mergeCell ref="GD4:GD5"/>
  </mergeCells>
  <conditionalFormatting sqref="GD7:GD31">
    <cfRule type="cellIs" dxfId="12" priority="3" operator="greaterThanOrEqual">
      <formula>17.54</formula>
    </cfRule>
  </conditionalFormatting>
  <conditionalFormatting sqref="LC8:LD30">
    <cfRule type="cellIs" dxfId="11" priority="1" operator="notEqual">
      <formula>0</formula>
    </cfRule>
  </conditionalFormatting>
  <dataValidations count="58">
    <dataValidation allowBlank="1" showInputMessage="1" showErrorMessage="1" prompt="Informe a quantidade total de eletricidade consumida dividida pela quantidade total processada (informada no campo &quot;Processamento efetivo&quot;). _x000a_" sqref="BH5:BK5" xr:uid="{116F62D5-32BF-4A89-B31C-59317630C6A6}"/>
    <dataValidation allowBlank="1" showInputMessage="1" showErrorMessage="1" prompt="Informe a quantidade total de eletricidade da rede consumida dividida pela quantidade total processada (informada no campo &quot;Processamento efetivo&quot;)." sqref="BG5" xr:uid="{F6441EE0-EA11-466B-8BAB-5AF8A333F38D}"/>
    <dataValidation allowBlank="1" showInputMessage="1" showErrorMessage="1" prompt="Informar a concentração de nitrogênio em cada fonte." sqref="AH5 AJ5 AL5 AN5 AP5" xr:uid="{E8BCDE40-E374-427D-B894-094905FDD486}">
      <formula1>0</formula1>
      <formula2>0</formula2>
    </dataValidation>
    <dataValidation allowBlank="1" showInputMessage="1" prompt="Informe o consumo total de combustíveis e eletricidade, isto é, a soma de combustíveis próprios e adquiridos de terceiros" sqref="AQ4 BU4" xr:uid="{769CF892-E7DF-4C86-8C1C-BB5E833FC22C}">
      <formula1>0</formula1>
      <formula2>0</formula2>
    </dataValidation>
    <dataValidation allowBlank="1" showInputMessage="1" showErrorMessage="1" prompt="Quantidade consumida de calcário calcítico na área total, dividida pelo valor informado no campo Produção Total" sqref="L5" xr:uid="{B1494F04-F7AE-4A90-A9BE-09F0662F9D90}"/>
    <dataValidation allowBlank="1" showInputMessage="1" showErrorMessage="1" prompt="Refere-se à quantidade total de Calcário Dolomítico utilizado na área total (informada no campo &quot;Área total&quot;) dividido pela produção total de grãos (informada no campo &quot;Produção total (soja)&quot;). " sqref="M5:N5" xr:uid="{0E13462E-1B90-48ED-8B92-C0F42D6051A2}"/>
    <dataValidation allowBlank="1" showInputMessage="1" showErrorMessage="1" prompt="Quantidade consumida de gesso na área total, dividida pelo valor informado no campo Produção Total" sqref="O5" xr:uid="{6C651C3D-390C-4ECC-B82C-F4AE1F9C4DB0}"/>
    <dataValidation allowBlank="1" showInputMessage="1" showErrorMessage="1" prompt="Quantidade consumida de N na área total, dividida pelo valor informado no campo Produção Total    " sqref="AD5" xr:uid="{38A44192-C883-4F70-ACEE-A863CD9C4D00}"/>
    <dataValidation allowBlank="1" showInputMessage="1" showErrorMessage="1" prompt="Quantidade consumida de P₂O₅ na área total, dividida pelo valor informado no campo Produção Total  " sqref="AE5" xr:uid="{D6CA62F8-F060-4B60-8B95-81278917CBBC}"/>
    <dataValidation allowBlank="1" showInputMessage="1" showErrorMessage="1" prompt="Quantidade consumida de K₂O na área total, dividida pelo valor informado no campo Produção Total  _x000a_" sqref="AF5" xr:uid="{45FF200F-3955-46EA-AB47-F586C8A38039}"/>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Q5:AT5 AV5 BB5:BF5 AX5 AZ5" xr:uid="{B53ABDC9-210A-4C20-A9FC-1158EC707784}"/>
    <dataValidation type="decimal" allowBlank="1" showInputMessage="1" showErrorMessage="1" error="Número inválido." sqref="CW8:CW9 BY18:BY30 BY10:BY16 CS10:CS30 CV10:CV30 AU10:AU31 CZ8:CZ9 CC8:CC9 AU8 BM8:BM30" xr:uid="{01157374-5518-4904-900A-E9EA7F20E005}">
      <formula1>0</formula1>
      <formula2>1</formula2>
    </dataValidation>
    <dataValidation allowBlank="1" showInputMessage="1" showErrorMessage="1" prompt="Quantidade consumida de sementes  na área total, dividida pelo valor informado no campo Produção Total" sqref="P5" xr:uid="{CE8A82FD-0C43-4C97-99CE-6DB724FDE32A}"/>
    <dataValidation allowBlank="1" showInputMessage="1" showErrorMessage="1" prompt="Quantidade consumida de cada elemento (N, P₂O₅ e K₂O por fonte), aplicados na área total, dividida pelo valor informado no campo &quot;Produção Total&quot;" sqref="X5" xr:uid="{3A16A940-2ECE-4801-87AF-7742E756608C}"/>
    <dataValidation allowBlank="1" showInputMessage="1" showErrorMessage="1" prompt="Refere-se à quantidade total do fertilizante utilizado na área total dividida pela produção total de grãos (informada no campo &quot;Produção total&quot;). Deve ser reportada em base úmida._x000a_" sqref="AO5 AI5" xr:uid="{873415FB-8D8A-4005-8CC4-3223B37C2D69}"/>
    <dataValidation allowBlank="1" showInputMessage="1" showErrorMessage="1" prompt="Defina o sistema de plantio realizado" sqref="E5:E6 BM5" xr:uid="{04A9AA20-CA76-499E-8EC0-C1A4227EC9F8}">
      <formula1>0</formula1>
      <formula2>0</formula2>
    </dataValidation>
    <dataValidation allowBlank="1" showInputMessage="1" showErrorMessage="1" prompt="Refere-se à área total da usina, ou seja, a soma das áreas de plantio e colheita. " sqref="F5" xr:uid="{F6ACA0D9-C419-4D0D-9373-0560A673C70A}">
      <formula1>0</formula1>
      <formula2>0</formula2>
    </dataValidation>
    <dataValidation allowBlank="1" showInputMessage="1" showErrorMessage="1" prompt="Refere-se à quantidade total de produto produzido na área total de produção, informada no campo &quot;Área total&quot;" sqref="G5" xr:uid="{94560828-85ED-4CE7-B3FF-0A62053BD1E7}">
      <formula1>0</formula1>
      <formula2>0</formula2>
    </dataValidation>
    <dataValidation allowBlank="1" showInputMessage="1" showErrorMessage="1" prompt="Refere-se ao teor médio de umidade da soja. " sqref="I5" xr:uid="{ED83ADD6-C074-4104-BF3B-6ACCF40AE2A4}">
      <formula1>0</formula1>
      <formula2>0</formula2>
    </dataValidation>
    <dataValidation type="decimal" allowBlank="1" showInputMessage="1" showErrorMessage="1" error="Número inválido. " sqref="DF8:DF9 DB10:DB30 I8:I31 DC8:DC9 CY10:CY30" xr:uid="{B39AA676-0BB2-4251-9A7D-F3C59C531EC2}">
      <formula1>0</formula1>
      <formula2>1</formula2>
    </dataValidation>
    <dataValidation type="list" allowBlank="1" showInputMessage="1" showErrorMessage="1" prompt="Defina o sistema de plantio realizado" sqref="E8:E31" xr:uid="{4E049D1B-0CE4-47C9-A3B7-54376675B529}">
      <formula1>"Convencional,Direto,Mínimo/Reduzido"</formula1>
      <formula2>0</formula2>
    </dataValidation>
    <dataValidation allowBlank="1" showInputMessage="1" showErrorMessage="1" prompt="Quantidade consumida do elemento N por fonte na área total, dividida pelo valor informado no campo Produção Total._x000a_" sqref="Q5" xr:uid="{BF8C1386-FF5E-4DC9-AAA9-2F061F5346DA}"/>
    <dataValidation allowBlank="1" showInputMessage="1" showErrorMessage="1" prompt="Quantidade consumida do elemento N por fonte na área total, dividida pelo valor informado no campo Produção Total." sqref="R5" xr:uid="{6D065CA1-6DAE-4251-9F07-3FFBF3FEB475}"/>
    <dataValidation allowBlank="1" showInputMessage="1" showErrorMessage="1" prompt="Quantidade consumida de P₂O₅ por fonte na área total, dividida pelo valor informado no campo Produção Total " sqref="S5 U5 AA5:AB5" xr:uid="{74635E81-72DF-4B74-8B16-2627C49BFA1D}"/>
    <dataValidation allowBlank="1" showInputMessage="1" showErrorMessage="1" prompt="Quantidade consumida do elemento N por fonte na área total, dividida pelo valor informado no campo Produção Total" sqref="T5 V5:W5 Y5:Z5" xr:uid="{78F74881-FC44-4B11-81E0-1E0E1A03E189}"/>
    <dataValidation allowBlank="1" showInputMessage="1" showErrorMessage="1" prompt="Quantidade consumida de K₂O por fonte na área total, dividida pelo valor informado no campo Produção Total " sqref="AC5" xr:uid="{BC5C8C09-13AF-40F2-9C93-29C84A2CF0D6}"/>
    <dataValidation allowBlank="1" showInputMessage="1" showErrorMessage="1" prompt="Refere-se à quantidade total do fertilizante utilizado na área total dividida pela produção total de grãos (informada no campo &quot;Produção total&quot;). Deve ser reportada em base úmida." sqref="AM5 AG5 AK5" xr:uid="{AC467D42-9C9B-4DBE-A5E1-D772B3C343B1}"/>
    <dataValidation allowBlank="1" showInputMessage="1" showErrorMessage="1" prompt="No campo BX, X representa o teor de mistura de biodiesel vigente no ano de referência para o preenchimento." sqref="AU5 AW5 AY5 BA5 BY5 CC5 CA5 CE5" xr:uid="{27D5D2A7-4B96-42F1-88A9-1DDC16C41EF1}">
      <formula1>0</formula1>
      <formula2>0</formula2>
    </dataValidation>
    <dataValidation type="list" allowBlank="1" showInputMessage="1" showErrorMessage="1" sqref="J1:K1" xr:uid="{A2A5E1A9-DDAC-4361-910F-5D12B8DF5BBC}">
      <formula1>"Primário"</formula1>
      <formula2>0</formula2>
    </dataValidation>
    <dataValidation type="decimal" operator="greaterThanOrEqual" allowBlank="1" showInputMessage="1" showErrorMessage="1" error="Número inválido. Podem ser preenchidos números com até duas casas decimais." sqref="AJ11:AJ31 AL11:AL31 AN11:AN31 AP11:AP31 BN8:CB9 V11:AH31 L10:U31 F8:H31 AJ8 AL8 AN8 AP8 BC10:BK10 CW10:CX30 DF10:DF30 BU16:BX16 CR10:CR30 BN10:BO30 L8:AH8 CT10:CU30 CZ10:DA30 V10:AP10 CX8:CY9 DD8:DE9 DA8:DB9 DC10:DD30" xr:uid="{55AB0F2D-B0DB-497A-8DC0-1623D995B9D6}">
      <formula1>0</formula1>
      <formula2>0</formula2>
    </dataValidation>
    <dataValidation type="decimal" operator="greaterThanOrEqual" allowBlank="1" showInputMessage="1" showErrorMessage="1" error="Número inválido. Este campo admite números com até duas casas decimais." sqref="AO11:AO31 AI11:AI31 AK11:AK31 AQ10:AT31 AV10:BB31 CD8:CV9 AM11:AM31 AO8 AI8 AK8 AM8 BC11:BK31 BZ18:CF30 BU10:BX15 CK10:CK30 CM10:CQ30 BU18:BX30 CG10:CI30 BZ10:CF16 AQ8:AT8 AV8:BK8 BL8:BL30" xr:uid="{D85A1691-CAAA-4B67-A39F-F4F2BE4F65D9}">
      <formula1>0</formula1>
      <formula2>0</formula2>
    </dataValidation>
    <dataValidation allowBlank="1" showInputMessage="1" showErrorMessage="1" prompt="Refere-se à quantidade total de produto entregue à únidade produtora de biocombustível" sqref="H5" xr:uid="{3B0CA30E-E759-4327-9F00-B3485A397CFD}">
      <formula1>0</formula1>
      <formula2>0</formula2>
    </dataValidation>
    <dataValidation type="decimal" operator="greaterThanOrEqual" allowBlank="1" showInputMessage="1" showErrorMessage="1" sqref="BU17:CF17 C11:C31 C10:D10" xr:uid="{57918D32-FA37-491A-8219-F2EEE253999E}">
      <formula1>0</formula1>
      <formula2>0</formula2>
    </dataValidation>
    <dataValidation allowBlank="1" showInputMessage="1" showErrorMessage="1" prompt="Insira o volume de óleo adquirido pela unidade produtora de biodiesel. " sqref="C3:C5" xr:uid="{A5E962F0-F42C-468F-BF2E-02BDF73BB8FD}"/>
    <dataValidation allowBlank="1" showInputMessage="1" showErrorMessage="1" prompt="Refere-se a quantidade total de grãos de soja processados" sqref="BL5" xr:uid="{3F47DB29-533A-4EB5-8E53-33CEA4FD5B8D}"/>
    <dataValidation allowBlank="1" showInputMessage="1" showErrorMessage="1" prompt="Refere-se à distância percorrida para transportar a quantidade de grãos de soja reportada na célula &quot;Processamento efetivo&quot; do armazém até a unidade de esmagamento." sqref="BN5" xr:uid="{1252D814-A832-4A63-A935-4D6EED18112D}">
      <formula1>0</formula1>
      <formula2>0</formula2>
    </dataValidation>
    <dataValidation allowBlank="1" showInputMessage="1" showErrorMessage="1" prompt="Refere-se à massa total de óleo produzido dividida pela quantidade total de grãos processada (informada no campo &quot;Processamento efetivo&quot;)" sqref="BO5" xr:uid="{1312E2D7-91A0-46CD-AB3A-E6E110DDD422}"/>
    <dataValidation allowBlank="1" showInputMessage="1" showErrorMessage="1" prompt="Refere-se à massa total de farelo produzido dividida pela quantidade total de grãos processada (informada no campo &quot;Processamento efetivo&quot;)" sqref="BP5" xr:uid="{9285E14F-9B54-4171-9158-51498522304E}"/>
    <dataValidation allowBlank="1" showInputMessage="1" showErrorMessage="1" prompt="Informe a quantidade total de diesel consumido dividido pela quantidade total de grãos de soja processados (informada no campo &quot;Processamento efetivo&quot;). " sqref="BU5:BX5 BZ5 CB5 CD5" xr:uid="{E3ABB967-95EC-4FCC-AF62-5FEC2D41F101}"/>
    <dataValidation allowBlank="1" showInputMessage="1" showErrorMessage="1" prompt="Informe a quantidade total de biodiesel (B100) consumido dividida pela quantidade total de grãos de soja processados (informada no campo &quot;Processamento efetivo&quot;). " sqref="CF5" xr:uid="{B1245487-5D34-4ADD-9AB2-781FF486F28F}"/>
    <dataValidation allowBlank="1" showInputMessage="1" showErrorMessage="1" prompt="Informe a quantidade total de combustível consumido dividida pela quantidade total de grãos de soja processados." sqref="CG5" xr:uid="{1A96A7BC-193E-41E6-99D9-953E5F758207}"/>
    <dataValidation allowBlank="1" showInputMessage="1" showErrorMessage="1" prompt="Informe a quantidade total de gás natural consumido dividido pela quantidade total de grãos de soja processados (informada no campo &quot;Processamento efetivo&quot;). " sqref="CH5" xr:uid="{24557328-CD97-4BD6-9B8C-65A6E63D4736}"/>
    <dataValidation allowBlank="1" showInputMessage="1" showErrorMessage="1" prompt="Informe a quantidade total de biometano consumido dividida pela quantidade total de grãos de soja processados." sqref="CI5" xr:uid="{FB77D824-2172-4A3C-B7FB-BD519688DA72}"/>
    <dataValidation allowBlank="1" showInputMessage="1" showErrorMessage="1" prompt="Informar o Poder Calorífico Inferior (PCI) do biogás." sqref="CJ5 CL5" xr:uid="{1856A51D-08E3-4D8E-8CFC-DFA09BD18EDB}">
      <formula1>0</formula1>
      <formula2>0</formula2>
    </dataValidation>
    <dataValidation allowBlank="1" showInputMessage="1" showErrorMessage="1" prompt="Informe a quantidade total de biometano consumido dividido pela quantidade total de grãos de soja processados. Biometano próprio refere-se ao biometano produzido na mesma unidade de produção, usando residuos disponíveis nessa unidade." sqref="CK5" xr:uid="{4E951212-A103-4C22-AF4F-28B4ED042AD0}"/>
    <dataValidation allowBlank="1" showInputMessage="1" showErrorMessage="1" prompt="Informe a quantidade total de eletricidade da rede consumida dividida pela quantidade total de grãos de soja processados (informada no campo &quot;Processamento efetivo&quot;). " sqref="CM5 CO5:CQ5" xr:uid="{6C6D4F5A-12EE-408E-859C-11B469931FE5}"/>
    <dataValidation allowBlank="1" showInputMessage="1" showErrorMessage="1" prompt="Informe a quantidade total de eletricidade da rede consumida dividida pela quantidade total de grãos de soja processados (informada no campo &quot;Processamento efetivo&quot;). _x000a_" sqref="CN5" xr:uid="{7631DCA7-B885-46BF-A80B-AE794A91923A}"/>
    <dataValidation allowBlank="1" showInputMessage="1" showErrorMessage="1" prompt="Refere-se à quantidade total de cavaco adquirido pela usina e utilizado para geração de vapor/eletricidade, dividido pela quantidade de grãos processada (informada no campo &quot;Processamento efetivo&quot;). Deve ser reportado em base úmida._x000a_" sqref="CR5" xr:uid="{3DE13F06-DB98-4548-A0BC-AA3D7A0ABD76}"/>
    <dataValidation allowBlank="1" showInputMessage="1" showErrorMessage="1" prompt="Teor de umidade:_x000a__x000a_Massa de água / Massa total" sqref="CS5 CV5 CY5 DB5 DE5" xr:uid="{69C28A9E-344B-45B8-B38A-7A1935616E78}">
      <formula1>0</formula1>
      <formula2>0</formula2>
    </dataValidation>
    <dataValidation allowBlank="1" showInputMessage="1" showErrorMessage="1" prompt="Distância de transporte deste combustível do fornecedor até a usina" sqref="CT5 CW5 CZ5 DF5" xr:uid="{B1C4F399-3BAF-4E0B-A4F6-9C8DE6239CA3}">
      <formula1>0</formula1>
      <formula2>0</formula2>
    </dataValidation>
    <dataValidation allowBlank="1" showInputMessage="1" showErrorMessage="1" prompt="Distância de transporte deste combustível do fornecedor até a usina_x000a_" sqref="DC5" xr:uid="{E1A97BF0-8DAA-4C56-868B-1DFE8D34CF82}">
      <formula1>0</formula1>
      <formula2>0</formula2>
    </dataValidation>
    <dataValidation allowBlank="1" showInputMessage="1" showErrorMessage="1" prompt="Refere-se à quantidade total de lenha adquirido pela usina e utilizado para geração de vapor/eletricidade, dividido pela quantidade de óleo processado (informada no campo &quot;Processamento efetivo&quot;). Deve ser reportado em base úmida._x000a_" sqref="CU5" xr:uid="{81E06865-48AC-4794-AAE5-52D29EE189E4}"/>
    <dataValidation allowBlank="1" showInputMessage="1" showErrorMessage="1" prompt="Refere-se à quantidade total de resíduos florestais adquirido pela usina e utilizado para geração de vapor/eletricidade, dividido pela quantidade de óleo processado (informada no campo &quot;Processamento efetivo&quot;). Deve ser reportado em base úmida._x000a_" sqref="CX5" xr:uid="{54A70E68-0D3F-4F98-991F-1648A4523F37}"/>
    <dataValidation allowBlank="1" showInputMessage="1" showErrorMessage="1" prompt="Refere-se à quantidade total de bagaço de cana adquirido pela usina e utilizado para geração de vapor/eletricidade, dividido pela quantidade de óleo processado (informada no campo &quot;Processamento efetivo&quot;). Deve ser reportado em base úmida." sqref="DA5" xr:uid="{130484CC-591B-4A6E-BF75-80472AA30B57}"/>
    <dataValidation allowBlank="1" showInputMessage="1" showErrorMessage="1" prompt="Refere-se à quantidade total de palha de cana adquirido pela usina e utilizado para geração de vapor/eletricidade, dividido pela quantidade de óleo processado (informada no campo &quot;Processamento efetivo&quot;). Deve ser reportado em base úmida." sqref="DD5" xr:uid="{F8346CB5-6972-4931-A73C-B8645083A299}"/>
    <dataValidation type="decimal" allowBlank="1" showInputMessage="1" showErrorMessage="1" error="Número inválido. Este campo admite números com até duas casas decimais." sqref="CJ10:CJ30 CL10:CL30" xr:uid="{3B705FBA-0211-48A4-8122-B0A926B3D7C7}">
      <formula1>30</formula1>
      <formula2>50</formula2>
    </dataValidation>
    <dataValidation type="decimal" allowBlank="1" showInputMessage="1" showErrorMessage="1" error="Número inválido._x000a_" sqref="DE10:DE30" xr:uid="{2A5ABEA4-FAD5-43E4-940E-51C538CC1D30}">
      <formula1>0</formula1>
      <formula2>1</formula2>
    </dataValidation>
    <dataValidation type="decimal" operator="greaterThanOrEqual" allowBlank="1" showInputMessage="1" showErrorMessage="1" error="Número inválido. " sqref="BP10:BT30" xr:uid="{86BBCC71-C90C-4F39-A3B0-424A656EA698}">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EE8"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6070674-3FE3-40D1-93FE-3AE51D10F777}">
          <x14:formula1>
            <xm:f>LISTAS!$H$3:$H$29</xm:f>
          </x14:formula1>
          <xm:sqref>K8:K31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9B8EE-2A21-4332-9512-227FB21050A2}">
  <dimension ref="A1:GL32"/>
  <sheetViews>
    <sheetView showGridLines="0" zoomScale="50" zoomScaleNormal="50" workbookViewId="0">
      <selection activeCell="EJ17" sqref="EJ17"/>
    </sheetView>
  </sheetViews>
  <sheetFormatPr defaultColWidth="9.140625" defaultRowHeight="18.75" x14ac:dyDescent="0.25"/>
  <cols>
    <col min="1" max="1" width="22.28515625" style="806" customWidth="1"/>
    <col min="2" max="2" width="20.7109375" style="806" customWidth="1"/>
    <col min="3" max="3" width="20.42578125" style="816" customWidth="1"/>
    <col min="4" max="4" width="23.7109375" style="816" customWidth="1"/>
    <col min="5" max="5" width="13.7109375" style="808" customWidth="1"/>
    <col min="6" max="7" width="17.28515625" style="572" customWidth="1"/>
    <col min="8" max="8" width="17.42578125" style="572" customWidth="1"/>
    <col min="9" max="9" width="12.42578125" style="726" customWidth="1"/>
    <col min="10" max="10" width="17.7109375" style="572" customWidth="1"/>
    <col min="11" max="11" width="20.7109375" style="572" customWidth="1"/>
    <col min="12" max="12" width="16.7109375" style="717" customWidth="1"/>
    <col min="13" max="13" width="13.7109375" style="848" customWidth="1"/>
    <col min="14" max="14" width="16.7109375" style="717" customWidth="1"/>
    <col min="15" max="24" width="17.28515625" style="717" customWidth="1"/>
    <col min="25" max="25" width="9.140625" style="849" customWidth="1"/>
    <col min="26" max="26" width="17.28515625" style="717" customWidth="1"/>
    <col min="27" max="27" width="17.28515625" style="848" customWidth="1"/>
    <col min="28" max="28" width="17.28515625" style="717" customWidth="1"/>
    <col min="29" max="29" width="17.28515625" style="848" customWidth="1"/>
    <col min="30" max="30" width="17.28515625" style="717" customWidth="1"/>
    <col min="31" max="31" width="17.28515625" style="848" customWidth="1"/>
    <col min="32" max="44" width="17.28515625" style="717" customWidth="1"/>
    <col min="45" max="45" width="8.7109375" style="848" customWidth="1"/>
    <col min="46" max="47" width="17.28515625" style="717" customWidth="1"/>
    <col min="48" max="48" width="8.7109375" style="848" customWidth="1"/>
    <col min="49" max="50" width="17.28515625" style="717" customWidth="1"/>
    <col min="51" max="51" width="8.7109375" style="848" customWidth="1"/>
    <col min="52" max="53" width="17.28515625" style="717" customWidth="1"/>
    <col min="54" max="54" width="8.7109375" style="848" customWidth="1"/>
    <col min="55" max="56" width="17.28515625" style="717" customWidth="1"/>
    <col min="57" max="57" width="8.7109375" style="848" customWidth="1"/>
    <col min="58" max="58" width="17.28515625" style="717" customWidth="1"/>
    <col min="59" max="59" width="13.28515625" style="811" customWidth="1"/>
    <col min="60" max="60" width="11.28515625" style="812" customWidth="1"/>
    <col min="61" max="61" width="17.28515625" style="811" customWidth="1"/>
    <col min="62" max="62" width="14.140625" style="811" customWidth="1"/>
    <col min="63" max="63" width="11.42578125" style="811" customWidth="1"/>
    <col min="64" max="64" width="11.140625" style="811" customWidth="1"/>
    <col min="65" max="65" width="13.42578125" style="489" customWidth="1"/>
    <col min="66" max="66" width="14.140625" style="489" customWidth="1"/>
    <col min="67" max="67" width="26.7109375" style="489" customWidth="1"/>
    <col min="68" max="70" width="17.42578125" style="489" customWidth="1"/>
    <col min="71" max="71" width="18.140625" style="489" customWidth="1"/>
    <col min="72" max="72" width="25.7109375" style="807" customWidth="1"/>
    <col min="73" max="84" width="9.140625" style="489" customWidth="1"/>
    <col min="85" max="85" width="14.28515625" style="486" customWidth="1"/>
    <col min="86" max="92" width="13" style="486" customWidth="1"/>
    <col min="93" max="93" width="14.42578125" style="487" customWidth="1"/>
    <col min="94" max="94" width="15" style="487" customWidth="1"/>
    <col min="95" max="97" width="13" style="487" customWidth="1"/>
    <col min="98" max="98" width="16.7109375" style="487" customWidth="1"/>
    <col min="99" max="101" width="13" style="487" customWidth="1"/>
    <col min="102" max="102" width="16.7109375" style="487" customWidth="1"/>
    <col min="103" max="104" width="13" style="487" customWidth="1"/>
    <col min="105" max="127" width="13" style="482" customWidth="1"/>
    <col min="128" max="128" width="13" style="398" customWidth="1"/>
    <col min="129" max="129" width="13" style="482" customWidth="1"/>
    <col min="130" max="134" width="13" style="398" customWidth="1"/>
    <col min="135" max="147" width="13" style="482" customWidth="1"/>
    <col min="148" max="148" width="13" style="398" customWidth="1"/>
    <col min="149" max="149" width="13" style="482" customWidth="1"/>
    <col min="150" max="154" width="13" style="398" customWidth="1"/>
    <col min="155" max="164" width="13" style="482" customWidth="1"/>
    <col min="165" max="186" width="13" style="398" customWidth="1"/>
    <col min="187" max="187" width="14.7109375" style="614" customWidth="1"/>
    <col min="188" max="188" width="18.7109375" style="614" customWidth="1"/>
    <col min="189" max="189" width="21.140625" style="614" customWidth="1"/>
    <col min="190" max="191" width="20" style="614" customWidth="1"/>
    <col min="192" max="192" width="24.42578125" style="614" customWidth="1"/>
    <col min="193" max="193" width="36.140625" style="850" customWidth="1"/>
    <col min="194" max="194" width="22.42578125" style="851" customWidth="1"/>
    <col min="195" max="16384" width="9.140625" style="489"/>
  </cols>
  <sheetData>
    <row r="1" spans="1:194" ht="90" customHeight="1" x14ac:dyDescent="0.25">
      <c r="A1" s="478"/>
      <c r="B1" s="478"/>
      <c r="C1" s="741"/>
      <c r="D1" s="742"/>
      <c r="E1" s="478"/>
      <c r="F1" s="478"/>
      <c r="G1" s="482"/>
      <c r="H1" s="482"/>
      <c r="I1" s="481"/>
      <c r="J1" s="482"/>
      <c r="K1" s="482"/>
      <c r="L1" s="487"/>
      <c r="M1" s="488"/>
      <c r="N1" s="488"/>
      <c r="O1" s="488"/>
      <c r="P1" s="488"/>
      <c r="Q1" s="488"/>
      <c r="R1" s="488"/>
      <c r="S1" s="486"/>
      <c r="T1" s="486"/>
      <c r="U1" s="486"/>
      <c r="V1" s="482"/>
      <c r="W1" s="482"/>
      <c r="X1" s="482"/>
      <c r="Y1" s="482"/>
      <c r="Z1" s="482"/>
      <c r="AA1" s="482"/>
      <c r="AB1" s="482"/>
      <c r="AC1" s="482"/>
      <c r="AD1" s="482"/>
      <c r="AE1" s="482"/>
      <c r="AF1" s="482"/>
      <c r="AG1" s="837"/>
      <c r="AH1" s="482"/>
      <c r="AI1" s="482"/>
      <c r="AJ1" s="482"/>
      <c r="AK1" s="482"/>
      <c r="AL1" s="482"/>
      <c r="AM1" s="482"/>
      <c r="AN1" s="482"/>
      <c r="AO1" s="482"/>
      <c r="AP1" s="482"/>
      <c r="AQ1" s="482"/>
      <c r="AR1" s="482"/>
      <c r="AS1" s="482"/>
      <c r="AT1" s="482"/>
      <c r="AU1" s="482"/>
      <c r="AV1" s="482"/>
      <c r="AW1" s="482"/>
      <c r="AX1" s="482"/>
      <c r="AY1" s="482"/>
      <c r="AZ1" s="482"/>
      <c r="BA1" s="482"/>
      <c r="BB1" s="482"/>
      <c r="BC1" s="482"/>
      <c r="BD1" s="482"/>
      <c r="BE1" s="482"/>
      <c r="BF1" s="482"/>
      <c r="BG1" s="486"/>
      <c r="BH1" s="743"/>
      <c r="BI1" s="486"/>
      <c r="BJ1" s="486"/>
      <c r="BK1" s="486"/>
      <c r="BL1" s="486"/>
      <c r="BM1" s="482"/>
      <c r="BN1" s="482"/>
      <c r="BO1" s="482"/>
      <c r="BP1" s="482"/>
      <c r="BQ1" s="482"/>
      <c r="BR1" s="482"/>
      <c r="BS1" s="482"/>
      <c r="BT1" s="744"/>
      <c r="BU1" s="482"/>
      <c r="BV1" s="482"/>
      <c r="BW1" s="482"/>
      <c r="BX1" s="482"/>
      <c r="BY1" s="482"/>
      <c r="BZ1" s="482"/>
      <c r="CA1" s="482"/>
      <c r="CB1" s="482"/>
      <c r="CC1" s="482"/>
      <c r="CD1" s="482"/>
      <c r="CE1" s="482"/>
      <c r="CF1" s="482"/>
      <c r="CG1" s="398"/>
      <c r="CH1" s="398"/>
      <c r="CI1" s="398"/>
      <c r="CJ1" s="398"/>
      <c r="CK1" s="398"/>
      <c r="CL1" s="398"/>
      <c r="CM1" s="398"/>
      <c r="CN1" s="398"/>
      <c r="CO1" s="398"/>
      <c r="CP1" s="398"/>
      <c r="CQ1" s="398"/>
      <c r="CR1" s="398"/>
      <c r="CS1" s="398"/>
      <c r="CT1" s="398"/>
      <c r="CU1" s="398"/>
      <c r="CV1" s="398"/>
      <c r="CW1" s="398"/>
      <c r="CX1" s="398"/>
      <c r="CY1" s="398"/>
      <c r="CZ1" s="398"/>
      <c r="DA1" s="398"/>
      <c r="DB1" s="398"/>
      <c r="DC1" s="398"/>
      <c r="DD1" s="398"/>
      <c r="DE1" s="398"/>
      <c r="DF1" s="398"/>
      <c r="DG1" s="398"/>
      <c r="DH1" s="398"/>
      <c r="DI1" s="398"/>
      <c r="DJ1" s="398"/>
      <c r="DK1" s="398"/>
      <c r="DL1" s="398"/>
      <c r="DM1" s="398"/>
      <c r="DN1" s="398"/>
      <c r="DO1" s="398"/>
      <c r="DP1" s="398"/>
      <c r="DQ1" s="398"/>
      <c r="DR1" s="398"/>
      <c r="DS1" s="398"/>
      <c r="DT1" s="398"/>
      <c r="DU1" s="398"/>
      <c r="DV1" s="398"/>
      <c r="DW1" s="398"/>
      <c r="DY1" s="398"/>
      <c r="EE1" s="398"/>
      <c r="EF1" s="398"/>
      <c r="EG1" s="398"/>
      <c r="EH1" s="398"/>
      <c r="EI1" s="398"/>
      <c r="EJ1" s="398"/>
      <c r="EK1" s="398"/>
      <c r="EL1" s="398"/>
      <c r="EM1" s="398"/>
      <c r="EN1" s="398"/>
      <c r="EO1" s="398"/>
      <c r="EP1" s="398"/>
      <c r="EQ1" s="398"/>
      <c r="ES1" s="398"/>
      <c r="EY1" s="398"/>
      <c r="EZ1" s="398"/>
      <c r="FA1" s="398"/>
      <c r="FB1" s="398"/>
      <c r="FC1" s="398"/>
      <c r="FD1" s="398"/>
      <c r="FE1" s="398"/>
      <c r="FF1" s="398"/>
      <c r="FG1" s="398"/>
      <c r="FH1" s="398"/>
      <c r="GE1" s="398"/>
      <c r="GF1" s="398"/>
      <c r="GG1" s="398"/>
      <c r="GH1" s="398"/>
      <c r="GI1" s="398"/>
      <c r="GJ1" s="398"/>
      <c r="GK1" s="398"/>
      <c r="GL1" s="398"/>
    </row>
    <row r="2" spans="1:194" s="504" customFormat="1" ht="25.35" customHeight="1" x14ac:dyDescent="0.25">
      <c r="A2" s="1203" t="s">
        <v>508</v>
      </c>
      <c r="B2" s="1203"/>
      <c r="C2" s="1203"/>
      <c r="D2" s="1204"/>
      <c r="E2" s="399"/>
      <c r="F2" s="399"/>
      <c r="G2" s="399"/>
      <c r="H2" s="399"/>
      <c r="I2" s="493"/>
      <c r="J2" s="399"/>
      <c r="K2" s="399"/>
      <c r="L2" s="662"/>
      <c r="M2" s="493"/>
      <c r="N2" s="662"/>
      <c r="O2" s="662"/>
      <c r="P2" s="662"/>
      <c r="Q2" s="662"/>
      <c r="R2" s="662"/>
      <c r="S2" s="662"/>
      <c r="T2" s="662"/>
      <c r="U2" s="662"/>
      <c r="V2" s="662"/>
      <c r="W2" s="662"/>
      <c r="X2" s="662"/>
      <c r="Y2" s="728"/>
      <c r="Z2" s="662"/>
      <c r="AA2" s="496"/>
      <c r="AB2" s="662"/>
      <c r="AC2" s="496"/>
      <c r="AD2" s="662"/>
      <c r="AE2" s="496"/>
      <c r="AF2" s="662"/>
      <c r="AG2" s="662"/>
      <c r="AH2" s="662"/>
      <c r="AI2" s="662"/>
      <c r="AJ2" s="662"/>
      <c r="AK2" s="662"/>
      <c r="AL2" s="662"/>
      <c r="AM2" s="662"/>
      <c r="AN2" s="662"/>
      <c r="AO2" s="662"/>
      <c r="AP2" s="662"/>
      <c r="AQ2" s="662"/>
      <c r="AR2" s="662"/>
      <c r="AS2" s="493"/>
      <c r="AT2" s="662"/>
      <c r="AU2" s="662"/>
      <c r="AV2" s="493"/>
      <c r="AW2" s="662"/>
      <c r="AX2" s="662"/>
      <c r="AY2" s="493"/>
      <c r="AZ2" s="662"/>
      <c r="BA2" s="662"/>
      <c r="BB2" s="493"/>
      <c r="BC2" s="662"/>
      <c r="BD2" s="662"/>
      <c r="BE2" s="493"/>
      <c r="BF2" s="662"/>
      <c r="BG2" s="399"/>
      <c r="BH2" s="399"/>
      <c r="BI2" s="399"/>
      <c r="BJ2" s="399"/>
      <c r="BK2" s="399"/>
      <c r="BL2" s="399"/>
      <c r="BM2" s="399"/>
      <c r="BN2" s="399"/>
      <c r="BO2" s="399"/>
      <c r="BP2" s="399"/>
      <c r="BQ2" s="399"/>
      <c r="BR2" s="399"/>
      <c r="BS2" s="399"/>
      <c r="BT2" s="746"/>
      <c r="BU2" s="399"/>
      <c r="BV2" s="399"/>
      <c r="BW2" s="399"/>
      <c r="BX2" s="399"/>
      <c r="BY2" s="399"/>
      <c r="BZ2" s="399"/>
      <c r="CA2" s="399"/>
      <c r="CB2" s="399"/>
      <c r="CC2" s="399"/>
      <c r="CD2" s="399"/>
      <c r="CE2" s="399"/>
      <c r="CF2" s="399"/>
      <c r="CG2" s="1191" t="s">
        <v>509</v>
      </c>
      <c r="CH2" s="1191"/>
      <c r="CI2" s="1191"/>
      <c r="CJ2" s="1191"/>
      <c r="CK2" s="1191"/>
      <c r="CL2" s="1191"/>
      <c r="CM2" s="1191"/>
      <c r="CN2" s="1191"/>
      <c r="CO2" s="1191"/>
      <c r="CP2" s="1191"/>
      <c r="CQ2" s="734"/>
      <c r="CR2" s="734"/>
      <c r="CS2" s="734"/>
      <c r="CT2" s="734"/>
      <c r="CU2" s="734"/>
      <c r="CV2" s="734"/>
      <c r="CW2" s="734"/>
      <c r="CX2" s="734"/>
      <c r="CY2" s="734"/>
      <c r="CZ2" s="734"/>
      <c r="DA2" s="734"/>
      <c r="DB2" s="734"/>
      <c r="DC2" s="734"/>
      <c r="DD2" s="734"/>
      <c r="DE2" s="734"/>
      <c r="DF2" s="734"/>
      <c r="DG2" s="734"/>
      <c r="DH2" s="734"/>
      <c r="DI2" s="734"/>
      <c r="DJ2" s="734"/>
      <c r="DK2" s="734"/>
      <c r="DL2" s="734"/>
      <c r="DM2" s="734"/>
      <c r="DN2" s="734"/>
      <c r="DO2" s="734"/>
      <c r="DP2" s="734"/>
      <c r="DQ2" s="734"/>
      <c r="DR2" s="734"/>
      <c r="DS2" s="734"/>
      <c r="DT2" s="734"/>
      <c r="DU2" s="734"/>
      <c r="DV2" s="734"/>
      <c r="DW2" s="734"/>
      <c r="DX2" s="734"/>
      <c r="DY2" s="734"/>
      <c r="DZ2" s="734"/>
      <c r="EA2" s="734"/>
      <c r="EB2" s="734"/>
      <c r="EC2" s="734"/>
      <c r="ED2" s="734"/>
      <c r="EE2" s="734"/>
      <c r="EF2" s="734"/>
      <c r="EG2" s="734"/>
      <c r="EH2" s="734"/>
      <c r="EI2" s="734"/>
      <c r="EJ2" s="734"/>
      <c r="EK2" s="734"/>
      <c r="EL2" s="734"/>
      <c r="EM2" s="734"/>
      <c r="EN2" s="734"/>
      <c r="EO2" s="734"/>
      <c r="EP2" s="734"/>
      <c r="EQ2" s="734"/>
      <c r="ER2" s="734"/>
      <c r="ES2" s="734"/>
      <c r="ET2" s="734"/>
      <c r="EU2" s="734"/>
      <c r="EV2" s="734"/>
      <c r="EW2" s="734"/>
      <c r="EX2" s="734"/>
      <c r="EY2" s="734"/>
      <c r="EZ2" s="734"/>
      <c r="FA2" s="734"/>
      <c r="FB2" s="734"/>
      <c r="FC2" s="734"/>
      <c r="FD2" s="734"/>
      <c r="FE2" s="734"/>
      <c r="FF2" s="734"/>
      <c r="FG2" s="734"/>
      <c r="FH2" s="734"/>
      <c r="FI2" s="734"/>
      <c r="FJ2" s="734"/>
      <c r="FK2" s="734"/>
      <c r="FL2" s="734"/>
      <c r="FM2" s="734"/>
      <c r="FN2" s="734"/>
      <c r="FO2" s="734"/>
      <c r="FP2" s="734"/>
      <c r="FQ2" s="734"/>
      <c r="FR2" s="734"/>
      <c r="FS2" s="734"/>
      <c r="FT2" s="734"/>
      <c r="FU2" s="734"/>
      <c r="FV2" s="734"/>
      <c r="FW2" s="734"/>
      <c r="FX2" s="734"/>
      <c r="FY2" s="734"/>
      <c r="FZ2" s="734"/>
      <c r="GA2" s="734"/>
      <c r="GB2" s="734"/>
      <c r="GC2" s="734"/>
      <c r="GD2" s="734"/>
      <c r="GE2" s="734"/>
      <c r="GF2" s="734"/>
      <c r="GG2" s="734"/>
      <c r="GH2" s="734"/>
      <c r="GI2" s="734"/>
      <c r="GJ2" s="734"/>
      <c r="GK2" s="734"/>
      <c r="GL2" s="734"/>
    </row>
    <row r="3" spans="1:194" s="504" customFormat="1" ht="25.35" customHeight="1" x14ac:dyDescent="0.25">
      <c r="A3" s="1164" t="s">
        <v>452</v>
      </c>
      <c r="B3" s="1165" t="s">
        <v>453</v>
      </c>
      <c r="C3" s="1168" t="s">
        <v>510</v>
      </c>
      <c r="D3" s="1170" t="s">
        <v>511</v>
      </c>
      <c r="E3" s="1167" t="s">
        <v>570</v>
      </c>
      <c r="F3" s="1167"/>
      <c r="G3" s="1167"/>
      <c r="H3" s="1167"/>
      <c r="I3" s="1167"/>
      <c r="J3" s="1167"/>
      <c r="K3" s="1167"/>
      <c r="L3" s="1148" t="s">
        <v>513</v>
      </c>
      <c r="M3" s="1148"/>
      <c r="N3" s="1148"/>
      <c r="O3" s="1148"/>
      <c r="P3" s="1148"/>
      <c r="Q3" s="1148"/>
      <c r="R3" s="1148"/>
      <c r="S3" s="1148"/>
      <c r="T3" s="1148"/>
      <c r="U3" s="1148"/>
      <c r="V3" s="1148"/>
      <c r="W3" s="1148"/>
      <c r="X3" s="1148"/>
      <c r="Y3" s="1148"/>
      <c r="Z3" s="1148"/>
      <c r="AA3" s="1148"/>
      <c r="AB3" s="1148"/>
      <c r="AC3" s="1148"/>
      <c r="AD3" s="1148"/>
      <c r="AE3" s="1148"/>
      <c r="AF3" s="1148"/>
      <c r="AG3" s="1148"/>
      <c r="AH3" s="1148"/>
      <c r="AI3" s="1148"/>
      <c r="AJ3" s="1148"/>
      <c r="AK3" s="1148"/>
      <c r="AL3" s="1148"/>
      <c r="AM3" s="1148"/>
      <c r="AN3" s="1148"/>
      <c r="AO3" s="1148"/>
      <c r="AP3" s="1148"/>
      <c r="AQ3" s="1148"/>
      <c r="AR3" s="1148"/>
      <c r="AS3" s="1148"/>
      <c r="AT3" s="1148"/>
      <c r="AU3" s="1148"/>
      <c r="AV3" s="1148"/>
      <c r="AW3" s="1148"/>
      <c r="AX3" s="1148"/>
      <c r="AY3" s="1148"/>
      <c r="AZ3" s="1148"/>
      <c r="BA3" s="1148"/>
      <c r="BB3" s="1148"/>
      <c r="BC3" s="1148"/>
      <c r="BD3" s="1148"/>
      <c r="BE3" s="1148"/>
      <c r="BF3" s="1148"/>
      <c r="BG3" s="1159" t="s">
        <v>514</v>
      </c>
      <c r="BH3" s="1159"/>
      <c r="BI3" s="1159"/>
      <c r="BJ3" s="1159"/>
      <c r="BK3" s="1159"/>
      <c r="BL3" s="1159"/>
      <c r="BM3" s="1159"/>
      <c r="BN3" s="1159"/>
      <c r="BO3" s="1207"/>
      <c r="BP3" s="1207"/>
      <c r="BQ3" s="1207"/>
      <c r="BR3" s="1207"/>
      <c r="BS3" s="1207"/>
      <c r="BT3" s="1159"/>
      <c r="BU3" s="1159"/>
      <c r="BV3" s="1159"/>
      <c r="BW3" s="1159"/>
      <c r="BX3" s="1159"/>
      <c r="BY3" s="1159"/>
      <c r="BZ3" s="1159"/>
      <c r="CA3" s="1159"/>
      <c r="CB3" s="1159"/>
      <c r="CC3" s="1159"/>
      <c r="CD3" s="1159"/>
      <c r="CE3" s="1159"/>
      <c r="CF3" s="1159"/>
      <c r="CG3" s="1191"/>
      <c r="CH3" s="1191"/>
      <c r="CI3" s="1191"/>
      <c r="CJ3" s="1191"/>
      <c r="CK3" s="1191"/>
      <c r="CL3" s="1191"/>
      <c r="CM3" s="703"/>
      <c r="CN3" s="734"/>
      <c r="CO3" s="735"/>
      <c r="CP3" s="735"/>
      <c r="CQ3" s="734"/>
      <c r="CR3" s="734"/>
      <c r="CS3" s="734"/>
      <c r="CT3" s="734"/>
      <c r="CU3" s="734"/>
      <c r="CV3" s="734"/>
      <c r="CW3" s="734"/>
      <c r="CX3" s="734"/>
      <c r="CY3" s="734"/>
      <c r="CZ3" s="734"/>
      <c r="DA3" s="734"/>
      <c r="DB3" s="734"/>
      <c r="DC3" s="734"/>
      <c r="DD3" s="734"/>
      <c r="DE3" s="734"/>
      <c r="DF3" s="734"/>
      <c r="DG3" s="734"/>
      <c r="DH3" s="734"/>
      <c r="DI3" s="734"/>
      <c r="DJ3" s="734"/>
      <c r="DK3" s="734"/>
      <c r="DL3" s="734"/>
      <c r="DM3" s="734"/>
      <c r="DN3" s="734"/>
      <c r="DO3" s="734"/>
      <c r="DP3" s="734"/>
      <c r="DQ3" s="734"/>
      <c r="DR3" s="734"/>
      <c r="DS3" s="734"/>
      <c r="DT3" s="734"/>
      <c r="DU3" s="734"/>
      <c r="DV3" s="734"/>
      <c r="DW3" s="734"/>
      <c r="DX3" s="734"/>
      <c r="DY3" s="734"/>
      <c r="DZ3" s="734"/>
      <c r="EA3" s="734"/>
      <c r="EB3" s="734"/>
      <c r="EC3" s="734"/>
      <c r="ED3" s="734"/>
      <c r="EE3" s="734"/>
      <c r="EF3" s="734"/>
      <c r="EG3" s="734"/>
      <c r="EH3" s="734"/>
      <c r="EI3" s="734"/>
      <c r="EJ3" s="734"/>
      <c r="EK3" s="734"/>
      <c r="EL3" s="734"/>
      <c r="EM3" s="734"/>
      <c r="EN3" s="734"/>
      <c r="EO3" s="734"/>
      <c r="EP3" s="734"/>
      <c r="EQ3" s="734"/>
      <c r="ER3" s="734"/>
      <c r="ES3" s="734"/>
      <c r="ET3" s="734"/>
      <c r="EU3" s="734"/>
      <c r="EV3" s="734"/>
      <c r="EW3" s="734"/>
      <c r="EX3" s="734"/>
      <c r="EY3" s="734"/>
      <c r="EZ3" s="734"/>
      <c r="FA3" s="734"/>
      <c r="FB3" s="734"/>
      <c r="FC3" s="734"/>
      <c r="FD3" s="734"/>
      <c r="FE3" s="734"/>
      <c r="FF3" s="734"/>
      <c r="FG3" s="734"/>
      <c r="FH3" s="734"/>
      <c r="FI3" s="734"/>
      <c r="FJ3" s="734"/>
      <c r="FK3" s="734"/>
      <c r="FL3" s="734"/>
      <c r="FM3" s="734"/>
      <c r="FN3" s="734"/>
      <c r="FO3" s="734"/>
      <c r="FP3" s="734"/>
      <c r="FQ3" s="734"/>
      <c r="FR3" s="734"/>
      <c r="FS3" s="734"/>
      <c r="FT3" s="734"/>
      <c r="FU3" s="734"/>
      <c r="FV3" s="734"/>
      <c r="FW3" s="734"/>
      <c r="FX3" s="734"/>
      <c r="FY3" s="734"/>
      <c r="FZ3" s="734"/>
      <c r="GA3" s="734"/>
      <c r="GB3" s="734"/>
      <c r="GC3" s="734"/>
      <c r="GD3" s="734"/>
      <c r="GE3" s="734"/>
      <c r="GF3" s="734"/>
      <c r="GG3" s="734"/>
      <c r="GH3" s="734"/>
      <c r="GI3" s="734"/>
      <c r="GJ3" s="734"/>
      <c r="GK3" s="734"/>
      <c r="GL3" s="734"/>
    </row>
    <row r="4" spans="1:194" s="748" customFormat="1" ht="105" customHeight="1" x14ac:dyDescent="0.35">
      <c r="A4" s="1164"/>
      <c r="B4" s="1165"/>
      <c r="C4" s="1169"/>
      <c r="D4" s="1171"/>
      <c r="E4" s="1172" t="s">
        <v>169</v>
      </c>
      <c r="F4" s="1172"/>
      <c r="G4" s="1172"/>
      <c r="H4" s="1172"/>
      <c r="I4" s="1172"/>
      <c r="J4" s="747" t="s">
        <v>454</v>
      </c>
      <c r="K4" s="1107" t="s">
        <v>455</v>
      </c>
      <c r="L4" s="1149" t="s">
        <v>229</v>
      </c>
      <c r="M4" s="1150"/>
      <c r="N4" s="1150"/>
      <c r="O4" s="1150"/>
      <c r="P4" s="1150"/>
      <c r="Q4" s="1150"/>
      <c r="R4" s="1150"/>
      <c r="S4" s="1150"/>
      <c r="T4" s="1151"/>
      <c r="U4" s="1152" t="s">
        <v>209</v>
      </c>
      <c r="V4" s="1152"/>
      <c r="W4" s="1152"/>
      <c r="X4" s="1152"/>
      <c r="Y4" s="1152"/>
      <c r="Z4" s="1152"/>
      <c r="AA4" s="1152"/>
      <c r="AB4" s="1152"/>
      <c r="AC4" s="1152"/>
      <c r="AD4" s="1152"/>
      <c r="AE4" s="1152"/>
      <c r="AF4" s="1152"/>
      <c r="AG4" s="1152"/>
      <c r="AH4" s="1152"/>
      <c r="AI4" s="1152"/>
      <c r="AJ4" s="1152"/>
      <c r="AK4" s="1152"/>
      <c r="AL4" s="1152"/>
      <c r="AM4" s="1152"/>
      <c r="AN4" s="1152"/>
      <c r="AO4" s="1152"/>
      <c r="AP4" s="1152"/>
      <c r="AQ4" s="1152"/>
      <c r="AR4" s="1153" t="s">
        <v>252</v>
      </c>
      <c r="AS4" s="1153"/>
      <c r="AT4" s="1153"/>
      <c r="AU4" s="1153" t="s">
        <v>393</v>
      </c>
      <c r="AV4" s="1153"/>
      <c r="AW4" s="1153"/>
      <c r="AX4" s="1153" t="s">
        <v>256</v>
      </c>
      <c r="AY4" s="1153"/>
      <c r="AZ4" s="1153"/>
      <c r="BA4" s="1153" t="s">
        <v>257</v>
      </c>
      <c r="BB4" s="1153"/>
      <c r="BC4" s="1153"/>
      <c r="BD4" s="1153" t="s">
        <v>258</v>
      </c>
      <c r="BE4" s="1153"/>
      <c r="BF4" s="1153"/>
      <c r="BG4" s="817" t="s">
        <v>305</v>
      </c>
      <c r="BH4" s="818" t="s">
        <v>310</v>
      </c>
      <c r="BI4" s="1209" t="s">
        <v>338</v>
      </c>
      <c r="BJ4" s="1210"/>
      <c r="BK4" s="1210"/>
      <c r="BL4" s="1211"/>
      <c r="BM4" s="1200" t="s">
        <v>347</v>
      </c>
      <c r="BN4" s="1201"/>
      <c r="BO4" s="670" t="s">
        <v>495</v>
      </c>
      <c r="BP4" s="671">
        <v>1.7</v>
      </c>
      <c r="BQ4" s="671"/>
      <c r="BR4" s="671"/>
      <c r="BS4" s="868"/>
      <c r="BT4" s="1202" t="s">
        <v>457</v>
      </c>
      <c r="BU4" s="1177" t="s">
        <v>458</v>
      </c>
      <c r="BV4" s="1177"/>
      <c r="BW4" s="1177"/>
      <c r="BX4" s="1177"/>
      <c r="BY4" s="1177"/>
      <c r="BZ4" s="1177"/>
      <c r="CA4" s="1177"/>
      <c r="CB4" s="1177"/>
      <c r="CC4" s="1136" t="s">
        <v>496</v>
      </c>
      <c r="CD4" s="1137"/>
      <c r="CE4" s="1137"/>
      <c r="CF4" s="1138"/>
      <c r="CG4" s="1196" t="s">
        <v>367</v>
      </c>
      <c r="CH4" s="1197"/>
      <c r="CI4" s="1197"/>
      <c r="CJ4" s="1197"/>
      <c r="CK4" s="1197"/>
      <c r="CL4" s="1198"/>
      <c r="CM4" s="1199" t="s">
        <v>367</v>
      </c>
      <c r="CN4" s="1199"/>
      <c r="CO4" s="1176" t="s">
        <v>515</v>
      </c>
      <c r="CP4" s="1176"/>
      <c r="CQ4" s="1176" t="s">
        <v>515</v>
      </c>
      <c r="CR4" s="1176"/>
      <c r="CS4" s="1176" t="s">
        <v>516</v>
      </c>
      <c r="CT4" s="1176"/>
      <c r="CU4" s="1176"/>
      <c r="CV4" s="1176"/>
      <c r="CW4" s="1176" t="s">
        <v>516</v>
      </c>
      <c r="CX4" s="1176"/>
      <c r="CY4" s="1176"/>
      <c r="CZ4" s="1176"/>
      <c r="DA4" s="1192" t="s">
        <v>571</v>
      </c>
      <c r="DB4" s="1193"/>
      <c r="DC4" s="1193"/>
      <c r="DD4" s="1193"/>
      <c r="DE4" s="1193"/>
      <c r="DF4" s="1193"/>
      <c r="DG4" s="1193"/>
      <c r="DH4" s="1193"/>
      <c r="DI4" s="1193"/>
      <c r="DJ4" s="1193"/>
      <c r="DK4" s="1193"/>
      <c r="DL4" s="1193"/>
      <c r="DM4" s="1193"/>
      <c r="DN4" s="1193"/>
      <c r="DO4" s="1193"/>
      <c r="DP4" s="1193"/>
      <c r="DQ4" s="1193"/>
      <c r="DR4" s="1193"/>
      <c r="DS4" s="1193"/>
      <c r="DT4" s="1194"/>
      <c r="DU4" s="1192" t="s">
        <v>517</v>
      </c>
      <c r="DV4" s="1193"/>
      <c r="DW4" s="1193"/>
      <c r="DX4" s="1193"/>
      <c r="DY4" s="1193"/>
      <c r="DZ4" s="1193"/>
      <c r="EA4" s="1193"/>
      <c r="EB4" s="1193"/>
      <c r="EC4" s="1193"/>
      <c r="ED4" s="1193"/>
      <c r="EE4" s="1193"/>
      <c r="EF4" s="1193"/>
      <c r="EG4" s="1193"/>
      <c r="EH4" s="1193"/>
      <c r="EI4" s="1193"/>
      <c r="EJ4" s="1193"/>
      <c r="EK4" s="1193"/>
      <c r="EL4" s="1193"/>
      <c r="EM4" s="1193"/>
      <c r="EN4" s="1194"/>
      <c r="EO4" s="1192" t="s">
        <v>517</v>
      </c>
      <c r="EP4" s="1193"/>
      <c r="EQ4" s="1193"/>
      <c r="ER4" s="1193"/>
      <c r="ES4" s="1193"/>
      <c r="ET4" s="1193"/>
      <c r="EU4" s="1193"/>
      <c r="EV4" s="1193"/>
      <c r="EW4" s="1193"/>
      <c r="EX4" s="1193"/>
      <c r="EY4" s="1193"/>
      <c r="EZ4" s="1193"/>
      <c r="FA4" s="1193"/>
      <c r="FB4" s="1193"/>
      <c r="FC4" s="1193"/>
      <c r="FD4" s="1193"/>
      <c r="FE4" s="1193"/>
      <c r="FF4" s="1193"/>
      <c r="FG4" s="1193"/>
      <c r="FH4" s="1194"/>
      <c r="FI4" s="1195" t="s">
        <v>347</v>
      </c>
      <c r="FJ4" s="1195"/>
      <c r="FK4" s="1195"/>
      <c r="FL4" s="1195"/>
      <c r="FM4" s="1195"/>
      <c r="FN4" s="1195"/>
      <c r="FO4" s="1195"/>
      <c r="FP4" s="1195"/>
      <c r="FQ4" s="1195"/>
      <c r="FR4" s="1195"/>
      <c r="FS4" s="1195"/>
      <c r="FT4" s="1195" t="s">
        <v>347</v>
      </c>
      <c r="FU4" s="1195"/>
      <c r="FV4" s="1195"/>
      <c r="FW4" s="1195"/>
      <c r="FX4" s="1195"/>
      <c r="FY4" s="1195"/>
      <c r="FZ4" s="1195"/>
      <c r="GA4" s="1195"/>
      <c r="GB4" s="1195"/>
      <c r="GC4" s="1195"/>
      <c r="GD4" s="1195"/>
      <c r="GE4" s="1188"/>
      <c r="GF4" s="1188"/>
      <c r="GG4" s="1188"/>
      <c r="GH4" s="1188"/>
      <c r="GI4" s="1188"/>
      <c r="GJ4" s="1188"/>
      <c r="GK4" s="1189" t="s">
        <v>518</v>
      </c>
      <c r="GL4" s="1190" t="s">
        <v>519</v>
      </c>
    </row>
    <row r="5" spans="1:194" s="752" customFormat="1" ht="90" customHeight="1" x14ac:dyDescent="0.25">
      <c r="A5" s="1164"/>
      <c r="B5" s="1165"/>
      <c r="C5" s="1205"/>
      <c r="D5" s="1206"/>
      <c r="E5" s="1173" t="s">
        <v>170</v>
      </c>
      <c r="F5" s="1057" t="s">
        <v>171</v>
      </c>
      <c r="G5" s="1057" t="s">
        <v>520</v>
      </c>
      <c r="H5" s="1057" t="s">
        <v>521</v>
      </c>
      <c r="I5" s="720" t="s">
        <v>462</v>
      </c>
      <c r="J5" s="1173" t="s">
        <v>463</v>
      </c>
      <c r="K5" s="1107"/>
      <c r="L5" s="719" t="s">
        <v>230</v>
      </c>
      <c r="M5" s="720" t="s">
        <v>462</v>
      </c>
      <c r="N5" s="719" t="s">
        <v>232</v>
      </c>
      <c r="O5" s="719" t="s">
        <v>522</v>
      </c>
      <c r="P5" s="719" t="s">
        <v>523</v>
      </c>
      <c r="Q5" s="511" t="s">
        <v>373</v>
      </c>
      <c r="R5" s="511" t="s">
        <v>524</v>
      </c>
      <c r="S5" s="511" t="s">
        <v>375</v>
      </c>
      <c r="T5" s="511" t="s">
        <v>376</v>
      </c>
      <c r="U5" s="719" t="s">
        <v>210</v>
      </c>
      <c r="V5" s="719" t="s">
        <v>212</v>
      </c>
      <c r="W5" s="719" t="s">
        <v>213</v>
      </c>
      <c r="X5" s="719" t="s">
        <v>214</v>
      </c>
      <c r="Y5" s="719" t="s">
        <v>572</v>
      </c>
      <c r="Z5" s="719" t="s">
        <v>214</v>
      </c>
      <c r="AA5" s="719" t="s">
        <v>572</v>
      </c>
      <c r="AB5" s="719" t="s">
        <v>214</v>
      </c>
      <c r="AC5" s="719" t="s">
        <v>572</v>
      </c>
      <c r="AD5" s="719" t="s">
        <v>214</v>
      </c>
      <c r="AE5" s="719" t="s">
        <v>572</v>
      </c>
      <c r="AF5" s="719" t="s">
        <v>216</v>
      </c>
      <c r="AG5" s="719" t="s">
        <v>526</v>
      </c>
      <c r="AH5" s="719" t="s">
        <v>527</v>
      </c>
      <c r="AI5" s="719" t="s">
        <v>246</v>
      </c>
      <c r="AJ5" s="719" t="s">
        <v>573</v>
      </c>
      <c r="AK5" s="719" t="s">
        <v>250</v>
      </c>
      <c r="AL5" s="719" t="s">
        <v>573</v>
      </c>
      <c r="AM5" s="719" t="s">
        <v>222</v>
      </c>
      <c r="AN5" s="719" t="s">
        <v>224</v>
      </c>
      <c r="AO5" s="719" t="s">
        <v>225</v>
      </c>
      <c r="AP5" s="719" t="s">
        <v>226</v>
      </c>
      <c r="AQ5" s="719" t="s">
        <v>227</v>
      </c>
      <c r="AR5" s="719" t="s">
        <v>530</v>
      </c>
      <c r="AS5" s="720" t="s">
        <v>173</v>
      </c>
      <c r="AT5" s="719" t="s">
        <v>254</v>
      </c>
      <c r="AU5" s="719" t="s">
        <v>530</v>
      </c>
      <c r="AV5" s="720" t="s">
        <v>173</v>
      </c>
      <c r="AW5" s="719" t="s">
        <v>254</v>
      </c>
      <c r="AX5" s="719" t="s">
        <v>530</v>
      </c>
      <c r="AY5" s="720" t="s">
        <v>173</v>
      </c>
      <c r="AZ5" s="719" t="s">
        <v>254</v>
      </c>
      <c r="BA5" s="719" t="s">
        <v>530</v>
      </c>
      <c r="BB5" s="720" t="s">
        <v>173</v>
      </c>
      <c r="BC5" s="719" t="s">
        <v>254</v>
      </c>
      <c r="BD5" s="719" t="s">
        <v>530</v>
      </c>
      <c r="BE5" s="720" t="s">
        <v>173</v>
      </c>
      <c r="BF5" s="719" t="s">
        <v>254</v>
      </c>
      <c r="BG5" s="705" t="s">
        <v>497</v>
      </c>
      <c r="BH5" s="706" t="s">
        <v>312</v>
      </c>
      <c r="BI5" s="596" t="s">
        <v>466</v>
      </c>
      <c r="BJ5" s="595" t="s">
        <v>339</v>
      </c>
      <c r="BK5" s="822" t="s">
        <v>340</v>
      </c>
      <c r="BL5" s="822" t="s">
        <v>341</v>
      </c>
      <c r="BM5" s="595" t="s">
        <v>533</v>
      </c>
      <c r="BN5" s="595" t="s">
        <v>533</v>
      </c>
      <c r="BO5" s="623" t="s">
        <v>498</v>
      </c>
      <c r="BP5" s="623" t="s">
        <v>499</v>
      </c>
      <c r="BQ5" s="623" t="s">
        <v>500</v>
      </c>
      <c r="BR5" s="623" t="s">
        <v>501</v>
      </c>
      <c r="BS5" s="867" t="s">
        <v>409</v>
      </c>
      <c r="BT5" s="1163"/>
      <c r="BU5" s="827" t="s">
        <v>467</v>
      </c>
      <c r="BV5" s="827" t="s">
        <v>468</v>
      </c>
      <c r="BW5" s="827" t="s">
        <v>469</v>
      </c>
      <c r="BX5" s="827" t="s">
        <v>470</v>
      </c>
      <c r="BY5" s="827" t="s">
        <v>471</v>
      </c>
      <c r="BZ5" s="827" t="s">
        <v>472</v>
      </c>
      <c r="CA5" s="827" t="s">
        <v>473</v>
      </c>
      <c r="CB5" s="827" t="s">
        <v>474</v>
      </c>
      <c r="CC5" s="601" t="s">
        <v>544</v>
      </c>
      <c r="CD5" s="1184" t="s">
        <v>480</v>
      </c>
      <c r="CE5" s="1185"/>
      <c r="CF5" s="1185"/>
      <c r="CG5" s="511" t="s">
        <v>371</v>
      </c>
      <c r="CH5" s="511" t="s">
        <v>372</v>
      </c>
      <c r="CI5" s="511" t="s">
        <v>373</v>
      </c>
      <c r="CJ5" s="511" t="s">
        <v>524</v>
      </c>
      <c r="CK5" s="511" t="s">
        <v>375</v>
      </c>
      <c r="CL5" s="511" t="s">
        <v>376</v>
      </c>
      <c r="CM5" s="511" t="s">
        <v>371</v>
      </c>
      <c r="CN5" s="511" t="s">
        <v>372</v>
      </c>
      <c r="CO5" s="595" t="s">
        <v>381</v>
      </c>
      <c r="CP5" s="595" t="s">
        <v>383</v>
      </c>
      <c r="CQ5" s="595" t="s">
        <v>381</v>
      </c>
      <c r="CR5" s="595" t="s">
        <v>383</v>
      </c>
      <c r="CS5" s="595" t="s">
        <v>384</v>
      </c>
      <c r="CT5" s="595" t="s">
        <v>386</v>
      </c>
      <c r="CU5" s="595" t="s">
        <v>388</v>
      </c>
      <c r="CV5" s="595" t="s">
        <v>389</v>
      </c>
      <c r="CW5" s="595" t="s">
        <v>384</v>
      </c>
      <c r="CX5" s="595" t="s">
        <v>386</v>
      </c>
      <c r="CY5" s="595" t="s">
        <v>388</v>
      </c>
      <c r="CZ5" s="595" t="s">
        <v>389</v>
      </c>
      <c r="DA5" s="595" t="s">
        <v>342</v>
      </c>
      <c r="DB5" s="595" t="s">
        <v>343</v>
      </c>
      <c r="DC5" s="595" t="s">
        <v>245</v>
      </c>
      <c r="DD5" s="595" t="s">
        <v>246</v>
      </c>
      <c r="DE5" s="595" t="s">
        <v>527</v>
      </c>
      <c r="DF5" s="595" t="s">
        <v>222</v>
      </c>
      <c r="DG5" s="595" t="s">
        <v>224</v>
      </c>
      <c r="DH5" s="595" t="s">
        <v>225</v>
      </c>
      <c r="DI5" s="595" t="s">
        <v>226</v>
      </c>
      <c r="DJ5" s="595" t="s">
        <v>227</v>
      </c>
      <c r="DK5" s="595" t="s">
        <v>252</v>
      </c>
      <c r="DL5" s="595" t="s">
        <v>392</v>
      </c>
      <c r="DM5" s="595" t="s">
        <v>393</v>
      </c>
      <c r="DN5" s="595" t="s">
        <v>545</v>
      </c>
      <c r="DO5" s="595" t="s">
        <v>546</v>
      </c>
      <c r="DP5" s="595" t="s">
        <v>547</v>
      </c>
      <c r="DQ5" s="595" t="s">
        <v>548</v>
      </c>
      <c r="DR5" s="595" t="s">
        <v>549</v>
      </c>
      <c r="DS5" s="595" t="s">
        <v>550</v>
      </c>
      <c r="DT5" s="595" t="s">
        <v>551</v>
      </c>
      <c r="DU5" s="595" t="s">
        <v>342</v>
      </c>
      <c r="DV5" s="595" t="s">
        <v>343</v>
      </c>
      <c r="DW5" s="595" t="s">
        <v>245</v>
      </c>
      <c r="DX5" s="595" t="s">
        <v>246</v>
      </c>
      <c r="DY5" s="595" t="s">
        <v>527</v>
      </c>
      <c r="DZ5" s="595" t="s">
        <v>222</v>
      </c>
      <c r="EA5" s="595" t="s">
        <v>224</v>
      </c>
      <c r="EB5" s="595" t="s">
        <v>225</v>
      </c>
      <c r="EC5" s="595" t="s">
        <v>226</v>
      </c>
      <c r="ED5" s="595" t="s">
        <v>227</v>
      </c>
      <c r="EE5" s="595" t="s">
        <v>252</v>
      </c>
      <c r="EF5" s="595" t="s">
        <v>392</v>
      </c>
      <c r="EG5" s="595" t="s">
        <v>393</v>
      </c>
      <c r="EH5" s="595" t="s">
        <v>545</v>
      </c>
      <c r="EI5" s="595" t="s">
        <v>546</v>
      </c>
      <c r="EJ5" s="595" t="s">
        <v>547</v>
      </c>
      <c r="EK5" s="595" t="s">
        <v>548</v>
      </c>
      <c r="EL5" s="595" t="s">
        <v>549</v>
      </c>
      <c r="EM5" s="595" t="s">
        <v>550</v>
      </c>
      <c r="EN5" s="595" t="s">
        <v>551</v>
      </c>
      <c r="EO5" s="595" t="s">
        <v>342</v>
      </c>
      <c r="EP5" s="595" t="s">
        <v>343</v>
      </c>
      <c r="EQ5" s="595" t="s">
        <v>245</v>
      </c>
      <c r="ER5" s="595" t="s">
        <v>246</v>
      </c>
      <c r="ES5" s="595" t="s">
        <v>527</v>
      </c>
      <c r="ET5" s="595" t="s">
        <v>222</v>
      </c>
      <c r="EU5" s="595" t="s">
        <v>224</v>
      </c>
      <c r="EV5" s="595" t="s">
        <v>225</v>
      </c>
      <c r="EW5" s="595" t="s">
        <v>226</v>
      </c>
      <c r="EX5" s="595" t="s">
        <v>227</v>
      </c>
      <c r="EY5" s="595" t="s">
        <v>252</v>
      </c>
      <c r="EZ5" s="595" t="s">
        <v>392</v>
      </c>
      <c r="FA5" s="595" t="s">
        <v>393</v>
      </c>
      <c r="FB5" s="595" t="s">
        <v>545</v>
      </c>
      <c r="FC5" s="595" t="s">
        <v>546</v>
      </c>
      <c r="FD5" s="595" t="s">
        <v>547</v>
      </c>
      <c r="FE5" s="595" t="s">
        <v>548</v>
      </c>
      <c r="FF5" s="595" t="s">
        <v>549</v>
      </c>
      <c r="FG5" s="595" t="s">
        <v>550</v>
      </c>
      <c r="FH5" s="595" t="s">
        <v>551</v>
      </c>
      <c r="FI5" s="595" t="s">
        <v>536</v>
      </c>
      <c r="FJ5" s="595" t="s">
        <v>574</v>
      </c>
      <c r="FK5" s="595" t="s">
        <v>400</v>
      </c>
      <c r="FL5" s="595" t="s">
        <v>554</v>
      </c>
      <c r="FM5" s="595" t="s">
        <v>402</v>
      </c>
      <c r="FN5" s="595" t="s">
        <v>401</v>
      </c>
      <c r="FO5" s="595" t="s">
        <v>404</v>
      </c>
      <c r="FP5" s="595" t="s">
        <v>405</v>
      </c>
      <c r="FQ5" s="595" t="s">
        <v>406</v>
      </c>
      <c r="FR5" s="595" t="s">
        <v>407</v>
      </c>
      <c r="FS5" s="595" t="s">
        <v>408</v>
      </c>
      <c r="FT5" s="595" t="s">
        <v>536</v>
      </c>
      <c r="FU5" s="595" t="s">
        <v>574</v>
      </c>
      <c r="FV5" s="595" t="s">
        <v>400</v>
      </c>
      <c r="FW5" s="595" t="s">
        <v>554</v>
      </c>
      <c r="FX5" s="595" t="s">
        <v>402</v>
      </c>
      <c r="FY5" s="595" t="s">
        <v>401</v>
      </c>
      <c r="FZ5" s="595" t="s">
        <v>404</v>
      </c>
      <c r="GA5" s="595" t="s">
        <v>405</v>
      </c>
      <c r="GB5" s="595" t="s">
        <v>406</v>
      </c>
      <c r="GC5" s="595" t="s">
        <v>407</v>
      </c>
      <c r="GD5" s="595" t="s">
        <v>408</v>
      </c>
      <c r="GE5" s="838" t="s">
        <v>359</v>
      </c>
      <c r="GF5" s="838" t="s">
        <v>361</v>
      </c>
      <c r="GG5" s="838" t="s">
        <v>409</v>
      </c>
      <c r="GH5" s="838" t="s">
        <v>359</v>
      </c>
      <c r="GI5" s="838" t="s">
        <v>361</v>
      </c>
      <c r="GJ5" s="838" t="s">
        <v>409</v>
      </c>
      <c r="GK5" s="1189"/>
      <c r="GL5" s="1190"/>
    </row>
    <row r="6" spans="1:194" s="752" customFormat="1" x14ac:dyDescent="0.25">
      <c r="A6" s="1164"/>
      <c r="B6" s="1165"/>
      <c r="C6" s="718" t="s">
        <v>555</v>
      </c>
      <c r="D6" s="513" t="s">
        <v>233</v>
      </c>
      <c r="E6" s="1208"/>
      <c r="F6" s="753" t="s">
        <v>172</v>
      </c>
      <c r="G6" s="753" t="s">
        <v>175</v>
      </c>
      <c r="H6" s="753" t="s">
        <v>175</v>
      </c>
      <c r="I6" s="754" t="s">
        <v>481</v>
      </c>
      <c r="J6" s="1173"/>
      <c r="K6" s="1108"/>
      <c r="L6" s="721" t="s">
        <v>175</v>
      </c>
      <c r="M6" s="722" t="s">
        <v>481</v>
      </c>
      <c r="N6" s="721" t="s">
        <v>233</v>
      </c>
      <c r="O6" s="721" t="s">
        <v>184</v>
      </c>
      <c r="P6" s="721" t="s">
        <v>184</v>
      </c>
      <c r="Q6" s="721" t="s">
        <v>184</v>
      </c>
      <c r="R6" s="721" t="s">
        <v>184</v>
      </c>
      <c r="S6" s="721" t="s">
        <v>184</v>
      </c>
      <c r="T6" s="721" t="s">
        <v>184</v>
      </c>
      <c r="U6" s="721" t="s">
        <v>211</v>
      </c>
      <c r="V6" s="721" t="s">
        <v>211</v>
      </c>
      <c r="W6" s="719" t="s">
        <v>211</v>
      </c>
      <c r="X6" s="719" t="s">
        <v>211</v>
      </c>
      <c r="Y6" s="719" t="s">
        <v>481</v>
      </c>
      <c r="Z6" s="719" t="s">
        <v>211</v>
      </c>
      <c r="AA6" s="719" t="s">
        <v>481</v>
      </c>
      <c r="AB6" s="719" t="s">
        <v>211</v>
      </c>
      <c r="AC6" s="719" t="s">
        <v>481</v>
      </c>
      <c r="AD6" s="719" t="s">
        <v>211</v>
      </c>
      <c r="AE6" s="719" t="s">
        <v>481</v>
      </c>
      <c r="AF6" s="721" t="s">
        <v>211</v>
      </c>
      <c r="AG6" s="721" t="s">
        <v>211</v>
      </c>
      <c r="AH6" s="721" t="s">
        <v>220</v>
      </c>
      <c r="AI6" s="721" t="s">
        <v>220</v>
      </c>
      <c r="AJ6" s="721" t="s">
        <v>556</v>
      </c>
      <c r="AK6" s="721" t="s">
        <v>220</v>
      </c>
      <c r="AL6" s="721" t="s">
        <v>556</v>
      </c>
      <c r="AM6" s="721" t="s">
        <v>223</v>
      </c>
      <c r="AN6" s="721" t="s">
        <v>223</v>
      </c>
      <c r="AO6" s="721" t="s">
        <v>223</v>
      </c>
      <c r="AP6" s="721" t="s">
        <v>223</v>
      </c>
      <c r="AQ6" s="721" t="s">
        <v>223</v>
      </c>
      <c r="AR6" s="721" t="s">
        <v>184</v>
      </c>
      <c r="AS6" s="722" t="s">
        <v>481</v>
      </c>
      <c r="AT6" s="721" t="s">
        <v>233</v>
      </c>
      <c r="AU6" s="721" t="s">
        <v>184</v>
      </c>
      <c r="AV6" s="722" t="s">
        <v>481</v>
      </c>
      <c r="AW6" s="721" t="s">
        <v>233</v>
      </c>
      <c r="AX6" s="721" t="s">
        <v>184</v>
      </c>
      <c r="AY6" s="722" t="s">
        <v>481</v>
      </c>
      <c r="AZ6" s="721" t="s">
        <v>233</v>
      </c>
      <c r="BA6" s="721" t="s">
        <v>184</v>
      </c>
      <c r="BB6" s="722" t="s">
        <v>481</v>
      </c>
      <c r="BC6" s="721" t="s">
        <v>233</v>
      </c>
      <c r="BD6" s="721" t="s">
        <v>184</v>
      </c>
      <c r="BE6" s="722" t="s">
        <v>481</v>
      </c>
      <c r="BF6" s="721" t="s">
        <v>233</v>
      </c>
      <c r="BG6" s="707" t="s">
        <v>483</v>
      </c>
      <c r="BH6" s="708" t="s">
        <v>502</v>
      </c>
      <c r="BI6" s="757" t="s">
        <v>557</v>
      </c>
      <c r="BJ6" s="869" t="s">
        <v>485</v>
      </c>
      <c r="BK6" s="869" t="s">
        <v>485</v>
      </c>
      <c r="BL6" s="869" t="s">
        <v>485</v>
      </c>
      <c r="BM6" s="881"/>
      <c r="BN6" s="881"/>
      <c r="BO6" s="862" t="s">
        <v>503</v>
      </c>
      <c r="BP6" s="862" t="s">
        <v>503</v>
      </c>
      <c r="BQ6" s="862" t="s">
        <v>503</v>
      </c>
      <c r="BR6" s="862" t="s">
        <v>503</v>
      </c>
      <c r="BS6" s="832" t="s">
        <v>575</v>
      </c>
      <c r="BT6" s="759" t="s">
        <v>559</v>
      </c>
      <c r="BU6" s="760"/>
      <c r="BV6" s="761"/>
      <c r="BW6" s="761"/>
      <c r="BX6" s="875"/>
      <c r="BY6" s="761">
        <v>8.0000000000000002E-3</v>
      </c>
      <c r="BZ6" s="761">
        <v>0</v>
      </c>
      <c r="CA6" s="761">
        <v>0.19</v>
      </c>
      <c r="CB6" s="763">
        <v>8.0000000000000002E-3</v>
      </c>
      <c r="CC6" s="874"/>
      <c r="CD6" s="827" t="s">
        <v>560</v>
      </c>
      <c r="CE6" s="827" t="s">
        <v>561</v>
      </c>
      <c r="CF6" s="827" t="s">
        <v>562</v>
      </c>
      <c r="CG6" s="511" t="s">
        <v>369</v>
      </c>
      <c r="CH6" s="511" t="s">
        <v>369</v>
      </c>
      <c r="CI6" s="511" t="s">
        <v>369</v>
      </c>
      <c r="CJ6" s="511" t="s">
        <v>369</v>
      </c>
      <c r="CK6" s="511" t="s">
        <v>369</v>
      </c>
      <c r="CL6" s="511" t="s">
        <v>369</v>
      </c>
      <c r="CM6" s="511" t="s">
        <v>563</v>
      </c>
      <c r="CN6" s="511" t="s">
        <v>563</v>
      </c>
      <c r="CO6" s="1059" t="s">
        <v>557</v>
      </c>
      <c r="CP6" s="1059" t="s">
        <v>557</v>
      </c>
      <c r="CQ6" s="1059" t="s">
        <v>564</v>
      </c>
      <c r="CR6" s="1059" t="s">
        <v>564</v>
      </c>
      <c r="CS6" s="1059" t="s">
        <v>557</v>
      </c>
      <c r="CT6" s="1059" t="s">
        <v>557</v>
      </c>
      <c r="CU6" s="1059" t="s">
        <v>557</v>
      </c>
      <c r="CV6" s="1059" t="s">
        <v>557</v>
      </c>
      <c r="CW6" s="1059" t="s">
        <v>564</v>
      </c>
      <c r="CX6" s="1059" t="s">
        <v>564</v>
      </c>
      <c r="CY6" s="1059" t="s">
        <v>564</v>
      </c>
      <c r="CZ6" s="1059" t="s">
        <v>564</v>
      </c>
      <c r="DA6" s="839" t="s">
        <v>184</v>
      </c>
      <c r="DB6" s="839" t="s">
        <v>184</v>
      </c>
      <c r="DC6" s="839" t="s">
        <v>184</v>
      </c>
      <c r="DD6" s="822" t="s">
        <v>220</v>
      </c>
      <c r="DE6" s="822" t="s">
        <v>220</v>
      </c>
      <c r="DF6" s="839" t="s">
        <v>223</v>
      </c>
      <c r="DG6" s="839" t="s">
        <v>223</v>
      </c>
      <c r="DH6" s="839" t="s">
        <v>223</v>
      </c>
      <c r="DI6" s="839" t="s">
        <v>223</v>
      </c>
      <c r="DJ6" s="839" t="s">
        <v>223</v>
      </c>
      <c r="DK6" s="822" t="s">
        <v>565</v>
      </c>
      <c r="DL6" s="822" t="s">
        <v>387</v>
      </c>
      <c r="DM6" s="822" t="s">
        <v>565</v>
      </c>
      <c r="DN6" s="822" t="s">
        <v>387</v>
      </c>
      <c r="DO6" s="822" t="s">
        <v>565</v>
      </c>
      <c r="DP6" s="822" t="s">
        <v>387</v>
      </c>
      <c r="DQ6" s="822" t="s">
        <v>565</v>
      </c>
      <c r="DR6" s="822" t="s">
        <v>387</v>
      </c>
      <c r="DS6" s="822" t="s">
        <v>565</v>
      </c>
      <c r="DT6" s="822" t="s">
        <v>387</v>
      </c>
      <c r="DU6" s="839" t="s">
        <v>566</v>
      </c>
      <c r="DV6" s="839" t="s">
        <v>566</v>
      </c>
      <c r="DW6" s="839" t="s">
        <v>566</v>
      </c>
      <c r="DX6" s="839" t="s">
        <v>566</v>
      </c>
      <c r="DY6" s="839" t="s">
        <v>566</v>
      </c>
      <c r="DZ6" s="839" t="s">
        <v>566</v>
      </c>
      <c r="EA6" s="839" t="s">
        <v>566</v>
      </c>
      <c r="EB6" s="839" t="s">
        <v>566</v>
      </c>
      <c r="EC6" s="839" t="s">
        <v>566</v>
      </c>
      <c r="ED6" s="839" t="s">
        <v>566</v>
      </c>
      <c r="EE6" s="839" t="s">
        <v>566</v>
      </c>
      <c r="EF6" s="839" t="s">
        <v>566</v>
      </c>
      <c r="EG6" s="839" t="s">
        <v>566</v>
      </c>
      <c r="EH6" s="839" t="s">
        <v>566</v>
      </c>
      <c r="EI6" s="839" t="s">
        <v>566</v>
      </c>
      <c r="EJ6" s="839" t="s">
        <v>566</v>
      </c>
      <c r="EK6" s="839" t="s">
        <v>566</v>
      </c>
      <c r="EL6" s="839" t="s">
        <v>566</v>
      </c>
      <c r="EM6" s="839" t="s">
        <v>566</v>
      </c>
      <c r="EN6" s="839" t="s">
        <v>566</v>
      </c>
      <c r="EO6" s="839" t="s">
        <v>567</v>
      </c>
      <c r="EP6" s="839" t="s">
        <v>567</v>
      </c>
      <c r="EQ6" s="839" t="s">
        <v>567</v>
      </c>
      <c r="ER6" s="839" t="s">
        <v>567</v>
      </c>
      <c r="ES6" s="839" t="s">
        <v>567</v>
      </c>
      <c r="ET6" s="839" t="s">
        <v>567</v>
      </c>
      <c r="EU6" s="839" t="s">
        <v>567</v>
      </c>
      <c r="EV6" s="839" t="s">
        <v>567</v>
      </c>
      <c r="EW6" s="839" t="s">
        <v>567</v>
      </c>
      <c r="EX6" s="839" t="s">
        <v>567</v>
      </c>
      <c r="EY6" s="839" t="s">
        <v>567</v>
      </c>
      <c r="EZ6" s="839" t="s">
        <v>567</v>
      </c>
      <c r="FA6" s="839" t="s">
        <v>567</v>
      </c>
      <c r="FB6" s="839" t="s">
        <v>567</v>
      </c>
      <c r="FC6" s="839" t="s">
        <v>567</v>
      </c>
      <c r="FD6" s="839" t="s">
        <v>567</v>
      </c>
      <c r="FE6" s="839" t="s">
        <v>567</v>
      </c>
      <c r="FF6" s="839" t="s">
        <v>567</v>
      </c>
      <c r="FG6" s="839" t="s">
        <v>567</v>
      </c>
      <c r="FH6" s="839" t="s">
        <v>567</v>
      </c>
      <c r="FI6" s="1058"/>
      <c r="FJ6" s="1058"/>
      <c r="FK6" s="1058"/>
      <c r="FL6" s="1058"/>
      <c r="FM6" s="1058"/>
      <c r="FN6" s="1058"/>
      <c r="FO6" s="1058"/>
      <c r="FP6" s="1058"/>
      <c r="FQ6" s="1058"/>
      <c r="FR6" s="1058"/>
      <c r="FS6" s="1058"/>
      <c r="FT6" s="1058"/>
      <c r="FU6" s="1058"/>
      <c r="FV6" s="1058"/>
      <c r="FW6" s="1058"/>
      <c r="FX6" s="1058"/>
      <c r="FY6" s="1058"/>
      <c r="FZ6" s="1058"/>
      <c r="GA6" s="1058"/>
      <c r="GB6" s="1058"/>
      <c r="GC6" s="1058"/>
      <c r="GD6" s="1058"/>
      <c r="GE6" s="840" t="s">
        <v>568</v>
      </c>
      <c r="GF6" s="840" t="s">
        <v>568</v>
      </c>
      <c r="GG6" s="840" t="s">
        <v>568</v>
      </c>
      <c r="GH6" s="841" t="s">
        <v>569</v>
      </c>
      <c r="GI6" s="841" t="s">
        <v>569</v>
      </c>
      <c r="GJ6" s="841" t="s">
        <v>569</v>
      </c>
      <c r="GK6" s="739" t="s">
        <v>267</v>
      </c>
      <c r="GL6" s="740" t="s">
        <v>555</v>
      </c>
    </row>
    <row r="7" spans="1:194" s="752" customFormat="1" ht="27" customHeight="1" x14ac:dyDescent="0.25">
      <c r="A7" s="939" t="s">
        <v>491</v>
      </c>
      <c r="B7" s="950"/>
      <c r="C7" s="980">
        <f>IFERROR(SUM(C8:C32),0)</f>
        <v>0</v>
      </c>
      <c r="D7" s="952">
        <f>IFERROR(SUMPRODUCT(C8:C32,D8:D32)/C7,0)</f>
        <v>0</v>
      </c>
      <c r="E7" s="939"/>
      <c r="F7" s="953">
        <f>IFERROR(SUM(F8:F31),0)</f>
        <v>0</v>
      </c>
      <c r="G7" s="953">
        <f>IFERROR(SUM(G8:G31),0)</f>
        <v>0</v>
      </c>
      <c r="H7" s="954">
        <f>IFERROR(SUM(H8:H31),0)</f>
        <v>0</v>
      </c>
      <c r="I7" s="955">
        <f>IF((SUM(H8:$H$31))&lt;&gt;0,((SUMPRODUCT(I8:I31,H8:$H$31))/(SUM(H8:$H$31))),0)</f>
        <v>0</v>
      </c>
      <c r="J7" s="939" t="s">
        <v>507</v>
      </c>
      <c r="K7" s="956" t="s">
        <v>576</v>
      </c>
      <c r="L7" s="954">
        <f t="shared" ref="L7:BF7" si="0">IFERROR((SUMPRODUCT(L8:L31,$H$8:$H$31))/$H$7,0)</f>
        <v>0</v>
      </c>
      <c r="M7" s="954">
        <f t="shared" si="0"/>
        <v>0</v>
      </c>
      <c r="N7" s="954">
        <f t="shared" si="0"/>
        <v>0</v>
      </c>
      <c r="O7" s="954">
        <f t="shared" si="0"/>
        <v>0</v>
      </c>
      <c r="P7" s="954">
        <f t="shared" si="0"/>
        <v>0</v>
      </c>
      <c r="Q7" s="954">
        <f t="shared" si="0"/>
        <v>0</v>
      </c>
      <c r="R7" s="954">
        <f t="shared" si="0"/>
        <v>0</v>
      </c>
      <c r="S7" s="954">
        <f t="shared" si="0"/>
        <v>0</v>
      </c>
      <c r="T7" s="954">
        <f t="shared" si="0"/>
        <v>0</v>
      </c>
      <c r="U7" s="954">
        <f t="shared" si="0"/>
        <v>0</v>
      </c>
      <c r="V7" s="954">
        <f t="shared" si="0"/>
        <v>0</v>
      </c>
      <c r="W7" s="954">
        <f t="shared" si="0"/>
        <v>0</v>
      </c>
      <c r="X7" s="954">
        <f t="shared" si="0"/>
        <v>0</v>
      </c>
      <c r="Y7" s="954">
        <f t="shared" si="0"/>
        <v>0</v>
      </c>
      <c r="Z7" s="954">
        <f t="shared" si="0"/>
        <v>0</v>
      </c>
      <c r="AA7" s="954">
        <f t="shared" si="0"/>
        <v>0</v>
      </c>
      <c r="AB7" s="954">
        <f t="shared" si="0"/>
        <v>0</v>
      </c>
      <c r="AC7" s="954">
        <f t="shared" si="0"/>
        <v>0</v>
      </c>
      <c r="AD7" s="954">
        <f t="shared" si="0"/>
        <v>0</v>
      </c>
      <c r="AE7" s="954">
        <f t="shared" si="0"/>
        <v>0</v>
      </c>
      <c r="AF7" s="954">
        <f t="shared" si="0"/>
        <v>0</v>
      </c>
      <c r="AG7" s="954">
        <f t="shared" si="0"/>
        <v>0</v>
      </c>
      <c r="AH7" s="954">
        <f t="shared" si="0"/>
        <v>0</v>
      </c>
      <c r="AI7" s="954">
        <f t="shared" si="0"/>
        <v>0</v>
      </c>
      <c r="AJ7" s="954">
        <f t="shared" si="0"/>
        <v>0</v>
      </c>
      <c r="AK7" s="954">
        <f t="shared" si="0"/>
        <v>0</v>
      </c>
      <c r="AL7" s="954">
        <f t="shared" si="0"/>
        <v>0</v>
      </c>
      <c r="AM7" s="954">
        <f t="shared" si="0"/>
        <v>0</v>
      </c>
      <c r="AN7" s="954">
        <f t="shared" si="0"/>
        <v>0</v>
      </c>
      <c r="AO7" s="954">
        <f t="shared" si="0"/>
        <v>0</v>
      </c>
      <c r="AP7" s="954">
        <f t="shared" si="0"/>
        <v>0</v>
      </c>
      <c r="AQ7" s="954">
        <f t="shared" si="0"/>
        <v>0</v>
      </c>
      <c r="AR7" s="954">
        <f t="shared" si="0"/>
        <v>0</v>
      </c>
      <c r="AS7" s="954">
        <f t="shared" si="0"/>
        <v>0</v>
      </c>
      <c r="AT7" s="954">
        <f t="shared" si="0"/>
        <v>0</v>
      </c>
      <c r="AU7" s="954">
        <f t="shared" si="0"/>
        <v>0</v>
      </c>
      <c r="AV7" s="954">
        <f t="shared" si="0"/>
        <v>0</v>
      </c>
      <c r="AW7" s="954">
        <f t="shared" si="0"/>
        <v>0</v>
      </c>
      <c r="AX7" s="954">
        <f t="shared" si="0"/>
        <v>0</v>
      </c>
      <c r="AY7" s="954">
        <f t="shared" si="0"/>
        <v>0</v>
      </c>
      <c r="AZ7" s="954">
        <f t="shared" si="0"/>
        <v>0</v>
      </c>
      <c r="BA7" s="954">
        <f t="shared" si="0"/>
        <v>0</v>
      </c>
      <c r="BB7" s="954">
        <f t="shared" si="0"/>
        <v>0</v>
      </c>
      <c r="BC7" s="954">
        <f t="shared" si="0"/>
        <v>0</v>
      </c>
      <c r="BD7" s="954">
        <f t="shared" si="0"/>
        <v>0</v>
      </c>
      <c r="BE7" s="954">
        <f t="shared" si="0"/>
        <v>0</v>
      </c>
      <c r="BF7" s="954">
        <f t="shared" si="0"/>
        <v>0</v>
      </c>
      <c r="BG7" s="957">
        <f t="shared" ref="BG7:BG31" si="1">IFERROR((G7/F7)*1000,0)</f>
        <v>0</v>
      </c>
      <c r="BH7" s="920">
        <f t="shared" ref="BH7:BH31" si="2">IFERROR(1/BG7*1000,0)</f>
        <v>0</v>
      </c>
      <c r="BI7" s="960"/>
      <c r="BJ7" s="981"/>
      <c r="BK7" s="981"/>
      <c r="BL7" s="982"/>
      <c r="BM7" s="961">
        <f t="shared" ref="BM7:BM31" si="3">IFERROR(CF7*BH7,0)</f>
        <v>0</v>
      </c>
      <c r="BN7" s="957">
        <f>IFERROR(BM7*1000*_DADOSAUXILIARES!$D$8,0)</f>
        <v>0</v>
      </c>
      <c r="BO7" s="983">
        <f>IFERROR(SUM(BN7:BN7),0)</f>
        <v>0</v>
      </c>
      <c r="BP7" s="983">
        <f>IFERROR(SUM(#REF!,BI7:BI7),0)</f>
        <v>0</v>
      </c>
      <c r="BQ7" s="983"/>
      <c r="BR7" s="983"/>
      <c r="BS7" s="959"/>
      <c r="BT7" s="963">
        <f>IFERROR(SUMPRODUCT(BS8:BS31,H8:H31)/SUM(H8:H31)/1000,0)</f>
        <v>0</v>
      </c>
      <c r="BU7" s="964">
        <f t="shared" ref="BU7:BU31" si="4">IFERROR((1-I7),0)</f>
        <v>1</v>
      </c>
      <c r="BV7" s="965">
        <f t="shared" ref="BV7:BV31" si="5">IFERROR(BG7/1000,0)</f>
        <v>0</v>
      </c>
      <c r="BW7" s="966">
        <f t="shared" ref="BW7:BW31" si="6">IFERROR(BV7*BU7,0)</f>
        <v>0</v>
      </c>
      <c r="BX7" s="966">
        <f t="shared" ref="BX7:BX31" si="7">IFERROR((BW7*2.1),0)</f>
        <v>0</v>
      </c>
      <c r="BY7" s="966">
        <f t="shared" ref="BY7:BY31" si="8">IFERROR($BY$6,0)</f>
        <v>8.0000000000000002E-3</v>
      </c>
      <c r="BZ7" s="967">
        <f t="shared" ref="BZ7:BZ31" si="9">IFERROR($BZ$6,0)</f>
        <v>0</v>
      </c>
      <c r="CA7" s="964">
        <f t="shared" ref="CA7:CA31" si="10">IFERROR($CA$6,0)</f>
        <v>0.19</v>
      </c>
      <c r="CB7" s="964">
        <f>IFERROR($CB$6,0)</f>
        <v>8.0000000000000002E-3</v>
      </c>
      <c r="CC7" s="969">
        <f t="shared" ref="CC7:CC31" si="11">IFERROR(BX7*1000*BY7*(1-BZ7)+(BX7*1000+BW7*1000)*CA7*CB7,0)</f>
        <v>0</v>
      </c>
      <c r="CD7" s="970"/>
      <c r="CE7" s="970">
        <f t="shared" ref="CE7:CE31" si="12">IFERROR(CC7*0.24*(62/14),0)</f>
        <v>0</v>
      </c>
      <c r="CF7" s="972">
        <f t="shared" ref="CF7:CF31" si="13">IFERROR((44/28)*(0.01*(CC7)+(0.01*(14/17)*CD7+(0.011*(14/62)*CE7))),0)</f>
        <v>0</v>
      </c>
      <c r="CG7" s="973"/>
      <c r="CH7" s="973"/>
      <c r="CI7" s="973"/>
      <c r="CJ7" s="973"/>
      <c r="CK7" s="973"/>
      <c r="CL7" s="973"/>
      <c r="CM7" s="973"/>
      <c r="CN7" s="973"/>
      <c r="CO7" s="974">
        <f>0.046*0.6</f>
        <v>2.76E-2</v>
      </c>
      <c r="CP7" s="974">
        <f>0.046*0.4</f>
        <v>1.84E-2</v>
      </c>
      <c r="CQ7" s="974"/>
      <c r="CR7" s="974"/>
      <c r="CS7" s="975">
        <v>1</v>
      </c>
      <c r="CT7" s="976"/>
      <c r="CU7" s="975">
        <v>1.1000000000000001</v>
      </c>
      <c r="CV7" s="975">
        <f>(2.34*992.3224568)/5.17</f>
        <v>449.13627638529982</v>
      </c>
      <c r="CW7" s="975"/>
      <c r="CX7" s="976"/>
      <c r="CY7" s="975"/>
      <c r="CZ7" s="975"/>
      <c r="DA7" s="973"/>
      <c r="DB7" s="973"/>
      <c r="DC7" s="973"/>
      <c r="DD7" s="973"/>
      <c r="DE7" s="973"/>
      <c r="DF7" s="973"/>
      <c r="DG7" s="973"/>
      <c r="DH7" s="973"/>
      <c r="DI7" s="973"/>
      <c r="DJ7" s="973"/>
      <c r="DK7" s="973"/>
      <c r="DL7" s="973"/>
      <c r="DM7" s="973"/>
      <c r="DN7" s="973"/>
      <c r="DO7" s="973"/>
      <c r="DP7" s="973"/>
      <c r="DQ7" s="973"/>
      <c r="DR7" s="973"/>
      <c r="DS7" s="973"/>
      <c r="DT7" s="973"/>
      <c r="DU7" s="973"/>
      <c r="DV7" s="973"/>
      <c r="DW7" s="973"/>
      <c r="DX7" s="973"/>
      <c r="DY7" s="973"/>
      <c r="DZ7" s="973"/>
      <c r="EA7" s="973"/>
      <c r="EB7" s="973"/>
      <c r="EC7" s="973"/>
      <c r="ED7" s="973"/>
      <c r="EE7" s="973"/>
      <c r="EF7" s="973"/>
      <c r="EG7" s="973"/>
      <c r="EH7" s="973"/>
      <c r="EI7" s="973">
        <v>0</v>
      </c>
      <c r="EJ7" s="973"/>
      <c r="EK7" s="973">
        <v>0</v>
      </c>
      <c r="EL7" s="973"/>
      <c r="EM7" s="973"/>
      <c r="EN7" s="973"/>
      <c r="EO7" s="973"/>
      <c r="EP7" s="973"/>
      <c r="EQ7" s="973"/>
      <c r="ER7" s="973"/>
      <c r="ES7" s="973"/>
      <c r="ET7" s="973"/>
      <c r="EU7" s="973"/>
      <c r="EV7" s="973"/>
      <c r="EW7" s="973"/>
      <c r="EX7" s="973"/>
      <c r="EY7" s="973"/>
      <c r="EZ7" s="973"/>
      <c r="FA7" s="973"/>
      <c r="FB7" s="973"/>
      <c r="FC7" s="973"/>
      <c r="FD7" s="973"/>
      <c r="FE7" s="973"/>
      <c r="FF7" s="973"/>
      <c r="FG7" s="973"/>
      <c r="FH7" s="973"/>
      <c r="FI7" s="977"/>
      <c r="FJ7" s="977"/>
      <c r="FK7" s="977"/>
      <c r="FL7" s="977"/>
      <c r="FM7" s="977"/>
      <c r="FN7" s="977"/>
      <c r="FO7" s="977"/>
      <c r="FP7" s="977"/>
      <c r="FQ7" s="977"/>
      <c r="FR7" s="977"/>
      <c r="FS7" s="977"/>
      <c r="FT7" s="977"/>
      <c r="FU7" s="977"/>
      <c r="FV7" s="977"/>
      <c r="FW7" s="977"/>
      <c r="FX7" s="977"/>
      <c r="FY7" s="977"/>
      <c r="FZ7" s="977"/>
      <c r="GA7" s="977"/>
      <c r="GB7" s="977"/>
      <c r="GC7" s="977"/>
      <c r="GD7" s="977"/>
      <c r="GE7" s="977"/>
      <c r="GF7" s="977"/>
      <c r="GG7" s="977"/>
      <c r="GH7" s="977"/>
      <c r="GI7" s="977"/>
      <c r="GJ7" s="977"/>
      <c r="GK7" s="978">
        <f>IFERROR(SUMPRODUCT($C$8:$C$30,$GK$8:$GK$30)/SUM($C$8:$C$30),0)</f>
        <v>0</v>
      </c>
      <c r="GL7" s="979">
        <f>SUM(GL8:GL30)</f>
        <v>0</v>
      </c>
    </row>
    <row r="8" spans="1:194" x14ac:dyDescent="0.25">
      <c r="A8" s="765"/>
      <c r="B8" s="834"/>
      <c r="C8" s="836"/>
      <c r="D8" s="836"/>
      <c r="E8" s="835"/>
      <c r="F8" s="766"/>
      <c r="G8" s="766"/>
      <c r="H8" s="766"/>
      <c r="I8" s="731"/>
      <c r="J8" s="767" t="s">
        <v>507</v>
      </c>
      <c r="K8" s="571"/>
      <c r="L8" s="723"/>
      <c r="M8" s="724"/>
      <c r="N8" s="725"/>
      <c r="O8" s="725"/>
      <c r="P8" s="725"/>
      <c r="Q8" s="725"/>
      <c r="R8" s="725"/>
      <c r="S8" s="725"/>
      <c r="T8" s="725"/>
      <c r="U8" s="725"/>
      <c r="V8" s="725"/>
      <c r="W8" s="725"/>
      <c r="X8" s="725"/>
      <c r="Y8" s="725"/>
      <c r="Z8" s="725"/>
      <c r="AA8" s="725"/>
      <c r="AB8" s="725"/>
      <c r="AC8" s="729"/>
      <c r="AD8" s="723"/>
      <c r="AE8" s="730"/>
      <c r="AF8" s="723"/>
      <c r="AG8" s="730"/>
      <c r="AH8" s="723"/>
      <c r="AI8" s="730"/>
      <c r="AJ8" s="723"/>
      <c r="AK8" s="723"/>
      <c r="AL8" s="723"/>
      <c r="AM8" s="723"/>
      <c r="AN8" s="723"/>
      <c r="AO8" s="723"/>
      <c r="AP8" s="723"/>
      <c r="AQ8" s="723"/>
      <c r="AR8" s="723"/>
      <c r="AS8" s="723"/>
      <c r="AT8" s="723"/>
      <c r="AU8" s="723"/>
      <c r="AV8" s="723"/>
      <c r="AW8" s="731"/>
      <c r="AX8" s="732"/>
      <c r="AY8" s="732"/>
      <c r="AZ8" s="731"/>
      <c r="BA8" s="732"/>
      <c r="BB8" s="732"/>
      <c r="BC8" s="731"/>
      <c r="BD8" s="732"/>
      <c r="BE8" s="732"/>
      <c r="BF8" s="733"/>
      <c r="BG8" s="770">
        <f t="shared" si="1"/>
        <v>0</v>
      </c>
      <c r="BH8" s="771">
        <f t="shared" si="2"/>
        <v>0</v>
      </c>
      <c r="BI8" s="870">
        <f t="shared" ref="BI8:BI31" si="14">SUM(BJ8:BL8)*BH8</f>
        <v>0</v>
      </c>
      <c r="BJ8" s="871">
        <f>IFERROR(_xlfn.XLOOKUP(K8,_REGIONALIZACAO_SOJA!$A$6:$A$20,_REGIONALIZACAO_SOJA!$BE$6:$BE$20),0)</f>
        <v>0</v>
      </c>
      <c r="BK8" s="871">
        <f>IFERROR(_xlfn.XLOOKUP(K8,_REGIONALIZACAO_SOJA!$A$6:$A$20,_REGIONALIZACAO_SOJA!$BF$6:$BF$20),0)</f>
        <v>0</v>
      </c>
      <c r="BL8" s="871">
        <f>IFERROR(_xlfn.XLOOKUP(K8,_REGIONALIZACAO_SOJA!$A$6:$A$20,_REGIONALIZACAO_SOJA!$BG$6:$BG$20),0)</f>
        <v>0</v>
      </c>
      <c r="BM8" s="778">
        <f t="shared" si="3"/>
        <v>0</v>
      </c>
      <c r="BN8" s="779">
        <f>IFERROR(BM8*1000*_DADOSAUXILIARES!$D$8,0)</f>
        <v>0</v>
      </c>
      <c r="BO8" s="782">
        <f t="shared" ref="BO8:BO31" si="15">IFERROR(BN8*$BP$4,0)</f>
        <v>0</v>
      </c>
      <c r="BP8" s="782">
        <f t="shared" ref="BP8:BP31" si="16">IFERROR(BI8*$BP$4,0)</f>
        <v>0</v>
      </c>
      <c r="BQ8" s="872">
        <f>IFERROR((_xlfn.XLOOKUP(K8,_REGIONALIZACAO_SOJA!$A$6:$A$20,_REGIONALIZACAO_SOJA!$DN$6:$DN$20))*$BP$4,0)</f>
        <v>0</v>
      </c>
      <c r="BR8" s="872">
        <f>IFERROR((_xlfn.XLOOKUP(K8,_REGIONALIZACAO_SOJA!$A$6:$A$20,_REGIONALIZACAO_SOJA!$DO$6:$DO$20))*$BP$4,0)</f>
        <v>0</v>
      </c>
      <c r="BS8" s="873">
        <f t="shared" ref="BS8:BS31" si="17">IFERROR(SUM(BO8:BR8),0)</f>
        <v>0</v>
      </c>
      <c r="BT8" s="785">
        <f t="shared" ref="BT8:BT31" si="18">IFERROR(BS8/1000,0)</f>
        <v>0</v>
      </c>
      <c r="BU8" s="786">
        <f t="shared" si="4"/>
        <v>1</v>
      </c>
      <c r="BV8" s="787">
        <f t="shared" si="5"/>
        <v>0</v>
      </c>
      <c r="BW8" s="702">
        <f t="shared" si="6"/>
        <v>0</v>
      </c>
      <c r="BX8" s="788">
        <f t="shared" si="7"/>
        <v>0</v>
      </c>
      <c r="BY8" s="702">
        <f t="shared" si="8"/>
        <v>8.0000000000000002E-3</v>
      </c>
      <c r="BZ8" s="789">
        <f t="shared" si="9"/>
        <v>0</v>
      </c>
      <c r="CA8" s="790">
        <f t="shared" si="10"/>
        <v>0.19</v>
      </c>
      <c r="CB8" s="790">
        <f t="shared" ref="CB8:CB31" si="19">IFERROR($CB$6,)</f>
        <v>8.0000000000000002E-3</v>
      </c>
      <c r="CC8" s="792">
        <f t="shared" si="11"/>
        <v>0</v>
      </c>
      <c r="CD8" s="795"/>
      <c r="CE8" s="793">
        <f t="shared" si="12"/>
        <v>0</v>
      </c>
      <c r="CF8" s="796">
        <f t="shared" si="13"/>
        <v>0</v>
      </c>
      <c r="CG8" s="852">
        <f>IFERROR(O8*_DADOSAUXILIARES!$D$56,0)</f>
        <v>0</v>
      </c>
      <c r="CH8" s="852">
        <f>IFERROR(P8*_DADOSAUXILIARES!$D$57,0)</f>
        <v>0</v>
      </c>
      <c r="CI8" s="852">
        <f>Q8*_DADOSAUXILIARES!$D$58</f>
        <v>0</v>
      </c>
      <c r="CJ8" s="852">
        <f>R8*_DADOSAUXILIARES!$D$59</f>
        <v>0</v>
      </c>
      <c r="CK8" s="852">
        <f>S8*_DADOSAUXILIARES!$D$60</f>
        <v>0</v>
      </c>
      <c r="CL8" s="852">
        <f>T8*_DADOSAUXILIARES!$D$61</f>
        <v>0</v>
      </c>
      <c r="CM8" s="853">
        <f t="shared" ref="CM8:CM30" si="20">IFERROR(CG8/(SUM(CG8:CL8)),0)</f>
        <v>0</v>
      </c>
      <c r="CN8" s="853">
        <f t="shared" ref="CN8:CN30" si="21">IFERROR(CH8/SUM(CG8:CL8),0)</f>
        <v>0</v>
      </c>
      <c r="CO8" s="863">
        <f>IFERROR($CO$7*_DADOSAUXILIARES!$H$119,0)</f>
        <v>0</v>
      </c>
      <c r="CP8" s="863">
        <f>IFERROR($CP$7*_DADOSAUXILIARES!$H$118,0)</f>
        <v>0</v>
      </c>
      <c r="CQ8" s="863">
        <f t="shared" ref="CQ8:CQ30" si="22">IFERROR(((CO8*$CM8)/$M8),0)</f>
        <v>0</v>
      </c>
      <c r="CR8" s="863">
        <f t="shared" ref="CR8:CR30" si="23">IFERROR(((CP8*$CM8)/$M8),0)</f>
        <v>0</v>
      </c>
      <c r="CS8" s="820">
        <f t="shared" ref="CS8:CS30" si="24">IFERROR(BS8,0)</f>
        <v>0</v>
      </c>
      <c r="CT8" s="864">
        <f>IFERROR(_DADOSAUXILIARES!$H$176*N8,0)</f>
        <v>0</v>
      </c>
      <c r="CU8" s="737">
        <f>IFERROR($CU$7*_DADOSAUXILIARES!$H$138,0)</f>
        <v>0</v>
      </c>
      <c r="CV8" s="737">
        <f>IFERROR($CV$7*_DADOSAUXILIARES!$H$121,0)</f>
        <v>0</v>
      </c>
      <c r="CW8" s="864">
        <f t="shared" ref="CW8:CW30" si="25">IFERROR(((CS8*$CM8)/$O8),0)</f>
        <v>0</v>
      </c>
      <c r="CX8" s="864">
        <f t="shared" ref="CX8:CX30" si="26">IFERROR(((CT8*$CM8)/$O8),0)</f>
        <v>0</v>
      </c>
      <c r="CY8" s="864">
        <f t="shared" ref="CY8:CY30" si="27">IFERROR(((CU8*$CM8)/$O8),0)</f>
        <v>0</v>
      </c>
      <c r="CZ8" s="864">
        <f t="shared" ref="CZ8:CZ30" si="28">IFERROR(((CV8*$CM8)/$O8),0)</f>
        <v>0</v>
      </c>
      <c r="DA8" s="842">
        <f>IFERROR((U8*(1-0.1)+V8*(1-0.11)+W8*(1-0.12)+X8*(1-Y8)+Z8*(1-AA8)+AB8*(1-AC8)+AD8*(1-AE8)+AF8*(1-1))*(_DADOSAUXILIARES!$D$26),0)</f>
        <v>0</v>
      </c>
      <c r="DB8" s="842">
        <f>IFERROR((U8*(0.1)+V8*(0.11)+W8*(0.12)+X8*(Y8)+Z8*(AA8)+AB8*(AC8)+AD8*(AE8)+AF8*(1))*(_DADOSAUXILIARES!$D$16),0)</f>
        <v>0</v>
      </c>
      <c r="DC8" s="843">
        <f>IFERROR(AG8*_DADOSAUXILIARES!$D$30,0)</f>
        <v>0</v>
      </c>
      <c r="DD8" s="843">
        <f t="shared" ref="DD8:DD30" si="29">IFERROR(AI8,0)</f>
        <v>0</v>
      </c>
      <c r="DE8" s="843">
        <f t="shared" ref="DE8:DE30" si="30">IFERROR(AH8,0)</f>
        <v>0</v>
      </c>
      <c r="DF8" s="843">
        <f t="shared" ref="DF8:DF30" si="31">IFERROR(AM8,0)</f>
        <v>0</v>
      </c>
      <c r="DG8" s="843">
        <f t="shared" ref="DG8:DG30" si="32">IFERROR(AN8,0)</f>
        <v>0</v>
      </c>
      <c r="DH8" s="843">
        <f t="shared" ref="DH8:DH30" si="33">IFERROR(AO8,0)</f>
        <v>0</v>
      </c>
      <c r="DI8" s="843">
        <f t="shared" ref="DI8:DI30" si="34">IFERROR(AP8,0)</f>
        <v>0</v>
      </c>
      <c r="DJ8" s="843">
        <f t="shared" ref="DJ8:DJ30" si="35">IFERROR(AQ8,0)</f>
        <v>0</v>
      </c>
      <c r="DK8" s="843">
        <f>IFERROR(AR8*(1-AS8),0)</f>
        <v>0</v>
      </c>
      <c r="DL8" s="1036">
        <f>IFERROR(((AR8/1000)*AT8),0)</f>
        <v>0</v>
      </c>
      <c r="DM8" s="843">
        <f>IFERROR(AU8*(1-AV8),0)</f>
        <v>0</v>
      </c>
      <c r="DN8" s="1036">
        <f>IFERROR(((AU8/1000)*AW8),0)</f>
        <v>0</v>
      </c>
      <c r="DO8" s="843">
        <f>IFERROR(AX8*(1-AY8),0)</f>
        <v>0</v>
      </c>
      <c r="DP8" s="1036">
        <f>IFERROR(((AX8/1000)*AZ8),0)</f>
        <v>0</v>
      </c>
      <c r="DQ8" s="843">
        <f>IFERROR(BA8*(1-BB8),0)</f>
        <v>0</v>
      </c>
      <c r="DR8" s="1036">
        <f>IFERROR(((BA8/1000)*BC8),0)</f>
        <v>0</v>
      </c>
      <c r="DS8" s="843">
        <f>IFERROR(BD8*(1-BE8),0)</f>
        <v>0</v>
      </c>
      <c r="DT8" s="1036">
        <f>IFERROR(((BD8/1000)*BF8),0)</f>
        <v>0</v>
      </c>
      <c r="DU8" s="736">
        <f>IFERROR(DA8*_DADOSAUXILIARES!$H$161,0)</f>
        <v>0</v>
      </c>
      <c r="DV8" s="736">
        <f>IFERROR(DB8*_DADOSAUXILIARES!$H$162,0)</f>
        <v>0</v>
      </c>
      <c r="DW8" s="736">
        <f>IFERROR(DC8*_DADOSAUXILIARES!$H$171,0)</f>
        <v>0</v>
      </c>
      <c r="DX8" s="736">
        <f>IFERROR(DD8*AJ8*_DADOSAUXILIARES!$H$170,0)</f>
        <v>0</v>
      </c>
      <c r="DY8" s="736">
        <f>IFERROR(DE8*_DADOSAUXILIARES!$H$160,0)</f>
        <v>0</v>
      </c>
      <c r="DZ8" s="736">
        <f>IFERROR(DF8*_DADOSAUXILIARES!$H$152,0)</f>
        <v>0</v>
      </c>
      <c r="EA8" s="736">
        <f>IFERROR(DG8*_DADOSAUXILIARES!$H$153,0)</f>
        <v>0</v>
      </c>
      <c r="EB8" s="736">
        <f>IFERROR(DH8*_DADOSAUXILIARES!$H$154,0)</f>
        <v>0</v>
      </c>
      <c r="EC8" s="736">
        <f>IFERROR(DI8*_DADOSAUXILIARES!$H$155,0)</f>
        <v>0</v>
      </c>
      <c r="ED8" s="736">
        <f>IFERROR(DJ8*_DADOSAUXILIARES!$H$156,0)</f>
        <v>0</v>
      </c>
      <c r="EE8" s="737">
        <f>IFERROR(DK8*_DADOSAUXILIARES!$H$168,0)</f>
        <v>0</v>
      </c>
      <c r="EF8" s="737">
        <f>IFERROR(DL8*_DADOSAUXILIARES!$H$176,0)</f>
        <v>0</v>
      </c>
      <c r="EG8" s="737">
        <f>IFERROR(DM8*_DADOSAUXILIARES!$H$169,0)</f>
        <v>0</v>
      </c>
      <c r="EH8" s="986">
        <f>IFERROR(DN8*_DADOSAUXILIARES!$H$176,0)</f>
        <v>0</v>
      </c>
      <c r="EI8" s="738">
        <f t="shared" ref="EI8:EI30" si="36">IFERROR($EI$7,0)</f>
        <v>0</v>
      </c>
      <c r="EJ8" s="737">
        <f>IFERROR(DP8*_DADOSAUXILIARES!$H$176,0)</f>
        <v>0</v>
      </c>
      <c r="EK8" s="738">
        <f t="shared" ref="EK8:EK30" si="37">IFERROR($EK$7,0)</f>
        <v>0</v>
      </c>
      <c r="EL8" s="737">
        <f>IFERROR(DR8*_DADOSAUXILIARES!$H$176,0)</f>
        <v>0</v>
      </c>
      <c r="EM8" s="737">
        <f>IFERROR(DS8*_DADOSAUXILIARES!$H$116,0)</f>
        <v>0</v>
      </c>
      <c r="EN8" s="737">
        <f>IFERROR(DT8*_DADOSAUXILIARES!$H$176,0)</f>
        <v>0</v>
      </c>
      <c r="EO8" s="737">
        <f t="shared" ref="EO8:EO30" si="38">IFERROR(((DU8*$CM8)/$O8),0)</f>
        <v>0</v>
      </c>
      <c r="EP8" s="737">
        <f t="shared" ref="EP8:EP30" si="39">IFERROR(((DV8*$CM8)/$O8),0)</f>
        <v>0</v>
      </c>
      <c r="EQ8" s="737">
        <f t="shared" ref="EQ8:EQ30" si="40">IFERROR(((DW8*$CM8)/$O8),0)</f>
        <v>0</v>
      </c>
      <c r="ER8" s="737">
        <f t="shared" ref="ER8:ER30" si="41">IFERROR(((DX8*$CM8)/$O8),0)</f>
        <v>0</v>
      </c>
      <c r="ES8" s="737">
        <f t="shared" ref="ES8:ES30" si="42">IFERROR(((DY8*$CM8)/$O8),0)</f>
        <v>0</v>
      </c>
      <c r="ET8" s="737">
        <f t="shared" ref="ET8:ET30" si="43">IFERROR(((DZ8*$CM8)/$O8),0)</f>
        <v>0</v>
      </c>
      <c r="EU8" s="737">
        <f t="shared" ref="EU8:EU30" si="44">IFERROR(((EA8*$CM8)/$O8),0)</f>
        <v>0</v>
      </c>
      <c r="EV8" s="737">
        <f t="shared" ref="EV8:EV30" si="45">IFERROR(((EB8*$CM8)/$O8),0)</f>
        <v>0</v>
      </c>
      <c r="EW8" s="737">
        <f t="shared" ref="EW8:EW30" si="46">IFERROR(((EC8*$CM8)/$O8),0)</f>
        <v>0</v>
      </c>
      <c r="EX8" s="737">
        <f t="shared" ref="EX8:EX30" si="47">IFERROR(((ED8*$CM8)/$O8),0)</f>
        <v>0</v>
      </c>
      <c r="EY8" s="737">
        <f t="shared" ref="EY8:EY30" si="48">IFERROR(((EE8*$CM8)/$O8),0)</f>
        <v>0</v>
      </c>
      <c r="EZ8" s="737">
        <f t="shared" ref="EZ8:EZ30" si="49">IFERROR(((EF8*$CM8)/$O8),0)</f>
        <v>0</v>
      </c>
      <c r="FA8" s="737">
        <f t="shared" ref="FA8:FA30" si="50">IFERROR(((EG8*$CM8)/$O8),0)</f>
        <v>0</v>
      </c>
      <c r="FB8" s="737">
        <f t="shared" ref="FB8:FB30" si="51">IFERROR(((EH8*$CM8)/$O8),0)</f>
        <v>0</v>
      </c>
      <c r="FC8" s="737">
        <f t="shared" ref="FC8:FC30" si="52">IFERROR(((EI8*$CM8)/$O8),0)</f>
        <v>0</v>
      </c>
      <c r="FD8" s="737">
        <f t="shared" ref="FD8:FD30" si="53">IFERROR(((EJ8*$CM8)/$O8),0)</f>
        <v>0</v>
      </c>
      <c r="FE8" s="737">
        <f t="shared" ref="FE8:FE30" si="54">IFERROR(((EK8*$CM8)/$O8),0)</f>
        <v>0</v>
      </c>
      <c r="FF8" s="737">
        <f t="shared" ref="FF8:FF30" si="55">IFERROR(((EL8*$CM8)/$O8),0)</f>
        <v>0</v>
      </c>
      <c r="FG8" s="737">
        <f t="shared" ref="FG8:FG30" si="56">IFERROR(((EM8*$CM8)/$O8),0)</f>
        <v>0</v>
      </c>
      <c r="FH8" s="737">
        <f t="shared" ref="FH8:FH30" si="57">IFERROR(((EN8*$CM8)/$O8),0)</f>
        <v>0</v>
      </c>
      <c r="FI8" s="820">
        <f>IFERROR(DA8*_FEQUEIMACOMB!$I$48,0)</f>
        <v>0</v>
      </c>
      <c r="FJ8" s="820">
        <f>IFERROR(DB8*_FEQUEIMACOMB!$I$50,0)</f>
        <v>0</v>
      </c>
      <c r="FK8" s="820">
        <f>IFERROR(DC8*_FEQUEIMACOMB!$I$53,0)</f>
        <v>0</v>
      </c>
      <c r="FL8" s="820">
        <f>IFERROR(DD8*_FEQUEIMACOMB!$I$44*(_DADOSAUXILIARES!$D$33),0)</f>
        <v>0</v>
      </c>
      <c r="FM8" s="820">
        <f>IFERROR(AJ8*AI8*_FEQUEIMACOMB!$I$41,0)</f>
        <v>0</v>
      </c>
      <c r="FN8" s="820">
        <f>IFERROR(AH8*AG8*_FEQUEIMACOMB!$I$41,0)</f>
        <v>0</v>
      </c>
      <c r="FO8" s="820">
        <f>IFERROR(DQ8*_FEQUEIMACOMB!$I$36,0)</f>
        <v>0</v>
      </c>
      <c r="FP8" s="820">
        <f>IFERROR(DS8*_FEQUEIMACOMB!$I$37,0)</f>
        <v>0</v>
      </c>
      <c r="FQ8" s="820">
        <f>IFERROR(DK8*_FEQUEIMACOMB!$I$38,0)</f>
        <v>0</v>
      </c>
      <c r="FR8" s="820">
        <f>IFERROR(DM8*_FEQUEIMACOMB!$I$39,0)</f>
        <v>0</v>
      </c>
      <c r="FS8" s="820">
        <f>IFERROR(DO8*_FEQUEIMACOMB!$I$40,0)</f>
        <v>0</v>
      </c>
      <c r="FT8" s="737">
        <f t="shared" ref="FT8:FT30" si="58">IFERROR(((FI8*$CM8)/$O8),0)</f>
        <v>0</v>
      </c>
      <c r="FU8" s="737">
        <f t="shared" ref="FU8:FU30" si="59">IFERROR(((FJ8*$CM8)/$O8),0)</f>
        <v>0</v>
      </c>
      <c r="FV8" s="737">
        <f t="shared" ref="FV8:FV30" si="60">IFERROR(((FK8*$CM8)/$O8),0)</f>
        <v>0</v>
      </c>
      <c r="FW8" s="737">
        <f t="shared" ref="FW8:FW30" si="61">IFERROR(((FL8*$CM8)/$O8),0)</f>
        <v>0</v>
      </c>
      <c r="FX8" s="737">
        <f t="shared" ref="FX8:FX30" si="62">IFERROR(((FM8*$CM8)/$O8),0)</f>
        <v>0</v>
      </c>
      <c r="FY8" s="737">
        <f t="shared" ref="FY8:FY30" si="63">IFERROR(((FN8*$CM8)/$O8),0)</f>
        <v>0</v>
      </c>
      <c r="FZ8" s="737">
        <f t="shared" ref="FZ8:FZ30" si="64">IFERROR(((FO8*$CM8)/$O8),0)</f>
        <v>0</v>
      </c>
      <c r="GA8" s="737">
        <f t="shared" ref="GA8:GA30" si="65">IFERROR(((FP8*$CM8)/$O8),0)</f>
        <v>0</v>
      </c>
      <c r="GB8" s="737">
        <f t="shared" ref="GB8:GB30" si="66">IFERROR(((FQ8*$CM8)/$O8),0)</f>
        <v>0</v>
      </c>
      <c r="GC8" s="737">
        <f t="shared" ref="GC8:GC30" si="67">IFERROR(((FR8*$CM8)/$O8),0)</f>
        <v>0</v>
      </c>
      <c r="GD8" s="737">
        <f t="shared" ref="GD8:GD30" si="68">IFERROR(((FS8*$CM8)/$O8),0)</f>
        <v>0</v>
      </c>
      <c r="GE8" s="833">
        <f t="shared" ref="GE8:GE30" si="69">IFERROR(SUM(FI8:FS8),0)</f>
        <v>0</v>
      </c>
      <c r="GF8" s="844">
        <f t="shared" ref="GF8:GF30" si="70">IFERROR(SUM(DU8:EN8,CS8:CV8,CO8:CP8),0)</f>
        <v>0</v>
      </c>
      <c r="GG8" s="845">
        <f t="shared" ref="GG8:GG30" si="71">IFERROR(IFERROR(GF8+GE8,0),0)</f>
        <v>0</v>
      </c>
      <c r="GH8" s="737">
        <f t="shared" ref="GH8:GH30" si="72">IFERROR(((GE8*$CM8)/$O8),0)</f>
        <v>0</v>
      </c>
      <c r="GI8" s="737">
        <f t="shared" ref="GI8:GI30" si="73">IFERROR(((GF8*$CM8)/$O8),0)</f>
        <v>0</v>
      </c>
      <c r="GJ8" s="737">
        <f t="shared" ref="GJ8:GJ30" si="74">IFERROR(((GG8*$CM8)/$O8),0)</f>
        <v>0</v>
      </c>
      <c r="GK8" s="846">
        <f t="shared" ref="GK8:GK30" si="75">IFERROR(GJ8,"")</f>
        <v>0</v>
      </c>
      <c r="GL8" s="846">
        <f>IFERROR(L8*O8/1000,0)</f>
        <v>0</v>
      </c>
    </row>
    <row r="9" spans="1:194" x14ac:dyDescent="0.25">
      <c r="A9" s="765"/>
      <c r="B9" s="765"/>
      <c r="C9" s="836"/>
      <c r="D9" s="836"/>
      <c r="E9" s="1057"/>
      <c r="F9" s="766"/>
      <c r="G9" s="766"/>
      <c r="H9" s="766"/>
      <c r="I9" s="731"/>
      <c r="J9" s="767" t="s">
        <v>507</v>
      </c>
      <c r="K9" s="571"/>
      <c r="L9" s="723"/>
      <c r="M9" s="724"/>
      <c r="N9" s="725"/>
      <c r="O9" s="725"/>
      <c r="P9" s="725"/>
      <c r="Q9" s="725"/>
      <c r="R9" s="725"/>
      <c r="S9" s="725"/>
      <c r="T9" s="725"/>
      <c r="U9" s="725"/>
      <c r="V9" s="725"/>
      <c r="W9" s="725"/>
      <c r="X9" s="725"/>
      <c r="Y9" s="729"/>
      <c r="Z9" s="723"/>
      <c r="AA9" s="730"/>
      <c r="AB9" s="723"/>
      <c r="AC9" s="730"/>
      <c r="AD9" s="723"/>
      <c r="AE9" s="730"/>
      <c r="AF9" s="723"/>
      <c r="AG9" s="723"/>
      <c r="AH9" s="723"/>
      <c r="AI9" s="723"/>
      <c r="AJ9" s="723"/>
      <c r="AK9" s="723"/>
      <c r="AL9" s="723"/>
      <c r="AM9" s="723"/>
      <c r="AN9" s="723"/>
      <c r="AO9" s="723"/>
      <c r="AP9" s="723"/>
      <c r="AQ9" s="723"/>
      <c r="AR9" s="723"/>
      <c r="AS9" s="723"/>
      <c r="AT9" s="723"/>
      <c r="AU9" s="732"/>
      <c r="AV9" s="731"/>
      <c r="AW9" s="732"/>
      <c r="AX9" s="732"/>
      <c r="AY9" s="731"/>
      <c r="AZ9" s="732"/>
      <c r="BA9" s="732"/>
      <c r="BB9" s="731"/>
      <c r="BC9" s="732"/>
      <c r="BD9" s="732"/>
      <c r="BE9" s="731"/>
      <c r="BF9" s="732"/>
      <c r="BG9" s="770">
        <f t="shared" si="1"/>
        <v>0</v>
      </c>
      <c r="BH9" s="771">
        <f t="shared" si="2"/>
        <v>0</v>
      </c>
      <c r="BI9" s="776">
        <f t="shared" si="14"/>
        <v>0</v>
      </c>
      <c r="BJ9" s="871">
        <f>IFERROR(_xlfn.XLOOKUP(K9,_REGIONALIZACAO_SOJA!$A$6:$A$20,_REGIONALIZACAO_SOJA!$BE$6:$BE$20),0)</f>
        <v>0</v>
      </c>
      <c r="BK9" s="871">
        <f>IFERROR(_xlfn.XLOOKUP(K9,_REGIONALIZACAO_SOJA!$A$6:$A$20,_REGIONALIZACAO_SOJA!$BF$6:$BF$20),0)</f>
        <v>0</v>
      </c>
      <c r="BL9" s="871">
        <f>IFERROR(_xlfn.XLOOKUP(K9,_REGIONALIZACAO_SOJA!$A$6:$A$20,_REGIONALIZACAO_SOJA!$BG$6:$BG$20),0)</f>
        <v>0</v>
      </c>
      <c r="BM9" s="778">
        <f t="shared" si="3"/>
        <v>0</v>
      </c>
      <c r="BN9" s="779">
        <f>IFERROR(BM9*1000*_DADOSAUXILIARES!$D$8,0)</f>
        <v>0</v>
      </c>
      <c r="BO9" s="782">
        <f t="shared" si="15"/>
        <v>0</v>
      </c>
      <c r="BP9" s="782">
        <f t="shared" si="16"/>
        <v>0</v>
      </c>
      <c r="BQ9" s="872">
        <f>IFERROR((_xlfn.XLOOKUP(K9,_REGIONALIZACAO_SOJA!$A$6:$A$20,_REGIONALIZACAO_SOJA!$DN$6:$DN$20))*$BP$4,0)</f>
        <v>0</v>
      </c>
      <c r="BR9" s="872">
        <f>IFERROR((_xlfn.XLOOKUP(K9,_REGIONALIZACAO_SOJA!$A$6:$A$20,_REGIONALIZACAO_SOJA!$DO$6:$DO$20))*$BP$4,0)</f>
        <v>0</v>
      </c>
      <c r="BS9" s="873">
        <f t="shared" si="17"/>
        <v>0</v>
      </c>
      <c r="BT9" s="785">
        <f t="shared" si="18"/>
        <v>0</v>
      </c>
      <c r="BU9" s="786">
        <f t="shared" si="4"/>
        <v>1</v>
      </c>
      <c r="BV9" s="787">
        <f t="shared" si="5"/>
        <v>0</v>
      </c>
      <c r="BW9" s="702">
        <f t="shared" si="6"/>
        <v>0</v>
      </c>
      <c r="BX9" s="702">
        <f t="shared" si="7"/>
        <v>0</v>
      </c>
      <c r="BY9" s="702">
        <f t="shared" si="8"/>
        <v>8.0000000000000002E-3</v>
      </c>
      <c r="BZ9" s="789">
        <f t="shared" si="9"/>
        <v>0</v>
      </c>
      <c r="CA9" s="790">
        <f t="shared" si="10"/>
        <v>0.19</v>
      </c>
      <c r="CB9" s="790">
        <f t="shared" si="19"/>
        <v>8.0000000000000002E-3</v>
      </c>
      <c r="CC9" s="792">
        <f t="shared" si="11"/>
        <v>0</v>
      </c>
      <c r="CD9" s="795"/>
      <c r="CE9" s="795">
        <f t="shared" si="12"/>
        <v>0</v>
      </c>
      <c r="CF9" s="799">
        <f t="shared" si="13"/>
        <v>0</v>
      </c>
      <c r="CG9" s="852">
        <f>IFERROR(O9*_DADOSAUXILIARES!$D$56,0)</f>
        <v>0</v>
      </c>
      <c r="CH9" s="852">
        <f>IFERROR(P9*_DADOSAUXILIARES!$D$57,0)</f>
        <v>0</v>
      </c>
      <c r="CI9" s="852">
        <f>Q9*_DADOSAUXILIARES!$D$58</f>
        <v>0</v>
      </c>
      <c r="CJ9" s="852">
        <f>R9*_DADOSAUXILIARES!$D$59</f>
        <v>0</v>
      </c>
      <c r="CK9" s="852">
        <f>S9*_DADOSAUXILIARES!$D$60</f>
        <v>0</v>
      </c>
      <c r="CL9" s="852">
        <f>T9*_DADOSAUXILIARES!$D$61</f>
        <v>0</v>
      </c>
      <c r="CM9" s="853">
        <f t="shared" si="20"/>
        <v>0</v>
      </c>
      <c r="CN9" s="853">
        <f t="shared" si="21"/>
        <v>0</v>
      </c>
      <c r="CO9" s="737">
        <f>IFERROR($CO$7*_DADOSAUXILIARES!$H$119,0)</f>
        <v>0</v>
      </c>
      <c r="CP9" s="737">
        <f>IFERROR($CP$7*_DADOSAUXILIARES!$H$118,0)</f>
        <v>0</v>
      </c>
      <c r="CQ9" s="737">
        <f t="shared" si="22"/>
        <v>0</v>
      </c>
      <c r="CR9" s="737">
        <f t="shared" si="23"/>
        <v>0</v>
      </c>
      <c r="CS9" s="820">
        <f t="shared" si="24"/>
        <v>0</v>
      </c>
      <c r="CT9" s="864">
        <f>IFERROR(_DADOSAUXILIARES!$H$176*N9,0)</f>
        <v>0</v>
      </c>
      <c r="CU9" s="737">
        <f>IFERROR($CU$7*_DADOSAUXILIARES!$H$138,0)</f>
        <v>0</v>
      </c>
      <c r="CV9" s="737">
        <f>IFERROR($CV$7*_DADOSAUXILIARES!$H$121,0)</f>
        <v>0</v>
      </c>
      <c r="CW9" s="864">
        <f t="shared" si="25"/>
        <v>0</v>
      </c>
      <c r="CX9" s="864">
        <f t="shared" si="26"/>
        <v>0</v>
      </c>
      <c r="CY9" s="864">
        <f t="shared" si="27"/>
        <v>0</v>
      </c>
      <c r="CZ9" s="864">
        <f t="shared" si="28"/>
        <v>0</v>
      </c>
      <c r="DA9" s="842">
        <f>IFERROR((U9*(1-0.1)+V9*(1-0.11)+W9*(1-0.12)+X9*(1-Y9)+Z9*(1-AA9)+AB9*(1-AC9)+AD9*(1-AE9)+AF9*(1-1))*(_DADOSAUXILIARES!$D$26),0)</f>
        <v>0</v>
      </c>
      <c r="DB9" s="842">
        <f>IFERROR((U9*(0.1)+V9*(0.11)+W9*(0.12)+X9*(Y9)+Z9*(AA9)+AB9*(AC9)+AD9*(AE9)+AF9*(1))*(_DADOSAUXILIARES!$D$16),0)</f>
        <v>0</v>
      </c>
      <c r="DC9" s="843">
        <f>IFERROR(AG9*_DADOSAUXILIARES!$D$30,0)</f>
        <v>0</v>
      </c>
      <c r="DD9" s="843">
        <f t="shared" si="29"/>
        <v>0</v>
      </c>
      <c r="DE9" s="843">
        <f t="shared" si="30"/>
        <v>0</v>
      </c>
      <c r="DF9" s="843">
        <f t="shared" si="31"/>
        <v>0</v>
      </c>
      <c r="DG9" s="843">
        <f t="shared" si="32"/>
        <v>0</v>
      </c>
      <c r="DH9" s="843">
        <f t="shared" si="33"/>
        <v>0</v>
      </c>
      <c r="DI9" s="843">
        <f t="shared" si="34"/>
        <v>0</v>
      </c>
      <c r="DJ9" s="843">
        <f t="shared" si="35"/>
        <v>0</v>
      </c>
      <c r="DK9" s="843">
        <f t="shared" ref="DK9:DK30" si="76">IFERROR(AR9*(1-AS9),0)</f>
        <v>0</v>
      </c>
      <c r="DL9" s="1036">
        <f t="shared" ref="DL9:DL30" si="77">IFERROR(((AR9/1000)*AT9),0)</f>
        <v>0</v>
      </c>
      <c r="DM9" s="843">
        <f t="shared" ref="DM9:DM30" si="78">IFERROR(AU9*(1-AV9),0)</f>
        <v>0</v>
      </c>
      <c r="DN9" s="1036">
        <f t="shared" ref="DN9:DN30" si="79">IFERROR(((AU9/1000)*AW9),0)</f>
        <v>0</v>
      </c>
      <c r="DO9" s="843">
        <f t="shared" ref="DO9:DO30" si="80">IFERROR(AX9*(1-AY9),0)</f>
        <v>0</v>
      </c>
      <c r="DP9" s="1036">
        <f t="shared" ref="DP9:DP30" si="81">IFERROR(((AX9/1000)*AZ9),0)</f>
        <v>0</v>
      </c>
      <c r="DQ9" s="843">
        <f t="shared" ref="DQ9:DQ30" si="82">IFERROR(BA9*(1-BB9),0)</f>
        <v>0</v>
      </c>
      <c r="DR9" s="1036">
        <f t="shared" ref="DR9:DR30" si="83">IFERROR(((BA9/1000)*BC9),0)</f>
        <v>0</v>
      </c>
      <c r="DS9" s="843">
        <f t="shared" ref="DS9:DS30" si="84">IFERROR(BD9*(1-BE9),0)</f>
        <v>0</v>
      </c>
      <c r="DT9" s="1036">
        <f t="shared" ref="DT9:DT30" si="85">IFERROR(((BD9/1000)*BF9),0)</f>
        <v>0</v>
      </c>
      <c r="DU9" s="736">
        <f>IFERROR(DA9*_DADOSAUXILIARES!$H$161,0)</f>
        <v>0</v>
      </c>
      <c r="DV9" s="736">
        <f>IFERROR(DB9*_DADOSAUXILIARES!$H$162,0)</f>
        <v>0</v>
      </c>
      <c r="DW9" s="736">
        <f>IFERROR(DC9*_DADOSAUXILIARES!$H$171,0)</f>
        <v>0</v>
      </c>
      <c r="DX9" s="736">
        <f>IFERROR(DD9*AJ9*_DADOSAUXILIARES!$H$170,0)</f>
        <v>0</v>
      </c>
      <c r="DY9" s="736">
        <f>IFERROR(DE9*_DADOSAUXILIARES!$H$160,0)</f>
        <v>0</v>
      </c>
      <c r="DZ9" s="736">
        <f>IFERROR(DF9*_DADOSAUXILIARES!$H$152,0)</f>
        <v>0</v>
      </c>
      <c r="EA9" s="736">
        <f>IFERROR(DG9*_DADOSAUXILIARES!$H$153,0)</f>
        <v>0</v>
      </c>
      <c r="EB9" s="736">
        <f>IFERROR(DH9*_DADOSAUXILIARES!$H$154,0)</f>
        <v>0</v>
      </c>
      <c r="EC9" s="736">
        <f>IFERROR(DI9*_DADOSAUXILIARES!$H$155,0)</f>
        <v>0</v>
      </c>
      <c r="ED9" s="736">
        <f>IFERROR(DJ9*_DADOSAUXILIARES!$H$156,0)</f>
        <v>0</v>
      </c>
      <c r="EE9" s="737">
        <f>IFERROR(DK9*_DADOSAUXILIARES!$H$168,0)</f>
        <v>0</v>
      </c>
      <c r="EF9" s="737">
        <f>IFERROR(DL9*_DADOSAUXILIARES!$H$176,0)</f>
        <v>0</v>
      </c>
      <c r="EG9" s="737">
        <f>IFERROR(DM9*_DADOSAUXILIARES!$H$169,0)</f>
        <v>0</v>
      </c>
      <c r="EH9" s="986">
        <f>IFERROR(DN9*_DADOSAUXILIARES!$H$176,0)</f>
        <v>0</v>
      </c>
      <c r="EI9" s="738">
        <f t="shared" si="36"/>
        <v>0</v>
      </c>
      <c r="EJ9" s="737">
        <f>IFERROR(DP9*_DADOSAUXILIARES!$H$176,0)</f>
        <v>0</v>
      </c>
      <c r="EK9" s="738">
        <f t="shared" si="37"/>
        <v>0</v>
      </c>
      <c r="EL9" s="737">
        <f>IFERROR(DR9*_DADOSAUXILIARES!$H$176,0)</f>
        <v>0</v>
      </c>
      <c r="EM9" s="737">
        <f>IFERROR(DS9*_DADOSAUXILIARES!$H$116,0)</f>
        <v>0</v>
      </c>
      <c r="EN9" s="737">
        <f>IFERROR(DT9*_DADOSAUXILIARES!$H$176,0)</f>
        <v>0</v>
      </c>
      <c r="EO9" s="737">
        <f t="shared" si="38"/>
        <v>0</v>
      </c>
      <c r="EP9" s="737">
        <f t="shared" si="39"/>
        <v>0</v>
      </c>
      <c r="EQ9" s="737">
        <f t="shared" si="40"/>
        <v>0</v>
      </c>
      <c r="ER9" s="737">
        <f t="shared" si="41"/>
        <v>0</v>
      </c>
      <c r="ES9" s="737">
        <f t="shared" si="42"/>
        <v>0</v>
      </c>
      <c r="ET9" s="737">
        <f t="shared" si="43"/>
        <v>0</v>
      </c>
      <c r="EU9" s="737">
        <f t="shared" si="44"/>
        <v>0</v>
      </c>
      <c r="EV9" s="737">
        <f t="shared" si="45"/>
        <v>0</v>
      </c>
      <c r="EW9" s="737">
        <f t="shared" si="46"/>
        <v>0</v>
      </c>
      <c r="EX9" s="737">
        <f t="shared" si="47"/>
        <v>0</v>
      </c>
      <c r="EY9" s="737">
        <f t="shared" si="48"/>
        <v>0</v>
      </c>
      <c r="EZ9" s="737">
        <f t="shared" si="49"/>
        <v>0</v>
      </c>
      <c r="FA9" s="737">
        <f t="shared" si="50"/>
        <v>0</v>
      </c>
      <c r="FB9" s="737">
        <f t="shared" si="51"/>
        <v>0</v>
      </c>
      <c r="FC9" s="737">
        <f t="shared" si="52"/>
        <v>0</v>
      </c>
      <c r="FD9" s="737">
        <f t="shared" si="53"/>
        <v>0</v>
      </c>
      <c r="FE9" s="737">
        <f t="shared" si="54"/>
        <v>0</v>
      </c>
      <c r="FF9" s="737">
        <f t="shared" si="55"/>
        <v>0</v>
      </c>
      <c r="FG9" s="737">
        <f t="shared" si="56"/>
        <v>0</v>
      </c>
      <c r="FH9" s="737">
        <f t="shared" si="57"/>
        <v>0</v>
      </c>
      <c r="FI9" s="820">
        <f>IFERROR(DA9*_FEQUEIMACOMB!$I$48,0)</f>
        <v>0</v>
      </c>
      <c r="FJ9" s="820">
        <f>IFERROR(DB9*_FEQUEIMACOMB!$I$50,0)</f>
        <v>0</v>
      </c>
      <c r="FK9" s="820">
        <f>IFERROR(DC9*_FEQUEIMACOMB!$I$53,0)</f>
        <v>0</v>
      </c>
      <c r="FL9" s="820">
        <f>IFERROR(DD9*_FEQUEIMACOMB!$I$44*(_DADOSAUXILIARES!$D$33),0)</f>
        <v>0</v>
      </c>
      <c r="FM9" s="820">
        <f>IFERROR(AJ9*AI9*_FEQUEIMACOMB!$I$41,0)</f>
        <v>0</v>
      </c>
      <c r="FN9" s="820">
        <f>IFERROR(AH9*AG9*_FEQUEIMACOMB!$I$41,0)</f>
        <v>0</v>
      </c>
      <c r="FO9" s="820">
        <f>IFERROR(DQ9*_FEQUEIMACOMB!$I$36,0)</f>
        <v>0</v>
      </c>
      <c r="FP9" s="820">
        <f>IFERROR(DS9*_FEQUEIMACOMB!$I$37,0)</f>
        <v>0</v>
      </c>
      <c r="FQ9" s="820">
        <f>IFERROR(DK9*_FEQUEIMACOMB!$I$38,0)</f>
        <v>0</v>
      </c>
      <c r="FR9" s="820">
        <f>IFERROR(DM9*_FEQUEIMACOMB!$I$39,0)</f>
        <v>0</v>
      </c>
      <c r="FS9" s="820">
        <f>IFERROR(DO9*_FEQUEIMACOMB!$I$40,0)</f>
        <v>0</v>
      </c>
      <c r="FT9" s="737">
        <f t="shared" si="58"/>
        <v>0</v>
      </c>
      <c r="FU9" s="737">
        <f t="shared" si="59"/>
        <v>0</v>
      </c>
      <c r="FV9" s="737">
        <f t="shared" si="60"/>
        <v>0</v>
      </c>
      <c r="FW9" s="737">
        <f t="shared" si="61"/>
        <v>0</v>
      </c>
      <c r="FX9" s="737">
        <f t="shared" si="62"/>
        <v>0</v>
      </c>
      <c r="FY9" s="737">
        <f t="shared" si="63"/>
        <v>0</v>
      </c>
      <c r="FZ9" s="737">
        <f t="shared" si="64"/>
        <v>0</v>
      </c>
      <c r="GA9" s="737">
        <f t="shared" si="65"/>
        <v>0</v>
      </c>
      <c r="GB9" s="737">
        <f t="shared" si="66"/>
        <v>0</v>
      </c>
      <c r="GC9" s="737">
        <f t="shared" si="67"/>
        <v>0</v>
      </c>
      <c r="GD9" s="737">
        <f t="shared" si="68"/>
        <v>0</v>
      </c>
      <c r="GE9" s="833">
        <f t="shared" si="69"/>
        <v>0</v>
      </c>
      <c r="GF9" s="844">
        <f t="shared" si="70"/>
        <v>0</v>
      </c>
      <c r="GG9" s="845">
        <f t="shared" si="71"/>
        <v>0</v>
      </c>
      <c r="GH9" s="737">
        <f t="shared" si="72"/>
        <v>0</v>
      </c>
      <c r="GI9" s="737">
        <f t="shared" si="73"/>
        <v>0</v>
      </c>
      <c r="GJ9" s="737">
        <f t="shared" si="74"/>
        <v>0</v>
      </c>
      <c r="GK9" s="846">
        <f t="shared" si="75"/>
        <v>0</v>
      </c>
      <c r="GL9" s="846">
        <f>IFERROR(L9*O9/1000,0)</f>
        <v>0</v>
      </c>
    </row>
    <row r="10" spans="1:194" x14ac:dyDescent="0.25">
      <c r="A10" s="765"/>
      <c r="B10" s="765"/>
      <c r="C10" s="797"/>
      <c r="D10" s="797"/>
      <c r="E10" s="1057"/>
      <c r="F10" s="766"/>
      <c r="G10" s="766"/>
      <c r="H10" s="766"/>
      <c r="I10" s="731"/>
      <c r="J10" s="767" t="s">
        <v>507</v>
      </c>
      <c r="K10" s="571"/>
      <c r="L10" s="719"/>
      <c r="M10" s="724"/>
      <c r="N10" s="725"/>
      <c r="O10" s="766"/>
      <c r="P10" s="732"/>
      <c r="Q10" s="732"/>
      <c r="R10" s="732"/>
      <c r="S10" s="732"/>
      <c r="T10" s="732"/>
      <c r="U10" s="723"/>
      <c r="V10" s="723"/>
      <c r="W10" s="723"/>
      <c r="X10" s="723"/>
      <c r="Y10" s="729"/>
      <c r="Z10" s="723"/>
      <c r="AA10" s="730"/>
      <c r="AB10" s="723"/>
      <c r="AC10" s="730"/>
      <c r="AD10" s="723"/>
      <c r="AE10" s="730"/>
      <c r="AF10" s="723"/>
      <c r="AG10" s="723"/>
      <c r="AH10" s="723"/>
      <c r="AI10" s="723"/>
      <c r="AJ10" s="723"/>
      <c r="AK10" s="723"/>
      <c r="AL10" s="723"/>
      <c r="AM10" s="723"/>
      <c r="AN10" s="723"/>
      <c r="AO10" s="723"/>
      <c r="AP10" s="723"/>
      <c r="AQ10" s="723"/>
      <c r="AR10" s="732"/>
      <c r="AS10" s="731"/>
      <c r="AT10" s="732"/>
      <c r="AU10" s="732"/>
      <c r="AV10" s="731"/>
      <c r="AW10" s="732"/>
      <c r="AX10" s="732"/>
      <c r="AY10" s="731"/>
      <c r="AZ10" s="732"/>
      <c r="BA10" s="732"/>
      <c r="BB10" s="731"/>
      <c r="BC10" s="732"/>
      <c r="BD10" s="732"/>
      <c r="BE10" s="731"/>
      <c r="BF10" s="732"/>
      <c r="BG10" s="770">
        <f t="shared" si="1"/>
        <v>0</v>
      </c>
      <c r="BH10" s="771">
        <f t="shared" si="2"/>
        <v>0</v>
      </c>
      <c r="BI10" s="776">
        <f t="shared" si="14"/>
        <v>0</v>
      </c>
      <c r="BJ10" s="871">
        <f>IFERROR(_xlfn.XLOOKUP(K10,_REGIONALIZACAO_SOJA!$A$6:$A$20,_REGIONALIZACAO_SOJA!$BE$6:$BE$20),0)</f>
        <v>0</v>
      </c>
      <c r="BK10" s="871">
        <f>IFERROR(_xlfn.XLOOKUP(K10,_REGIONALIZACAO_SOJA!$A$6:$A$20,_REGIONALIZACAO_SOJA!$BF$6:$BF$20),0)</f>
        <v>0</v>
      </c>
      <c r="BL10" s="871">
        <f>IFERROR(_xlfn.XLOOKUP(K10,_REGIONALIZACAO_SOJA!$A$6:$A$20,_REGIONALIZACAO_SOJA!$BG$6:$BG$20),0)</f>
        <v>0</v>
      </c>
      <c r="BM10" s="778">
        <f t="shared" si="3"/>
        <v>0</v>
      </c>
      <c r="BN10" s="779">
        <f>IFERROR(BM10*1000*_DADOSAUXILIARES!$D$8,0)</f>
        <v>0</v>
      </c>
      <c r="BO10" s="782">
        <f t="shared" si="15"/>
        <v>0</v>
      </c>
      <c r="BP10" s="782">
        <f t="shared" si="16"/>
        <v>0</v>
      </c>
      <c r="BQ10" s="872">
        <f>IFERROR((_xlfn.XLOOKUP(K10,_REGIONALIZACAO_SOJA!$A$6:$A$20,_REGIONALIZACAO_SOJA!$DN$6:$DN$20))*$BP$4,0)</f>
        <v>0</v>
      </c>
      <c r="BR10" s="872">
        <f>IFERROR((_xlfn.XLOOKUP(K10,_REGIONALIZACAO_SOJA!$A$6:$A$20,_REGIONALIZACAO_SOJA!$DO$6:$DO$20))*$BP$4,0)</f>
        <v>0</v>
      </c>
      <c r="BS10" s="873">
        <f t="shared" si="17"/>
        <v>0</v>
      </c>
      <c r="BT10" s="785">
        <f t="shared" si="18"/>
        <v>0</v>
      </c>
      <c r="BU10" s="786">
        <f t="shared" si="4"/>
        <v>1</v>
      </c>
      <c r="BV10" s="787">
        <f t="shared" si="5"/>
        <v>0</v>
      </c>
      <c r="BW10" s="702">
        <f t="shared" si="6"/>
        <v>0</v>
      </c>
      <c r="BX10" s="702">
        <f t="shared" si="7"/>
        <v>0</v>
      </c>
      <c r="BY10" s="702">
        <f t="shared" si="8"/>
        <v>8.0000000000000002E-3</v>
      </c>
      <c r="BZ10" s="789">
        <f t="shared" si="9"/>
        <v>0</v>
      </c>
      <c r="CA10" s="790">
        <f t="shared" si="10"/>
        <v>0.19</v>
      </c>
      <c r="CB10" s="790">
        <f t="shared" si="19"/>
        <v>8.0000000000000002E-3</v>
      </c>
      <c r="CC10" s="792">
        <f t="shared" si="11"/>
        <v>0</v>
      </c>
      <c r="CD10" s="795"/>
      <c r="CE10" s="795">
        <f t="shared" si="12"/>
        <v>0</v>
      </c>
      <c r="CF10" s="799">
        <f t="shared" si="13"/>
        <v>0</v>
      </c>
      <c r="CG10" s="852">
        <f>IFERROR(O10*_DADOSAUXILIARES!$D$56,0)</f>
        <v>0</v>
      </c>
      <c r="CH10" s="852">
        <f>IFERROR(P10*_DADOSAUXILIARES!$D$57,0)</f>
        <v>0</v>
      </c>
      <c r="CI10" s="852">
        <f>Q10*_DADOSAUXILIARES!$D$58</f>
        <v>0</v>
      </c>
      <c r="CJ10" s="852">
        <f>R10*_DADOSAUXILIARES!$D$59</f>
        <v>0</v>
      </c>
      <c r="CK10" s="852">
        <f>S10*_DADOSAUXILIARES!$D$60</f>
        <v>0</v>
      </c>
      <c r="CL10" s="852">
        <f>T10*_DADOSAUXILIARES!$D$61</f>
        <v>0</v>
      </c>
      <c r="CM10" s="853">
        <f t="shared" si="20"/>
        <v>0</v>
      </c>
      <c r="CN10" s="853">
        <f t="shared" si="21"/>
        <v>0</v>
      </c>
      <c r="CO10" s="737">
        <f>IFERROR($CO$7*_DADOSAUXILIARES!$H$119,0)</f>
        <v>0</v>
      </c>
      <c r="CP10" s="737">
        <f>IFERROR($CP$7*_DADOSAUXILIARES!$H$118,0)</f>
        <v>0</v>
      </c>
      <c r="CQ10" s="737">
        <f t="shared" si="22"/>
        <v>0</v>
      </c>
      <c r="CR10" s="737">
        <f t="shared" si="23"/>
        <v>0</v>
      </c>
      <c r="CS10" s="820">
        <f t="shared" si="24"/>
        <v>0</v>
      </c>
      <c r="CT10" s="864">
        <f>IFERROR(_DADOSAUXILIARES!$H$176*N10,0)</f>
        <v>0</v>
      </c>
      <c r="CU10" s="737">
        <f>IFERROR($CU$7*_DADOSAUXILIARES!$H$138,0)</f>
        <v>0</v>
      </c>
      <c r="CV10" s="737">
        <f>IFERROR($CV$7*_DADOSAUXILIARES!$H$121,0)</f>
        <v>0</v>
      </c>
      <c r="CW10" s="864">
        <f t="shared" si="25"/>
        <v>0</v>
      </c>
      <c r="CX10" s="864">
        <f t="shared" si="26"/>
        <v>0</v>
      </c>
      <c r="CY10" s="864">
        <f t="shared" si="27"/>
        <v>0</v>
      </c>
      <c r="CZ10" s="864">
        <f t="shared" si="28"/>
        <v>0</v>
      </c>
      <c r="DA10" s="842">
        <f>IFERROR((U10*(1-0.1)+V10*(1-0.11)+W10*(1-0.12)+X10*(1-Y10)+Z10*(1-AA10)+AB10*(1-AC10)+AD10*(1-AE10)+AF10*(1-1))*(_DADOSAUXILIARES!$D$26),0)</f>
        <v>0</v>
      </c>
      <c r="DB10" s="842">
        <f>IFERROR((U10*(0.1)+V10*(0.11)+W10*(0.12)+X10*(Y10)+Z10*(AA10)+AB10*(AC10)+AD10*(AE10)+AF10*(1))*(_DADOSAUXILIARES!$D$16),0)</f>
        <v>0</v>
      </c>
      <c r="DC10" s="843">
        <f>IFERROR(AG10*_DADOSAUXILIARES!$D$30,0)</f>
        <v>0</v>
      </c>
      <c r="DD10" s="843">
        <f t="shared" si="29"/>
        <v>0</v>
      </c>
      <c r="DE10" s="843">
        <f t="shared" si="30"/>
        <v>0</v>
      </c>
      <c r="DF10" s="843">
        <f t="shared" si="31"/>
        <v>0</v>
      </c>
      <c r="DG10" s="843">
        <f t="shared" si="32"/>
        <v>0</v>
      </c>
      <c r="DH10" s="843">
        <f t="shared" si="33"/>
        <v>0</v>
      </c>
      <c r="DI10" s="843">
        <f t="shared" si="34"/>
        <v>0</v>
      </c>
      <c r="DJ10" s="843">
        <f t="shared" si="35"/>
        <v>0</v>
      </c>
      <c r="DK10" s="843">
        <f t="shared" si="76"/>
        <v>0</v>
      </c>
      <c r="DL10" s="1036">
        <f t="shared" si="77"/>
        <v>0</v>
      </c>
      <c r="DM10" s="843">
        <f t="shared" si="78"/>
        <v>0</v>
      </c>
      <c r="DN10" s="1036">
        <f t="shared" si="79"/>
        <v>0</v>
      </c>
      <c r="DO10" s="843">
        <f t="shared" si="80"/>
        <v>0</v>
      </c>
      <c r="DP10" s="1036">
        <f t="shared" si="81"/>
        <v>0</v>
      </c>
      <c r="DQ10" s="843">
        <f t="shared" si="82"/>
        <v>0</v>
      </c>
      <c r="DR10" s="1036">
        <f t="shared" si="83"/>
        <v>0</v>
      </c>
      <c r="DS10" s="843">
        <f t="shared" si="84"/>
        <v>0</v>
      </c>
      <c r="DT10" s="1036">
        <f t="shared" si="85"/>
        <v>0</v>
      </c>
      <c r="DU10" s="736">
        <f>IFERROR(DA10*_DADOSAUXILIARES!$H$161,0)</f>
        <v>0</v>
      </c>
      <c r="DV10" s="736">
        <f>IFERROR(DB10*_DADOSAUXILIARES!$H$162,0)</f>
        <v>0</v>
      </c>
      <c r="DW10" s="736">
        <f>IFERROR(DC10*_DADOSAUXILIARES!$H$171,0)</f>
        <v>0</v>
      </c>
      <c r="DX10" s="736">
        <f>IFERROR(DD10*AJ10*_DADOSAUXILIARES!$H$170,0)</f>
        <v>0</v>
      </c>
      <c r="DY10" s="736">
        <f>IFERROR(DE10*_DADOSAUXILIARES!$H$160,0)</f>
        <v>0</v>
      </c>
      <c r="DZ10" s="736">
        <f>IFERROR(DF10*_DADOSAUXILIARES!$H$152,0)</f>
        <v>0</v>
      </c>
      <c r="EA10" s="736">
        <f>IFERROR(DG10*_DADOSAUXILIARES!$H$153,0)</f>
        <v>0</v>
      </c>
      <c r="EB10" s="736">
        <f>IFERROR(DH10*_DADOSAUXILIARES!$H$154,0)</f>
        <v>0</v>
      </c>
      <c r="EC10" s="736">
        <f>IFERROR(DI10*_DADOSAUXILIARES!$H$155,0)</f>
        <v>0</v>
      </c>
      <c r="ED10" s="736">
        <f>IFERROR(DJ10*_DADOSAUXILIARES!$H$156,0)</f>
        <v>0</v>
      </c>
      <c r="EE10" s="737">
        <f>IFERROR(DK10*_DADOSAUXILIARES!$H$168,0)</f>
        <v>0</v>
      </c>
      <c r="EF10" s="737">
        <f>IFERROR(DL10*_DADOSAUXILIARES!$H$176,0)</f>
        <v>0</v>
      </c>
      <c r="EG10" s="737">
        <f>IFERROR(DM10*_DADOSAUXILIARES!$H$169,0)</f>
        <v>0</v>
      </c>
      <c r="EH10" s="986">
        <f>IFERROR(DN10*_DADOSAUXILIARES!$H$176,0)</f>
        <v>0</v>
      </c>
      <c r="EI10" s="738">
        <f t="shared" si="36"/>
        <v>0</v>
      </c>
      <c r="EJ10" s="737">
        <f>IFERROR(DP10*_DADOSAUXILIARES!$H$176,0)</f>
        <v>0</v>
      </c>
      <c r="EK10" s="738">
        <f t="shared" si="37"/>
        <v>0</v>
      </c>
      <c r="EL10" s="737">
        <f>IFERROR(DR10*_DADOSAUXILIARES!$H$176,0)</f>
        <v>0</v>
      </c>
      <c r="EM10" s="737">
        <f>IFERROR(DS10*_DADOSAUXILIARES!$H$116,0)</f>
        <v>0</v>
      </c>
      <c r="EN10" s="737">
        <f>IFERROR(DT10*_DADOSAUXILIARES!$H$176,0)</f>
        <v>0</v>
      </c>
      <c r="EO10" s="737">
        <f t="shared" si="38"/>
        <v>0</v>
      </c>
      <c r="EP10" s="737">
        <f t="shared" si="39"/>
        <v>0</v>
      </c>
      <c r="EQ10" s="737">
        <f t="shared" si="40"/>
        <v>0</v>
      </c>
      <c r="ER10" s="737">
        <f t="shared" si="41"/>
        <v>0</v>
      </c>
      <c r="ES10" s="737">
        <f t="shared" si="42"/>
        <v>0</v>
      </c>
      <c r="ET10" s="737">
        <f t="shared" si="43"/>
        <v>0</v>
      </c>
      <c r="EU10" s="737">
        <f t="shared" si="44"/>
        <v>0</v>
      </c>
      <c r="EV10" s="737">
        <f t="shared" si="45"/>
        <v>0</v>
      </c>
      <c r="EW10" s="737">
        <f t="shared" si="46"/>
        <v>0</v>
      </c>
      <c r="EX10" s="737">
        <f t="shared" si="47"/>
        <v>0</v>
      </c>
      <c r="EY10" s="737">
        <f t="shared" si="48"/>
        <v>0</v>
      </c>
      <c r="EZ10" s="737">
        <f t="shared" si="49"/>
        <v>0</v>
      </c>
      <c r="FA10" s="737">
        <f t="shared" si="50"/>
        <v>0</v>
      </c>
      <c r="FB10" s="737">
        <f t="shared" si="51"/>
        <v>0</v>
      </c>
      <c r="FC10" s="737">
        <f t="shared" si="52"/>
        <v>0</v>
      </c>
      <c r="FD10" s="737">
        <f t="shared" si="53"/>
        <v>0</v>
      </c>
      <c r="FE10" s="737">
        <f t="shared" si="54"/>
        <v>0</v>
      </c>
      <c r="FF10" s="737">
        <f t="shared" si="55"/>
        <v>0</v>
      </c>
      <c r="FG10" s="737">
        <f t="shared" si="56"/>
        <v>0</v>
      </c>
      <c r="FH10" s="737">
        <f t="shared" si="57"/>
        <v>0</v>
      </c>
      <c r="FI10" s="820">
        <f>IFERROR(DA10*_FEQUEIMACOMB!$I$48,0)</f>
        <v>0</v>
      </c>
      <c r="FJ10" s="820">
        <f>IFERROR(DB10*_FEQUEIMACOMB!$I$50,0)</f>
        <v>0</v>
      </c>
      <c r="FK10" s="820">
        <f>IFERROR(DC10*_FEQUEIMACOMB!$I$53,0)</f>
        <v>0</v>
      </c>
      <c r="FL10" s="820">
        <f>IFERROR(DD10*_FEQUEIMACOMB!$I$44*(_DADOSAUXILIARES!$D$33),0)</f>
        <v>0</v>
      </c>
      <c r="FM10" s="820">
        <f>IFERROR(AJ10*AI10*_FEQUEIMACOMB!$I$41,0)</f>
        <v>0</v>
      </c>
      <c r="FN10" s="820">
        <f>IFERROR(AH10*AG10*_FEQUEIMACOMB!$I$41,0)</f>
        <v>0</v>
      </c>
      <c r="FO10" s="820">
        <f>IFERROR(DQ10*_FEQUEIMACOMB!$I$36,0)</f>
        <v>0</v>
      </c>
      <c r="FP10" s="820">
        <f>IFERROR(DS10*_FEQUEIMACOMB!$I$37,0)</f>
        <v>0</v>
      </c>
      <c r="FQ10" s="820">
        <f>IFERROR(DK10*_FEQUEIMACOMB!$I$38,0)</f>
        <v>0</v>
      </c>
      <c r="FR10" s="820">
        <f>IFERROR(DM10*_FEQUEIMACOMB!$I$39,0)</f>
        <v>0</v>
      </c>
      <c r="FS10" s="820">
        <f>IFERROR(DO10*_FEQUEIMACOMB!$I$40,0)</f>
        <v>0</v>
      </c>
      <c r="FT10" s="737">
        <f t="shared" si="58"/>
        <v>0</v>
      </c>
      <c r="FU10" s="737">
        <f t="shared" si="59"/>
        <v>0</v>
      </c>
      <c r="FV10" s="737">
        <f t="shared" si="60"/>
        <v>0</v>
      </c>
      <c r="FW10" s="737">
        <f t="shared" si="61"/>
        <v>0</v>
      </c>
      <c r="FX10" s="737">
        <f t="shared" si="62"/>
        <v>0</v>
      </c>
      <c r="FY10" s="737">
        <f t="shared" si="63"/>
        <v>0</v>
      </c>
      <c r="FZ10" s="737">
        <f t="shared" si="64"/>
        <v>0</v>
      </c>
      <c r="GA10" s="737">
        <f t="shared" si="65"/>
        <v>0</v>
      </c>
      <c r="GB10" s="737">
        <f t="shared" si="66"/>
        <v>0</v>
      </c>
      <c r="GC10" s="737">
        <f t="shared" si="67"/>
        <v>0</v>
      </c>
      <c r="GD10" s="737">
        <f t="shared" si="68"/>
        <v>0</v>
      </c>
      <c r="GE10" s="833">
        <f t="shared" si="69"/>
        <v>0</v>
      </c>
      <c r="GF10" s="844">
        <f t="shared" si="70"/>
        <v>0</v>
      </c>
      <c r="GG10" s="845">
        <f t="shared" si="71"/>
        <v>0</v>
      </c>
      <c r="GH10" s="737">
        <f t="shared" si="72"/>
        <v>0</v>
      </c>
      <c r="GI10" s="737">
        <f t="shared" si="73"/>
        <v>0</v>
      </c>
      <c r="GJ10" s="737">
        <f t="shared" si="74"/>
        <v>0</v>
      </c>
      <c r="GK10" s="846">
        <f t="shared" si="75"/>
        <v>0</v>
      </c>
      <c r="GL10" s="846">
        <f t="shared" ref="GL10:GL30" si="86">IFERROR(L10*O10/1000,0)</f>
        <v>0</v>
      </c>
    </row>
    <row r="11" spans="1:194" x14ac:dyDescent="0.25">
      <c r="A11" s="765"/>
      <c r="B11" s="765"/>
      <c r="C11" s="797"/>
      <c r="D11" s="797"/>
      <c r="E11" s="1057"/>
      <c r="F11" s="766"/>
      <c r="G11" s="766"/>
      <c r="H11" s="766"/>
      <c r="I11" s="731"/>
      <c r="J11" s="767" t="s">
        <v>507</v>
      </c>
      <c r="K11" s="571"/>
      <c r="L11" s="768"/>
      <c r="M11" s="803"/>
      <c r="N11" s="768"/>
      <c r="O11" s="768"/>
      <c r="P11" s="768"/>
      <c r="Q11" s="768"/>
      <c r="R11" s="768"/>
      <c r="S11" s="768"/>
      <c r="T11" s="768"/>
      <c r="U11" s="768"/>
      <c r="V11" s="768"/>
      <c r="W11" s="768"/>
      <c r="X11" s="768"/>
      <c r="Y11" s="802"/>
      <c r="Z11" s="768"/>
      <c r="AA11" s="803"/>
      <c r="AB11" s="768"/>
      <c r="AC11" s="803"/>
      <c r="AD11" s="768"/>
      <c r="AE11" s="803"/>
      <c r="AF11" s="768"/>
      <c r="AG11" s="768"/>
      <c r="AH11" s="768"/>
      <c r="AI11" s="768"/>
      <c r="AJ11" s="768"/>
      <c r="AK11" s="768"/>
      <c r="AL11" s="768"/>
      <c r="AM11" s="768"/>
      <c r="AN11" s="768"/>
      <c r="AO11" s="768"/>
      <c r="AP11" s="768"/>
      <c r="AQ11" s="768"/>
      <c r="AR11" s="768"/>
      <c r="AS11" s="803"/>
      <c r="AT11" s="768"/>
      <c r="AU11" s="768"/>
      <c r="AV11" s="803"/>
      <c r="AW11" s="768"/>
      <c r="AX11" s="768"/>
      <c r="AY11" s="803"/>
      <c r="AZ11" s="768"/>
      <c r="BA11" s="768"/>
      <c r="BB11" s="803"/>
      <c r="BC11" s="768"/>
      <c r="BD11" s="768"/>
      <c r="BE11" s="803"/>
      <c r="BF11" s="768"/>
      <c r="BG11" s="770">
        <f t="shared" si="1"/>
        <v>0</v>
      </c>
      <c r="BH11" s="771">
        <f t="shared" si="2"/>
        <v>0</v>
      </c>
      <c r="BI11" s="776">
        <f t="shared" si="14"/>
        <v>0</v>
      </c>
      <c r="BJ11" s="871">
        <f>IFERROR(_xlfn.XLOOKUP(K11,_REGIONALIZACAO_SOJA!$A$6:$A$20,_REGIONALIZACAO_SOJA!$BE$6:$BE$20),0)</f>
        <v>0</v>
      </c>
      <c r="BK11" s="871">
        <f>IFERROR(_xlfn.XLOOKUP(K11,_REGIONALIZACAO_SOJA!$A$6:$A$20,_REGIONALIZACAO_SOJA!$BF$6:$BF$20),0)</f>
        <v>0</v>
      </c>
      <c r="BL11" s="871">
        <f>IFERROR(_xlfn.XLOOKUP(K11,_REGIONALIZACAO_SOJA!$A$6:$A$20,_REGIONALIZACAO_SOJA!$BG$6:$BG$20),0)</f>
        <v>0</v>
      </c>
      <c r="BM11" s="778">
        <f t="shared" si="3"/>
        <v>0</v>
      </c>
      <c r="BN11" s="779">
        <f>IFERROR(BM11*1000*_DADOSAUXILIARES!$D$8,0)</f>
        <v>0</v>
      </c>
      <c r="BO11" s="782">
        <f t="shared" si="15"/>
        <v>0</v>
      </c>
      <c r="BP11" s="782">
        <f t="shared" si="16"/>
        <v>0</v>
      </c>
      <c r="BQ11" s="872">
        <f>IFERROR((_xlfn.XLOOKUP(K11,_REGIONALIZACAO_SOJA!$A$6:$A$20,_REGIONALIZACAO_SOJA!$DN$6:$DN$20))*$BP$4,0)</f>
        <v>0</v>
      </c>
      <c r="BR11" s="872">
        <f>IFERROR((_xlfn.XLOOKUP(K11,_REGIONALIZACAO_SOJA!$A$6:$A$20,_REGIONALIZACAO_SOJA!$DO$6:$DO$20))*$BP$4,0)</f>
        <v>0</v>
      </c>
      <c r="BS11" s="873">
        <f t="shared" si="17"/>
        <v>0</v>
      </c>
      <c r="BT11" s="785">
        <f t="shared" si="18"/>
        <v>0</v>
      </c>
      <c r="BU11" s="786">
        <f t="shared" si="4"/>
        <v>1</v>
      </c>
      <c r="BV11" s="787">
        <f t="shared" si="5"/>
        <v>0</v>
      </c>
      <c r="BW11" s="702">
        <f t="shared" si="6"/>
        <v>0</v>
      </c>
      <c r="BX11" s="702">
        <f t="shared" si="7"/>
        <v>0</v>
      </c>
      <c r="BY11" s="702">
        <f t="shared" si="8"/>
        <v>8.0000000000000002E-3</v>
      </c>
      <c r="BZ11" s="789">
        <f t="shared" si="9"/>
        <v>0</v>
      </c>
      <c r="CA11" s="790">
        <f t="shared" si="10"/>
        <v>0.19</v>
      </c>
      <c r="CB11" s="790">
        <f t="shared" si="19"/>
        <v>8.0000000000000002E-3</v>
      </c>
      <c r="CC11" s="792">
        <f t="shared" si="11"/>
        <v>0</v>
      </c>
      <c r="CD11" s="795"/>
      <c r="CE11" s="795">
        <f t="shared" si="12"/>
        <v>0</v>
      </c>
      <c r="CF11" s="799">
        <f t="shared" si="13"/>
        <v>0</v>
      </c>
      <c r="CG11" s="852">
        <f>IFERROR(O11*_DADOSAUXILIARES!$D$56,0)</f>
        <v>0</v>
      </c>
      <c r="CH11" s="852">
        <f>IFERROR(P11*_DADOSAUXILIARES!$D$57,0)</f>
        <v>0</v>
      </c>
      <c r="CI11" s="852">
        <f>Q11*_DADOSAUXILIARES!$D$58</f>
        <v>0</v>
      </c>
      <c r="CJ11" s="852">
        <f>R11*_DADOSAUXILIARES!$D$59</f>
        <v>0</v>
      </c>
      <c r="CK11" s="852">
        <f>S11*_DADOSAUXILIARES!$D$60</f>
        <v>0</v>
      </c>
      <c r="CL11" s="852">
        <f>T11*_DADOSAUXILIARES!$D$61</f>
        <v>0</v>
      </c>
      <c r="CM11" s="853">
        <f t="shared" si="20"/>
        <v>0</v>
      </c>
      <c r="CN11" s="853">
        <f t="shared" si="21"/>
        <v>0</v>
      </c>
      <c r="CO11" s="737">
        <f>IFERROR($CO$7*_DADOSAUXILIARES!$H$119,0)</f>
        <v>0</v>
      </c>
      <c r="CP11" s="737">
        <f>IFERROR($CP$7*_DADOSAUXILIARES!$H$118,0)</f>
        <v>0</v>
      </c>
      <c r="CQ11" s="737">
        <f t="shared" si="22"/>
        <v>0</v>
      </c>
      <c r="CR11" s="737">
        <f t="shared" si="23"/>
        <v>0</v>
      </c>
      <c r="CS11" s="820">
        <f t="shared" si="24"/>
        <v>0</v>
      </c>
      <c r="CT11" s="864">
        <f>IFERROR(_DADOSAUXILIARES!$H$176*N11,0)</f>
        <v>0</v>
      </c>
      <c r="CU11" s="737">
        <f>IFERROR($CU$7*_DADOSAUXILIARES!$H$138,0)</f>
        <v>0</v>
      </c>
      <c r="CV11" s="737">
        <f>IFERROR($CV$7*_DADOSAUXILIARES!$H$121,0)</f>
        <v>0</v>
      </c>
      <c r="CW11" s="864">
        <f t="shared" si="25"/>
        <v>0</v>
      </c>
      <c r="CX11" s="864">
        <f t="shared" si="26"/>
        <v>0</v>
      </c>
      <c r="CY11" s="864">
        <f t="shared" si="27"/>
        <v>0</v>
      </c>
      <c r="CZ11" s="864">
        <f t="shared" si="28"/>
        <v>0</v>
      </c>
      <c r="DA11" s="842">
        <f>IFERROR((U11*(1-0.1)+V11*(1-0.11)+W11*(1-0.12)+X11*(1-Y11)+Z11*(1-AA11)+AB11*(1-AC11)+AD11*(1-AE11)+AF11*(1-1))*(_DADOSAUXILIARES!$D$26),0)</f>
        <v>0</v>
      </c>
      <c r="DB11" s="842">
        <f>IFERROR((U11*(0.1)+V11*(0.11)+W11*(0.12)+X11*(Y11)+Z11*(AA11)+AB11*(AC11)+AD11*(AE11)+AF11*(1))*(_DADOSAUXILIARES!$D$16),0)</f>
        <v>0</v>
      </c>
      <c r="DC11" s="843">
        <f>IFERROR(AG11*_DADOSAUXILIARES!$D$30,0)</f>
        <v>0</v>
      </c>
      <c r="DD11" s="843">
        <f t="shared" si="29"/>
        <v>0</v>
      </c>
      <c r="DE11" s="843">
        <f t="shared" si="30"/>
        <v>0</v>
      </c>
      <c r="DF11" s="843">
        <f t="shared" si="31"/>
        <v>0</v>
      </c>
      <c r="DG11" s="843">
        <f t="shared" si="32"/>
        <v>0</v>
      </c>
      <c r="DH11" s="843">
        <f t="shared" si="33"/>
        <v>0</v>
      </c>
      <c r="DI11" s="843">
        <f t="shared" si="34"/>
        <v>0</v>
      </c>
      <c r="DJ11" s="843">
        <f t="shared" si="35"/>
        <v>0</v>
      </c>
      <c r="DK11" s="843">
        <f t="shared" si="76"/>
        <v>0</v>
      </c>
      <c r="DL11" s="1036">
        <f t="shared" si="77"/>
        <v>0</v>
      </c>
      <c r="DM11" s="843">
        <f t="shared" si="78"/>
        <v>0</v>
      </c>
      <c r="DN11" s="1036">
        <f t="shared" si="79"/>
        <v>0</v>
      </c>
      <c r="DO11" s="843">
        <f t="shared" si="80"/>
        <v>0</v>
      </c>
      <c r="DP11" s="1036">
        <f t="shared" si="81"/>
        <v>0</v>
      </c>
      <c r="DQ11" s="843">
        <f t="shared" si="82"/>
        <v>0</v>
      </c>
      <c r="DR11" s="1036">
        <f t="shared" si="83"/>
        <v>0</v>
      </c>
      <c r="DS11" s="843">
        <f t="shared" si="84"/>
        <v>0</v>
      </c>
      <c r="DT11" s="1036">
        <f t="shared" si="85"/>
        <v>0</v>
      </c>
      <c r="DU11" s="736">
        <f>IFERROR(DA11*_DADOSAUXILIARES!$H$161,0)</f>
        <v>0</v>
      </c>
      <c r="DV11" s="736">
        <f>IFERROR(DB11*_DADOSAUXILIARES!$H$162,0)</f>
        <v>0</v>
      </c>
      <c r="DW11" s="736">
        <f>IFERROR(DC11*_DADOSAUXILIARES!$H$171,0)</f>
        <v>0</v>
      </c>
      <c r="DX11" s="736">
        <f>IFERROR(DD11*AJ11*_DADOSAUXILIARES!$H$170,0)</f>
        <v>0</v>
      </c>
      <c r="DY11" s="736">
        <f>IFERROR(DE11*_DADOSAUXILIARES!$H$160,0)</f>
        <v>0</v>
      </c>
      <c r="DZ11" s="736">
        <f>IFERROR(DF11*_DADOSAUXILIARES!$H$152,0)</f>
        <v>0</v>
      </c>
      <c r="EA11" s="736">
        <f>IFERROR(DG11*_DADOSAUXILIARES!$H$153,0)</f>
        <v>0</v>
      </c>
      <c r="EB11" s="736">
        <f>IFERROR(DH11*_DADOSAUXILIARES!$H$154,0)</f>
        <v>0</v>
      </c>
      <c r="EC11" s="736">
        <f>IFERROR(DI11*_DADOSAUXILIARES!$H$155,0)</f>
        <v>0</v>
      </c>
      <c r="ED11" s="736">
        <f>IFERROR(DJ11*_DADOSAUXILIARES!$H$156,0)</f>
        <v>0</v>
      </c>
      <c r="EE11" s="737">
        <f>IFERROR(DK11*_DADOSAUXILIARES!$H$168,0)</f>
        <v>0</v>
      </c>
      <c r="EF11" s="737">
        <f>IFERROR(DL11*_DADOSAUXILIARES!$H$176,0)</f>
        <v>0</v>
      </c>
      <c r="EG11" s="737">
        <f>IFERROR(DM11*_DADOSAUXILIARES!$H$169,0)</f>
        <v>0</v>
      </c>
      <c r="EH11" s="986">
        <f>IFERROR(DN11*_DADOSAUXILIARES!$H$176,0)</f>
        <v>0</v>
      </c>
      <c r="EI11" s="738">
        <f t="shared" si="36"/>
        <v>0</v>
      </c>
      <c r="EJ11" s="737">
        <f>IFERROR(DP11*_DADOSAUXILIARES!$H$176,0)</f>
        <v>0</v>
      </c>
      <c r="EK11" s="738">
        <f t="shared" si="37"/>
        <v>0</v>
      </c>
      <c r="EL11" s="737">
        <f>IFERROR(DR11*_DADOSAUXILIARES!$H$176,0)</f>
        <v>0</v>
      </c>
      <c r="EM11" s="737">
        <f>IFERROR(DS11*_DADOSAUXILIARES!$H$116,0)</f>
        <v>0</v>
      </c>
      <c r="EN11" s="737">
        <f>IFERROR(DT11*_DADOSAUXILIARES!$H$176,0)</f>
        <v>0</v>
      </c>
      <c r="EO11" s="737">
        <f t="shared" si="38"/>
        <v>0</v>
      </c>
      <c r="EP11" s="737">
        <f t="shared" si="39"/>
        <v>0</v>
      </c>
      <c r="EQ11" s="737">
        <f t="shared" si="40"/>
        <v>0</v>
      </c>
      <c r="ER11" s="737">
        <f t="shared" si="41"/>
        <v>0</v>
      </c>
      <c r="ES11" s="737">
        <f t="shared" si="42"/>
        <v>0</v>
      </c>
      <c r="ET11" s="737">
        <f t="shared" si="43"/>
        <v>0</v>
      </c>
      <c r="EU11" s="737">
        <f t="shared" si="44"/>
        <v>0</v>
      </c>
      <c r="EV11" s="737">
        <f t="shared" si="45"/>
        <v>0</v>
      </c>
      <c r="EW11" s="737">
        <f t="shared" si="46"/>
        <v>0</v>
      </c>
      <c r="EX11" s="737">
        <f t="shared" si="47"/>
        <v>0</v>
      </c>
      <c r="EY11" s="737">
        <f t="shared" si="48"/>
        <v>0</v>
      </c>
      <c r="EZ11" s="737">
        <f t="shared" si="49"/>
        <v>0</v>
      </c>
      <c r="FA11" s="737">
        <f t="shared" si="50"/>
        <v>0</v>
      </c>
      <c r="FB11" s="737">
        <f t="shared" si="51"/>
        <v>0</v>
      </c>
      <c r="FC11" s="737">
        <f t="shared" si="52"/>
        <v>0</v>
      </c>
      <c r="FD11" s="737">
        <f t="shared" si="53"/>
        <v>0</v>
      </c>
      <c r="FE11" s="737">
        <f t="shared" si="54"/>
        <v>0</v>
      </c>
      <c r="FF11" s="737">
        <f t="shared" si="55"/>
        <v>0</v>
      </c>
      <c r="FG11" s="737">
        <f t="shared" si="56"/>
        <v>0</v>
      </c>
      <c r="FH11" s="737">
        <f t="shared" si="57"/>
        <v>0</v>
      </c>
      <c r="FI11" s="820">
        <f>IFERROR(DA11*_FEQUEIMACOMB!$I$48,0)</f>
        <v>0</v>
      </c>
      <c r="FJ11" s="820">
        <f>IFERROR(DB11*_FEQUEIMACOMB!$I$50,0)</f>
        <v>0</v>
      </c>
      <c r="FK11" s="820">
        <f>IFERROR(DC11*_FEQUEIMACOMB!$I$53,0)</f>
        <v>0</v>
      </c>
      <c r="FL11" s="820">
        <f>IFERROR(DD11*_FEQUEIMACOMB!$I$44*(_DADOSAUXILIARES!$D$33),0)</f>
        <v>0</v>
      </c>
      <c r="FM11" s="820">
        <f>IFERROR(AJ11*AI11*_FEQUEIMACOMB!$I$41,0)</f>
        <v>0</v>
      </c>
      <c r="FN11" s="820">
        <f>IFERROR(AH11*AG11*_FEQUEIMACOMB!$I$41,0)</f>
        <v>0</v>
      </c>
      <c r="FO11" s="820">
        <f>IFERROR(DQ11*_FEQUEIMACOMB!$I$36,0)</f>
        <v>0</v>
      </c>
      <c r="FP11" s="820">
        <f>IFERROR(DS11*_FEQUEIMACOMB!$I$37,0)</f>
        <v>0</v>
      </c>
      <c r="FQ11" s="820">
        <f>IFERROR(DK11*_FEQUEIMACOMB!$I$38,0)</f>
        <v>0</v>
      </c>
      <c r="FR11" s="820">
        <f>IFERROR(DM11*_FEQUEIMACOMB!$I$39,0)</f>
        <v>0</v>
      </c>
      <c r="FS11" s="820">
        <f>IFERROR(DO11*_FEQUEIMACOMB!$I$40,0)</f>
        <v>0</v>
      </c>
      <c r="FT11" s="737">
        <f t="shared" si="58"/>
        <v>0</v>
      </c>
      <c r="FU11" s="737">
        <f t="shared" si="59"/>
        <v>0</v>
      </c>
      <c r="FV11" s="737">
        <f t="shared" si="60"/>
        <v>0</v>
      </c>
      <c r="FW11" s="737">
        <f t="shared" si="61"/>
        <v>0</v>
      </c>
      <c r="FX11" s="737">
        <f t="shared" si="62"/>
        <v>0</v>
      </c>
      <c r="FY11" s="737">
        <f t="shared" si="63"/>
        <v>0</v>
      </c>
      <c r="FZ11" s="737">
        <f t="shared" si="64"/>
        <v>0</v>
      </c>
      <c r="GA11" s="737">
        <f t="shared" si="65"/>
        <v>0</v>
      </c>
      <c r="GB11" s="737">
        <f t="shared" si="66"/>
        <v>0</v>
      </c>
      <c r="GC11" s="737">
        <f t="shared" si="67"/>
        <v>0</v>
      </c>
      <c r="GD11" s="737">
        <f t="shared" si="68"/>
        <v>0</v>
      </c>
      <c r="GE11" s="833">
        <f t="shared" si="69"/>
        <v>0</v>
      </c>
      <c r="GF11" s="844">
        <f t="shared" si="70"/>
        <v>0</v>
      </c>
      <c r="GG11" s="845">
        <f t="shared" si="71"/>
        <v>0</v>
      </c>
      <c r="GH11" s="737">
        <f t="shared" si="72"/>
        <v>0</v>
      </c>
      <c r="GI11" s="737">
        <f t="shared" si="73"/>
        <v>0</v>
      </c>
      <c r="GJ11" s="737">
        <f t="shared" si="74"/>
        <v>0</v>
      </c>
      <c r="GK11" s="846">
        <f t="shared" si="75"/>
        <v>0</v>
      </c>
      <c r="GL11" s="846">
        <f t="shared" si="86"/>
        <v>0</v>
      </c>
    </row>
    <row r="12" spans="1:194" x14ac:dyDescent="0.25">
      <c r="A12" s="765"/>
      <c r="B12" s="765"/>
      <c r="C12" s="797"/>
      <c r="D12" s="797"/>
      <c r="E12" s="1057"/>
      <c r="F12" s="766"/>
      <c r="G12" s="766"/>
      <c r="H12" s="766"/>
      <c r="I12" s="731"/>
      <c r="J12" s="767" t="s">
        <v>507</v>
      </c>
      <c r="K12" s="571"/>
      <c r="L12" s="768"/>
      <c r="M12" s="803"/>
      <c r="N12" s="768"/>
      <c r="O12" s="768"/>
      <c r="P12" s="768"/>
      <c r="Q12" s="768"/>
      <c r="R12" s="768"/>
      <c r="S12" s="768"/>
      <c r="T12" s="768"/>
      <c r="U12" s="768"/>
      <c r="V12" s="768"/>
      <c r="W12" s="768"/>
      <c r="X12" s="768"/>
      <c r="Y12" s="802"/>
      <c r="Z12" s="768"/>
      <c r="AA12" s="803"/>
      <c r="AB12" s="768"/>
      <c r="AC12" s="803"/>
      <c r="AD12" s="768"/>
      <c r="AE12" s="803"/>
      <c r="AF12" s="768"/>
      <c r="AG12" s="768"/>
      <c r="AH12" s="768"/>
      <c r="AI12" s="768"/>
      <c r="AJ12" s="768"/>
      <c r="AK12" s="768"/>
      <c r="AL12" s="768"/>
      <c r="AM12" s="768"/>
      <c r="AN12" s="768"/>
      <c r="AO12" s="768"/>
      <c r="AP12" s="768"/>
      <c r="AQ12" s="768"/>
      <c r="AR12" s="768"/>
      <c r="AS12" s="803"/>
      <c r="AT12" s="768"/>
      <c r="AU12" s="768"/>
      <c r="AV12" s="803"/>
      <c r="AW12" s="768"/>
      <c r="AX12" s="768"/>
      <c r="AY12" s="803"/>
      <c r="AZ12" s="768"/>
      <c r="BA12" s="768"/>
      <c r="BB12" s="803"/>
      <c r="BC12" s="768"/>
      <c r="BD12" s="768"/>
      <c r="BE12" s="803"/>
      <c r="BF12" s="768"/>
      <c r="BG12" s="770">
        <f t="shared" si="1"/>
        <v>0</v>
      </c>
      <c r="BH12" s="771">
        <f t="shared" si="2"/>
        <v>0</v>
      </c>
      <c r="BI12" s="776">
        <f t="shared" si="14"/>
        <v>0</v>
      </c>
      <c r="BJ12" s="871">
        <f>IFERROR(_xlfn.XLOOKUP(K12,_REGIONALIZACAO_SOJA!$A$6:$A$20,_REGIONALIZACAO_SOJA!$BE$6:$BE$20),0)</f>
        <v>0</v>
      </c>
      <c r="BK12" s="871">
        <f>IFERROR(_xlfn.XLOOKUP(K12,_REGIONALIZACAO_SOJA!$A$6:$A$20,_REGIONALIZACAO_SOJA!$BF$6:$BF$20),0)</f>
        <v>0</v>
      </c>
      <c r="BL12" s="871">
        <f>IFERROR(_xlfn.XLOOKUP(K12,_REGIONALIZACAO_SOJA!$A$6:$A$20,_REGIONALIZACAO_SOJA!$BG$6:$BG$20),0)</f>
        <v>0</v>
      </c>
      <c r="BM12" s="778">
        <f t="shared" si="3"/>
        <v>0</v>
      </c>
      <c r="BN12" s="779">
        <f>IFERROR(BM12*1000*_DADOSAUXILIARES!$D$8,0)</f>
        <v>0</v>
      </c>
      <c r="BO12" s="782">
        <f t="shared" si="15"/>
        <v>0</v>
      </c>
      <c r="BP12" s="782">
        <f t="shared" si="16"/>
        <v>0</v>
      </c>
      <c r="BQ12" s="872">
        <f>IFERROR((_xlfn.XLOOKUP(K12,_REGIONALIZACAO_SOJA!$A$6:$A$20,_REGIONALIZACAO_SOJA!$DN$6:$DN$20))*$BP$4,0)</f>
        <v>0</v>
      </c>
      <c r="BR12" s="872">
        <f>IFERROR((_xlfn.XLOOKUP(K12,_REGIONALIZACAO_SOJA!$A$6:$A$20,_REGIONALIZACAO_SOJA!$DO$6:$DO$20))*$BP$4,0)</f>
        <v>0</v>
      </c>
      <c r="BS12" s="873">
        <f t="shared" si="17"/>
        <v>0</v>
      </c>
      <c r="BT12" s="785">
        <f t="shared" si="18"/>
        <v>0</v>
      </c>
      <c r="BU12" s="786">
        <f t="shared" si="4"/>
        <v>1</v>
      </c>
      <c r="BV12" s="787">
        <f t="shared" si="5"/>
        <v>0</v>
      </c>
      <c r="BW12" s="702">
        <f t="shared" si="6"/>
        <v>0</v>
      </c>
      <c r="BX12" s="702">
        <f t="shared" si="7"/>
        <v>0</v>
      </c>
      <c r="BY12" s="702">
        <f t="shared" si="8"/>
        <v>8.0000000000000002E-3</v>
      </c>
      <c r="BZ12" s="789">
        <f t="shared" si="9"/>
        <v>0</v>
      </c>
      <c r="CA12" s="790">
        <f t="shared" si="10"/>
        <v>0.19</v>
      </c>
      <c r="CB12" s="790">
        <f t="shared" si="19"/>
        <v>8.0000000000000002E-3</v>
      </c>
      <c r="CC12" s="792">
        <f t="shared" si="11"/>
        <v>0</v>
      </c>
      <c r="CD12" s="795"/>
      <c r="CE12" s="795">
        <f t="shared" si="12"/>
        <v>0</v>
      </c>
      <c r="CF12" s="799">
        <f t="shared" si="13"/>
        <v>0</v>
      </c>
      <c r="CG12" s="852">
        <f>IFERROR(O12*_DADOSAUXILIARES!$D$56,0)</f>
        <v>0</v>
      </c>
      <c r="CH12" s="852">
        <f>IFERROR(P12*_DADOSAUXILIARES!$D$57,0)</f>
        <v>0</v>
      </c>
      <c r="CI12" s="852">
        <f>Q12*_DADOSAUXILIARES!$D$58</f>
        <v>0</v>
      </c>
      <c r="CJ12" s="852">
        <f>R12*_DADOSAUXILIARES!$D$59</f>
        <v>0</v>
      </c>
      <c r="CK12" s="852">
        <f>S12*_DADOSAUXILIARES!$D$60</f>
        <v>0</v>
      </c>
      <c r="CL12" s="852">
        <f>T12*_DADOSAUXILIARES!$D$61</f>
        <v>0</v>
      </c>
      <c r="CM12" s="853">
        <f t="shared" si="20"/>
        <v>0</v>
      </c>
      <c r="CN12" s="853">
        <f t="shared" si="21"/>
        <v>0</v>
      </c>
      <c r="CO12" s="737">
        <f>IFERROR($CO$7*_DADOSAUXILIARES!$H$119,0)</f>
        <v>0</v>
      </c>
      <c r="CP12" s="737">
        <f>IFERROR($CP$7*_DADOSAUXILIARES!$H$118,0)</f>
        <v>0</v>
      </c>
      <c r="CQ12" s="737">
        <f t="shared" si="22"/>
        <v>0</v>
      </c>
      <c r="CR12" s="737">
        <f t="shared" si="23"/>
        <v>0</v>
      </c>
      <c r="CS12" s="820">
        <f t="shared" si="24"/>
        <v>0</v>
      </c>
      <c r="CT12" s="864">
        <f>IFERROR(_DADOSAUXILIARES!$H$176*N12,0)</f>
        <v>0</v>
      </c>
      <c r="CU12" s="737">
        <f>IFERROR($CU$7*_DADOSAUXILIARES!$H$138,0)</f>
        <v>0</v>
      </c>
      <c r="CV12" s="737">
        <f>IFERROR($CV$7*_DADOSAUXILIARES!$H$121,0)</f>
        <v>0</v>
      </c>
      <c r="CW12" s="864">
        <f t="shared" si="25"/>
        <v>0</v>
      </c>
      <c r="CX12" s="864">
        <f t="shared" si="26"/>
        <v>0</v>
      </c>
      <c r="CY12" s="864">
        <f t="shared" si="27"/>
        <v>0</v>
      </c>
      <c r="CZ12" s="864">
        <f t="shared" si="28"/>
        <v>0</v>
      </c>
      <c r="DA12" s="842">
        <f>IFERROR((U12*(1-0.1)+V12*(1-0.11)+W12*(1-0.12)+X12*(1-Y12)+Z12*(1-AA12)+AB12*(1-AC12)+AD12*(1-AE12)+AF12*(1-1))*(_DADOSAUXILIARES!$D$26),0)</f>
        <v>0</v>
      </c>
      <c r="DB12" s="842">
        <f>IFERROR((U12*(0.1)+V12*(0.11)+W12*(0.12)+X12*(Y12)+Z12*(AA12)+AB12*(AC12)+AD12*(AE12)+AF12*(1))*(_DADOSAUXILIARES!$D$16),0)</f>
        <v>0</v>
      </c>
      <c r="DC12" s="843">
        <f>IFERROR(AG12*_DADOSAUXILIARES!$D$30,0)</f>
        <v>0</v>
      </c>
      <c r="DD12" s="843">
        <f t="shared" si="29"/>
        <v>0</v>
      </c>
      <c r="DE12" s="843">
        <f t="shared" si="30"/>
        <v>0</v>
      </c>
      <c r="DF12" s="843">
        <f t="shared" si="31"/>
        <v>0</v>
      </c>
      <c r="DG12" s="843">
        <f t="shared" si="32"/>
        <v>0</v>
      </c>
      <c r="DH12" s="843">
        <f t="shared" si="33"/>
        <v>0</v>
      </c>
      <c r="DI12" s="843">
        <f t="shared" si="34"/>
        <v>0</v>
      </c>
      <c r="DJ12" s="843">
        <f t="shared" si="35"/>
        <v>0</v>
      </c>
      <c r="DK12" s="843">
        <f t="shared" si="76"/>
        <v>0</v>
      </c>
      <c r="DL12" s="1036">
        <f t="shared" si="77"/>
        <v>0</v>
      </c>
      <c r="DM12" s="843">
        <f t="shared" si="78"/>
        <v>0</v>
      </c>
      <c r="DN12" s="1036">
        <f t="shared" si="79"/>
        <v>0</v>
      </c>
      <c r="DO12" s="843">
        <f t="shared" si="80"/>
        <v>0</v>
      </c>
      <c r="DP12" s="1036">
        <f t="shared" si="81"/>
        <v>0</v>
      </c>
      <c r="DQ12" s="843">
        <f t="shared" si="82"/>
        <v>0</v>
      </c>
      <c r="DR12" s="1036">
        <f t="shared" si="83"/>
        <v>0</v>
      </c>
      <c r="DS12" s="843">
        <f t="shared" si="84"/>
        <v>0</v>
      </c>
      <c r="DT12" s="1036">
        <f t="shared" si="85"/>
        <v>0</v>
      </c>
      <c r="DU12" s="736">
        <f>IFERROR(DA12*_DADOSAUXILIARES!$H$161,0)</f>
        <v>0</v>
      </c>
      <c r="DV12" s="736">
        <f>IFERROR(DB12*_DADOSAUXILIARES!$H$162,0)</f>
        <v>0</v>
      </c>
      <c r="DW12" s="736">
        <f>IFERROR(DC12*_DADOSAUXILIARES!$H$171,0)</f>
        <v>0</v>
      </c>
      <c r="DX12" s="736">
        <f>IFERROR(DD12*AJ12*_DADOSAUXILIARES!$H$170,0)</f>
        <v>0</v>
      </c>
      <c r="DY12" s="736">
        <f>IFERROR(DE12*_DADOSAUXILIARES!$H$160,0)</f>
        <v>0</v>
      </c>
      <c r="DZ12" s="736">
        <f>IFERROR(DF12*_DADOSAUXILIARES!$H$152,0)</f>
        <v>0</v>
      </c>
      <c r="EA12" s="736">
        <f>IFERROR(DG12*_DADOSAUXILIARES!$H$153,0)</f>
        <v>0</v>
      </c>
      <c r="EB12" s="736">
        <f>IFERROR(DH12*_DADOSAUXILIARES!$H$154,0)</f>
        <v>0</v>
      </c>
      <c r="EC12" s="736">
        <f>IFERROR(DI12*_DADOSAUXILIARES!$H$155,0)</f>
        <v>0</v>
      </c>
      <c r="ED12" s="736">
        <f>IFERROR(DJ12*_DADOSAUXILIARES!$H$156,0)</f>
        <v>0</v>
      </c>
      <c r="EE12" s="737">
        <f>IFERROR(DK12*_DADOSAUXILIARES!$H$168,0)</f>
        <v>0</v>
      </c>
      <c r="EF12" s="737">
        <f>IFERROR(DL12*_DADOSAUXILIARES!$H$176,0)</f>
        <v>0</v>
      </c>
      <c r="EG12" s="737">
        <f>IFERROR(DM12*_DADOSAUXILIARES!$H$169,0)</f>
        <v>0</v>
      </c>
      <c r="EH12" s="986">
        <f>IFERROR(DN12*_DADOSAUXILIARES!$H$176,0)</f>
        <v>0</v>
      </c>
      <c r="EI12" s="738">
        <f t="shared" si="36"/>
        <v>0</v>
      </c>
      <c r="EJ12" s="737">
        <f>IFERROR(DP12*_DADOSAUXILIARES!$H$176,0)</f>
        <v>0</v>
      </c>
      <c r="EK12" s="738">
        <f t="shared" si="37"/>
        <v>0</v>
      </c>
      <c r="EL12" s="737">
        <f>IFERROR(DR12*_DADOSAUXILIARES!$H$176,0)</f>
        <v>0</v>
      </c>
      <c r="EM12" s="737">
        <f>IFERROR(DS12*_DADOSAUXILIARES!$H$116,0)</f>
        <v>0</v>
      </c>
      <c r="EN12" s="737">
        <f>IFERROR(DT12*_DADOSAUXILIARES!$H$176,0)</f>
        <v>0</v>
      </c>
      <c r="EO12" s="737">
        <f t="shared" si="38"/>
        <v>0</v>
      </c>
      <c r="EP12" s="737">
        <f t="shared" si="39"/>
        <v>0</v>
      </c>
      <c r="EQ12" s="737">
        <f t="shared" si="40"/>
        <v>0</v>
      </c>
      <c r="ER12" s="737">
        <f t="shared" si="41"/>
        <v>0</v>
      </c>
      <c r="ES12" s="737">
        <f t="shared" si="42"/>
        <v>0</v>
      </c>
      <c r="ET12" s="737">
        <f t="shared" si="43"/>
        <v>0</v>
      </c>
      <c r="EU12" s="737">
        <f t="shared" si="44"/>
        <v>0</v>
      </c>
      <c r="EV12" s="737">
        <f t="shared" si="45"/>
        <v>0</v>
      </c>
      <c r="EW12" s="737">
        <f t="shared" si="46"/>
        <v>0</v>
      </c>
      <c r="EX12" s="737">
        <f t="shared" si="47"/>
        <v>0</v>
      </c>
      <c r="EY12" s="737">
        <f t="shared" si="48"/>
        <v>0</v>
      </c>
      <c r="EZ12" s="737">
        <f t="shared" si="49"/>
        <v>0</v>
      </c>
      <c r="FA12" s="737">
        <f t="shared" si="50"/>
        <v>0</v>
      </c>
      <c r="FB12" s="737">
        <f t="shared" si="51"/>
        <v>0</v>
      </c>
      <c r="FC12" s="737">
        <f t="shared" si="52"/>
        <v>0</v>
      </c>
      <c r="FD12" s="737">
        <f t="shared" si="53"/>
        <v>0</v>
      </c>
      <c r="FE12" s="737">
        <f t="shared" si="54"/>
        <v>0</v>
      </c>
      <c r="FF12" s="737">
        <f t="shared" si="55"/>
        <v>0</v>
      </c>
      <c r="FG12" s="737">
        <f t="shared" si="56"/>
        <v>0</v>
      </c>
      <c r="FH12" s="737">
        <f t="shared" si="57"/>
        <v>0</v>
      </c>
      <c r="FI12" s="820">
        <f>IFERROR(DA12*_FEQUEIMACOMB!$I$48,0)</f>
        <v>0</v>
      </c>
      <c r="FJ12" s="820">
        <f>IFERROR(DB12*_FEQUEIMACOMB!$I$50,0)</f>
        <v>0</v>
      </c>
      <c r="FK12" s="820">
        <f>IFERROR(DC12*_FEQUEIMACOMB!$I$53,0)</f>
        <v>0</v>
      </c>
      <c r="FL12" s="820">
        <f>IFERROR(DD12*_FEQUEIMACOMB!$I$44*(_DADOSAUXILIARES!$D$33),0)</f>
        <v>0</v>
      </c>
      <c r="FM12" s="820">
        <f>IFERROR(AJ12*AI12*_FEQUEIMACOMB!$I$41,0)</f>
        <v>0</v>
      </c>
      <c r="FN12" s="820">
        <f>IFERROR(AH12*AG12*_FEQUEIMACOMB!$I$41,0)</f>
        <v>0</v>
      </c>
      <c r="FO12" s="820">
        <f>IFERROR(DQ12*_FEQUEIMACOMB!$I$36,0)</f>
        <v>0</v>
      </c>
      <c r="FP12" s="820">
        <f>IFERROR(DS12*_FEQUEIMACOMB!$I$37,0)</f>
        <v>0</v>
      </c>
      <c r="FQ12" s="820">
        <f>IFERROR(DK12*_FEQUEIMACOMB!$I$38,0)</f>
        <v>0</v>
      </c>
      <c r="FR12" s="820">
        <f>IFERROR(DM12*_FEQUEIMACOMB!$I$39,0)</f>
        <v>0</v>
      </c>
      <c r="FS12" s="820">
        <f>IFERROR(DO12*_FEQUEIMACOMB!$I$40,0)</f>
        <v>0</v>
      </c>
      <c r="FT12" s="737">
        <f t="shared" si="58"/>
        <v>0</v>
      </c>
      <c r="FU12" s="737">
        <f t="shared" si="59"/>
        <v>0</v>
      </c>
      <c r="FV12" s="737">
        <f t="shared" si="60"/>
        <v>0</v>
      </c>
      <c r="FW12" s="737">
        <f t="shared" si="61"/>
        <v>0</v>
      </c>
      <c r="FX12" s="737">
        <f t="shared" si="62"/>
        <v>0</v>
      </c>
      <c r="FY12" s="737">
        <f t="shared" si="63"/>
        <v>0</v>
      </c>
      <c r="FZ12" s="737">
        <f t="shared" si="64"/>
        <v>0</v>
      </c>
      <c r="GA12" s="737">
        <f t="shared" si="65"/>
        <v>0</v>
      </c>
      <c r="GB12" s="737">
        <f t="shared" si="66"/>
        <v>0</v>
      </c>
      <c r="GC12" s="737">
        <f t="shared" si="67"/>
        <v>0</v>
      </c>
      <c r="GD12" s="737">
        <f t="shared" si="68"/>
        <v>0</v>
      </c>
      <c r="GE12" s="833">
        <f t="shared" si="69"/>
        <v>0</v>
      </c>
      <c r="GF12" s="844">
        <f t="shared" si="70"/>
        <v>0</v>
      </c>
      <c r="GG12" s="845">
        <f t="shared" si="71"/>
        <v>0</v>
      </c>
      <c r="GH12" s="737">
        <f t="shared" si="72"/>
        <v>0</v>
      </c>
      <c r="GI12" s="737">
        <f t="shared" si="73"/>
        <v>0</v>
      </c>
      <c r="GJ12" s="737">
        <f t="shared" si="74"/>
        <v>0</v>
      </c>
      <c r="GK12" s="846">
        <f t="shared" si="75"/>
        <v>0</v>
      </c>
      <c r="GL12" s="846">
        <f t="shared" si="86"/>
        <v>0</v>
      </c>
    </row>
    <row r="13" spans="1:194" x14ac:dyDescent="0.25">
      <c r="A13" s="765"/>
      <c r="B13" s="765"/>
      <c r="C13" s="797"/>
      <c r="D13" s="797"/>
      <c r="E13" s="1057"/>
      <c r="F13" s="766"/>
      <c r="G13" s="766"/>
      <c r="H13" s="766"/>
      <c r="I13" s="731"/>
      <c r="J13" s="767" t="s">
        <v>507</v>
      </c>
      <c r="K13" s="571"/>
      <c r="L13" s="768"/>
      <c r="M13" s="803"/>
      <c r="N13" s="768"/>
      <c r="O13" s="768"/>
      <c r="P13" s="768"/>
      <c r="Q13" s="768"/>
      <c r="R13" s="768"/>
      <c r="S13" s="768"/>
      <c r="T13" s="768"/>
      <c r="U13" s="768"/>
      <c r="V13" s="768"/>
      <c r="W13" s="768"/>
      <c r="X13" s="768"/>
      <c r="Y13" s="802"/>
      <c r="Z13" s="768"/>
      <c r="AA13" s="803"/>
      <c r="AB13" s="768"/>
      <c r="AC13" s="803"/>
      <c r="AD13" s="768"/>
      <c r="AE13" s="803"/>
      <c r="AF13" s="768"/>
      <c r="AG13" s="768"/>
      <c r="AH13" s="768"/>
      <c r="AI13" s="768"/>
      <c r="AJ13" s="768"/>
      <c r="AK13" s="768"/>
      <c r="AL13" s="768"/>
      <c r="AM13" s="768"/>
      <c r="AN13" s="768"/>
      <c r="AO13" s="768"/>
      <c r="AP13" s="768"/>
      <c r="AQ13" s="768"/>
      <c r="AR13" s="768"/>
      <c r="AS13" s="803"/>
      <c r="AT13" s="768"/>
      <c r="AU13" s="768"/>
      <c r="AV13" s="803"/>
      <c r="AW13" s="768"/>
      <c r="AX13" s="768"/>
      <c r="AY13" s="803"/>
      <c r="AZ13" s="768"/>
      <c r="BA13" s="768"/>
      <c r="BB13" s="803"/>
      <c r="BC13" s="768"/>
      <c r="BD13" s="768"/>
      <c r="BE13" s="803"/>
      <c r="BF13" s="768"/>
      <c r="BG13" s="770">
        <f t="shared" si="1"/>
        <v>0</v>
      </c>
      <c r="BH13" s="771">
        <f t="shared" si="2"/>
        <v>0</v>
      </c>
      <c r="BI13" s="776">
        <f t="shared" si="14"/>
        <v>0</v>
      </c>
      <c r="BJ13" s="871">
        <f>IFERROR(_xlfn.XLOOKUP(K13,_REGIONALIZACAO_SOJA!$A$6:$A$20,_REGIONALIZACAO_SOJA!$BE$6:$BE$20),0)</f>
        <v>0</v>
      </c>
      <c r="BK13" s="871">
        <f>IFERROR(_xlfn.XLOOKUP(K13,_REGIONALIZACAO_SOJA!$A$6:$A$20,_REGIONALIZACAO_SOJA!$BF$6:$BF$20),0)</f>
        <v>0</v>
      </c>
      <c r="BL13" s="871">
        <f>IFERROR(_xlfn.XLOOKUP(K13,_REGIONALIZACAO_SOJA!$A$6:$A$20,_REGIONALIZACAO_SOJA!$BG$6:$BG$20),0)</f>
        <v>0</v>
      </c>
      <c r="BM13" s="778">
        <f t="shared" si="3"/>
        <v>0</v>
      </c>
      <c r="BN13" s="779">
        <f>IFERROR(BM13*1000*_DADOSAUXILIARES!$D$8,0)</f>
        <v>0</v>
      </c>
      <c r="BO13" s="782">
        <f t="shared" si="15"/>
        <v>0</v>
      </c>
      <c r="BP13" s="782">
        <f t="shared" si="16"/>
        <v>0</v>
      </c>
      <c r="BQ13" s="872">
        <f>IFERROR((_xlfn.XLOOKUP(K13,_REGIONALIZACAO_SOJA!$A$6:$A$20,_REGIONALIZACAO_SOJA!$DN$6:$DN$20))*$BP$4,0)</f>
        <v>0</v>
      </c>
      <c r="BR13" s="872">
        <f>IFERROR((_xlfn.XLOOKUP(K13,_REGIONALIZACAO_SOJA!$A$6:$A$20,_REGIONALIZACAO_SOJA!$DO$6:$DO$20))*$BP$4,0)</f>
        <v>0</v>
      </c>
      <c r="BS13" s="873">
        <f t="shared" si="17"/>
        <v>0</v>
      </c>
      <c r="BT13" s="785">
        <f t="shared" si="18"/>
        <v>0</v>
      </c>
      <c r="BU13" s="786">
        <f t="shared" si="4"/>
        <v>1</v>
      </c>
      <c r="BV13" s="787">
        <f t="shared" si="5"/>
        <v>0</v>
      </c>
      <c r="BW13" s="702">
        <f t="shared" si="6"/>
        <v>0</v>
      </c>
      <c r="BX13" s="702">
        <f t="shared" si="7"/>
        <v>0</v>
      </c>
      <c r="BY13" s="702">
        <f t="shared" si="8"/>
        <v>8.0000000000000002E-3</v>
      </c>
      <c r="BZ13" s="789">
        <f t="shared" si="9"/>
        <v>0</v>
      </c>
      <c r="CA13" s="790">
        <f t="shared" si="10"/>
        <v>0.19</v>
      </c>
      <c r="CB13" s="790">
        <f t="shared" si="19"/>
        <v>8.0000000000000002E-3</v>
      </c>
      <c r="CC13" s="792">
        <f t="shared" si="11"/>
        <v>0</v>
      </c>
      <c r="CD13" s="795"/>
      <c r="CE13" s="795">
        <f t="shared" si="12"/>
        <v>0</v>
      </c>
      <c r="CF13" s="799">
        <f t="shared" si="13"/>
        <v>0</v>
      </c>
      <c r="CG13" s="852">
        <f>IFERROR(O13*_DADOSAUXILIARES!$D$56,0)</f>
        <v>0</v>
      </c>
      <c r="CH13" s="852">
        <f>IFERROR(P13*_DADOSAUXILIARES!$D$57,0)</f>
        <v>0</v>
      </c>
      <c r="CI13" s="852">
        <f>Q13*_DADOSAUXILIARES!$D$58</f>
        <v>0</v>
      </c>
      <c r="CJ13" s="852">
        <f>R13*_DADOSAUXILIARES!$D$59</f>
        <v>0</v>
      </c>
      <c r="CK13" s="852">
        <f>S13*_DADOSAUXILIARES!$D$60</f>
        <v>0</v>
      </c>
      <c r="CL13" s="852">
        <f>T13*_DADOSAUXILIARES!$D$61</f>
        <v>0</v>
      </c>
      <c r="CM13" s="853">
        <f t="shared" si="20"/>
        <v>0</v>
      </c>
      <c r="CN13" s="853">
        <f t="shared" si="21"/>
        <v>0</v>
      </c>
      <c r="CO13" s="737">
        <f>IFERROR($CO$7*_DADOSAUXILIARES!$H$119,0)</f>
        <v>0</v>
      </c>
      <c r="CP13" s="737">
        <f>IFERROR($CP$7*_DADOSAUXILIARES!$H$118,0)</f>
        <v>0</v>
      </c>
      <c r="CQ13" s="737">
        <f t="shared" si="22"/>
        <v>0</v>
      </c>
      <c r="CR13" s="737">
        <f t="shared" si="23"/>
        <v>0</v>
      </c>
      <c r="CS13" s="820">
        <f t="shared" si="24"/>
        <v>0</v>
      </c>
      <c r="CT13" s="864">
        <f>IFERROR(_DADOSAUXILIARES!$H$176*N13,0)</f>
        <v>0</v>
      </c>
      <c r="CU13" s="737">
        <f>IFERROR($CU$7*_DADOSAUXILIARES!$H$138,0)</f>
        <v>0</v>
      </c>
      <c r="CV13" s="737">
        <f>IFERROR($CV$7*_DADOSAUXILIARES!$H$121,0)</f>
        <v>0</v>
      </c>
      <c r="CW13" s="864">
        <f t="shared" si="25"/>
        <v>0</v>
      </c>
      <c r="CX13" s="864">
        <f t="shared" si="26"/>
        <v>0</v>
      </c>
      <c r="CY13" s="864">
        <f t="shared" si="27"/>
        <v>0</v>
      </c>
      <c r="CZ13" s="864">
        <f t="shared" si="28"/>
        <v>0</v>
      </c>
      <c r="DA13" s="842">
        <f>IFERROR((U13*(1-0.1)+V13*(1-0.11)+W13*(1-0.12)+X13*(1-Y13)+Z13*(1-AA13)+AB13*(1-AC13)+AD13*(1-AE13)+AF13*(1-1))*(_DADOSAUXILIARES!$D$26),0)</f>
        <v>0</v>
      </c>
      <c r="DB13" s="842">
        <f>IFERROR((U13*(0.1)+V13*(0.11)+W13*(0.12)+X13*(Y13)+Z13*(AA13)+AB13*(AC13)+AD13*(AE13)+AF13*(1))*(_DADOSAUXILIARES!$D$16),0)</f>
        <v>0</v>
      </c>
      <c r="DC13" s="843">
        <f>IFERROR(AG13*_DADOSAUXILIARES!$D$30,0)</f>
        <v>0</v>
      </c>
      <c r="DD13" s="843">
        <f t="shared" si="29"/>
        <v>0</v>
      </c>
      <c r="DE13" s="843">
        <f t="shared" si="30"/>
        <v>0</v>
      </c>
      <c r="DF13" s="843">
        <f t="shared" si="31"/>
        <v>0</v>
      </c>
      <c r="DG13" s="843">
        <f t="shared" si="32"/>
        <v>0</v>
      </c>
      <c r="DH13" s="843">
        <f t="shared" si="33"/>
        <v>0</v>
      </c>
      <c r="DI13" s="843">
        <f t="shared" si="34"/>
        <v>0</v>
      </c>
      <c r="DJ13" s="843">
        <f t="shared" si="35"/>
        <v>0</v>
      </c>
      <c r="DK13" s="843">
        <f t="shared" si="76"/>
        <v>0</v>
      </c>
      <c r="DL13" s="1036">
        <f t="shared" si="77"/>
        <v>0</v>
      </c>
      <c r="DM13" s="843">
        <f t="shared" si="78"/>
        <v>0</v>
      </c>
      <c r="DN13" s="1036">
        <f t="shared" si="79"/>
        <v>0</v>
      </c>
      <c r="DO13" s="843">
        <f t="shared" si="80"/>
        <v>0</v>
      </c>
      <c r="DP13" s="1036">
        <f t="shared" si="81"/>
        <v>0</v>
      </c>
      <c r="DQ13" s="843">
        <f t="shared" si="82"/>
        <v>0</v>
      </c>
      <c r="DR13" s="1036">
        <f t="shared" si="83"/>
        <v>0</v>
      </c>
      <c r="DS13" s="843">
        <f t="shared" si="84"/>
        <v>0</v>
      </c>
      <c r="DT13" s="1036">
        <f t="shared" si="85"/>
        <v>0</v>
      </c>
      <c r="DU13" s="736">
        <f>IFERROR(DA13*_DADOSAUXILIARES!$H$161,0)</f>
        <v>0</v>
      </c>
      <c r="DV13" s="736">
        <f>IFERROR(DB13*_DADOSAUXILIARES!$H$162,0)</f>
        <v>0</v>
      </c>
      <c r="DW13" s="736">
        <f>IFERROR(DC13*_DADOSAUXILIARES!$H$171,0)</f>
        <v>0</v>
      </c>
      <c r="DX13" s="736">
        <f>IFERROR(DD13*AJ13*_DADOSAUXILIARES!$H$170,0)</f>
        <v>0</v>
      </c>
      <c r="DY13" s="736">
        <f>IFERROR(DE13*_DADOSAUXILIARES!$H$160,0)</f>
        <v>0</v>
      </c>
      <c r="DZ13" s="736">
        <f>IFERROR(DF13*_DADOSAUXILIARES!$H$152,0)</f>
        <v>0</v>
      </c>
      <c r="EA13" s="736">
        <f>IFERROR(DG13*_DADOSAUXILIARES!$H$153,0)</f>
        <v>0</v>
      </c>
      <c r="EB13" s="736">
        <f>IFERROR(DH13*_DADOSAUXILIARES!$H$154,0)</f>
        <v>0</v>
      </c>
      <c r="EC13" s="736">
        <f>IFERROR(DI13*_DADOSAUXILIARES!$H$155,0)</f>
        <v>0</v>
      </c>
      <c r="ED13" s="736">
        <f>IFERROR(DJ13*_DADOSAUXILIARES!$H$156,0)</f>
        <v>0</v>
      </c>
      <c r="EE13" s="737">
        <f>IFERROR(DK13*_DADOSAUXILIARES!$H$168,0)</f>
        <v>0</v>
      </c>
      <c r="EF13" s="737">
        <f>IFERROR(DL13*_DADOSAUXILIARES!$H$176,0)</f>
        <v>0</v>
      </c>
      <c r="EG13" s="737">
        <f>IFERROR(DM13*_DADOSAUXILIARES!$H$169,0)</f>
        <v>0</v>
      </c>
      <c r="EH13" s="986">
        <f>IFERROR(DN13*_DADOSAUXILIARES!$H$176,0)</f>
        <v>0</v>
      </c>
      <c r="EI13" s="738">
        <f t="shared" si="36"/>
        <v>0</v>
      </c>
      <c r="EJ13" s="737">
        <f>IFERROR(DP13*_DADOSAUXILIARES!$H$176,0)</f>
        <v>0</v>
      </c>
      <c r="EK13" s="738">
        <f t="shared" si="37"/>
        <v>0</v>
      </c>
      <c r="EL13" s="737">
        <f>IFERROR(DR13*_DADOSAUXILIARES!$H$176,0)</f>
        <v>0</v>
      </c>
      <c r="EM13" s="737">
        <f>IFERROR(DS13*_DADOSAUXILIARES!$H$116,0)</f>
        <v>0</v>
      </c>
      <c r="EN13" s="737">
        <f>IFERROR(DT13*_DADOSAUXILIARES!$H$176,0)</f>
        <v>0</v>
      </c>
      <c r="EO13" s="737">
        <f t="shared" si="38"/>
        <v>0</v>
      </c>
      <c r="EP13" s="737">
        <f t="shared" si="39"/>
        <v>0</v>
      </c>
      <c r="EQ13" s="737">
        <f t="shared" si="40"/>
        <v>0</v>
      </c>
      <c r="ER13" s="737">
        <f t="shared" si="41"/>
        <v>0</v>
      </c>
      <c r="ES13" s="737">
        <f t="shared" si="42"/>
        <v>0</v>
      </c>
      <c r="ET13" s="737">
        <f t="shared" si="43"/>
        <v>0</v>
      </c>
      <c r="EU13" s="737">
        <f t="shared" si="44"/>
        <v>0</v>
      </c>
      <c r="EV13" s="737">
        <f t="shared" si="45"/>
        <v>0</v>
      </c>
      <c r="EW13" s="737">
        <f t="shared" si="46"/>
        <v>0</v>
      </c>
      <c r="EX13" s="737">
        <f t="shared" si="47"/>
        <v>0</v>
      </c>
      <c r="EY13" s="737">
        <f t="shared" si="48"/>
        <v>0</v>
      </c>
      <c r="EZ13" s="737">
        <f t="shared" si="49"/>
        <v>0</v>
      </c>
      <c r="FA13" s="737">
        <f t="shared" si="50"/>
        <v>0</v>
      </c>
      <c r="FB13" s="737">
        <f t="shared" si="51"/>
        <v>0</v>
      </c>
      <c r="FC13" s="737">
        <f t="shared" si="52"/>
        <v>0</v>
      </c>
      <c r="FD13" s="737">
        <f t="shared" si="53"/>
        <v>0</v>
      </c>
      <c r="FE13" s="737">
        <f t="shared" si="54"/>
        <v>0</v>
      </c>
      <c r="FF13" s="737">
        <f t="shared" si="55"/>
        <v>0</v>
      </c>
      <c r="FG13" s="737">
        <f t="shared" si="56"/>
        <v>0</v>
      </c>
      <c r="FH13" s="737">
        <f t="shared" si="57"/>
        <v>0</v>
      </c>
      <c r="FI13" s="820">
        <f>IFERROR(DA13*_FEQUEIMACOMB!$I$48,0)</f>
        <v>0</v>
      </c>
      <c r="FJ13" s="820">
        <f>IFERROR(DB13*_FEQUEIMACOMB!$I$50,0)</f>
        <v>0</v>
      </c>
      <c r="FK13" s="820">
        <f>IFERROR(DC13*_FEQUEIMACOMB!$I$53,0)</f>
        <v>0</v>
      </c>
      <c r="FL13" s="820">
        <f>IFERROR(DD13*_FEQUEIMACOMB!$I$44*(_DADOSAUXILIARES!$D$33),0)</f>
        <v>0</v>
      </c>
      <c r="FM13" s="820">
        <f>IFERROR(AJ13*AI13*_FEQUEIMACOMB!$I$41,0)</f>
        <v>0</v>
      </c>
      <c r="FN13" s="820">
        <f>IFERROR(AH13*AG13*_FEQUEIMACOMB!$I$41,0)</f>
        <v>0</v>
      </c>
      <c r="FO13" s="820">
        <f>IFERROR(DQ13*_FEQUEIMACOMB!$I$36,0)</f>
        <v>0</v>
      </c>
      <c r="FP13" s="820">
        <f>IFERROR(DS13*_FEQUEIMACOMB!$I$37,0)</f>
        <v>0</v>
      </c>
      <c r="FQ13" s="820">
        <f>IFERROR(DK13*_FEQUEIMACOMB!$I$38,0)</f>
        <v>0</v>
      </c>
      <c r="FR13" s="820">
        <f>IFERROR(DM13*_FEQUEIMACOMB!$I$39,0)</f>
        <v>0</v>
      </c>
      <c r="FS13" s="820">
        <f>IFERROR(DO13*_FEQUEIMACOMB!$I$40,0)</f>
        <v>0</v>
      </c>
      <c r="FT13" s="737">
        <f t="shared" si="58"/>
        <v>0</v>
      </c>
      <c r="FU13" s="737">
        <f t="shared" si="59"/>
        <v>0</v>
      </c>
      <c r="FV13" s="737">
        <f t="shared" si="60"/>
        <v>0</v>
      </c>
      <c r="FW13" s="737">
        <f t="shared" si="61"/>
        <v>0</v>
      </c>
      <c r="FX13" s="737">
        <f t="shared" si="62"/>
        <v>0</v>
      </c>
      <c r="FY13" s="737">
        <f t="shared" si="63"/>
        <v>0</v>
      </c>
      <c r="FZ13" s="737">
        <f t="shared" si="64"/>
        <v>0</v>
      </c>
      <c r="GA13" s="737">
        <f t="shared" si="65"/>
        <v>0</v>
      </c>
      <c r="GB13" s="737">
        <f t="shared" si="66"/>
        <v>0</v>
      </c>
      <c r="GC13" s="737">
        <f t="shared" si="67"/>
        <v>0</v>
      </c>
      <c r="GD13" s="737">
        <f t="shared" si="68"/>
        <v>0</v>
      </c>
      <c r="GE13" s="833">
        <f t="shared" si="69"/>
        <v>0</v>
      </c>
      <c r="GF13" s="844">
        <f t="shared" si="70"/>
        <v>0</v>
      </c>
      <c r="GG13" s="845">
        <f t="shared" si="71"/>
        <v>0</v>
      </c>
      <c r="GH13" s="737">
        <f t="shared" si="72"/>
        <v>0</v>
      </c>
      <c r="GI13" s="737">
        <f t="shared" si="73"/>
        <v>0</v>
      </c>
      <c r="GJ13" s="737">
        <f t="shared" si="74"/>
        <v>0</v>
      </c>
      <c r="GK13" s="846">
        <f t="shared" si="75"/>
        <v>0</v>
      </c>
      <c r="GL13" s="846">
        <f t="shared" si="86"/>
        <v>0</v>
      </c>
    </row>
    <row r="14" spans="1:194" x14ac:dyDescent="0.25">
      <c r="A14" s="765"/>
      <c r="B14" s="765"/>
      <c r="C14" s="797"/>
      <c r="D14" s="797"/>
      <c r="E14" s="1057"/>
      <c r="F14" s="766"/>
      <c r="G14" s="766"/>
      <c r="H14" s="766"/>
      <c r="I14" s="731"/>
      <c r="J14" s="767" t="s">
        <v>507</v>
      </c>
      <c r="K14" s="571"/>
      <c r="L14" s="768"/>
      <c r="M14" s="803"/>
      <c r="N14" s="768"/>
      <c r="O14" s="768"/>
      <c r="P14" s="768"/>
      <c r="Q14" s="768"/>
      <c r="R14" s="768"/>
      <c r="S14" s="768"/>
      <c r="T14" s="768"/>
      <c r="U14" s="768"/>
      <c r="V14" s="768"/>
      <c r="W14" s="768"/>
      <c r="X14" s="768"/>
      <c r="Y14" s="802"/>
      <c r="Z14" s="768"/>
      <c r="AA14" s="803"/>
      <c r="AB14" s="768"/>
      <c r="AC14" s="803"/>
      <c r="AD14" s="768"/>
      <c r="AE14" s="803"/>
      <c r="AF14" s="768"/>
      <c r="AG14" s="768"/>
      <c r="AH14" s="768"/>
      <c r="AI14" s="768"/>
      <c r="AJ14" s="768"/>
      <c r="AK14" s="768"/>
      <c r="AL14" s="768"/>
      <c r="AM14" s="768"/>
      <c r="AN14" s="768"/>
      <c r="AO14" s="768"/>
      <c r="AP14" s="768"/>
      <c r="AQ14" s="768"/>
      <c r="AR14" s="768"/>
      <c r="AS14" s="803"/>
      <c r="AT14" s="768"/>
      <c r="AU14" s="768"/>
      <c r="AV14" s="803"/>
      <c r="AW14" s="768"/>
      <c r="AX14" s="768"/>
      <c r="AY14" s="803"/>
      <c r="AZ14" s="768"/>
      <c r="BA14" s="768"/>
      <c r="BB14" s="803"/>
      <c r="BC14" s="768"/>
      <c r="BD14" s="768"/>
      <c r="BE14" s="803"/>
      <c r="BF14" s="768"/>
      <c r="BG14" s="770">
        <f t="shared" si="1"/>
        <v>0</v>
      </c>
      <c r="BH14" s="771">
        <f t="shared" si="2"/>
        <v>0</v>
      </c>
      <c r="BI14" s="776">
        <f t="shared" si="14"/>
        <v>0</v>
      </c>
      <c r="BJ14" s="871">
        <f>IFERROR(_xlfn.XLOOKUP(K14,_REGIONALIZACAO_SOJA!$A$6:$A$20,_REGIONALIZACAO_SOJA!$BE$6:$BE$20),0)</f>
        <v>0</v>
      </c>
      <c r="BK14" s="871">
        <f>IFERROR(_xlfn.XLOOKUP(K14,_REGIONALIZACAO_SOJA!$A$6:$A$20,_REGIONALIZACAO_SOJA!$BF$6:$BF$20),0)</f>
        <v>0</v>
      </c>
      <c r="BL14" s="871">
        <f>IFERROR(_xlfn.XLOOKUP(K14,_REGIONALIZACAO_SOJA!$A$6:$A$20,_REGIONALIZACAO_SOJA!$BG$6:$BG$20),0)</f>
        <v>0</v>
      </c>
      <c r="BM14" s="778">
        <f t="shared" si="3"/>
        <v>0</v>
      </c>
      <c r="BN14" s="779">
        <f>IFERROR(BM14*1000*_DADOSAUXILIARES!$D$8,0)</f>
        <v>0</v>
      </c>
      <c r="BO14" s="782">
        <f t="shared" si="15"/>
        <v>0</v>
      </c>
      <c r="BP14" s="782">
        <f t="shared" si="16"/>
        <v>0</v>
      </c>
      <c r="BQ14" s="872">
        <f>IFERROR((_xlfn.XLOOKUP(K14,_REGIONALIZACAO_SOJA!$A$6:$A$20,_REGIONALIZACAO_SOJA!$DN$6:$DN$20))*$BP$4,0)</f>
        <v>0</v>
      </c>
      <c r="BR14" s="872">
        <f>IFERROR((_xlfn.XLOOKUP(K14,_REGIONALIZACAO_SOJA!$A$6:$A$20,_REGIONALIZACAO_SOJA!$DO$6:$DO$20))*$BP$4,0)</f>
        <v>0</v>
      </c>
      <c r="BS14" s="873">
        <f t="shared" si="17"/>
        <v>0</v>
      </c>
      <c r="BT14" s="785">
        <f t="shared" si="18"/>
        <v>0</v>
      </c>
      <c r="BU14" s="786">
        <f t="shared" si="4"/>
        <v>1</v>
      </c>
      <c r="BV14" s="787">
        <f t="shared" si="5"/>
        <v>0</v>
      </c>
      <c r="BW14" s="702">
        <f t="shared" si="6"/>
        <v>0</v>
      </c>
      <c r="BX14" s="702">
        <f t="shared" si="7"/>
        <v>0</v>
      </c>
      <c r="BY14" s="702">
        <f t="shared" si="8"/>
        <v>8.0000000000000002E-3</v>
      </c>
      <c r="BZ14" s="789">
        <f t="shared" si="9"/>
        <v>0</v>
      </c>
      <c r="CA14" s="790">
        <f t="shared" si="10"/>
        <v>0.19</v>
      </c>
      <c r="CB14" s="790">
        <f t="shared" si="19"/>
        <v>8.0000000000000002E-3</v>
      </c>
      <c r="CC14" s="792">
        <f t="shared" si="11"/>
        <v>0</v>
      </c>
      <c r="CD14" s="795"/>
      <c r="CE14" s="795">
        <f t="shared" si="12"/>
        <v>0</v>
      </c>
      <c r="CF14" s="799">
        <f t="shared" si="13"/>
        <v>0</v>
      </c>
      <c r="CG14" s="852">
        <f>IFERROR(O14*_DADOSAUXILIARES!$D$56,0)</f>
        <v>0</v>
      </c>
      <c r="CH14" s="852">
        <f>IFERROR(P14*_DADOSAUXILIARES!$D$57,0)</f>
        <v>0</v>
      </c>
      <c r="CI14" s="852">
        <f>Q14*_DADOSAUXILIARES!$D$58</f>
        <v>0</v>
      </c>
      <c r="CJ14" s="852">
        <f>R14*_DADOSAUXILIARES!$D$59</f>
        <v>0</v>
      </c>
      <c r="CK14" s="852">
        <f>S14*_DADOSAUXILIARES!$D$60</f>
        <v>0</v>
      </c>
      <c r="CL14" s="852">
        <f>T14*_DADOSAUXILIARES!$D$61</f>
        <v>0</v>
      </c>
      <c r="CM14" s="853">
        <f t="shared" si="20"/>
        <v>0</v>
      </c>
      <c r="CN14" s="853">
        <f t="shared" si="21"/>
        <v>0</v>
      </c>
      <c r="CO14" s="737">
        <f>IFERROR($CO$7*_DADOSAUXILIARES!$H$119,0)</f>
        <v>0</v>
      </c>
      <c r="CP14" s="737">
        <f>IFERROR($CP$7*_DADOSAUXILIARES!$H$118,0)</f>
        <v>0</v>
      </c>
      <c r="CQ14" s="737">
        <f t="shared" si="22"/>
        <v>0</v>
      </c>
      <c r="CR14" s="737">
        <f t="shared" si="23"/>
        <v>0</v>
      </c>
      <c r="CS14" s="820">
        <f t="shared" si="24"/>
        <v>0</v>
      </c>
      <c r="CT14" s="864">
        <f>IFERROR(_DADOSAUXILIARES!$H$176*N14,0)</f>
        <v>0</v>
      </c>
      <c r="CU14" s="737">
        <f>IFERROR($CU$7*_DADOSAUXILIARES!$H$138,0)</f>
        <v>0</v>
      </c>
      <c r="CV14" s="737">
        <f>IFERROR($CV$7*_DADOSAUXILIARES!$H$121,0)</f>
        <v>0</v>
      </c>
      <c r="CW14" s="864">
        <f t="shared" si="25"/>
        <v>0</v>
      </c>
      <c r="CX14" s="864">
        <f t="shared" si="26"/>
        <v>0</v>
      </c>
      <c r="CY14" s="864">
        <f t="shared" si="27"/>
        <v>0</v>
      </c>
      <c r="CZ14" s="864">
        <f t="shared" si="28"/>
        <v>0</v>
      </c>
      <c r="DA14" s="842">
        <f>IFERROR((U14*(1-0.1)+V14*(1-0.11)+W14*(1-0.12)+X14*(1-Y14)+Z14*(1-AA14)+AB14*(1-AC14)+AD14*(1-AE14)+AF14*(1-1))*(_DADOSAUXILIARES!$D$26),0)</f>
        <v>0</v>
      </c>
      <c r="DB14" s="842">
        <f>IFERROR((U14*(0.1)+V14*(0.11)+W14*(0.12)+X14*(Y14)+Z14*(AA14)+AB14*(AC14)+AD14*(AE14)+AF14*(1))*(_DADOSAUXILIARES!$D$16),0)</f>
        <v>0</v>
      </c>
      <c r="DC14" s="843">
        <f>IFERROR(AG14*_DADOSAUXILIARES!$D$30,0)</f>
        <v>0</v>
      </c>
      <c r="DD14" s="843">
        <f t="shared" si="29"/>
        <v>0</v>
      </c>
      <c r="DE14" s="843">
        <f t="shared" si="30"/>
        <v>0</v>
      </c>
      <c r="DF14" s="843">
        <f t="shared" si="31"/>
        <v>0</v>
      </c>
      <c r="DG14" s="843">
        <f t="shared" si="32"/>
        <v>0</v>
      </c>
      <c r="DH14" s="843">
        <f t="shared" si="33"/>
        <v>0</v>
      </c>
      <c r="DI14" s="843">
        <f t="shared" si="34"/>
        <v>0</v>
      </c>
      <c r="DJ14" s="843">
        <f t="shared" si="35"/>
        <v>0</v>
      </c>
      <c r="DK14" s="843">
        <f t="shared" si="76"/>
        <v>0</v>
      </c>
      <c r="DL14" s="1036">
        <f t="shared" si="77"/>
        <v>0</v>
      </c>
      <c r="DM14" s="843">
        <f t="shared" si="78"/>
        <v>0</v>
      </c>
      <c r="DN14" s="1036">
        <f t="shared" si="79"/>
        <v>0</v>
      </c>
      <c r="DO14" s="843">
        <f t="shared" si="80"/>
        <v>0</v>
      </c>
      <c r="DP14" s="1036">
        <f t="shared" si="81"/>
        <v>0</v>
      </c>
      <c r="DQ14" s="843">
        <f t="shared" si="82"/>
        <v>0</v>
      </c>
      <c r="DR14" s="1036">
        <f t="shared" si="83"/>
        <v>0</v>
      </c>
      <c r="DS14" s="843">
        <f t="shared" si="84"/>
        <v>0</v>
      </c>
      <c r="DT14" s="1036">
        <f t="shared" si="85"/>
        <v>0</v>
      </c>
      <c r="DU14" s="736">
        <f>IFERROR(DA14*_DADOSAUXILIARES!$H$161,0)</f>
        <v>0</v>
      </c>
      <c r="DV14" s="736">
        <f>IFERROR(DB14*_DADOSAUXILIARES!$H$162,0)</f>
        <v>0</v>
      </c>
      <c r="DW14" s="736">
        <f>IFERROR(DC14*_DADOSAUXILIARES!$H$171,0)</f>
        <v>0</v>
      </c>
      <c r="DX14" s="736">
        <f>IFERROR(DD14*AJ14*_DADOSAUXILIARES!$H$170,0)</f>
        <v>0</v>
      </c>
      <c r="DY14" s="736">
        <f>IFERROR(DE14*_DADOSAUXILIARES!$H$160,0)</f>
        <v>0</v>
      </c>
      <c r="DZ14" s="736">
        <f>IFERROR(DF14*_DADOSAUXILIARES!$H$152,0)</f>
        <v>0</v>
      </c>
      <c r="EA14" s="736">
        <f>IFERROR(DG14*_DADOSAUXILIARES!$H$153,0)</f>
        <v>0</v>
      </c>
      <c r="EB14" s="736">
        <f>IFERROR(DH14*_DADOSAUXILIARES!$H$154,0)</f>
        <v>0</v>
      </c>
      <c r="EC14" s="736">
        <f>IFERROR(DI14*_DADOSAUXILIARES!$H$155,0)</f>
        <v>0</v>
      </c>
      <c r="ED14" s="736">
        <f>IFERROR(DJ14*_DADOSAUXILIARES!$H$156,0)</f>
        <v>0</v>
      </c>
      <c r="EE14" s="737">
        <f>IFERROR(DK14*_DADOSAUXILIARES!$H$168,0)</f>
        <v>0</v>
      </c>
      <c r="EF14" s="737">
        <f>IFERROR(DL14*_DADOSAUXILIARES!$H$176,0)</f>
        <v>0</v>
      </c>
      <c r="EG14" s="737">
        <f>IFERROR(DM14*_DADOSAUXILIARES!$H$169,0)</f>
        <v>0</v>
      </c>
      <c r="EH14" s="986">
        <f>IFERROR(DN14*_DADOSAUXILIARES!$H$176,0)</f>
        <v>0</v>
      </c>
      <c r="EI14" s="738">
        <f t="shared" si="36"/>
        <v>0</v>
      </c>
      <c r="EJ14" s="737">
        <f>IFERROR(DP14*_DADOSAUXILIARES!$H$176,0)</f>
        <v>0</v>
      </c>
      <c r="EK14" s="738">
        <f t="shared" si="37"/>
        <v>0</v>
      </c>
      <c r="EL14" s="737">
        <f>IFERROR(DR14*_DADOSAUXILIARES!$H$176,0)</f>
        <v>0</v>
      </c>
      <c r="EM14" s="737">
        <f>IFERROR(DS14*_DADOSAUXILIARES!$H$116,0)</f>
        <v>0</v>
      </c>
      <c r="EN14" s="737">
        <f>IFERROR(DT14*_DADOSAUXILIARES!$H$176,0)</f>
        <v>0</v>
      </c>
      <c r="EO14" s="737">
        <f t="shared" si="38"/>
        <v>0</v>
      </c>
      <c r="EP14" s="737">
        <f t="shared" si="39"/>
        <v>0</v>
      </c>
      <c r="EQ14" s="737">
        <f t="shared" si="40"/>
        <v>0</v>
      </c>
      <c r="ER14" s="737">
        <f t="shared" si="41"/>
        <v>0</v>
      </c>
      <c r="ES14" s="737">
        <f t="shared" si="42"/>
        <v>0</v>
      </c>
      <c r="ET14" s="737">
        <f t="shared" si="43"/>
        <v>0</v>
      </c>
      <c r="EU14" s="737">
        <f t="shared" si="44"/>
        <v>0</v>
      </c>
      <c r="EV14" s="737">
        <f t="shared" si="45"/>
        <v>0</v>
      </c>
      <c r="EW14" s="737">
        <f t="shared" si="46"/>
        <v>0</v>
      </c>
      <c r="EX14" s="737">
        <f t="shared" si="47"/>
        <v>0</v>
      </c>
      <c r="EY14" s="737">
        <f t="shared" si="48"/>
        <v>0</v>
      </c>
      <c r="EZ14" s="737">
        <f t="shared" si="49"/>
        <v>0</v>
      </c>
      <c r="FA14" s="737">
        <f t="shared" si="50"/>
        <v>0</v>
      </c>
      <c r="FB14" s="737">
        <f t="shared" si="51"/>
        <v>0</v>
      </c>
      <c r="FC14" s="737">
        <f t="shared" si="52"/>
        <v>0</v>
      </c>
      <c r="FD14" s="737">
        <f t="shared" si="53"/>
        <v>0</v>
      </c>
      <c r="FE14" s="737">
        <f t="shared" si="54"/>
        <v>0</v>
      </c>
      <c r="FF14" s="737">
        <f t="shared" si="55"/>
        <v>0</v>
      </c>
      <c r="FG14" s="737">
        <f t="shared" si="56"/>
        <v>0</v>
      </c>
      <c r="FH14" s="737">
        <f t="shared" si="57"/>
        <v>0</v>
      </c>
      <c r="FI14" s="820">
        <f>IFERROR(DA14*_FEQUEIMACOMB!$I$48,0)</f>
        <v>0</v>
      </c>
      <c r="FJ14" s="820">
        <f>IFERROR(DB14*_FEQUEIMACOMB!$I$50,0)</f>
        <v>0</v>
      </c>
      <c r="FK14" s="820">
        <f>IFERROR(DC14*_FEQUEIMACOMB!$I$53,0)</f>
        <v>0</v>
      </c>
      <c r="FL14" s="820">
        <f>IFERROR(DD14*_FEQUEIMACOMB!$I$44*(_DADOSAUXILIARES!$D$33),0)</f>
        <v>0</v>
      </c>
      <c r="FM14" s="820">
        <f>IFERROR(AJ14*AI14*_FEQUEIMACOMB!$I$41,0)</f>
        <v>0</v>
      </c>
      <c r="FN14" s="820">
        <f>IFERROR(AH14*AG14*_FEQUEIMACOMB!$I$41,0)</f>
        <v>0</v>
      </c>
      <c r="FO14" s="820">
        <f>IFERROR(DQ14*_FEQUEIMACOMB!$I$36,0)</f>
        <v>0</v>
      </c>
      <c r="FP14" s="820">
        <f>IFERROR(DS14*_FEQUEIMACOMB!$I$37,0)</f>
        <v>0</v>
      </c>
      <c r="FQ14" s="820">
        <f>IFERROR(DK14*_FEQUEIMACOMB!$I$38,0)</f>
        <v>0</v>
      </c>
      <c r="FR14" s="820">
        <f>IFERROR(DM14*_FEQUEIMACOMB!$I$39,0)</f>
        <v>0</v>
      </c>
      <c r="FS14" s="820">
        <f>IFERROR(DO14*_FEQUEIMACOMB!$I$40,0)</f>
        <v>0</v>
      </c>
      <c r="FT14" s="737">
        <f t="shared" si="58"/>
        <v>0</v>
      </c>
      <c r="FU14" s="737">
        <f t="shared" si="59"/>
        <v>0</v>
      </c>
      <c r="FV14" s="737">
        <f t="shared" si="60"/>
        <v>0</v>
      </c>
      <c r="FW14" s="737">
        <f t="shared" si="61"/>
        <v>0</v>
      </c>
      <c r="FX14" s="737">
        <f t="shared" si="62"/>
        <v>0</v>
      </c>
      <c r="FY14" s="737">
        <f t="shared" si="63"/>
        <v>0</v>
      </c>
      <c r="FZ14" s="737">
        <f t="shared" si="64"/>
        <v>0</v>
      </c>
      <c r="GA14" s="737">
        <f t="shared" si="65"/>
        <v>0</v>
      </c>
      <c r="GB14" s="737">
        <f t="shared" si="66"/>
        <v>0</v>
      </c>
      <c r="GC14" s="737">
        <f t="shared" si="67"/>
        <v>0</v>
      </c>
      <c r="GD14" s="737">
        <f t="shared" si="68"/>
        <v>0</v>
      </c>
      <c r="GE14" s="833">
        <f t="shared" si="69"/>
        <v>0</v>
      </c>
      <c r="GF14" s="844">
        <f t="shared" si="70"/>
        <v>0</v>
      </c>
      <c r="GG14" s="845">
        <f t="shared" si="71"/>
        <v>0</v>
      </c>
      <c r="GH14" s="737">
        <f t="shared" si="72"/>
        <v>0</v>
      </c>
      <c r="GI14" s="737">
        <f t="shared" si="73"/>
        <v>0</v>
      </c>
      <c r="GJ14" s="737">
        <f t="shared" si="74"/>
        <v>0</v>
      </c>
      <c r="GK14" s="846">
        <f t="shared" si="75"/>
        <v>0</v>
      </c>
      <c r="GL14" s="846">
        <f t="shared" si="86"/>
        <v>0</v>
      </c>
    </row>
    <row r="15" spans="1:194" x14ac:dyDescent="0.25">
      <c r="A15" s="765"/>
      <c r="B15" s="765"/>
      <c r="C15" s="797"/>
      <c r="D15" s="797"/>
      <c r="E15" s="1057"/>
      <c r="F15" s="766"/>
      <c r="G15" s="766"/>
      <c r="H15" s="766"/>
      <c r="I15" s="731"/>
      <c r="J15" s="767" t="s">
        <v>507</v>
      </c>
      <c r="K15" s="571"/>
      <c r="L15" s="768"/>
      <c r="M15" s="803"/>
      <c r="N15" s="768"/>
      <c r="O15" s="768"/>
      <c r="P15" s="768"/>
      <c r="Q15" s="768"/>
      <c r="R15" s="768"/>
      <c r="S15" s="768"/>
      <c r="T15" s="768"/>
      <c r="U15" s="768"/>
      <c r="V15" s="768"/>
      <c r="W15" s="768"/>
      <c r="X15" s="768"/>
      <c r="Y15" s="802"/>
      <c r="Z15" s="768"/>
      <c r="AA15" s="803"/>
      <c r="AB15" s="768"/>
      <c r="AC15" s="803"/>
      <c r="AD15" s="768"/>
      <c r="AE15" s="803"/>
      <c r="AF15" s="768"/>
      <c r="AG15" s="768"/>
      <c r="AH15" s="768"/>
      <c r="AI15" s="768"/>
      <c r="AJ15" s="768"/>
      <c r="AK15" s="768"/>
      <c r="AL15" s="768"/>
      <c r="AM15" s="768"/>
      <c r="AN15" s="768"/>
      <c r="AO15" s="768"/>
      <c r="AP15" s="768"/>
      <c r="AQ15" s="768"/>
      <c r="AR15" s="768"/>
      <c r="AS15" s="803"/>
      <c r="AT15" s="768"/>
      <c r="AU15" s="768"/>
      <c r="AV15" s="803"/>
      <c r="AW15" s="768"/>
      <c r="AX15" s="768"/>
      <c r="AY15" s="803"/>
      <c r="AZ15" s="768"/>
      <c r="BA15" s="768"/>
      <c r="BB15" s="803"/>
      <c r="BC15" s="768"/>
      <c r="BD15" s="768"/>
      <c r="BE15" s="803"/>
      <c r="BF15" s="768"/>
      <c r="BG15" s="770">
        <f t="shared" si="1"/>
        <v>0</v>
      </c>
      <c r="BH15" s="771">
        <f t="shared" si="2"/>
        <v>0</v>
      </c>
      <c r="BI15" s="776">
        <f t="shared" si="14"/>
        <v>0</v>
      </c>
      <c r="BJ15" s="871">
        <f>IFERROR(_xlfn.XLOOKUP(K15,_REGIONALIZACAO_SOJA!$A$6:$A$20,_REGIONALIZACAO_SOJA!$BE$6:$BE$20),0)</f>
        <v>0</v>
      </c>
      <c r="BK15" s="871">
        <f>IFERROR(_xlfn.XLOOKUP(K15,_REGIONALIZACAO_SOJA!$A$6:$A$20,_REGIONALIZACAO_SOJA!$BF$6:$BF$20),0)</f>
        <v>0</v>
      </c>
      <c r="BL15" s="871">
        <f>IFERROR(_xlfn.XLOOKUP(K15,_REGIONALIZACAO_SOJA!$A$6:$A$20,_REGIONALIZACAO_SOJA!$BG$6:$BG$20),0)</f>
        <v>0</v>
      </c>
      <c r="BM15" s="778">
        <f t="shared" si="3"/>
        <v>0</v>
      </c>
      <c r="BN15" s="779">
        <f>IFERROR(BM15*1000*_DADOSAUXILIARES!$D$8,0)</f>
        <v>0</v>
      </c>
      <c r="BO15" s="782">
        <f t="shared" si="15"/>
        <v>0</v>
      </c>
      <c r="BP15" s="782">
        <f t="shared" si="16"/>
        <v>0</v>
      </c>
      <c r="BQ15" s="872">
        <f>IFERROR((_xlfn.XLOOKUP(K15,_REGIONALIZACAO_SOJA!$A$6:$A$20,_REGIONALIZACAO_SOJA!$DN$6:$DN$20))*$BP$4,0)</f>
        <v>0</v>
      </c>
      <c r="BR15" s="872">
        <f>IFERROR((_xlfn.XLOOKUP(K15,_REGIONALIZACAO_SOJA!$A$6:$A$20,_REGIONALIZACAO_SOJA!$DO$6:$DO$20))*$BP$4,0)</f>
        <v>0</v>
      </c>
      <c r="BS15" s="873">
        <f t="shared" si="17"/>
        <v>0</v>
      </c>
      <c r="BT15" s="785">
        <f t="shared" si="18"/>
        <v>0</v>
      </c>
      <c r="BU15" s="786">
        <f t="shared" si="4"/>
        <v>1</v>
      </c>
      <c r="BV15" s="787">
        <f t="shared" si="5"/>
        <v>0</v>
      </c>
      <c r="BW15" s="702">
        <f t="shared" si="6"/>
        <v>0</v>
      </c>
      <c r="BX15" s="702">
        <f t="shared" si="7"/>
        <v>0</v>
      </c>
      <c r="BY15" s="702">
        <f t="shared" si="8"/>
        <v>8.0000000000000002E-3</v>
      </c>
      <c r="BZ15" s="789">
        <f t="shared" si="9"/>
        <v>0</v>
      </c>
      <c r="CA15" s="790">
        <f t="shared" si="10"/>
        <v>0.19</v>
      </c>
      <c r="CB15" s="790">
        <f t="shared" si="19"/>
        <v>8.0000000000000002E-3</v>
      </c>
      <c r="CC15" s="792">
        <f t="shared" si="11"/>
        <v>0</v>
      </c>
      <c r="CD15" s="795"/>
      <c r="CE15" s="795">
        <f t="shared" si="12"/>
        <v>0</v>
      </c>
      <c r="CF15" s="799">
        <f t="shared" si="13"/>
        <v>0</v>
      </c>
      <c r="CG15" s="852">
        <f>IFERROR(O15*_DADOSAUXILIARES!$D$56,0)</f>
        <v>0</v>
      </c>
      <c r="CH15" s="852">
        <f>IFERROR(P15*_DADOSAUXILIARES!$D$57,0)</f>
        <v>0</v>
      </c>
      <c r="CI15" s="852">
        <f>Q15*_DADOSAUXILIARES!$D$58</f>
        <v>0</v>
      </c>
      <c r="CJ15" s="852">
        <f>R15*_DADOSAUXILIARES!$D$59</f>
        <v>0</v>
      </c>
      <c r="CK15" s="852">
        <f>S15*_DADOSAUXILIARES!$D$60</f>
        <v>0</v>
      </c>
      <c r="CL15" s="852">
        <f>T15*_DADOSAUXILIARES!$D$61</f>
        <v>0</v>
      </c>
      <c r="CM15" s="853">
        <f t="shared" si="20"/>
        <v>0</v>
      </c>
      <c r="CN15" s="853">
        <f t="shared" si="21"/>
        <v>0</v>
      </c>
      <c r="CO15" s="737">
        <f>IFERROR($CO$7*_DADOSAUXILIARES!$H$119,0)</f>
        <v>0</v>
      </c>
      <c r="CP15" s="737">
        <f>IFERROR($CP$7*_DADOSAUXILIARES!$H$118,0)</f>
        <v>0</v>
      </c>
      <c r="CQ15" s="737">
        <f t="shared" si="22"/>
        <v>0</v>
      </c>
      <c r="CR15" s="737">
        <f t="shared" si="23"/>
        <v>0</v>
      </c>
      <c r="CS15" s="820">
        <f t="shared" si="24"/>
        <v>0</v>
      </c>
      <c r="CT15" s="864">
        <f>IFERROR(_DADOSAUXILIARES!$H$176*N15,0)</f>
        <v>0</v>
      </c>
      <c r="CU15" s="737">
        <f>IFERROR($CU$7*_DADOSAUXILIARES!$H$138,0)</f>
        <v>0</v>
      </c>
      <c r="CV15" s="737">
        <f>IFERROR($CV$7*_DADOSAUXILIARES!$H$121,0)</f>
        <v>0</v>
      </c>
      <c r="CW15" s="864">
        <f t="shared" si="25"/>
        <v>0</v>
      </c>
      <c r="CX15" s="864">
        <f t="shared" si="26"/>
        <v>0</v>
      </c>
      <c r="CY15" s="864">
        <f t="shared" si="27"/>
        <v>0</v>
      </c>
      <c r="CZ15" s="864">
        <f t="shared" si="28"/>
        <v>0</v>
      </c>
      <c r="DA15" s="842">
        <f>IFERROR((U15*(1-0.1)+V15*(1-0.11)+W15*(1-0.12)+X15*(1-Y15)+Z15*(1-AA15)+AB15*(1-AC15)+AD15*(1-AE15)+AF15*(1-1))*(_DADOSAUXILIARES!$D$26),0)</f>
        <v>0</v>
      </c>
      <c r="DB15" s="842">
        <f>IFERROR((U15*(0.1)+V15*(0.11)+W15*(0.12)+X15*(Y15)+Z15*(AA15)+AB15*(AC15)+AD15*(AE15)+AF15*(1))*(_DADOSAUXILIARES!$D$16),0)</f>
        <v>0</v>
      </c>
      <c r="DC15" s="843">
        <f>IFERROR(AG15*_DADOSAUXILIARES!$D$30,0)</f>
        <v>0</v>
      </c>
      <c r="DD15" s="843">
        <f t="shared" si="29"/>
        <v>0</v>
      </c>
      <c r="DE15" s="843">
        <f t="shared" si="30"/>
        <v>0</v>
      </c>
      <c r="DF15" s="843">
        <f t="shared" si="31"/>
        <v>0</v>
      </c>
      <c r="DG15" s="843">
        <f t="shared" si="32"/>
        <v>0</v>
      </c>
      <c r="DH15" s="843">
        <f t="shared" si="33"/>
        <v>0</v>
      </c>
      <c r="DI15" s="843">
        <f t="shared" si="34"/>
        <v>0</v>
      </c>
      <c r="DJ15" s="843">
        <f t="shared" si="35"/>
        <v>0</v>
      </c>
      <c r="DK15" s="843">
        <f t="shared" si="76"/>
        <v>0</v>
      </c>
      <c r="DL15" s="1036">
        <f t="shared" si="77"/>
        <v>0</v>
      </c>
      <c r="DM15" s="843">
        <f t="shared" si="78"/>
        <v>0</v>
      </c>
      <c r="DN15" s="1036">
        <f t="shared" si="79"/>
        <v>0</v>
      </c>
      <c r="DO15" s="843">
        <f t="shared" si="80"/>
        <v>0</v>
      </c>
      <c r="DP15" s="1036">
        <f t="shared" si="81"/>
        <v>0</v>
      </c>
      <c r="DQ15" s="843">
        <f t="shared" si="82"/>
        <v>0</v>
      </c>
      <c r="DR15" s="1036">
        <f t="shared" si="83"/>
        <v>0</v>
      </c>
      <c r="DS15" s="843">
        <f t="shared" si="84"/>
        <v>0</v>
      </c>
      <c r="DT15" s="1036">
        <f t="shared" si="85"/>
        <v>0</v>
      </c>
      <c r="DU15" s="736">
        <f>IFERROR(DA15*_DADOSAUXILIARES!$H$161,0)</f>
        <v>0</v>
      </c>
      <c r="DV15" s="736">
        <f>IFERROR(DB15*_DADOSAUXILIARES!$H$162,0)</f>
        <v>0</v>
      </c>
      <c r="DW15" s="736">
        <f>IFERROR(DC15*_DADOSAUXILIARES!$H$171,0)</f>
        <v>0</v>
      </c>
      <c r="DX15" s="736">
        <f>IFERROR(DD15*AJ15*_DADOSAUXILIARES!$H$170,0)</f>
        <v>0</v>
      </c>
      <c r="DY15" s="736">
        <f>IFERROR(DE15*_DADOSAUXILIARES!$H$160,0)</f>
        <v>0</v>
      </c>
      <c r="DZ15" s="736">
        <f>IFERROR(DF15*_DADOSAUXILIARES!$H$152,0)</f>
        <v>0</v>
      </c>
      <c r="EA15" s="736">
        <f>IFERROR(DG15*_DADOSAUXILIARES!$H$153,0)</f>
        <v>0</v>
      </c>
      <c r="EB15" s="736">
        <f>IFERROR(DH15*_DADOSAUXILIARES!$H$154,0)</f>
        <v>0</v>
      </c>
      <c r="EC15" s="736">
        <f>IFERROR(DI15*_DADOSAUXILIARES!$H$155,0)</f>
        <v>0</v>
      </c>
      <c r="ED15" s="736">
        <f>IFERROR(DJ15*_DADOSAUXILIARES!$H$156,0)</f>
        <v>0</v>
      </c>
      <c r="EE15" s="737">
        <f>IFERROR(DK15*_DADOSAUXILIARES!$H$168,0)</f>
        <v>0</v>
      </c>
      <c r="EF15" s="737">
        <f>IFERROR(DL15*_DADOSAUXILIARES!$H$176,0)</f>
        <v>0</v>
      </c>
      <c r="EG15" s="737">
        <f>IFERROR(DM15*_DADOSAUXILIARES!$H$169,0)</f>
        <v>0</v>
      </c>
      <c r="EH15" s="986">
        <f>IFERROR(DN15*_DADOSAUXILIARES!$H$176,0)</f>
        <v>0</v>
      </c>
      <c r="EI15" s="738">
        <f t="shared" si="36"/>
        <v>0</v>
      </c>
      <c r="EJ15" s="737">
        <f>IFERROR(DP15*_DADOSAUXILIARES!$H$176,0)</f>
        <v>0</v>
      </c>
      <c r="EK15" s="738">
        <f t="shared" si="37"/>
        <v>0</v>
      </c>
      <c r="EL15" s="737">
        <f>IFERROR(DR15*_DADOSAUXILIARES!$H$176,0)</f>
        <v>0</v>
      </c>
      <c r="EM15" s="737">
        <f>IFERROR(DS15*_DADOSAUXILIARES!$H$116,0)</f>
        <v>0</v>
      </c>
      <c r="EN15" s="737">
        <f>IFERROR(DT15*_DADOSAUXILIARES!$H$176,0)</f>
        <v>0</v>
      </c>
      <c r="EO15" s="737">
        <f t="shared" si="38"/>
        <v>0</v>
      </c>
      <c r="EP15" s="737">
        <f t="shared" si="39"/>
        <v>0</v>
      </c>
      <c r="EQ15" s="737">
        <f t="shared" si="40"/>
        <v>0</v>
      </c>
      <c r="ER15" s="737">
        <f t="shared" si="41"/>
        <v>0</v>
      </c>
      <c r="ES15" s="737">
        <f t="shared" si="42"/>
        <v>0</v>
      </c>
      <c r="ET15" s="737">
        <f t="shared" si="43"/>
        <v>0</v>
      </c>
      <c r="EU15" s="737">
        <f t="shared" si="44"/>
        <v>0</v>
      </c>
      <c r="EV15" s="737">
        <f t="shared" si="45"/>
        <v>0</v>
      </c>
      <c r="EW15" s="737">
        <f t="shared" si="46"/>
        <v>0</v>
      </c>
      <c r="EX15" s="737">
        <f t="shared" si="47"/>
        <v>0</v>
      </c>
      <c r="EY15" s="737">
        <f t="shared" si="48"/>
        <v>0</v>
      </c>
      <c r="EZ15" s="737">
        <f t="shared" si="49"/>
        <v>0</v>
      </c>
      <c r="FA15" s="737">
        <f t="shared" si="50"/>
        <v>0</v>
      </c>
      <c r="FB15" s="737">
        <f t="shared" si="51"/>
        <v>0</v>
      </c>
      <c r="FC15" s="737">
        <f t="shared" si="52"/>
        <v>0</v>
      </c>
      <c r="FD15" s="737">
        <f t="shared" si="53"/>
        <v>0</v>
      </c>
      <c r="FE15" s="737">
        <f t="shared" si="54"/>
        <v>0</v>
      </c>
      <c r="FF15" s="737">
        <f t="shared" si="55"/>
        <v>0</v>
      </c>
      <c r="FG15" s="737">
        <f t="shared" si="56"/>
        <v>0</v>
      </c>
      <c r="FH15" s="737">
        <f t="shared" si="57"/>
        <v>0</v>
      </c>
      <c r="FI15" s="820">
        <f>IFERROR(DA15*_FEQUEIMACOMB!$I$48,0)</f>
        <v>0</v>
      </c>
      <c r="FJ15" s="820">
        <f>IFERROR(DB15*_FEQUEIMACOMB!$I$50,0)</f>
        <v>0</v>
      </c>
      <c r="FK15" s="820">
        <f>IFERROR(DC15*_FEQUEIMACOMB!$I$53,0)</f>
        <v>0</v>
      </c>
      <c r="FL15" s="820">
        <f>IFERROR(DD15*_FEQUEIMACOMB!$I$44*(_DADOSAUXILIARES!$D$33),0)</f>
        <v>0</v>
      </c>
      <c r="FM15" s="820">
        <f>IFERROR(AJ15*AI15*_FEQUEIMACOMB!$I$41,0)</f>
        <v>0</v>
      </c>
      <c r="FN15" s="820">
        <f>IFERROR(AH15*AG15*_FEQUEIMACOMB!$I$41,0)</f>
        <v>0</v>
      </c>
      <c r="FO15" s="820">
        <f>IFERROR(DQ15*_FEQUEIMACOMB!$I$36,0)</f>
        <v>0</v>
      </c>
      <c r="FP15" s="820">
        <f>IFERROR(DS15*_FEQUEIMACOMB!$I$37,0)</f>
        <v>0</v>
      </c>
      <c r="FQ15" s="820">
        <f>IFERROR(DK15*_FEQUEIMACOMB!$I$38,0)</f>
        <v>0</v>
      </c>
      <c r="FR15" s="820">
        <f>IFERROR(DM15*_FEQUEIMACOMB!$I$39,0)</f>
        <v>0</v>
      </c>
      <c r="FS15" s="820">
        <f>IFERROR(DO15*_FEQUEIMACOMB!$I$40,0)</f>
        <v>0</v>
      </c>
      <c r="FT15" s="737">
        <f t="shared" si="58"/>
        <v>0</v>
      </c>
      <c r="FU15" s="737">
        <f t="shared" si="59"/>
        <v>0</v>
      </c>
      <c r="FV15" s="737">
        <f t="shared" si="60"/>
        <v>0</v>
      </c>
      <c r="FW15" s="737">
        <f t="shared" si="61"/>
        <v>0</v>
      </c>
      <c r="FX15" s="737">
        <f t="shared" si="62"/>
        <v>0</v>
      </c>
      <c r="FY15" s="737">
        <f t="shared" si="63"/>
        <v>0</v>
      </c>
      <c r="FZ15" s="737">
        <f t="shared" si="64"/>
        <v>0</v>
      </c>
      <c r="GA15" s="737">
        <f t="shared" si="65"/>
        <v>0</v>
      </c>
      <c r="GB15" s="737">
        <f t="shared" si="66"/>
        <v>0</v>
      </c>
      <c r="GC15" s="737">
        <f t="shared" si="67"/>
        <v>0</v>
      </c>
      <c r="GD15" s="737">
        <f t="shared" si="68"/>
        <v>0</v>
      </c>
      <c r="GE15" s="833">
        <f t="shared" si="69"/>
        <v>0</v>
      </c>
      <c r="GF15" s="844">
        <f t="shared" si="70"/>
        <v>0</v>
      </c>
      <c r="GG15" s="845">
        <f t="shared" si="71"/>
        <v>0</v>
      </c>
      <c r="GH15" s="737">
        <f t="shared" si="72"/>
        <v>0</v>
      </c>
      <c r="GI15" s="737">
        <f t="shared" si="73"/>
        <v>0</v>
      </c>
      <c r="GJ15" s="737">
        <f t="shared" si="74"/>
        <v>0</v>
      </c>
      <c r="GK15" s="846">
        <f t="shared" si="75"/>
        <v>0</v>
      </c>
      <c r="GL15" s="846">
        <f t="shared" si="86"/>
        <v>0</v>
      </c>
    </row>
    <row r="16" spans="1:194" x14ac:dyDescent="0.25">
      <c r="A16" s="765"/>
      <c r="B16" s="765"/>
      <c r="C16" s="797"/>
      <c r="D16" s="797"/>
      <c r="E16" s="1057"/>
      <c r="F16" s="766"/>
      <c r="G16" s="766"/>
      <c r="H16" s="766"/>
      <c r="I16" s="731"/>
      <c r="J16" s="767" t="s">
        <v>507</v>
      </c>
      <c r="K16" s="571"/>
      <c r="L16" s="768"/>
      <c r="M16" s="803"/>
      <c r="N16" s="768"/>
      <c r="O16" s="768"/>
      <c r="P16" s="768"/>
      <c r="Q16" s="768"/>
      <c r="R16" s="768"/>
      <c r="S16" s="768"/>
      <c r="T16" s="768"/>
      <c r="U16" s="732"/>
      <c r="V16" s="732"/>
      <c r="W16" s="732"/>
      <c r="X16" s="732"/>
      <c r="Y16" s="729"/>
      <c r="Z16" s="723"/>
      <c r="AA16" s="730"/>
      <c r="AB16" s="723"/>
      <c r="AC16" s="730"/>
      <c r="AD16" s="723"/>
      <c r="AE16" s="730"/>
      <c r="AF16" s="723"/>
      <c r="AG16" s="768"/>
      <c r="AH16" s="768"/>
      <c r="AI16" s="768"/>
      <c r="AJ16" s="768"/>
      <c r="AK16" s="768"/>
      <c r="AL16" s="768"/>
      <c r="AM16" s="768"/>
      <c r="AN16" s="768"/>
      <c r="AO16" s="768"/>
      <c r="AP16" s="768"/>
      <c r="AQ16" s="768"/>
      <c r="AR16" s="768"/>
      <c r="AS16" s="803"/>
      <c r="AT16" s="768"/>
      <c r="AU16" s="768"/>
      <c r="AV16" s="803"/>
      <c r="AW16" s="768"/>
      <c r="AX16" s="768"/>
      <c r="AY16" s="803"/>
      <c r="AZ16" s="768"/>
      <c r="BA16" s="768"/>
      <c r="BB16" s="803"/>
      <c r="BC16" s="768"/>
      <c r="BD16" s="768"/>
      <c r="BE16" s="803"/>
      <c r="BF16" s="768"/>
      <c r="BG16" s="770">
        <f t="shared" si="1"/>
        <v>0</v>
      </c>
      <c r="BH16" s="771">
        <f t="shared" si="2"/>
        <v>0</v>
      </c>
      <c r="BI16" s="776">
        <f t="shared" si="14"/>
        <v>0</v>
      </c>
      <c r="BJ16" s="871">
        <f>IFERROR(_xlfn.XLOOKUP(K16,_REGIONALIZACAO_SOJA!$A$6:$A$20,_REGIONALIZACAO_SOJA!$BE$6:$BE$20),0)</f>
        <v>0</v>
      </c>
      <c r="BK16" s="871">
        <f>IFERROR(_xlfn.XLOOKUP(K16,_REGIONALIZACAO_SOJA!$A$6:$A$20,_REGIONALIZACAO_SOJA!$BF$6:$BF$20),0)</f>
        <v>0</v>
      </c>
      <c r="BL16" s="871">
        <f>IFERROR(_xlfn.XLOOKUP(K16,_REGIONALIZACAO_SOJA!$A$6:$A$20,_REGIONALIZACAO_SOJA!$BG$6:$BG$20),0)</f>
        <v>0</v>
      </c>
      <c r="BM16" s="778">
        <f t="shared" si="3"/>
        <v>0</v>
      </c>
      <c r="BN16" s="779">
        <f>IFERROR(BM16*1000*_DADOSAUXILIARES!$D$8,0)</f>
        <v>0</v>
      </c>
      <c r="BO16" s="782">
        <f t="shared" si="15"/>
        <v>0</v>
      </c>
      <c r="BP16" s="782">
        <f t="shared" si="16"/>
        <v>0</v>
      </c>
      <c r="BQ16" s="872">
        <f>IFERROR((_xlfn.XLOOKUP(K16,_REGIONALIZACAO_SOJA!$A$6:$A$20,_REGIONALIZACAO_SOJA!$DN$6:$DN$20))*$BP$4,0)</f>
        <v>0</v>
      </c>
      <c r="BR16" s="872">
        <f>IFERROR((_xlfn.XLOOKUP(K16,_REGIONALIZACAO_SOJA!$A$6:$A$20,_REGIONALIZACAO_SOJA!$DO$6:$DO$20))*$BP$4,0)</f>
        <v>0</v>
      </c>
      <c r="BS16" s="873">
        <f t="shared" si="17"/>
        <v>0</v>
      </c>
      <c r="BT16" s="785">
        <f t="shared" si="18"/>
        <v>0</v>
      </c>
      <c r="BU16" s="786">
        <f t="shared" si="4"/>
        <v>1</v>
      </c>
      <c r="BV16" s="787">
        <f t="shared" si="5"/>
        <v>0</v>
      </c>
      <c r="BW16" s="702">
        <f t="shared" si="6"/>
        <v>0</v>
      </c>
      <c r="BX16" s="702">
        <f t="shared" si="7"/>
        <v>0</v>
      </c>
      <c r="BY16" s="702">
        <f t="shared" si="8"/>
        <v>8.0000000000000002E-3</v>
      </c>
      <c r="BZ16" s="789">
        <f t="shared" si="9"/>
        <v>0</v>
      </c>
      <c r="CA16" s="790">
        <f t="shared" si="10"/>
        <v>0.19</v>
      </c>
      <c r="CB16" s="790">
        <f t="shared" si="19"/>
        <v>8.0000000000000002E-3</v>
      </c>
      <c r="CC16" s="792">
        <f t="shared" si="11"/>
        <v>0</v>
      </c>
      <c r="CD16" s="795"/>
      <c r="CE16" s="795">
        <f t="shared" si="12"/>
        <v>0</v>
      </c>
      <c r="CF16" s="799">
        <f t="shared" si="13"/>
        <v>0</v>
      </c>
      <c r="CG16" s="852">
        <f>IFERROR(O16*_DADOSAUXILIARES!$D$56,0)</f>
        <v>0</v>
      </c>
      <c r="CH16" s="852">
        <f>IFERROR(P16*_DADOSAUXILIARES!$D$57,0)</f>
        <v>0</v>
      </c>
      <c r="CI16" s="852">
        <f>Q16*_DADOSAUXILIARES!$D$58</f>
        <v>0</v>
      </c>
      <c r="CJ16" s="852">
        <f>R16*_DADOSAUXILIARES!$D$59</f>
        <v>0</v>
      </c>
      <c r="CK16" s="852">
        <f>S16*_DADOSAUXILIARES!$D$60</f>
        <v>0</v>
      </c>
      <c r="CL16" s="852">
        <f>T16*_DADOSAUXILIARES!$D$61</f>
        <v>0</v>
      </c>
      <c r="CM16" s="853">
        <f t="shared" si="20"/>
        <v>0</v>
      </c>
      <c r="CN16" s="853">
        <f t="shared" si="21"/>
        <v>0</v>
      </c>
      <c r="CO16" s="737">
        <f>IFERROR($CO$7*_DADOSAUXILIARES!$H$119,0)</f>
        <v>0</v>
      </c>
      <c r="CP16" s="737">
        <f>IFERROR($CP$7*_DADOSAUXILIARES!$H$118,0)</f>
        <v>0</v>
      </c>
      <c r="CQ16" s="737">
        <f t="shared" si="22"/>
        <v>0</v>
      </c>
      <c r="CR16" s="737">
        <f t="shared" si="23"/>
        <v>0</v>
      </c>
      <c r="CS16" s="820">
        <f t="shared" si="24"/>
        <v>0</v>
      </c>
      <c r="CT16" s="864">
        <f>IFERROR(_DADOSAUXILIARES!$H$176*N16,0)</f>
        <v>0</v>
      </c>
      <c r="CU16" s="737">
        <f>IFERROR($CU$7*_DADOSAUXILIARES!$H$138,0)</f>
        <v>0</v>
      </c>
      <c r="CV16" s="737">
        <f>IFERROR($CV$7*_DADOSAUXILIARES!$H$121,0)</f>
        <v>0</v>
      </c>
      <c r="CW16" s="864">
        <f t="shared" si="25"/>
        <v>0</v>
      </c>
      <c r="CX16" s="864">
        <f t="shared" si="26"/>
        <v>0</v>
      </c>
      <c r="CY16" s="864">
        <f t="shared" si="27"/>
        <v>0</v>
      </c>
      <c r="CZ16" s="864">
        <f t="shared" si="28"/>
        <v>0</v>
      </c>
      <c r="DA16" s="842">
        <f>IFERROR((U16*(1-0.1)+V16*(1-0.11)+W16*(1-0.12)+X16*(1-Y16)+Z16*(1-AA16)+AB16*(1-AC16)+AD16*(1-AE16)+AF16*(1-1))*(_DADOSAUXILIARES!$D$26),0)</f>
        <v>0</v>
      </c>
      <c r="DB16" s="842">
        <f>IFERROR((U16*(0.1)+V16*(0.11)+W16*(0.12)+X16*(Y16)+Z16*(AA16)+AB16*(AC16)+AD16*(AE16)+AF16*(1))*(_DADOSAUXILIARES!$D$16),0)</f>
        <v>0</v>
      </c>
      <c r="DC16" s="843">
        <f>IFERROR(AG16*_DADOSAUXILIARES!$D$30,0)</f>
        <v>0</v>
      </c>
      <c r="DD16" s="843">
        <f t="shared" si="29"/>
        <v>0</v>
      </c>
      <c r="DE16" s="843">
        <f t="shared" si="30"/>
        <v>0</v>
      </c>
      <c r="DF16" s="843">
        <f t="shared" si="31"/>
        <v>0</v>
      </c>
      <c r="DG16" s="843">
        <f t="shared" si="32"/>
        <v>0</v>
      </c>
      <c r="DH16" s="843">
        <f t="shared" si="33"/>
        <v>0</v>
      </c>
      <c r="DI16" s="843">
        <f t="shared" si="34"/>
        <v>0</v>
      </c>
      <c r="DJ16" s="843">
        <f t="shared" si="35"/>
        <v>0</v>
      </c>
      <c r="DK16" s="843">
        <f t="shared" si="76"/>
        <v>0</v>
      </c>
      <c r="DL16" s="1036">
        <f t="shared" si="77"/>
        <v>0</v>
      </c>
      <c r="DM16" s="843">
        <f t="shared" si="78"/>
        <v>0</v>
      </c>
      <c r="DN16" s="1036">
        <f t="shared" si="79"/>
        <v>0</v>
      </c>
      <c r="DO16" s="843">
        <f t="shared" si="80"/>
        <v>0</v>
      </c>
      <c r="DP16" s="1036">
        <f t="shared" si="81"/>
        <v>0</v>
      </c>
      <c r="DQ16" s="843">
        <f t="shared" si="82"/>
        <v>0</v>
      </c>
      <c r="DR16" s="1036">
        <f t="shared" si="83"/>
        <v>0</v>
      </c>
      <c r="DS16" s="843">
        <f t="shared" si="84"/>
        <v>0</v>
      </c>
      <c r="DT16" s="1036">
        <f t="shared" si="85"/>
        <v>0</v>
      </c>
      <c r="DU16" s="736">
        <f>IFERROR(DA16*_DADOSAUXILIARES!$H$161,0)</f>
        <v>0</v>
      </c>
      <c r="DV16" s="736">
        <f>IFERROR(DB16*_DADOSAUXILIARES!$H$162,0)</f>
        <v>0</v>
      </c>
      <c r="DW16" s="736">
        <f>IFERROR(DC16*_DADOSAUXILIARES!$H$171,0)</f>
        <v>0</v>
      </c>
      <c r="DX16" s="736">
        <f>IFERROR(DD16*AJ16*_DADOSAUXILIARES!$H$170,0)</f>
        <v>0</v>
      </c>
      <c r="DY16" s="736">
        <f>IFERROR(DE16*_DADOSAUXILIARES!$H$160,0)</f>
        <v>0</v>
      </c>
      <c r="DZ16" s="736">
        <f>IFERROR(DF16*_DADOSAUXILIARES!$H$152,0)</f>
        <v>0</v>
      </c>
      <c r="EA16" s="736">
        <f>IFERROR(DG16*_DADOSAUXILIARES!$H$153,0)</f>
        <v>0</v>
      </c>
      <c r="EB16" s="736">
        <f>IFERROR(DH16*_DADOSAUXILIARES!$H$154,0)</f>
        <v>0</v>
      </c>
      <c r="EC16" s="736">
        <f>IFERROR(DI16*_DADOSAUXILIARES!$H$155,0)</f>
        <v>0</v>
      </c>
      <c r="ED16" s="736">
        <f>IFERROR(DJ16*_DADOSAUXILIARES!$H$156,0)</f>
        <v>0</v>
      </c>
      <c r="EE16" s="737">
        <f>IFERROR(DK16*_DADOSAUXILIARES!$H$168,0)</f>
        <v>0</v>
      </c>
      <c r="EF16" s="737">
        <f>IFERROR(DL16*_DADOSAUXILIARES!$H$176,0)</f>
        <v>0</v>
      </c>
      <c r="EG16" s="737">
        <f>IFERROR(DM16*_DADOSAUXILIARES!$H$169,0)</f>
        <v>0</v>
      </c>
      <c r="EH16" s="986">
        <f>IFERROR(DN16*_DADOSAUXILIARES!$H$176,0)</f>
        <v>0</v>
      </c>
      <c r="EI16" s="738">
        <f t="shared" si="36"/>
        <v>0</v>
      </c>
      <c r="EJ16" s="737">
        <f>IFERROR(DP16*_DADOSAUXILIARES!$H$176,0)</f>
        <v>0</v>
      </c>
      <c r="EK16" s="738">
        <f t="shared" si="37"/>
        <v>0</v>
      </c>
      <c r="EL16" s="737">
        <f>IFERROR(DR16*_DADOSAUXILIARES!$H$176,0)</f>
        <v>0</v>
      </c>
      <c r="EM16" s="737">
        <f>IFERROR(DS16*_DADOSAUXILIARES!$H$116,0)</f>
        <v>0</v>
      </c>
      <c r="EN16" s="737">
        <f>IFERROR(DT16*_DADOSAUXILIARES!$H$176,0)</f>
        <v>0</v>
      </c>
      <c r="EO16" s="737">
        <f t="shared" si="38"/>
        <v>0</v>
      </c>
      <c r="EP16" s="737">
        <f t="shared" si="39"/>
        <v>0</v>
      </c>
      <c r="EQ16" s="737">
        <f t="shared" si="40"/>
        <v>0</v>
      </c>
      <c r="ER16" s="737">
        <f t="shared" si="41"/>
        <v>0</v>
      </c>
      <c r="ES16" s="737">
        <f t="shared" si="42"/>
        <v>0</v>
      </c>
      <c r="ET16" s="737">
        <f t="shared" si="43"/>
        <v>0</v>
      </c>
      <c r="EU16" s="737">
        <f t="shared" si="44"/>
        <v>0</v>
      </c>
      <c r="EV16" s="737">
        <f t="shared" si="45"/>
        <v>0</v>
      </c>
      <c r="EW16" s="737">
        <f t="shared" si="46"/>
        <v>0</v>
      </c>
      <c r="EX16" s="737">
        <f t="shared" si="47"/>
        <v>0</v>
      </c>
      <c r="EY16" s="737">
        <f t="shared" si="48"/>
        <v>0</v>
      </c>
      <c r="EZ16" s="737">
        <f t="shared" si="49"/>
        <v>0</v>
      </c>
      <c r="FA16" s="737">
        <f t="shared" si="50"/>
        <v>0</v>
      </c>
      <c r="FB16" s="737">
        <f t="shared" si="51"/>
        <v>0</v>
      </c>
      <c r="FC16" s="737">
        <f t="shared" si="52"/>
        <v>0</v>
      </c>
      <c r="FD16" s="737">
        <f t="shared" si="53"/>
        <v>0</v>
      </c>
      <c r="FE16" s="737">
        <f t="shared" si="54"/>
        <v>0</v>
      </c>
      <c r="FF16" s="737">
        <f t="shared" si="55"/>
        <v>0</v>
      </c>
      <c r="FG16" s="737">
        <f t="shared" si="56"/>
        <v>0</v>
      </c>
      <c r="FH16" s="737">
        <f t="shared" si="57"/>
        <v>0</v>
      </c>
      <c r="FI16" s="820">
        <f>IFERROR(DA16*_FEQUEIMACOMB!$I$48,0)</f>
        <v>0</v>
      </c>
      <c r="FJ16" s="820">
        <f>IFERROR(DB16*_FEQUEIMACOMB!$I$50,0)</f>
        <v>0</v>
      </c>
      <c r="FK16" s="820">
        <f>IFERROR(DC16*_FEQUEIMACOMB!$I$53,0)</f>
        <v>0</v>
      </c>
      <c r="FL16" s="820">
        <f>IFERROR(DD16*_FEQUEIMACOMB!$I$44*(_DADOSAUXILIARES!$D$33),0)</f>
        <v>0</v>
      </c>
      <c r="FM16" s="820">
        <f>IFERROR(AJ16*AI16*_FEQUEIMACOMB!$I$41,0)</f>
        <v>0</v>
      </c>
      <c r="FN16" s="820">
        <f>IFERROR(AH16*AG16*_FEQUEIMACOMB!$I$41,0)</f>
        <v>0</v>
      </c>
      <c r="FO16" s="820">
        <f>IFERROR(DQ16*_FEQUEIMACOMB!$I$36,0)</f>
        <v>0</v>
      </c>
      <c r="FP16" s="820">
        <f>IFERROR(DS16*_FEQUEIMACOMB!$I$37,0)</f>
        <v>0</v>
      </c>
      <c r="FQ16" s="820">
        <f>IFERROR(DK16*_FEQUEIMACOMB!$I$38,0)</f>
        <v>0</v>
      </c>
      <c r="FR16" s="820">
        <f>IFERROR(DM16*_FEQUEIMACOMB!$I$39,0)</f>
        <v>0</v>
      </c>
      <c r="FS16" s="820">
        <f>IFERROR(DO16*_FEQUEIMACOMB!$I$40,0)</f>
        <v>0</v>
      </c>
      <c r="FT16" s="737">
        <f t="shared" si="58"/>
        <v>0</v>
      </c>
      <c r="FU16" s="737">
        <f t="shared" si="59"/>
        <v>0</v>
      </c>
      <c r="FV16" s="737">
        <f t="shared" si="60"/>
        <v>0</v>
      </c>
      <c r="FW16" s="737">
        <f t="shared" si="61"/>
        <v>0</v>
      </c>
      <c r="FX16" s="737">
        <f t="shared" si="62"/>
        <v>0</v>
      </c>
      <c r="FY16" s="737">
        <f t="shared" si="63"/>
        <v>0</v>
      </c>
      <c r="FZ16" s="737">
        <f t="shared" si="64"/>
        <v>0</v>
      </c>
      <c r="GA16" s="737">
        <f t="shared" si="65"/>
        <v>0</v>
      </c>
      <c r="GB16" s="737">
        <f t="shared" si="66"/>
        <v>0</v>
      </c>
      <c r="GC16" s="737">
        <f t="shared" si="67"/>
        <v>0</v>
      </c>
      <c r="GD16" s="737">
        <f t="shared" si="68"/>
        <v>0</v>
      </c>
      <c r="GE16" s="833">
        <f t="shared" si="69"/>
        <v>0</v>
      </c>
      <c r="GF16" s="844">
        <f t="shared" si="70"/>
        <v>0</v>
      </c>
      <c r="GG16" s="845">
        <f t="shared" si="71"/>
        <v>0</v>
      </c>
      <c r="GH16" s="737">
        <f t="shared" si="72"/>
        <v>0</v>
      </c>
      <c r="GI16" s="737">
        <f t="shared" si="73"/>
        <v>0</v>
      </c>
      <c r="GJ16" s="737">
        <f t="shared" si="74"/>
        <v>0</v>
      </c>
      <c r="GK16" s="846">
        <f t="shared" si="75"/>
        <v>0</v>
      </c>
      <c r="GL16" s="846">
        <f t="shared" si="86"/>
        <v>0</v>
      </c>
    </row>
    <row r="17" spans="1:194" x14ac:dyDescent="0.25">
      <c r="A17" s="765"/>
      <c r="B17" s="765"/>
      <c r="C17" s="797"/>
      <c r="D17" s="797"/>
      <c r="E17" s="1057"/>
      <c r="F17" s="766"/>
      <c r="G17" s="766"/>
      <c r="H17" s="766"/>
      <c r="I17" s="731"/>
      <c r="J17" s="767" t="s">
        <v>507</v>
      </c>
      <c r="K17" s="571"/>
      <c r="L17" s="768"/>
      <c r="M17" s="803"/>
      <c r="N17" s="768"/>
      <c r="O17" s="768"/>
      <c r="P17" s="768"/>
      <c r="Q17" s="768"/>
      <c r="R17" s="768"/>
      <c r="S17" s="768"/>
      <c r="T17" s="768"/>
      <c r="U17" s="797"/>
      <c r="V17" s="797"/>
      <c r="W17" s="797"/>
      <c r="X17" s="797"/>
      <c r="Y17" s="847"/>
      <c r="Z17" s="797"/>
      <c r="AA17" s="847"/>
      <c r="AB17" s="797"/>
      <c r="AC17" s="847"/>
      <c r="AD17" s="797"/>
      <c r="AE17" s="847"/>
      <c r="AF17" s="797"/>
      <c r="AG17" s="768"/>
      <c r="AH17" s="768"/>
      <c r="AI17" s="768"/>
      <c r="AJ17" s="768"/>
      <c r="AK17" s="768"/>
      <c r="AL17" s="768"/>
      <c r="AM17" s="768"/>
      <c r="AN17" s="768"/>
      <c r="AO17" s="768"/>
      <c r="AP17" s="768"/>
      <c r="AQ17" s="768"/>
      <c r="AR17" s="768"/>
      <c r="AS17" s="803"/>
      <c r="AT17" s="768"/>
      <c r="AU17" s="768"/>
      <c r="AV17" s="803"/>
      <c r="AW17" s="768"/>
      <c r="AX17" s="768"/>
      <c r="AY17" s="803"/>
      <c r="AZ17" s="768"/>
      <c r="BA17" s="768"/>
      <c r="BB17" s="803"/>
      <c r="BC17" s="768"/>
      <c r="BD17" s="768"/>
      <c r="BE17" s="803"/>
      <c r="BF17" s="768"/>
      <c r="BG17" s="770">
        <f t="shared" si="1"/>
        <v>0</v>
      </c>
      <c r="BH17" s="771">
        <f t="shared" si="2"/>
        <v>0</v>
      </c>
      <c r="BI17" s="776">
        <f t="shared" si="14"/>
        <v>0</v>
      </c>
      <c r="BJ17" s="871">
        <f>IFERROR(_xlfn.XLOOKUP(K17,_REGIONALIZACAO_SOJA!$A$6:$A$20,_REGIONALIZACAO_SOJA!$BE$6:$BE$20),0)</f>
        <v>0</v>
      </c>
      <c r="BK17" s="871">
        <f>IFERROR(_xlfn.XLOOKUP(K17,_REGIONALIZACAO_SOJA!$A$6:$A$20,_REGIONALIZACAO_SOJA!$BF$6:$BF$20),0)</f>
        <v>0</v>
      </c>
      <c r="BL17" s="871">
        <f>IFERROR(_xlfn.XLOOKUP(K17,_REGIONALIZACAO_SOJA!$A$6:$A$20,_REGIONALIZACAO_SOJA!$BG$6:$BG$20),0)</f>
        <v>0</v>
      </c>
      <c r="BM17" s="778">
        <f t="shared" si="3"/>
        <v>0</v>
      </c>
      <c r="BN17" s="779">
        <f>IFERROR(BM17*1000*_DADOSAUXILIARES!$D$8,0)</f>
        <v>0</v>
      </c>
      <c r="BO17" s="782">
        <f t="shared" si="15"/>
        <v>0</v>
      </c>
      <c r="BP17" s="782">
        <f t="shared" si="16"/>
        <v>0</v>
      </c>
      <c r="BQ17" s="872">
        <f>IFERROR((_xlfn.XLOOKUP(K17,_REGIONALIZACAO_SOJA!$A$6:$A$20,_REGIONALIZACAO_SOJA!$DN$6:$DN$20))*$BP$4,0)</f>
        <v>0</v>
      </c>
      <c r="BR17" s="872">
        <f>IFERROR((_xlfn.XLOOKUP(K17,_REGIONALIZACAO_SOJA!$A$6:$A$20,_REGIONALIZACAO_SOJA!$DO$6:$DO$20))*$BP$4,0)</f>
        <v>0</v>
      </c>
      <c r="BS17" s="873">
        <f t="shared" si="17"/>
        <v>0</v>
      </c>
      <c r="BT17" s="785">
        <f t="shared" si="18"/>
        <v>0</v>
      </c>
      <c r="BU17" s="786">
        <f t="shared" si="4"/>
        <v>1</v>
      </c>
      <c r="BV17" s="787">
        <f t="shared" si="5"/>
        <v>0</v>
      </c>
      <c r="BW17" s="702">
        <f t="shared" si="6"/>
        <v>0</v>
      </c>
      <c r="BX17" s="702">
        <f t="shared" si="7"/>
        <v>0</v>
      </c>
      <c r="BY17" s="702">
        <f t="shared" si="8"/>
        <v>8.0000000000000002E-3</v>
      </c>
      <c r="BZ17" s="789">
        <f t="shared" si="9"/>
        <v>0</v>
      </c>
      <c r="CA17" s="790">
        <f t="shared" si="10"/>
        <v>0.19</v>
      </c>
      <c r="CB17" s="790">
        <f t="shared" si="19"/>
        <v>8.0000000000000002E-3</v>
      </c>
      <c r="CC17" s="792">
        <f t="shared" si="11"/>
        <v>0</v>
      </c>
      <c r="CD17" s="795"/>
      <c r="CE17" s="795">
        <f t="shared" si="12"/>
        <v>0</v>
      </c>
      <c r="CF17" s="799">
        <f t="shared" si="13"/>
        <v>0</v>
      </c>
      <c r="CG17" s="852">
        <f>IFERROR(O17*_DADOSAUXILIARES!$D$56,0)</f>
        <v>0</v>
      </c>
      <c r="CH17" s="852">
        <f>IFERROR(P17*_DADOSAUXILIARES!$D$57,0)</f>
        <v>0</v>
      </c>
      <c r="CI17" s="852">
        <f>Q17*_DADOSAUXILIARES!$D$58</f>
        <v>0</v>
      </c>
      <c r="CJ17" s="852">
        <f>R17*_DADOSAUXILIARES!$D$59</f>
        <v>0</v>
      </c>
      <c r="CK17" s="852">
        <f>S17*_DADOSAUXILIARES!$D$60</f>
        <v>0</v>
      </c>
      <c r="CL17" s="852">
        <f>T17*_DADOSAUXILIARES!$D$61</f>
        <v>0</v>
      </c>
      <c r="CM17" s="853">
        <f t="shared" si="20"/>
        <v>0</v>
      </c>
      <c r="CN17" s="853">
        <f t="shared" si="21"/>
        <v>0</v>
      </c>
      <c r="CO17" s="737">
        <f>IFERROR($CO$7*_DADOSAUXILIARES!$H$119,0)</f>
        <v>0</v>
      </c>
      <c r="CP17" s="737">
        <f>IFERROR($CP$7*_DADOSAUXILIARES!$H$118,0)</f>
        <v>0</v>
      </c>
      <c r="CQ17" s="737">
        <f t="shared" si="22"/>
        <v>0</v>
      </c>
      <c r="CR17" s="737">
        <f t="shared" si="23"/>
        <v>0</v>
      </c>
      <c r="CS17" s="820">
        <f t="shared" si="24"/>
        <v>0</v>
      </c>
      <c r="CT17" s="864">
        <f>IFERROR(_DADOSAUXILIARES!$H$176*N17,0)</f>
        <v>0</v>
      </c>
      <c r="CU17" s="737">
        <f>IFERROR($CU$7*_DADOSAUXILIARES!$H$138,0)</f>
        <v>0</v>
      </c>
      <c r="CV17" s="737">
        <f>IFERROR($CV$7*_DADOSAUXILIARES!$H$121,0)</f>
        <v>0</v>
      </c>
      <c r="CW17" s="864">
        <f t="shared" si="25"/>
        <v>0</v>
      </c>
      <c r="CX17" s="864">
        <f t="shared" si="26"/>
        <v>0</v>
      </c>
      <c r="CY17" s="864">
        <f t="shared" si="27"/>
        <v>0</v>
      </c>
      <c r="CZ17" s="864">
        <f t="shared" si="28"/>
        <v>0</v>
      </c>
      <c r="DA17" s="842">
        <f>IFERROR((U17*(1-0.1)+V17*(1-0.11)+W17*(1-0.12)+X17*(1-Y17)+Z17*(1-AA17)+AB17*(1-AC17)+AD17*(1-AE17)+AF17*(1-1))*(_DADOSAUXILIARES!$D$26),0)</f>
        <v>0</v>
      </c>
      <c r="DB17" s="842">
        <f>IFERROR((U17*(0.1)+V17*(0.11)+W17*(0.12)+X17*(Y17)+Z17*(AA17)+AB17*(AC17)+AD17*(AE17)+AF17*(1))*(_DADOSAUXILIARES!$D$16),0)</f>
        <v>0</v>
      </c>
      <c r="DC17" s="843">
        <f>IFERROR(AG17*_DADOSAUXILIARES!$D$30,0)</f>
        <v>0</v>
      </c>
      <c r="DD17" s="843">
        <f t="shared" si="29"/>
        <v>0</v>
      </c>
      <c r="DE17" s="843">
        <f t="shared" si="30"/>
        <v>0</v>
      </c>
      <c r="DF17" s="843">
        <f t="shared" si="31"/>
        <v>0</v>
      </c>
      <c r="DG17" s="843">
        <f t="shared" si="32"/>
        <v>0</v>
      </c>
      <c r="DH17" s="843">
        <f t="shared" si="33"/>
        <v>0</v>
      </c>
      <c r="DI17" s="843">
        <f t="shared" si="34"/>
        <v>0</v>
      </c>
      <c r="DJ17" s="843">
        <f t="shared" si="35"/>
        <v>0</v>
      </c>
      <c r="DK17" s="843">
        <f t="shared" si="76"/>
        <v>0</v>
      </c>
      <c r="DL17" s="1036">
        <f t="shared" si="77"/>
        <v>0</v>
      </c>
      <c r="DM17" s="843">
        <f t="shared" si="78"/>
        <v>0</v>
      </c>
      <c r="DN17" s="1036">
        <f t="shared" si="79"/>
        <v>0</v>
      </c>
      <c r="DO17" s="843">
        <f t="shared" si="80"/>
        <v>0</v>
      </c>
      <c r="DP17" s="1036">
        <f t="shared" si="81"/>
        <v>0</v>
      </c>
      <c r="DQ17" s="843">
        <f t="shared" si="82"/>
        <v>0</v>
      </c>
      <c r="DR17" s="1036">
        <f t="shared" si="83"/>
        <v>0</v>
      </c>
      <c r="DS17" s="843">
        <f t="shared" si="84"/>
        <v>0</v>
      </c>
      <c r="DT17" s="1036">
        <f t="shared" si="85"/>
        <v>0</v>
      </c>
      <c r="DU17" s="736">
        <f>IFERROR(DA17*_DADOSAUXILIARES!$H$161,0)</f>
        <v>0</v>
      </c>
      <c r="DV17" s="736">
        <f>IFERROR(DB17*_DADOSAUXILIARES!$H$162,0)</f>
        <v>0</v>
      </c>
      <c r="DW17" s="736">
        <f>IFERROR(DC17*_DADOSAUXILIARES!$H$171,0)</f>
        <v>0</v>
      </c>
      <c r="DX17" s="736">
        <f>IFERROR(DD17*AJ17*_DADOSAUXILIARES!$H$170,0)</f>
        <v>0</v>
      </c>
      <c r="DY17" s="736">
        <f>IFERROR(DE17*_DADOSAUXILIARES!$H$160,0)</f>
        <v>0</v>
      </c>
      <c r="DZ17" s="736">
        <f>IFERROR(DF17*_DADOSAUXILIARES!$H$152,0)</f>
        <v>0</v>
      </c>
      <c r="EA17" s="736">
        <f>IFERROR(DG17*_DADOSAUXILIARES!$H$153,0)</f>
        <v>0</v>
      </c>
      <c r="EB17" s="736">
        <f>IFERROR(DH17*_DADOSAUXILIARES!$H$154,0)</f>
        <v>0</v>
      </c>
      <c r="EC17" s="736">
        <f>IFERROR(DI17*_DADOSAUXILIARES!$H$155,0)</f>
        <v>0</v>
      </c>
      <c r="ED17" s="736">
        <f>IFERROR(DJ17*_DADOSAUXILIARES!$H$156,0)</f>
        <v>0</v>
      </c>
      <c r="EE17" s="737">
        <f>IFERROR(DK17*_DADOSAUXILIARES!$H$168,0)</f>
        <v>0</v>
      </c>
      <c r="EF17" s="737">
        <f>IFERROR(DL17*_DADOSAUXILIARES!$H$176,0)</f>
        <v>0</v>
      </c>
      <c r="EG17" s="737">
        <f>IFERROR(DM17*_DADOSAUXILIARES!$H$169,0)</f>
        <v>0</v>
      </c>
      <c r="EH17" s="986">
        <f>IFERROR(DN17*_DADOSAUXILIARES!$H$176,0)</f>
        <v>0</v>
      </c>
      <c r="EI17" s="738">
        <f t="shared" si="36"/>
        <v>0</v>
      </c>
      <c r="EJ17" s="737">
        <f>IFERROR(DP17*_DADOSAUXILIARES!$H$176,0)</f>
        <v>0</v>
      </c>
      <c r="EK17" s="738">
        <f t="shared" si="37"/>
        <v>0</v>
      </c>
      <c r="EL17" s="737">
        <f>IFERROR(DR17*_DADOSAUXILIARES!$H$176,0)</f>
        <v>0</v>
      </c>
      <c r="EM17" s="737">
        <f>IFERROR(DS17*_DADOSAUXILIARES!$H$116,0)</f>
        <v>0</v>
      </c>
      <c r="EN17" s="737">
        <f>IFERROR(DT17*_DADOSAUXILIARES!$H$176,0)</f>
        <v>0</v>
      </c>
      <c r="EO17" s="737">
        <f t="shared" si="38"/>
        <v>0</v>
      </c>
      <c r="EP17" s="737">
        <f t="shared" si="39"/>
        <v>0</v>
      </c>
      <c r="EQ17" s="737">
        <f t="shared" si="40"/>
        <v>0</v>
      </c>
      <c r="ER17" s="737">
        <f t="shared" si="41"/>
        <v>0</v>
      </c>
      <c r="ES17" s="737">
        <f t="shared" si="42"/>
        <v>0</v>
      </c>
      <c r="ET17" s="737">
        <f t="shared" si="43"/>
        <v>0</v>
      </c>
      <c r="EU17" s="737">
        <f t="shared" si="44"/>
        <v>0</v>
      </c>
      <c r="EV17" s="737">
        <f t="shared" si="45"/>
        <v>0</v>
      </c>
      <c r="EW17" s="737">
        <f t="shared" si="46"/>
        <v>0</v>
      </c>
      <c r="EX17" s="737">
        <f t="shared" si="47"/>
        <v>0</v>
      </c>
      <c r="EY17" s="737">
        <f t="shared" si="48"/>
        <v>0</v>
      </c>
      <c r="EZ17" s="737">
        <f t="shared" si="49"/>
        <v>0</v>
      </c>
      <c r="FA17" s="737">
        <f t="shared" si="50"/>
        <v>0</v>
      </c>
      <c r="FB17" s="737">
        <f t="shared" si="51"/>
        <v>0</v>
      </c>
      <c r="FC17" s="737">
        <f t="shared" si="52"/>
        <v>0</v>
      </c>
      <c r="FD17" s="737">
        <f t="shared" si="53"/>
        <v>0</v>
      </c>
      <c r="FE17" s="737">
        <f t="shared" si="54"/>
        <v>0</v>
      </c>
      <c r="FF17" s="737">
        <f t="shared" si="55"/>
        <v>0</v>
      </c>
      <c r="FG17" s="737">
        <f t="shared" si="56"/>
        <v>0</v>
      </c>
      <c r="FH17" s="737">
        <f t="shared" si="57"/>
        <v>0</v>
      </c>
      <c r="FI17" s="820">
        <f>IFERROR(DA17*_FEQUEIMACOMB!$I$48,0)</f>
        <v>0</v>
      </c>
      <c r="FJ17" s="820">
        <f>IFERROR(DB17*_FEQUEIMACOMB!$I$50,0)</f>
        <v>0</v>
      </c>
      <c r="FK17" s="820">
        <f>IFERROR(DC17*_FEQUEIMACOMB!$I$53,0)</f>
        <v>0</v>
      </c>
      <c r="FL17" s="820">
        <f>IFERROR(DD17*_FEQUEIMACOMB!$I$44*(_DADOSAUXILIARES!$D$33),0)</f>
        <v>0</v>
      </c>
      <c r="FM17" s="820">
        <f>IFERROR(AJ17*AI17*_FEQUEIMACOMB!$I$41,0)</f>
        <v>0</v>
      </c>
      <c r="FN17" s="820">
        <f>IFERROR(AH17*AG17*_FEQUEIMACOMB!$I$41,0)</f>
        <v>0</v>
      </c>
      <c r="FO17" s="820">
        <f>IFERROR(DQ17*_FEQUEIMACOMB!$I$36,0)</f>
        <v>0</v>
      </c>
      <c r="FP17" s="820">
        <f>IFERROR(DS17*_FEQUEIMACOMB!$I$37,0)</f>
        <v>0</v>
      </c>
      <c r="FQ17" s="820">
        <f>IFERROR(DK17*_FEQUEIMACOMB!$I$38,0)</f>
        <v>0</v>
      </c>
      <c r="FR17" s="820">
        <f>IFERROR(DM17*_FEQUEIMACOMB!$I$39,0)</f>
        <v>0</v>
      </c>
      <c r="FS17" s="820">
        <f>IFERROR(DO17*_FEQUEIMACOMB!$I$40,0)</f>
        <v>0</v>
      </c>
      <c r="FT17" s="737">
        <f t="shared" si="58"/>
        <v>0</v>
      </c>
      <c r="FU17" s="737">
        <f t="shared" si="59"/>
        <v>0</v>
      </c>
      <c r="FV17" s="737">
        <f t="shared" si="60"/>
        <v>0</v>
      </c>
      <c r="FW17" s="737">
        <f t="shared" si="61"/>
        <v>0</v>
      </c>
      <c r="FX17" s="737">
        <f t="shared" si="62"/>
        <v>0</v>
      </c>
      <c r="FY17" s="737">
        <f t="shared" si="63"/>
        <v>0</v>
      </c>
      <c r="FZ17" s="737">
        <f t="shared" si="64"/>
        <v>0</v>
      </c>
      <c r="GA17" s="737">
        <f t="shared" si="65"/>
        <v>0</v>
      </c>
      <c r="GB17" s="737">
        <f t="shared" si="66"/>
        <v>0</v>
      </c>
      <c r="GC17" s="737">
        <f t="shared" si="67"/>
        <v>0</v>
      </c>
      <c r="GD17" s="737">
        <f t="shared" si="68"/>
        <v>0</v>
      </c>
      <c r="GE17" s="833">
        <f t="shared" si="69"/>
        <v>0</v>
      </c>
      <c r="GF17" s="844">
        <f t="shared" si="70"/>
        <v>0</v>
      </c>
      <c r="GG17" s="845">
        <f t="shared" si="71"/>
        <v>0</v>
      </c>
      <c r="GH17" s="737">
        <f t="shared" si="72"/>
        <v>0</v>
      </c>
      <c r="GI17" s="737">
        <f t="shared" si="73"/>
        <v>0</v>
      </c>
      <c r="GJ17" s="737">
        <f t="shared" si="74"/>
        <v>0</v>
      </c>
      <c r="GK17" s="846">
        <f t="shared" si="75"/>
        <v>0</v>
      </c>
      <c r="GL17" s="846">
        <f t="shared" si="86"/>
        <v>0</v>
      </c>
    </row>
    <row r="18" spans="1:194" x14ac:dyDescent="0.25">
      <c r="A18" s="765"/>
      <c r="B18" s="765"/>
      <c r="C18" s="797"/>
      <c r="D18" s="797"/>
      <c r="E18" s="1057"/>
      <c r="F18" s="766"/>
      <c r="G18" s="766"/>
      <c r="H18" s="766"/>
      <c r="I18" s="731"/>
      <c r="J18" s="767" t="s">
        <v>507</v>
      </c>
      <c r="K18" s="571"/>
      <c r="L18" s="768"/>
      <c r="M18" s="803"/>
      <c r="N18" s="768"/>
      <c r="O18" s="768"/>
      <c r="P18" s="768"/>
      <c r="Q18" s="768"/>
      <c r="R18" s="768"/>
      <c r="S18" s="768"/>
      <c r="T18" s="768"/>
      <c r="U18" s="723"/>
      <c r="V18" s="723"/>
      <c r="W18" s="723"/>
      <c r="X18" s="723"/>
      <c r="Y18" s="729"/>
      <c r="Z18" s="723"/>
      <c r="AA18" s="730"/>
      <c r="AB18" s="723"/>
      <c r="AC18" s="730"/>
      <c r="AD18" s="723"/>
      <c r="AE18" s="730"/>
      <c r="AF18" s="723"/>
      <c r="AG18" s="768"/>
      <c r="AH18" s="768"/>
      <c r="AI18" s="768"/>
      <c r="AJ18" s="768"/>
      <c r="AK18" s="768"/>
      <c r="AL18" s="768"/>
      <c r="AM18" s="768"/>
      <c r="AN18" s="768"/>
      <c r="AO18" s="768"/>
      <c r="AP18" s="768"/>
      <c r="AQ18" s="768"/>
      <c r="AR18" s="768"/>
      <c r="AS18" s="803"/>
      <c r="AT18" s="768"/>
      <c r="AU18" s="768"/>
      <c r="AV18" s="803"/>
      <c r="AW18" s="768"/>
      <c r="AX18" s="768"/>
      <c r="AY18" s="803"/>
      <c r="AZ18" s="768"/>
      <c r="BA18" s="768"/>
      <c r="BB18" s="803"/>
      <c r="BC18" s="768"/>
      <c r="BD18" s="768"/>
      <c r="BE18" s="803"/>
      <c r="BF18" s="768"/>
      <c r="BG18" s="770">
        <f t="shared" si="1"/>
        <v>0</v>
      </c>
      <c r="BH18" s="771">
        <f t="shared" si="2"/>
        <v>0</v>
      </c>
      <c r="BI18" s="776">
        <f t="shared" si="14"/>
        <v>0</v>
      </c>
      <c r="BJ18" s="871">
        <f>IFERROR(_xlfn.XLOOKUP(K18,_REGIONALIZACAO_SOJA!$A$6:$A$20,_REGIONALIZACAO_SOJA!$BE$6:$BE$20),0)</f>
        <v>0</v>
      </c>
      <c r="BK18" s="871">
        <f>IFERROR(_xlfn.XLOOKUP(K18,_REGIONALIZACAO_SOJA!$A$6:$A$20,_REGIONALIZACAO_SOJA!$BF$6:$BF$20),0)</f>
        <v>0</v>
      </c>
      <c r="BL18" s="871">
        <f>IFERROR(_xlfn.XLOOKUP(K18,_REGIONALIZACAO_SOJA!$A$6:$A$20,_REGIONALIZACAO_SOJA!$BG$6:$BG$20),0)</f>
        <v>0</v>
      </c>
      <c r="BM18" s="778">
        <f t="shared" si="3"/>
        <v>0</v>
      </c>
      <c r="BN18" s="779">
        <f>IFERROR(BM18*1000*_DADOSAUXILIARES!$D$8,0)</f>
        <v>0</v>
      </c>
      <c r="BO18" s="782">
        <f t="shared" si="15"/>
        <v>0</v>
      </c>
      <c r="BP18" s="782">
        <f t="shared" si="16"/>
        <v>0</v>
      </c>
      <c r="BQ18" s="872">
        <f>IFERROR((_xlfn.XLOOKUP(K18,_REGIONALIZACAO_SOJA!$A$6:$A$20,_REGIONALIZACAO_SOJA!$DN$6:$DN$20))*$BP$4,0)</f>
        <v>0</v>
      </c>
      <c r="BR18" s="872">
        <f>IFERROR((_xlfn.XLOOKUP(K18,_REGIONALIZACAO_SOJA!$A$6:$A$20,_REGIONALIZACAO_SOJA!$DO$6:$DO$20))*$BP$4,0)</f>
        <v>0</v>
      </c>
      <c r="BS18" s="873">
        <f t="shared" si="17"/>
        <v>0</v>
      </c>
      <c r="BT18" s="785">
        <f t="shared" si="18"/>
        <v>0</v>
      </c>
      <c r="BU18" s="786">
        <f t="shared" si="4"/>
        <v>1</v>
      </c>
      <c r="BV18" s="787">
        <f t="shared" si="5"/>
        <v>0</v>
      </c>
      <c r="BW18" s="702">
        <f t="shared" si="6"/>
        <v>0</v>
      </c>
      <c r="BX18" s="702">
        <f t="shared" si="7"/>
        <v>0</v>
      </c>
      <c r="BY18" s="702">
        <f t="shared" si="8"/>
        <v>8.0000000000000002E-3</v>
      </c>
      <c r="BZ18" s="789">
        <f t="shared" si="9"/>
        <v>0</v>
      </c>
      <c r="CA18" s="790">
        <f t="shared" si="10"/>
        <v>0.19</v>
      </c>
      <c r="CB18" s="790">
        <f t="shared" si="19"/>
        <v>8.0000000000000002E-3</v>
      </c>
      <c r="CC18" s="792">
        <f t="shared" si="11"/>
        <v>0</v>
      </c>
      <c r="CD18" s="795"/>
      <c r="CE18" s="795">
        <f t="shared" si="12"/>
        <v>0</v>
      </c>
      <c r="CF18" s="799">
        <f t="shared" si="13"/>
        <v>0</v>
      </c>
      <c r="CG18" s="852">
        <f>IFERROR(O18*_DADOSAUXILIARES!$D$56,0)</f>
        <v>0</v>
      </c>
      <c r="CH18" s="852">
        <f>IFERROR(P18*_DADOSAUXILIARES!$D$57,0)</f>
        <v>0</v>
      </c>
      <c r="CI18" s="852">
        <f>Q18*_DADOSAUXILIARES!$D$58</f>
        <v>0</v>
      </c>
      <c r="CJ18" s="852">
        <f>R18*_DADOSAUXILIARES!$D$59</f>
        <v>0</v>
      </c>
      <c r="CK18" s="852">
        <f>S18*_DADOSAUXILIARES!$D$60</f>
        <v>0</v>
      </c>
      <c r="CL18" s="852">
        <f>T18*_DADOSAUXILIARES!$D$61</f>
        <v>0</v>
      </c>
      <c r="CM18" s="853">
        <f t="shared" si="20"/>
        <v>0</v>
      </c>
      <c r="CN18" s="853">
        <f t="shared" si="21"/>
        <v>0</v>
      </c>
      <c r="CO18" s="737">
        <f>IFERROR($CO$7*_DADOSAUXILIARES!$H$119,0)</f>
        <v>0</v>
      </c>
      <c r="CP18" s="737">
        <f>IFERROR($CP$7*_DADOSAUXILIARES!$H$118,0)</f>
        <v>0</v>
      </c>
      <c r="CQ18" s="737">
        <f t="shared" si="22"/>
        <v>0</v>
      </c>
      <c r="CR18" s="737">
        <f t="shared" si="23"/>
        <v>0</v>
      </c>
      <c r="CS18" s="820">
        <f t="shared" si="24"/>
        <v>0</v>
      </c>
      <c r="CT18" s="864">
        <f>IFERROR(_DADOSAUXILIARES!$H$176*N18,0)</f>
        <v>0</v>
      </c>
      <c r="CU18" s="737">
        <f>IFERROR($CU$7*_DADOSAUXILIARES!$H$138,0)</f>
        <v>0</v>
      </c>
      <c r="CV18" s="737">
        <f>IFERROR($CV$7*_DADOSAUXILIARES!$H$121,0)</f>
        <v>0</v>
      </c>
      <c r="CW18" s="864">
        <f t="shared" si="25"/>
        <v>0</v>
      </c>
      <c r="CX18" s="864">
        <f t="shared" si="26"/>
        <v>0</v>
      </c>
      <c r="CY18" s="864">
        <f t="shared" si="27"/>
        <v>0</v>
      </c>
      <c r="CZ18" s="864">
        <f t="shared" si="28"/>
        <v>0</v>
      </c>
      <c r="DA18" s="842">
        <f>IFERROR((U18*(1-0.1)+V18*(1-0.11)+W18*(1-0.12)+X18*(1-Y18)+Z18*(1-AA18)+AB18*(1-AC18)+AD18*(1-AE18)+AF18*(1-1))*(_DADOSAUXILIARES!$D$26),0)</f>
        <v>0</v>
      </c>
      <c r="DB18" s="842">
        <f>IFERROR((U18*(0.1)+V18*(0.11)+W18*(0.12)+X18*(Y18)+Z18*(AA18)+AB18*(AC18)+AD18*(AE18)+AF18*(1))*(_DADOSAUXILIARES!$D$16),0)</f>
        <v>0</v>
      </c>
      <c r="DC18" s="843">
        <f>IFERROR(AG18*_DADOSAUXILIARES!$D$30,0)</f>
        <v>0</v>
      </c>
      <c r="DD18" s="843">
        <f t="shared" si="29"/>
        <v>0</v>
      </c>
      <c r="DE18" s="843">
        <f t="shared" si="30"/>
        <v>0</v>
      </c>
      <c r="DF18" s="843">
        <f t="shared" si="31"/>
        <v>0</v>
      </c>
      <c r="DG18" s="843">
        <f t="shared" si="32"/>
        <v>0</v>
      </c>
      <c r="DH18" s="843">
        <f t="shared" si="33"/>
        <v>0</v>
      </c>
      <c r="DI18" s="843">
        <f t="shared" si="34"/>
        <v>0</v>
      </c>
      <c r="DJ18" s="843">
        <f t="shared" si="35"/>
        <v>0</v>
      </c>
      <c r="DK18" s="843">
        <f t="shared" si="76"/>
        <v>0</v>
      </c>
      <c r="DL18" s="1036">
        <f t="shared" si="77"/>
        <v>0</v>
      </c>
      <c r="DM18" s="843">
        <f t="shared" si="78"/>
        <v>0</v>
      </c>
      <c r="DN18" s="1036">
        <f t="shared" si="79"/>
        <v>0</v>
      </c>
      <c r="DO18" s="843">
        <f t="shared" si="80"/>
        <v>0</v>
      </c>
      <c r="DP18" s="1036">
        <f t="shared" si="81"/>
        <v>0</v>
      </c>
      <c r="DQ18" s="843">
        <f t="shared" si="82"/>
        <v>0</v>
      </c>
      <c r="DR18" s="1036">
        <f t="shared" si="83"/>
        <v>0</v>
      </c>
      <c r="DS18" s="843">
        <f t="shared" si="84"/>
        <v>0</v>
      </c>
      <c r="DT18" s="1036">
        <f t="shared" si="85"/>
        <v>0</v>
      </c>
      <c r="DU18" s="736">
        <f>IFERROR(DA18*_DADOSAUXILIARES!$H$161,0)</f>
        <v>0</v>
      </c>
      <c r="DV18" s="736">
        <f>IFERROR(DB18*_DADOSAUXILIARES!$H$162,0)</f>
        <v>0</v>
      </c>
      <c r="DW18" s="736">
        <f>IFERROR(DC18*_DADOSAUXILIARES!$H$171,0)</f>
        <v>0</v>
      </c>
      <c r="DX18" s="736">
        <f>IFERROR(DD18*AJ18*_DADOSAUXILIARES!$H$170,0)</f>
        <v>0</v>
      </c>
      <c r="DY18" s="736">
        <f>IFERROR(DE18*_DADOSAUXILIARES!$H$160,0)</f>
        <v>0</v>
      </c>
      <c r="DZ18" s="736">
        <f>IFERROR(DF18*_DADOSAUXILIARES!$H$152,0)</f>
        <v>0</v>
      </c>
      <c r="EA18" s="736">
        <f>IFERROR(DG18*_DADOSAUXILIARES!$H$153,0)</f>
        <v>0</v>
      </c>
      <c r="EB18" s="736">
        <f>IFERROR(DH18*_DADOSAUXILIARES!$H$154,0)</f>
        <v>0</v>
      </c>
      <c r="EC18" s="736">
        <f>IFERROR(DI18*_DADOSAUXILIARES!$H$155,0)</f>
        <v>0</v>
      </c>
      <c r="ED18" s="736">
        <f>IFERROR(DJ18*_DADOSAUXILIARES!$H$156,0)</f>
        <v>0</v>
      </c>
      <c r="EE18" s="737">
        <f>IFERROR(DK18*_DADOSAUXILIARES!$H$168,0)</f>
        <v>0</v>
      </c>
      <c r="EF18" s="737">
        <f>IFERROR(DL18*_DADOSAUXILIARES!$H$176,0)</f>
        <v>0</v>
      </c>
      <c r="EG18" s="737">
        <f>IFERROR(DM18*_DADOSAUXILIARES!$H$169,0)</f>
        <v>0</v>
      </c>
      <c r="EH18" s="986">
        <f>IFERROR(DN18*_DADOSAUXILIARES!$H$176,0)</f>
        <v>0</v>
      </c>
      <c r="EI18" s="738">
        <f t="shared" si="36"/>
        <v>0</v>
      </c>
      <c r="EJ18" s="737">
        <f>IFERROR(DP18*_DADOSAUXILIARES!$H$176,0)</f>
        <v>0</v>
      </c>
      <c r="EK18" s="738">
        <f t="shared" si="37"/>
        <v>0</v>
      </c>
      <c r="EL18" s="737">
        <f>IFERROR(DR18*_DADOSAUXILIARES!$H$176,0)</f>
        <v>0</v>
      </c>
      <c r="EM18" s="737">
        <f>IFERROR(DS18*_DADOSAUXILIARES!$H$116,0)</f>
        <v>0</v>
      </c>
      <c r="EN18" s="737">
        <f>IFERROR(DT18*_DADOSAUXILIARES!$H$176,0)</f>
        <v>0</v>
      </c>
      <c r="EO18" s="737">
        <f t="shared" si="38"/>
        <v>0</v>
      </c>
      <c r="EP18" s="737">
        <f t="shared" si="39"/>
        <v>0</v>
      </c>
      <c r="EQ18" s="737">
        <f t="shared" si="40"/>
        <v>0</v>
      </c>
      <c r="ER18" s="737">
        <f t="shared" si="41"/>
        <v>0</v>
      </c>
      <c r="ES18" s="737">
        <f t="shared" si="42"/>
        <v>0</v>
      </c>
      <c r="ET18" s="737">
        <f t="shared" si="43"/>
        <v>0</v>
      </c>
      <c r="EU18" s="737">
        <f t="shared" si="44"/>
        <v>0</v>
      </c>
      <c r="EV18" s="737">
        <f t="shared" si="45"/>
        <v>0</v>
      </c>
      <c r="EW18" s="737">
        <f t="shared" si="46"/>
        <v>0</v>
      </c>
      <c r="EX18" s="737">
        <f t="shared" si="47"/>
        <v>0</v>
      </c>
      <c r="EY18" s="737">
        <f t="shared" si="48"/>
        <v>0</v>
      </c>
      <c r="EZ18" s="737">
        <f t="shared" si="49"/>
        <v>0</v>
      </c>
      <c r="FA18" s="737">
        <f t="shared" si="50"/>
        <v>0</v>
      </c>
      <c r="FB18" s="737">
        <f t="shared" si="51"/>
        <v>0</v>
      </c>
      <c r="FC18" s="737">
        <f t="shared" si="52"/>
        <v>0</v>
      </c>
      <c r="FD18" s="737">
        <f t="shared" si="53"/>
        <v>0</v>
      </c>
      <c r="FE18" s="737">
        <f t="shared" si="54"/>
        <v>0</v>
      </c>
      <c r="FF18" s="737">
        <f t="shared" si="55"/>
        <v>0</v>
      </c>
      <c r="FG18" s="737">
        <f t="shared" si="56"/>
        <v>0</v>
      </c>
      <c r="FH18" s="737">
        <f t="shared" si="57"/>
        <v>0</v>
      </c>
      <c r="FI18" s="820">
        <f>IFERROR(DA18*_FEQUEIMACOMB!$I$48,0)</f>
        <v>0</v>
      </c>
      <c r="FJ18" s="820">
        <f>IFERROR(DB18*_FEQUEIMACOMB!$I$50,0)</f>
        <v>0</v>
      </c>
      <c r="FK18" s="820">
        <f>IFERROR(DC18*_FEQUEIMACOMB!$I$53,0)</f>
        <v>0</v>
      </c>
      <c r="FL18" s="820">
        <f>IFERROR(DD18*_FEQUEIMACOMB!$I$44*(_DADOSAUXILIARES!$D$33),0)</f>
        <v>0</v>
      </c>
      <c r="FM18" s="820">
        <f>IFERROR(AJ18*AI18*_FEQUEIMACOMB!$I$41,0)</f>
        <v>0</v>
      </c>
      <c r="FN18" s="820">
        <f>IFERROR(AH18*AG18*_FEQUEIMACOMB!$I$41,0)</f>
        <v>0</v>
      </c>
      <c r="FO18" s="820">
        <f>IFERROR(DQ18*_FEQUEIMACOMB!$I$36,0)</f>
        <v>0</v>
      </c>
      <c r="FP18" s="820">
        <f>IFERROR(DS18*_FEQUEIMACOMB!$I$37,0)</f>
        <v>0</v>
      </c>
      <c r="FQ18" s="820">
        <f>IFERROR(DK18*_FEQUEIMACOMB!$I$38,0)</f>
        <v>0</v>
      </c>
      <c r="FR18" s="820">
        <f>IFERROR(DM18*_FEQUEIMACOMB!$I$39,0)</f>
        <v>0</v>
      </c>
      <c r="FS18" s="820">
        <f>IFERROR(DO18*_FEQUEIMACOMB!$I$40,0)</f>
        <v>0</v>
      </c>
      <c r="FT18" s="737">
        <f t="shared" si="58"/>
        <v>0</v>
      </c>
      <c r="FU18" s="737">
        <f t="shared" si="59"/>
        <v>0</v>
      </c>
      <c r="FV18" s="737">
        <f t="shared" si="60"/>
        <v>0</v>
      </c>
      <c r="FW18" s="737">
        <f t="shared" si="61"/>
        <v>0</v>
      </c>
      <c r="FX18" s="737">
        <f t="shared" si="62"/>
        <v>0</v>
      </c>
      <c r="FY18" s="737">
        <f t="shared" si="63"/>
        <v>0</v>
      </c>
      <c r="FZ18" s="737">
        <f t="shared" si="64"/>
        <v>0</v>
      </c>
      <c r="GA18" s="737">
        <f t="shared" si="65"/>
        <v>0</v>
      </c>
      <c r="GB18" s="737">
        <f t="shared" si="66"/>
        <v>0</v>
      </c>
      <c r="GC18" s="737">
        <f t="shared" si="67"/>
        <v>0</v>
      </c>
      <c r="GD18" s="737">
        <f t="shared" si="68"/>
        <v>0</v>
      </c>
      <c r="GE18" s="833">
        <f t="shared" si="69"/>
        <v>0</v>
      </c>
      <c r="GF18" s="844">
        <f t="shared" si="70"/>
        <v>0</v>
      </c>
      <c r="GG18" s="845">
        <f t="shared" si="71"/>
        <v>0</v>
      </c>
      <c r="GH18" s="737">
        <f t="shared" si="72"/>
        <v>0</v>
      </c>
      <c r="GI18" s="737">
        <f t="shared" si="73"/>
        <v>0</v>
      </c>
      <c r="GJ18" s="737">
        <f t="shared" si="74"/>
        <v>0</v>
      </c>
      <c r="GK18" s="846">
        <f t="shared" si="75"/>
        <v>0</v>
      </c>
      <c r="GL18" s="846">
        <f t="shared" si="86"/>
        <v>0</v>
      </c>
    </row>
    <row r="19" spans="1:194" x14ac:dyDescent="0.25">
      <c r="A19" s="765"/>
      <c r="B19" s="765"/>
      <c r="C19" s="797"/>
      <c r="D19" s="797"/>
      <c r="E19" s="1057"/>
      <c r="F19" s="766"/>
      <c r="G19" s="766"/>
      <c r="H19" s="766"/>
      <c r="I19" s="731"/>
      <c r="J19" s="767" t="s">
        <v>507</v>
      </c>
      <c r="K19" s="571"/>
      <c r="L19" s="768"/>
      <c r="M19" s="803"/>
      <c r="N19" s="768"/>
      <c r="O19" s="768"/>
      <c r="P19" s="768"/>
      <c r="Q19" s="768"/>
      <c r="R19" s="768"/>
      <c r="S19" s="768"/>
      <c r="T19" s="768"/>
      <c r="U19" s="768"/>
      <c r="V19" s="768"/>
      <c r="W19" s="768"/>
      <c r="X19" s="768"/>
      <c r="Y19" s="802"/>
      <c r="Z19" s="768"/>
      <c r="AA19" s="803"/>
      <c r="AB19" s="768"/>
      <c r="AC19" s="803"/>
      <c r="AD19" s="768"/>
      <c r="AE19" s="803"/>
      <c r="AF19" s="768"/>
      <c r="AG19" s="768"/>
      <c r="AH19" s="768"/>
      <c r="AI19" s="768"/>
      <c r="AJ19" s="768"/>
      <c r="AK19" s="768"/>
      <c r="AL19" s="768"/>
      <c r="AM19" s="768"/>
      <c r="AN19" s="768"/>
      <c r="AO19" s="768"/>
      <c r="AP19" s="768"/>
      <c r="AQ19" s="768"/>
      <c r="AR19" s="768"/>
      <c r="AS19" s="803"/>
      <c r="AT19" s="768"/>
      <c r="AU19" s="768"/>
      <c r="AV19" s="803"/>
      <c r="AW19" s="768"/>
      <c r="AX19" s="768"/>
      <c r="AY19" s="803"/>
      <c r="AZ19" s="768"/>
      <c r="BA19" s="768"/>
      <c r="BB19" s="803"/>
      <c r="BC19" s="768"/>
      <c r="BD19" s="768"/>
      <c r="BE19" s="803"/>
      <c r="BF19" s="768"/>
      <c r="BG19" s="770">
        <f t="shared" si="1"/>
        <v>0</v>
      </c>
      <c r="BH19" s="771">
        <f t="shared" si="2"/>
        <v>0</v>
      </c>
      <c r="BI19" s="776">
        <f t="shared" si="14"/>
        <v>0</v>
      </c>
      <c r="BJ19" s="871">
        <f>IFERROR(_xlfn.XLOOKUP(K19,_REGIONALIZACAO_SOJA!$A$6:$A$20,_REGIONALIZACAO_SOJA!$BE$6:$BE$20),0)</f>
        <v>0</v>
      </c>
      <c r="BK19" s="871">
        <f>IFERROR(_xlfn.XLOOKUP(K19,_REGIONALIZACAO_SOJA!$A$6:$A$20,_REGIONALIZACAO_SOJA!$BF$6:$BF$20),0)</f>
        <v>0</v>
      </c>
      <c r="BL19" s="871">
        <f>IFERROR(_xlfn.XLOOKUP(K19,_REGIONALIZACAO_SOJA!$A$6:$A$20,_REGIONALIZACAO_SOJA!$BG$6:$BG$20),0)</f>
        <v>0</v>
      </c>
      <c r="BM19" s="778">
        <f t="shared" si="3"/>
        <v>0</v>
      </c>
      <c r="BN19" s="779">
        <f>IFERROR(BM19*1000*_DADOSAUXILIARES!$D$8,0)</f>
        <v>0</v>
      </c>
      <c r="BO19" s="782">
        <f t="shared" si="15"/>
        <v>0</v>
      </c>
      <c r="BP19" s="782">
        <f t="shared" si="16"/>
        <v>0</v>
      </c>
      <c r="BQ19" s="872">
        <f>IFERROR((_xlfn.XLOOKUP(K19,_REGIONALIZACAO_SOJA!$A$6:$A$20,_REGIONALIZACAO_SOJA!$DN$6:$DN$20))*$BP$4,0)</f>
        <v>0</v>
      </c>
      <c r="BR19" s="872">
        <f>IFERROR((_xlfn.XLOOKUP(K19,_REGIONALIZACAO_SOJA!$A$6:$A$20,_REGIONALIZACAO_SOJA!$DO$6:$DO$20))*$BP$4,0)</f>
        <v>0</v>
      </c>
      <c r="BS19" s="873">
        <f t="shared" si="17"/>
        <v>0</v>
      </c>
      <c r="BT19" s="785">
        <f t="shared" si="18"/>
        <v>0</v>
      </c>
      <c r="BU19" s="786">
        <f t="shared" si="4"/>
        <v>1</v>
      </c>
      <c r="BV19" s="787">
        <f t="shared" si="5"/>
        <v>0</v>
      </c>
      <c r="BW19" s="702">
        <f t="shared" si="6"/>
        <v>0</v>
      </c>
      <c r="BX19" s="702">
        <f t="shared" si="7"/>
        <v>0</v>
      </c>
      <c r="BY19" s="702">
        <f t="shared" si="8"/>
        <v>8.0000000000000002E-3</v>
      </c>
      <c r="BZ19" s="789">
        <f t="shared" si="9"/>
        <v>0</v>
      </c>
      <c r="CA19" s="790">
        <f t="shared" si="10"/>
        <v>0.19</v>
      </c>
      <c r="CB19" s="790">
        <f t="shared" si="19"/>
        <v>8.0000000000000002E-3</v>
      </c>
      <c r="CC19" s="792">
        <f t="shared" si="11"/>
        <v>0</v>
      </c>
      <c r="CD19" s="795"/>
      <c r="CE19" s="795">
        <f t="shared" si="12"/>
        <v>0</v>
      </c>
      <c r="CF19" s="799">
        <f t="shared" si="13"/>
        <v>0</v>
      </c>
      <c r="CG19" s="852">
        <f>IFERROR(O19*_DADOSAUXILIARES!$D$56,0)</f>
        <v>0</v>
      </c>
      <c r="CH19" s="852">
        <f>IFERROR(P19*_DADOSAUXILIARES!$D$57,0)</f>
        <v>0</v>
      </c>
      <c r="CI19" s="852">
        <f>Q19*_DADOSAUXILIARES!$D$58</f>
        <v>0</v>
      </c>
      <c r="CJ19" s="852">
        <f>R19*_DADOSAUXILIARES!$D$59</f>
        <v>0</v>
      </c>
      <c r="CK19" s="852">
        <f>S19*_DADOSAUXILIARES!$D$60</f>
        <v>0</v>
      </c>
      <c r="CL19" s="852">
        <f>T19*_DADOSAUXILIARES!$D$61</f>
        <v>0</v>
      </c>
      <c r="CM19" s="853">
        <f t="shared" si="20"/>
        <v>0</v>
      </c>
      <c r="CN19" s="853">
        <f t="shared" si="21"/>
        <v>0</v>
      </c>
      <c r="CO19" s="737">
        <f>IFERROR($CO$7*_DADOSAUXILIARES!$H$119,0)</f>
        <v>0</v>
      </c>
      <c r="CP19" s="737">
        <f>IFERROR($CP$7*_DADOSAUXILIARES!$H$118,0)</f>
        <v>0</v>
      </c>
      <c r="CQ19" s="737">
        <f t="shared" si="22"/>
        <v>0</v>
      </c>
      <c r="CR19" s="737">
        <f t="shared" si="23"/>
        <v>0</v>
      </c>
      <c r="CS19" s="820">
        <f t="shared" si="24"/>
        <v>0</v>
      </c>
      <c r="CT19" s="864">
        <f>IFERROR(_DADOSAUXILIARES!$H$176*N19,0)</f>
        <v>0</v>
      </c>
      <c r="CU19" s="737">
        <f>IFERROR($CU$7*_DADOSAUXILIARES!$H$138,0)</f>
        <v>0</v>
      </c>
      <c r="CV19" s="737">
        <f>IFERROR($CV$7*_DADOSAUXILIARES!$H$121,0)</f>
        <v>0</v>
      </c>
      <c r="CW19" s="864">
        <f t="shared" si="25"/>
        <v>0</v>
      </c>
      <c r="CX19" s="864">
        <f t="shared" si="26"/>
        <v>0</v>
      </c>
      <c r="CY19" s="864">
        <f t="shared" si="27"/>
        <v>0</v>
      </c>
      <c r="CZ19" s="864">
        <f t="shared" si="28"/>
        <v>0</v>
      </c>
      <c r="DA19" s="842">
        <f>IFERROR((U19*(1-0.1)+V19*(1-0.11)+W19*(1-0.12)+X19*(1-Y19)+Z19*(1-AA19)+AB19*(1-AC19)+AD19*(1-AE19)+AF19*(1-1))*(_DADOSAUXILIARES!$D$26),0)</f>
        <v>0</v>
      </c>
      <c r="DB19" s="842">
        <f>IFERROR((U19*(0.1)+V19*(0.11)+W19*(0.12)+X19*(Y19)+Z19*(AA19)+AB19*(AC19)+AD19*(AE19)+AF19*(1))*(_DADOSAUXILIARES!$D$16),0)</f>
        <v>0</v>
      </c>
      <c r="DC19" s="843">
        <f>IFERROR(AG19*_DADOSAUXILIARES!$D$30,0)</f>
        <v>0</v>
      </c>
      <c r="DD19" s="843">
        <f t="shared" si="29"/>
        <v>0</v>
      </c>
      <c r="DE19" s="843">
        <f t="shared" si="30"/>
        <v>0</v>
      </c>
      <c r="DF19" s="843">
        <f t="shared" si="31"/>
        <v>0</v>
      </c>
      <c r="DG19" s="843">
        <f t="shared" si="32"/>
        <v>0</v>
      </c>
      <c r="DH19" s="843">
        <f t="shared" si="33"/>
        <v>0</v>
      </c>
      <c r="DI19" s="843">
        <f t="shared" si="34"/>
        <v>0</v>
      </c>
      <c r="DJ19" s="843">
        <f t="shared" si="35"/>
        <v>0</v>
      </c>
      <c r="DK19" s="843">
        <f t="shared" si="76"/>
        <v>0</v>
      </c>
      <c r="DL19" s="1036">
        <f t="shared" si="77"/>
        <v>0</v>
      </c>
      <c r="DM19" s="843">
        <f t="shared" si="78"/>
        <v>0</v>
      </c>
      <c r="DN19" s="1036">
        <f t="shared" si="79"/>
        <v>0</v>
      </c>
      <c r="DO19" s="843">
        <f t="shared" si="80"/>
        <v>0</v>
      </c>
      <c r="DP19" s="1036">
        <f t="shared" si="81"/>
        <v>0</v>
      </c>
      <c r="DQ19" s="843">
        <f t="shared" si="82"/>
        <v>0</v>
      </c>
      <c r="DR19" s="1036">
        <f t="shared" si="83"/>
        <v>0</v>
      </c>
      <c r="DS19" s="843">
        <f t="shared" si="84"/>
        <v>0</v>
      </c>
      <c r="DT19" s="1036">
        <f t="shared" si="85"/>
        <v>0</v>
      </c>
      <c r="DU19" s="736">
        <f>IFERROR(DA19*_DADOSAUXILIARES!$H$161,0)</f>
        <v>0</v>
      </c>
      <c r="DV19" s="736">
        <f>IFERROR(DB19*_DADOSAUXILIARES!$H$162,0)</f>
        <v>0</v>
      </c>
      <c r="DW19" s="736">
        <f>IFERROR(DC19*_DADOSAUXILIARES!$H$171,0)</f>
        <v>0</v>
      </c>
      <c r="DX19" s="736">
        <f>IFERROR(DD19*AJ19*_DADOSAUXILIARES!$H$170,0)</f>
        <v>0</v>
      </c>
      <c r="DY19" s="736">
        <f>IFERROR(DE19*_DADOSAUXILIARES!$H$160,0)</f>
        <v>0</v>
      </c>
      <c r="DZ19" s="736">
        <f>IFERROR(DF19*_DADOSAUXILIARES!$H$152,0)</f>
        <v>0</v>
      </c>
      <c r="EA19" s="736">
        <f>IFERROR(DG19*_DADOSAUXILIARES!$H$153,0)</f>
        <v>0</v>
      </c>
      <c r="EB19" s="736">
        <f>IFERROR(DH19*_DADOSAUXILIARES!$H$154,0)</f>
        <v>0</v>
      </c>
      <c r="EC19" s="736">
        <f>IFERROR(DI19*_DADOSAUXILIARES!$H$155,0)</f>
        <v>0</v>
      </c>
      <c r="ED19" s="736">
        <f>IFERROR(DJ19*_DADOSAUXILIARES!$H$156,0)</f>
        <v>0</v>
      </c>
      <c r="EE19" s="737">
        <f>IFERROR(DK19*_DADOSAUXILIARES!$H$168,0)</f>
        <v>0</v>
      </c>
      <c r="EF19" s="737">
        <f>IFERROR(DL19*_DADOSAUXILIARES!$H$176,0)</f>
        <v>0</v>
      </c>
      <c r="EG19" s="737">
        <f>IFERROR(DM19*_DADOSAUXILIARES!$H$169,0)</f>
        <v>0</v>
      </c>
      <c r="EH19" s="986">
        <f>IFERROR(DN19*_DADOSAUXILIARES!$H$176,0)</f>
        <v>0</v>
      </c>
      <c r="EI19" s="738">
        <f t="shared" si="36"/>
        <v>0</v>
      </c>
      <c r="EJ19" s="737">
        <f>IFERROR(DP19*_DADOSAUXILIARES!$H$176,0)</f>
        <v>0</v>
      </c>
      <c r="EK19" s="738">
        <f t="shared" si="37"/>
        <v>0</v>
      </c>
      <c r="EL19" s="737">
        <f>IFERROR(DR19*_DADOSAUXILIARES!$H$176,0)</f>
        <v>0</v>
      </c>
      <c r="EM19" s="737">
        <f>IFERROR(DS19*_DADOSAUXILIARES!$H$116,0)</f>
        <v>0</v>
      </c>
      <c r="EN19" s="737">
        <f>IFERROR(DT19*_DADOSAUXILIARES!$H$176,0)</f>
        <v>0</v>
      </c>
      <c r="EO19" s="737">
        <f t="shared" si="38"/>
        <v>0</v>
      </c>
      <c r="EP19" s="737">
        <f t="shared" si="39"/>
        <v>0</v>
      </c>
      <c r="EQ19" s="737">
        <f t="shared" si="40"/>
        <v>0</v>
      </c>
      <c r="ER19" s="737">
        <f t="shared" si="41"/>
        <v>0</v>
      </c>
      <c r="ES19" s="737">
        <f t="shared" si="42"/>
        <v>0</v>
      </c>
      <c r="ET19" s="737">
        <f t="shared" si="43"/>
        <v>0</v>
      </c>
      <c r="EU19" s="737">
        <f t="shared" si="44"/>
        <v>0</v>
      </c>
      <c r="EV19" s="737">
        <f t="shared" si="45"/>
        <v>0</v>
      </c>
      <c r="EW19" s="737">
        <f t="shared" si="46"/>
        <v>0</v>
      </c>
      <c r="EX19" s="737">
        <f t="shared" si="47"/>
        <v>0</v>
      </c>
      <c r="EY19" s="737">
        <f t="shared" si="48"/>
        <v>0</v>
      </c>
      <c r="EZ19" s="737">
        <f t="shared" si="49"/>
        <v>0</v>
      </c>
      <c r="FA19" s="737">
        <f t="shared" si="50"/>
        <v>0</v>
      </c>
      <c r="FB19" s="737">
        <f t="shared" si="51"/>
        <v>0</v>
      </c>
      <c r="FC19" s="737">
        <f t="shared" si="52"/>
        <v>0</v>
      </c>
      <c r="FD19" s="737">
        <f t="shared" si="53"/>
        <v>0</v>
      </c>
      <c r="FE19" s="737">
        <f t="shared" si="54"/>
        <v>0</v>
      </c>
      <c r="FF19" s="737">
        <f t="shared" si="55"/>
        <v>0</v>
      </c>
      <c r="FG19" s="737">
        <f t="shared" si="56"/>
        <v>0</v>
      </c>
      <c r="FH19" s="737">
        <f t="shared" si="57"/>
        <v>0</v>
      </c>
      <c r="FI19" s="820">
        <f>IFERROR(DA19*_FEQUEIMACOMB!$I$48,0)</f>
        <v>0</v>
      </c>
      <c r="FJ19" s="820">
        <f>IFERROR(DB19*_FEQUEIMACOMB!$I$50,0)</f>
        <v>0</v>
      </c>
      <c r="FK19" s="820">
        <f>IFERROR(DC19*_FEQUEIMACOMB!$I$53,0)</f>
        <v>0</v>
      </c>
      <c r="FL19" s="820">
        <f>IFERROR(DD19*_FEQUEIMACOMB!$I$44*(_DADOSAUXILIARES!$D$33),0)</f>
        <v>0</v>
      </c>
      <c r="FM19" s="820">
        <f>IFERROR(AJ19*AI19*_FEQUEIMACOMB!$I$41,0)</f>
        <v>0</v>
      </c>
      <c r="FN19" s="820">
        <f>IFERROR(AH19*AG19*_FEQUEIMACOMB!$I$41,0)</f>
        <v>0</v>
      </c>
      <c r="FO19" s="820">
        <f>IFERROR(DQ19*_FEQUEIMACOMB!$I$36,0)</f>
        <v>0</v>
      </c>
      <c r="FP19" s="820">
        <f>IFERROR(DS19*_FEQUEIMACOMB!$I$37,0)</f>
        <v>0</v>
      </c>
      <c r="FQ19" s="820">
        <f>IFERROR(DK19*_FEQUEIMACOMB!$I$38,0)</f>
        <v>0</v>
      </c>
      <c r="FR19" s="820">
        <f>IFERROR(DM19*_FEQUEIMACOMB!$I$39,0)</f>
        <v>0</v>
      </c>
      <c r="FS19" s="820">
        <f>IFERROR(DO19*_FEQUEIMACOMB!$I$40,0)</f>
        <v>0</v>
      </c>
      <c r="FT19" s="737">
        <f t="shared" si="58"/>
        <v>0</v>
      </c>
      <c r="FU19" s="737">
        <f t="shared" si="59"/>
        <v>0</v>
      </c>
      <c r="FV19" s="737">
        <f t="shared" si="60"/>
        <v>0</v>
      </c>
      <c r="FW19" s="737">
        <f t="shared" si="61"/>
        <v>0</v>
      </c>
      <c r="FX19" s="737">
        <f t="shared" si="62"/>
        <v>0</v>
      </c>
      <c r="FY19" s="737">
        <f t="shared" si="63"/>
        <v>0</v>
      </c>
      <c r="FZ19" s="737">
        <f t="shared" si="64"/>
        <v>0</v>
      </c>
      <c r="GA19" s="737">
        <f t="shared" si="65"/>
        <v>0</v>
      </c>
      <c r="GB19" s="737">
        <f t="shared" si="66"/>
        <v>0</v>
      </c>
      <c r="GC19" s="737">
        <f t="shared" si="67"/>
        <v>0</v>
      </c>
      <c r="GD19" s="737">
        <f t="shared" si="68"/>
        <v>0</v>
      </c>
      <c r="GE19" s="833">
        <f t="shared" si="69"/>
        <v>0</v>
      </c>
      <c r="GF19" s="844">
        <f t="shared" si="70"/>
        <v>0</v>
      </c>
      <c r="GG19" s="845">
        <f t="shared" si="71"/>
        <v>0</v>
      </c>
      <c r="GH19" s="737">
        <f t="shared" si="72"/>
        <v>0</v>
      </c>
      <c r="GI19" s="737">
        <f t="shared" si="73"/>
        <v>0</v>
      </c>
      <c r="GJ19" s="737">
        <f t="shared" si="74"/>
        <v>0</v>
      </c>
      <c r="GK19" s="846">
        <f t="shared" si="75"/>
        <v>0</v>
      </c>
      <c r="GL19" s="846">
        <f t="shared" si="86"/>
        <v>0</v>
      </c>
    </row>
    <row r="20" spans="1:194" x14ac:dyDescent="0.25">
      <c r="A20" s="765"/>
      <c r="B20" s="765"/>
      <c r="C20" s="797"/>
      <c r="D20" s="797"/>
      <c r="E20" s="1057"/>
      <c r="F20" s="766"/>
      <c r="G20" s="766"/>
      <c r="H20" s="766"/>
      <c r="I20" s="731"/>
      <c r="J20" s="767" t="s">
        <v>507</v>
      </c>
      <c r="K20" s="571"/>
      <c r="L20" s="768"/>
      <c r="M20" s="803"/>
      <c r="N20" s="768"/>
      <c r="O20" s="768"/>
      <c r="P20" s="768"/>
      <c r="Q20" s="768"/>
      <c r="R20" s="768"/>
      <c r="S20" s="768"/>
      <c r="T20" s="768"/>
      <c r="U20" s="768"/>
      <c r="V20" s="768"/>
      <c r="W20" s="768"/>
      <c r="X20" s="768"/>
      <c r="Y20" s="802"/>
      <c r="Z20" s="768"/>
      <c r="AA20" s="803"/>
      <c r="AB20" s="768"/>
      <c r="AC20" s="803"/>
      <c r="AD20" s="768"/>
      <c r="AE20" s="803"/>
      <c r="AF20" s="768"/>
      <c r="AG20" s="768"/>
      <c r="AH20" s="768"/>
      <c r="AI20" s="768"/>
      <c r="AJ20" s="768"/>
      <c r="AK20" s="768"/>
      <c r="AL20" s="768"/>
      <c r="AM20" s="768"/>
      <c r="AN20" s="768"/>
      <c r="AO20" s="768"/>
      <c r="AP20" s="768"/>
      <c r="AQ20" s="768"/>
      <c r="AR20" s="768"/>
      <c r="AS20" s="803"/>
      <c r="AT20" s="768"/>
      <c r="AU20" s="768"/>
      <c r="AV20" s="803"/>
      <c r="AW20" s="768"/>
      <c r="AX20" s="768"/>
      <c r="AY20" s="803"/>
      <c r="AZ20" s="768"/>
      <c r="BA20" s="768"/>
      <c r="BB20" s="803"/>
      <c r="BC20" s="768"/>
      <c r="BD20" s="768"/>
      <c r="BE20" s="803"/>
      <c r="BF20" s="768"/>
      <c r="BG20" s="770">
        <f t="shared" si="1"/>
        <v>0</v>
      </c>
      <c r="BH20" s="771">
        <f t="shared" si="2"/>
        <v>0</v>
      </c>
      <c r="BI20" s="776">
        <f t="shared" si="14"/>
        <v>0</v>
      </c>
      <c r="BJ20" s="871">
        <f>IFERROR(_xlfn.XLOOKUP(K20,_REGIONALIZACAO_SOJA!$A$6:$A$20,_REGIONALIZACAO_SOJA!$BE$6:$BE$20),0)</f>
        <v>0</v>
      </c>
      <c r="BK20" s="871">
        <f>IFERROR(_xlfn.XLOOKUP(K20,_REGIONALIZACAO_SOJA!$A$6:$A$20,_REGIONALIZACAO_SOJA!$BF$6:$BF$20),0)</f>
        <v>0</v>
      </c>
      <c r="BL20" s="871">
        <f>IFERROR(_xlfn.XLOOKUP(K20,_REGIONALIZACAO_SOJA!$A$6:$A$20,_REGIONALIZACAO_SOJA!$BG$6:$BG$20),0)</f>
        <v>0</v>
      </c>
      <c r="BM20" s="778">
        <f t="shared" si="3"/>
        <v>0</v>
      </c>
      <c r="BN20" s="779">
        <f>IFERROR(BM20*1000*_DADOSAUXILIARES!$D$8,0)</f>
        <v>0</v>
      </c>
      <c r="BO20" s="782">
        <f t="shared" si="15"/>
        <v>0</v>
      </c>
      <c r="BP20" s="782">
        <f t="shared" si="16"/>
        <v>0</v>
      </c>
      <c r="BQ20" s="872">
        <f>IFERROR((_xlfn.XLOOKUP(K20,_REGIONALIZACAO_SOJA!$A$6:$A$20,_REGIONALIZACAO_SOJA!$DN$6:$DN$20))*$BP$4,0)</f>
        <v>0</v>
      </c>
      <c r="BR20" s="872">
        <f>IFERROR((_xlfn.XLOOKUP(K20,_REGIONALIZACAO_SOJA!$A$6:$A$20,_REGIONALIZACAO_SOJA!$DO$6:$DO$20))*$BP$4,0)</f>
        <v>0</v>
      </c>
      <c r="BS20" s="873">
        <f t="shared" si="17"/>
        <v>0</v>
      </c>
      <c r="BT20" s="785">
        <f t="shared" si="18"/>
        <v>0</v>
      </c>
      <c r="BU20" s="786">
        <f t="shared" si="4"/>
        <v>1</v>
      </c>
      <c r="BV20" s="787">
        <f t="shared" si="5"/>
        <v>0</v>
      </c>
      <c r="BW20" s="702">
        <f t="shared" si="6"/>
        <v>0</v>
      </c>
      <c r="BX20" s="702">
        <f t="shared" si="7"/>
        <v>0</v>
      </c>
      <c r="BY20" s="702">
        <f t="shared" si="8"/>
        <v>8.0000000000000002E-3</v>
      </c>
      <c r="BZ20" s="789">
        <f t="shared" si="9"/>
        <v>0</v>
      </c>
      <c r="CA20" s="790">
        <f t="shared" si="10"/>
        <v>0.19</v>
      </c>
      <c r="CB20" s="790">
        <f t="shared" si="19"/>
        <v>8.0000000000000002E-3</v>
      </c>
      <c r="CC20" s="792">
        <f t="shared" si="11"/>
        <v>0</v>
      </c>
      <c r="CD20" s="795"/>
      <c r="CE20" s="795">
        <f t="shared" si="12"/>
        <v>0</v>
      </c>
      <c r="CF20" s="799">
        <f t="shared" si="13"/>
        <v>0</v>
      </c>
      <c r="CG20" s="852">
        <f>IFERROR(O20*_DADOSAUXILIARES!$D$56,0)</f>
        <v>0</v>
      </c>
      <c r="CH20" s="852">
        <f>IFERROR(P20*_DADOSAUXILIARES!$D$57,0)</f>
        <v>0</v>
      </c>
      <c r="CI20" s="852">
        <f>Q20*_DADOSAUXILIARES!$D$58</f>
        <v>0</v>
      </c>
      <c r="CJ20" s="852">
        <f>R20*_DADOSAUXILIARES!$D$59</f>
        <v>0</v>
      </c>
      <c r="CK20" s="852">
        <f>S20*_DADOSAUXILIARES!$D$60</f>
        <v>0</v>
      </c>
      <c r="CL20" s="852">
        <f>T20*_DADOSAUXILIARES!$D$61</f>
        <v>0</v>
      </c>
      <c r="CM20" s="853">
        <f t="shared" si="20"/>
        <v>0</v>
      </c>
      <c r="CN20" s="853">
        <f t="shared" si="21"/>
        <v>0</v>
      </c>
      <c r="CO20" s="737">
        <f>IFERROR($CO$7*_DADOSAUXILIARES!$H$119,0)</f>
        <v>0</v>
      </c>
      <c r="CP20" s="737">
        <f>IFERROR($CP$7*_DADOSAUXILIARES!$H$118,0)</f>
        <v>0</v>
      </c>
      <c r="CQ20" s="737">
        <f t="shared" si="22"/>
        <v>0</v>
      </c>
      <c r="CR20" s="737">
        <f t="shared" si="23"/>
        <v>0</v>
      </c>
      <c r="CS20" s="820">
        <f t="shared" si="24"/>
        <v>0</v>
      </c>
      <c r="CT20" s="864">
        <f>IFERROR(_DADOSAUXILIARES!$H$176*N20,0)</f>
        <v>0</v>
      </c>
      <c r="CU20" s="737">
        <f>IFERROR($CU$7*_DADOSAUXILIARES!$H$138,0)</f>
        <v>0</v>
      </c>
      <c r="CV20" s="737">
        <f>IFERROR($CV$7*_DADOSAUXILIARES!$H$121,0)</f>
        <v>0</v>
      </c>
      <c r="CW20" s="864">
        <f t="shared" si="25"/>
        <v>0</v>
      </c>
      <c r="CX20" s="864">
        <f t="shared" si="26"/>
        <v>0</v>
      </c>
      <c r="CY20" s="864">
        <f t="shared" si="27"/>
        <v>0</v>
      </c>
      <c r="CZ20" s="864">
        <f t="shared" si="28"/>
        <v>0</v>
      </c>
      <c r="DA20" s="842">
        <f>IFERROR((U20*(1-0.1)+V20*(1-0.11)+W20*(1-0.12)+X20*(1-Y20)+Z20*(1-AA20)+AB20*(1-AC20)+AD20*(1-AE20)+AF20*(1-1))*(_DADOSAUXILIARES!$D$26),0)</f>
        <v>0</v>
      </c>
      <c r="DB20" s="842">
        <f>IFERROR((U20*(0.1)+V20*(0.11)+W20*(0.12)+X20*(Y20)+Z20*(AA20)+AB20*(AC20)+AD20*(AE20)+AF20*(1))*(_DADOSAUXILIARES!$D$16),0)</f>
        <v>0</v>
      </c>
      <c r="DC20" s="843">
        <f>IFERROR(AG20*_DADOSAUXILIARES!$D$30,0)</f>
        <v>0</v>
      </c>
      <c r="DD20" s="843">
        <f t="shared" si="29"/>
        <v>0</v>
      </c>
      <c r="DE20" s="843">
        <f t="shared" si="30"/>
        <v>0</v>
      </c>
      <c r="DF20" s="843">
        <f t="shared" si="31"/>
        <v>0</v>
      </c>
      <c r="DG20" s="843">
        <f t="shared" si="32"/>
        <v>0</v>
      </c>
      <c r="DH20" s="843">
        <f t="shared" si="33"/>
        <v>0</v>
      </c>
      <c r="DI20" s="843">
        <f t="shared" si="34"/>
        <v>0</v>
      </c>
      <c r="DJ20" s="843">
        <f t="shared" si="35"/>
        <v>0</v>
      </c>
      <c r="DK20" s="843">
        <f t="shared" si="76"/>
        <v>0</v>
      </c>
      <c r="DL20" s="1036">
        <f t="shared" si="77"/>
        <v>0</v>
      </c>
      <c r="DM20" s="843">
        <f t="shared" si="78"/>
        <v>0</v>
      </c>
      <c r="DN20" s="1036">
        <f t="shared" si="79"/>
        <v>0</v>
      </c>
      <c r="DO20" s="843">
        <f t="shared" si="80"/>
        <v>0</v>
      </c>
      <c r="DP20" s="1036">
        <f t="shared" si="81"/>
        <v>0</v>
      </c>
      <c r="DQ20" s="843">
        <f t="shared" si="82"/>
        <v>0</v>
      </c>
      <c r="DR20" s="1036">
        <f t="shared" si="83"/>
        <v>0</v>
      </c>
      <c r="DS20" s="843">
        <f t="shared" si="84"/>
        <v>0</v>
      </c>
      <c r="DT20" s="1036">
        <f t="shared" si="85"/>
        <v>0</v>
      </c>
      <c r="DU20" s="736">
        <f>IFERROR(DA20*_DADOSAUXILIARES!$H$161,0)</f>
        <v>0</v>
      </c>
      <c r="DV20" s="736">
        <f>IFERROR(DB20*_DADOSAUXILIARES!$H$162,0)</f>
        <v>0</v>
      </c>
      <c r="DW20" s="736">
        <f>IFERROR(DC20*_DADOSAUXILIARES!$H$171,0)</f>
        <v>0</v>
      </c>
      <c r="DX20" s="736">
        <f>IFERROR(DD20*AJ20*_DADOSAUXILIARES!$H$170,0)</f>
        <v>0</v>
      </c>
      <c r="DY20" s="736">
        <f>IFERROR(DE20*_DADOSAUXILIARES!$H$160,0)</f>
        <v>0</v>
      </c>
      <c r="DZ20" s="736">
        <f>IFERROR(DF20*_DADOSAUXILIARES!$H$152,0)</f>
        <v>0</v>
      </c>
      <c r="EA20" s="736">
        <f>IFERROR(DG20*_DADOSAUXILIARES!$H$153,0)</f>
        <v>0</v>
      </c>
      <c r="EB20" s="736">
        <f>IFERROR(DH20*_DADOSAUXILIARES!$H$154,0)</f>
        <v>0</v>
      </c>
      <c r="EC20" s="736">
        <f>IFERROR(DI20*_DADOSAUXILIARES!$H$155,0)</f>
        <v>0</v>
      </c>
      <c r="ED20" s="736">
        <f>IFERROR(DJ20*_DADOSAUXILIARES!$H$156,0)</f>
        <v>0</v>
      </c>
      <c r="EE20" s="737">
        <f>IFERROR(DK20*_DADOSAUXILIARES!$H$168,0)</f>
        <v>0</v>
      </c>
      <c r="EF20" s="737">
        <f>IFERROR(DL20*_DADOSAUXILIARES!$H$176,0)</f>
        <v>0</v>
      </c>
      <c r="EG20" s="737">
        <f>IFERROR(DM20*_DADOSAUXILIARES!$H$169,0)</f>
        <v>0</v>
      </c>
      <c r="EH20" s="986">
        <f>IFERROR(DN20*_DADOSAUXILIARES!$H$176,0)</f>
        <v>0</v>
      </c>
      <c r="EI20" s="738">
        <f t="shared" si="36"/>
        <v>0</v>
      </c>
      <c r="EJ20" s="737">
        <f>IFERROR(DP20*_DADOSAUXILIARES!$H$176,0)</f>
        <v>0</v>
      </c>
      <c r="EK20" s="738">
        <f t="shared" si="37"/>
        <v>0</v>
      </c>
      <c r="EL20" s="737">
        <f>IFERROR(DR20*_DADOSAUXILIARES!$H$176,0)</f>
        <v>0</v>
      </c>
      <c r="EM20" s="737">
        <f>IFERROR(DS20*_DADOSAUXILIARES!$H$116,0)</f>
        <v>0</v>
      </c>
      <c r="EN20" s="737">
        <f>IFERROR(DT20*_DADOSAUXILIARES!$H$176,0)</f>
        <v>0</v>
      </c>
      <c r="EO20" s="737">
        <f t="shared" si="38"/>
        <v>0</v>
      </c>
      <c r="EP20" s="737">
        <f t="shared" si="39"/>
        <v>0</v>
      </c>
      <c r="EQ20" s="737">
        <f t="shared" si="40"/>
        <v>0</v>
      </c>
      <c r="ER20" s="737">
        <f t="shared" si="41"/>
        <v>0</v>
      </c>
      <c r="ES20" s="737">
        <f t="shared" si="42"/>
        <v>0</v>
      </c>
      <c r="ET20" s="737">
        <f t="shared" si="43"/>
        <v>0</v>
      </c>
      <c r="EU20" s="737">
        <f t="shared" si="44"/>
        <v>0</v>
      </c>
      <c r="EV20" s="737">
        <f t="shared" si="45"/>
        <v>0</v>
      </c>
      <c r="EW20" s="737">
        <f t="shared" si="46"/>
        <v>0</v>
      </c>
      <c r="EX20" s="737">
        <f t="shared" si="47"/>
        <v>0</v>
      </c>
      <c r="EY20" s="737">
        <f t="shared" si="48"/>
        <v>0</v>
      </c>
      <c r="EZ20" s="737">
        <f t="shared" si="49"/>
        <v>0</v>
      </c>
      <c r="FA20" s="737">
        <f t="shared" si="50"/>
        <v>0</v>
      </c>
      <c r="FB20" s="737">
        <f t="shared" si="51"/>
        <v>0</v>
      </c>
      <c r="FC20" s="737">
        <f t="shared" si="52"/>
        <v>0</v>
      </c>
      <c r="FD20" s="737">
        <f t="shared" si="53"/>
        <v>0</v>
      </c>
      <c r="FE20" s="737">
        <f t="shared" si="54"/>
        <v>0</v>
      </c>
      <c r="FF20" s="737">
        <f t="shared" si="55"/>
        <v>0</v>
      </c>
      <c r="FG20" s="737">
        <f t="shared" si="56"/>
        <v>0</v>
      </c>
      <c r="FH20" s="737">
        <f t="shared" si="57"/>
        <v>0</v>
      </c>
      <c r="FI20" s="820">
        <f>IFERROR(DA20*_FEQUEIMACOMB!$I$48,0)</f>
        <v>0</v>
      </c>
      <c r="FJ20" s="820">
        <f>IFERROR(DB20*_FEQUEIMACOMB!$I$50,0)</f>
        <v>0</v>
      </c>
      <c r="FK20" s="820">
        <f>IFERROR(DC20*_FEQUEIMACOMB!$I$53,0)</f>
        <v>0</v>
      </c>
      <c r="FL20" s="820">
        <f>IFERROR(DD20*_FEQUEIMACOMB!$I$44*(_DADOSAUXILIARES!$D$33),0)</f>
        <v>0</v>
      </c>
      <c r="FM20" s="820">
        <f>IFERROR(AJ20*AI20*_FEQUEIMACOMB!$I$41,0)</f>
        <v>0</v>
      </c>
      <c r="FN20" s="820">
        <f>IFERROR(AH20*AG20*_FEQUEIMACOMB!$I$41,0)</f>
        <v>0</v>
      </c>
      <c r="FO20" s="820">
        <f>IFERROR(DQ20*_FEQUEIMACOMB!$I$36,0)</f>
        <v>0</v>
      </c>
      <c r="FP20" s="820">
        <f>IFERROR(DS20*_FEQUEIMACOMB!$I$37,0)</f>
        <v>0</v>
      </c>
      <c r="FQ20" s="820">
        <f>IFERROR(DK20*_FEQUEIMACOMB!$I$38,0)</f>
        <v>0</v>
      </c>
      <c r="FR20" s="820">
        <f>IFERROR(DM20*_FEQUEIMACOMB!$I$39,0)</f>
        <v>0</v>
      </c>
      <c r="FS20" s="820">
        <f>IFERROR(DO20*_FEQUEIMACOMB!$I$40,0)</f>
        <v>0</v>
      </c>
      <c r="FT20" s="737">
        <f t="shared" si="58"/>
        <v>0</v>
      </c>
      <c r="FU20" s="737">
        <f t="shared" si="59"/>
        <v>0</v>
      </c>
      <c r="FV20" s="737">
        <f t="shared" si="60"/>
        <v>0</v>
      </c>
      <c r="FW20" s="737">
        <f t="shared" si="61"/>
        <v>0</v>
      </c>
      <c r="FX20" s="737">
        <f t="shared" si="62"/>
        <v>0</v>
      </c>
      <c r="FY20" s="737">
        <f t="shared" si="63"/>
        <v>0</v>
      </c>
      <c r="FZ20" s="737">
        <f t="shared" si="64"/>
        <v>0</v>
      </c>
      <c r="GA20" s="737">
        <f t="shared" si="65"/>
        <v>0</v>
      </c>
      <c r="GB20" s="737">
        <f t="shared" si="66"/>
        <v>0</v>
      </c>
      <c r="GC20" s="737">
        <f t="shared" si="67"/>
        <v>0</v>
      </c>
      <c r="GD20" s="737">
        <f t="shared" si="68"/>
        <v>0</v>
      </c>
      <c r="GE20" s="833">
        <f t="shared" si="69"/>
        <v>0</v>
      </c>
      <c r="GF20" s="844">
        <f t="shared" si="70"/>
        <v>0</v>
      </c>
      <c r="GG20" s="845">
        <f t="shared" si="71"/>
        <v>0</v>
      </c>
      <c r="GH20" s="737">
        <f t="shared" si="72"/>
        <v>0</v>
      </c>
      <c r="GI20" s="737">
        <f t="shared" si="73"/>
        <v>0</v>
      </c>
      <c r="GJ20" s="737">
        <f t="shared" si="74"/>
        <v>0</v>
      </c>
      <c r="GK20" s="846">
        <f t="shared" si="75"/>
        <v>0</v>
      </c>
      <c r="GL20" s="846">
        <f t="shared" si="86"/>
        <v>0</v>
      </c>
    </row>
    <row r="21" spans="1:194" x14ac:dyDescent="0.25">
      <c r="A21" s="765"/>
      <c r="B21" s="765"/>
      <c r="C21" s="797"/>
      <c r="D21" s="797"/>
      <c r="E21" s="1057"/>
      <c r="F21" s="766"/>
      <c r="G21" s="766"/>
      <c r="H21" s="766"/>
      <c r="I21" s="731"/>
      <c r="J21" s="767" t="s">
        <v>507</v>
      </c>
      <c r="K21" s="571"/>
      <c r="L21" s="768"/>
      <c r="M21" s="803"/>
      <c r="N21" s="768"/>
      <c r="O21" s="768"/>
      <c r="P21" s="768"/>
      <c r="Q21" s="768"/>
      <c r="R21" s="768"/>
      <c r="S21" s="768"/>
      <c r="T21" s="768"/>
      <c r="U21" s="768"/>
      <c r="V21" s="768"/>
      <c r="W21" s="768"/>
      <c r="X21" s="768"/>
      <c r="Y21" s="802"/>
      <c r="Z21" s="768"/>
      <c r="AA21" s="803"/>
      <c r="AB21" s="768"/>
      <c r="AC21" s="803"/>
      <c r="AD21" s="768"/>
      <c r="AE21" s="803"/>
      <c r="AF21" s="768"/>
      <c r="AG21" s="768"/>
      <c r="AH21" s="768"/>
      <c r="AI21" s="768"/>
      <c r="AJ21" s="768"/>
      <c r="AK21" s="768"/>
      <c r="AL21" s="768"/>
      <c r="AM21" s="768"/>
      <c r="AN21" s="768"/>
      <c r="AO21" s="768"/>
      <c r="AP21" s="768"/>
      <c r="AQ21" s="768"/>
      <c r="AR21" s="768"/>
      <c r="AS21" s="803"/>
      <c r="AT21" s="768"/>
      <c r="AU21" s="768"/>
      <c r="AV21" s="803"/>
      <c r="AW21" s="768"/>
      <c r="AX21" s="768"/>
      <c r="AY21" s="803"/>
      <c r="AZ21" s="768"/>
      <c r="BA21" s="768"/>
      <c r="BB21" s="803"/>
      <c r="BC21" s="768"/>
      <c r="BD21" s="768"/>
      <c r="BE21" s="803"/>
      <c r="BF21" s="768"/>
      <c r="BG21" s="770">
        <f t="shared" si="1"/>
        <v>0</v>
      </c>
      <c r="BH21" s="771">
        <f t="shared" si="2"/>
        <v>0</v>
      </c>
      <c r="BI21" s="776">
        <f t="shared" si="14"/>
        <v>0</v>
      </c>
      <c r="BJ21" s="871">
        <f>IFERROR(_xlfn.XLOOKUP(K21,_REGIONALIZACAO_SOJA!$A$6:$A$20,_REGIONALIZACAO_SOJA!$BE$6:$BE$20),0)</f>
        <v>0</v>
      </c>
      <c r="BK21" s="871">
        <f>IFERROR(_xlfn.XLOOKUP(K21,_REGIONALIZACAO_SOJA!$A$6:$A$20,_REGIONALIZACAO_SOJA!$BF$6:$BF$20),0)</f>
        <v>0</v>
      </c>
      <c r="BL21" s="871">
        <f>IFERROR(_xlfn.XLOOKUP(K21,_REGIONALIZACAO_SOJA!$A$6:$A$20,_REGIONALIZACAO_SOJA!$BG$6:$BG$20),0)</f>
        <v>0</v>
      </c>
      <c r="BM21" s="778">
        <f t="shared" si="3"/>
        <v>0</v>
      </c>
      <c r="BN21" s="779">
        <f>IFERROR(BM21*1000*_DADOSAUXILIARES!$D$8,0)</f>
        <v>0</v>
      </c>
      <c r="BO21" s="782">
        <f t="shared" si="15"/>
        <v>0</v>
      </c>
      <c r="BP21" s="782">
        <f t="shared" si="16"/>
        <v>0</v>
      </c>
      <c r="BQ21" s="872">
        <f>IFERROR((_xlfn.XLOOKUP(K21,_REGIONALIZACAO_SOJA!$A$6:$A$20,_REGIONALIZACAO_SOJA!$DN$6:$DN$20))*$BP$4,0)</f>
        <v>0</v>
      </c>
      <c r="BR21" s="872">
        <f>IFERROR((_xlfn.XLOOKUP(K21,_REGIONALIZACAO_SOJA!$A$6:$A$20,_REGIONALIZACAO_SOJA!$DO$6:$DO$20))*$BP$4,0)</f>
        <v>0</v>
      </c>
      <c r="BS21" s="873">
        <f t="shared" si="17"/>
        <v>0</v>
      </c>
      <c r="BT21" s="785">
        <f t="shared" si="18"/>
        <v>0</v>
      </c>
      <c r="BU21" s="786">
        <f t="shared" si="4"/>
        <v>1</v>
      </c>
      <c r="BV21" s="787">
        <f t="shared" si="5"/>
        <v>0</v>
      </c>
      <c r="BW21" s="702">
        <f t="shared" si="6"/>
        <v>0</v>
      </c>
      <c r="BX21" s="702">
        <f t="shared" si="7"/>
        <v>0</v>
      </c>
      <c r="BY21" s="702">
        <f t="shared" si="8"/>
        <v>8.0000000000000002E-3</v>
      </c>
      <c r="BZ21" s="789">
        <f t="shared" si="9"/>
        <v>0</v>
      </c>
      <c r="CA21" s="790">
        <f t="shared" si="10"/>
        <v>0.19</v>
      </c>
      <c r="CB21" s="790">
        <f t="shared" si="19"/>
        <v>8.0000000000000002E-3</v>
      </c>
      <c r="CC21" s="792">
        <f t="shared" si="11"/>
        <v>0</v>
      </c>
      <c r="CD21" s="795"/>
      <c r="CE21" s="795">
        <f t="shared" si="12"/>
        <v>0</v>
      </c>
      <c r="CF21" s="799">
        <f t="shared" si="13"/>
        <v>0</v>
      </c>
      <c r="CG21" s="852">
        <f>IFERROR(O21*_DADOSAUXILIARES!$D$56,0)</f>
        <v>0</v>
      </c>
      <c r="CH21" s="852">
        <f>IFERROR(P21*_DADOSAUXILIARES!$D$57,0)</f>
        <v>0</v>
      </c>
      <c r="CI21" s="852">
        <f>Q21*_DADOSAUXILIARES!$D$58</f>
        <v>0</v>
      </c>
      <c r="CJ21" s="852">
        <f>R21*_DADOSAUXILIARES!$D$59</f>
        <v>0</v>
      </c>
      <c r="CK21" s="852">
        <f>S21*_DADOSAUXILIARES!$D$60</f>
        <v>0</v>
      </c>
      <c r="CL21" s="852">
        <f>T21*_DADOSAUXILIARES!$D$61</f>
        <v>0</v>
      </c>
      <c r="CM21" s="853">
        <f t="shared" si="20"/>
        <v>0</v>
      </c>
      <c r="CN21" s="853">
        <f t="shared" si="21"/>
        <v>0</v>
      </c>
      <c r="CO21" s="737">
        <f>IFERROR($CO$7*_DADOSAUXILIARES!$H$119,0)</f>
        <v>0</v>
      </c>
      <c r="CP21" s="737">
        <f>IFERROR($CP$7*_DADOSAUXILIARES!$H$118,0)</f>
        <v>0</v>
      </c>
      <c r="CQ21" s="737">
        <f t="shared" si="22"/>
        <v>0</v>
      </c>
      <c r="CR21" s="737">
        <f t="shared" si="23"/>
        <v>0</v>
      </c>
      <c r="CS21" s="820">
        <f t="shared" si="24"/>
        <v>0</v>
      </c>
      <c r="CT21" s="864">
        <f>IFERROR(_DADOSAUXILIARES!$H$176*N21,0)</f>
        <v>0</v>
      </c>
      <c r="CU21" s="737">
        <f>IFERROR($CU$7*_DADOSAUXILIARES!$H$138,0)</f>
        <v>0</v>
      </c>
      <c r="CV21" s="737">
        <f>IFERROR($CV$7*_DADOSAUXILIARES!$H$121,0)</f>
        <v>0</v>
      </c>
      <c r="CW21" s="864">
        <f t="shared" si="25"/>
        <v>0</v>
      </c>
      <c r="CX21" s="864">
        <f t="shared" si="26"/>
        <v>0</v>
      </c>
      <c r="CY21" s="864">
        <f t="shared" si="27"/>
        <v>0</v>
      </c>
      <c r="CZ21" s="864">
        <f t="shared" si="28"/>
        <v>0</v>
      </c>
      <c r="DA21" s="842">
        <f>IFERROR((U21*(1-0.1)+V21*(1-0.11)+W21*(1-0.12)+X21*(1-Y21)+Z21*(1-AA21)+AB21*(1-AC21)+AD21*(1-AE21)+AF21*(1-1))*(_DADOSAUXILIARES!$D$26),0)</f>
        <v>0</v>
      </c>
      <c r="DB21" s="842">
        <f>IFERROR((U21*(0.1)+V21*(0.11)+W21*(0.12)+X21*(Y21)+Z21*(AA21)+AB21*(AC21)+AD21*(AE21)+AF21*(1))*(_DADOSAUXILIARES!$D$16),0)</f>
        <v>0</v>
      </c>
      <c r="DC21" s="843">
        <f>IFERROR(AG21*_DADOSAUXILIARES!$D$30,0)</f>
        <v>0</v>
      </c>
      <c r="DD21" s="843">
        <f t="shared" si="29"/>
        <v>0</v>
      </c>
      <c r="DE21" s="843">
        <f t="shared" si="30"/>
        <v>0</v>
      </c>
      <c r="DF21" s="843">
        <f t="shared" si="31"/>
        <v>0</v>
      </c>
      <c r="DG21" s="843">
        <f t="shared" si="32"/>
        <v>0</v>
      </c>
      <c r="DH21" s="843">
        <f t="shared" si="33"/>
        <v>0</v>
      </c>
      <c r="DI21" s="843">
        <f t="shared" si="34"/>
        <v>0</v>
      </c>
      <c r="DJ21" s="843">
        <f t="shared" si="35"/>
        <v>0</v>
      </c>
      <c r="DK21" s="843">
        <f t="shared" si="76"/>
        <v>0</v>
      </c>
      <c r="DL21" s="1036">
        <f t="shared" si="77"/>
        <v>0</v>
      </c>
      <c r="DM21" s="843">
        <f t="shared" si="78"/>
        <v>0</v>
      </c>
      <c r="DN21" s="1036">
        <f t="shared" si="79"/>
        <v>0</v>
      </c>
      <c r="DO21" s="843">
        <f t="shared" si="80"/>
        <v>0</v>
      </c>
      <c r="DP21" s="1036">
        <f t="shared" si="81"/>
        <v>0</v>
      </c>
      <c r="DQ21" s="843">
        <f t="shared" si="82"/>
        <v>0</v>
      </c>
      <c r="DR21" s="1036">
        <f t="shared" si="83"/>
        <v>0</v>
      </c>
      <c r="DS21" s="843">
        <f t="shared" si="84"/>
        <v>0</v>
      </c>
      <c r="DT21" s="1036">
        <f t="shared" si="85"/>
        <v>0</v>
      </c>
      <c r="DU21" s="736">
        <f>IFERROR(DA21*_DADOSAUXILIARES!$H$161,0)</f>
        <v>0</v>
      </c>
      <c r="DV21" s="736">
        <f>IFERROR(DB21*_DADOSAUXILIARES!$H$162,0)</f>
        <v>0</v>
      </c>
      <c r="DW21" s="736">
        <f>IFERROR(DC21*_DADOSAUXILIARES!$H$171,0)</f>
        <v>0</v>
      </c>
      <c r="DX21" s="736">
        <f>IFERROR(DD21*AJ21*_DADOSAUXILIARES!$H$170,0)</f>
        <v>0</v>
      </c>
      <c r="DY21" s="736">
        <f>IFERROR(DE21*_DADOSAUXILIARES!$H$160,0)</f>
        <v>0</v>
      </c>
      <c r="DZ21" s="736">
        <f>IFERROR(DF21*_DADOSAUXILIARES!$H$152,0)</f>
        <v>0</v>
      </c>
      <c r="EA21" s="736">
        <f>IFERROR(DG21*_DADOSAUXILIARES!$H$153,0)</f>
        <v>0</v>
      </c>
      <c r="EB21" s="736">
        <f>IFERROR(DH21*_DADOSAUXILIARES!$H$154,0)</f>
        <v>0</v>
      </c>
      <c r="EC21" s="736">
        <f>IFERROR(DI21*_DADOSAUXILIARES!$H$155,0)</f>
        <v>0</v>
      </c>
      <c r="ED21" s="736">
        <f>IFERROR(DJ21*_DADOSAUXILIARES!$H$156,0)</f>
        <v>0</v>
      </c>
      <c r="EE21" s="737">
        <f>IFERROR(DK21*_DADOSAUXILIARES!$H$168,0)</f>
        <v>0</v>
      </c>
      <c r="EF21" s="737">
        <f>IFERROR(DL21*_DADOSAUXILIARES!$H$176,0)</f>
        <v>0</v>
      </c>
      <c r="EG21" s="737">
        <f>IFERROR(DM21*_DADOSAUXILIARES!$H$169,0)</f>
        <v>0</v>
      </c>
      <c r="EH21" s="986">
        <f>IFERROR(DN21*_DADOSAUXILIARES!$H$176,0)</f>
        <v>0</v>
      </c>
      <c r="EI21" s="738">
        <f t="shared" si="36"/>
        <v>0</v>
      </c>
      <c r="EJ21" s="737">
        <f>IFERROR(DP21*_DADOSAUXILIARES!$H$176,0)</f>
        <v>0</v>
      </c>
      <c r="EK21" s="738">
        <f t="shared" si="37"/>
        <v>0</v>
      </c>
      <c r="EL21" s="737">
        <f>IFERROR(DR21*_DADOSAUXILIARES!$H$176,0)</f>
        <v>0</v>
      </c>
      <c r="EM21" s="737">
        <f>IFERROR(DS21*_DADOSAUXILIARES!$H$116,0)</f>
        <v>0</v>
      </c>
      <c r="EN21" s="737">
        <f>IFERROR(DT21*_DADOSAUXILIARES!$H$176,0)</f>
        <v>0</v>
      </c>
      <c r="EO21" s="737">
        <f t="shared" si="38"/>
        <v>0</v>
      </c>
      <c r="EP21" s="737">
        <f t="shared" si="39"/>
        <v>0</v>
      </c>
      <c r="EQ21" s="737">
        <f t="shared" si="40"/>
        <v>0</v>
      </c>
      <c r="ER21" s="737">
        <f t="shared" si="41"/>
        <v>0</v>
      </c>
      <c r="ES21" s="737">
        <f t="shared" si="42"/>
        <v>0</v>
      </c>
      <c r="ET21" s="737">
        <f t="shared" si="43"/>
        <v>0</v>
      </c>
      <c r="EU21" s="737">
        <f t="shared" si="44"/>
        <v>0</v>
      </c>
      <c r="EV21" s="737">
        <f t="shared" si="45"/>
        <v>0</v>
      </c>
      <c r="EW21" s="737">
        <f t="shared" si="46"/>
        <v>0</v>
      </c>
      <c r="EX21" s="737">
        <f t="shared" si="47"/>
        <v>0</v>
      </c>
      <c r="EY21" s="737">
        <f t="shared" si="48"/>
        <v>0</v>
      </c>
      <c r="EZ21" s="737">
        <f t="shared" si="49"/>
        <v>0</v>
      </c>
      <c r="FA21" s="737">
        <f t="shared" si="50"/>
        <v>0</v>
      </c>
      <c r="FB21" s="737">
        <f t="shared" si="51"/>
        <v>0</v>
      </c>
      <c r="FC21" s="737">
        <f t="shared" si="52"/>
        <v>0</v>
      </c>
      <c r="FD21" s="737">
        <f t="shared" si="53"/>
        <v>0</v>
      </c>
      <c r="FE21" s="737">
        <f t="shared" si="54"/>
        <v>0</v>
      </c>
      <c r="FF21" s="737">
        <f t="shared" si="55"/>
        <v>0</v>
      </c>
      <c r="FG21" s="737">
        <f t="shared" si="56"/>
        <v>0</v>
      </c>
      <c r="FH21" s="737">
        <f t="shared" si="57"/>
        <v>0</v>
      </c>
      <c r="FI21" s="820">
        <f>IFERROR(DA21*_FEQUEIMACOMB!$I$48,0)</f>
        <v>0</v>
      </c>
      <c r="FJ21" s="820">
        <f>IFERROR(DB21*_FEQUEIMACOMB!$I$50,0)</f>
        <v>0</v>
      </c>
      <c r="FK21" s="820">
        <f>IFERROR(DC21*_FEQUEIMACOMB!$I$53,0)</f>
        <v>0</v>
      </c>
      <c r="FL21" s="820">
        <f>IFERROR(DD21*_FEQUEIMACOMB!$I$44*(_DADOSAUXILIARES!$D$33),0)</f>
        <v>0</v>
      </c>
      <c r="FM21" s="820">
        <f>IFERROR(AJ21*AI21*_FEQUEIMACOMB!$I$41,0)</f>
        <v>0</v>
      </c>
      <c r="FN21" s="820">
        <f>IFERROR(AH21*AG21*_FEQUEIMACOMB!$I$41,0)</f>
        <v>0</v>
      </c>
      <c r="FO21" s="820">
        <f>IFERROR(DQ21*_FEQUEIMACOMB!$I$36,0)</f>
        <v>0</v>
      </c>
      <c r="FP21" s="820">
        <f>IFERROR(DS21*_FEQUEIMACOMB!$I$37,0)</f>
        <v>0</v>
      </c>
      <c r="FQ21" s="820">
        <f>IFERROR(DK21*_FEQUEIMACOMB!$I$38,0)</f>
        <v>0</v>
      </c>
      <c r="FR21" s="820">
        <f>IFERROR(DM21*_FEQUEIMACOMB!$I$39,0)</f>
        <v>0</v>
      </c>
      <c r="FS21" s="820">
        <f>IFERROR(DO21*_FEQUEIMACOMB!$I$40,0)</f>
        <v>0</v>
      </c>
      <c r="FT21" s="737">
        <f t="shared" si="58"/>
        <v>0</v>
      </c>
      <c r="FU21" s="737">
        <f t="shared" si="59"/>
        <v>0</v>
      </c>
      <c r="FV21" s="737">
        <f t="shared" si="60"/>
        <v>0</v>
      </c>
      <c r="FW21" s="737">
        <f t="shared" si="61"/>
        <v>0</v>
      </c>
      <c r="FX21" s="737">
        <f t="shared" si="62"/>
        <v>0</v>
      </c>
      <c r="FY21" s="737">
        <f t="shared" si="63"/>
        <v>0</v>
      </c>
      <c r="FZ21" s="737">
        <f t="shared" si="64"/>
        <v>0</v>
      </c>
      <c r="GA21" s="737">
        <f t="shared" si="65"/>
        <v>0</v>
      </c>
      <c r="GB21" s="737">
        <f t="shared" si="66"/>
        <v>0</v>
      </c>
      <c r="GC21" s="737">
        <f t="shared" si="67"/>
        <v>0</v>
      </c>
      <c r="GD21" s="737">
        <f t="shared" si="68"/>
        <v>0</v>
      </c>
      <c r="GE21" s="833">
        <f t="shared" si="69"/>
        <v>0</v>
      </c>
      <c r="GF21" s="844">
        <f t="shared" si="70"/>
        <v>0</v>
      </c>
      <c r="GG21" s="845">
        <f t="shared" si="71"/>
        <v>0</v>
      </c>
      <c r="GH21" s="737">
        <f t="shared" si="72"/>
        <v>0</v>
      </c>
      <c r="GI21" s="737">
        <f t="shared" si="73"/>
        <v>0</v>
      </c>
      <c r="GJ21" s="737">
        <f t="shared" si="74"/>
        <v>0</v>
      </c>
      <c r="GK21" s="846">
        <f t="shared" si="75"/>
        <v>0</v>
      </c>
      <c r="GL21" s="846">
        <f t="shared" si="86"/>
        <v>0</v>
      </c>
    </row>
    <row r="22" spans="1:194" x14ac:dyDescent="0.25">
      <c r="A22" s="765"/>
      <c r="B22" s="765"/>
      <c r="C22" s="797"/>
      <c r="D22" s="797"/>
      <c r="E22" s="1057"/>
      <c r="F22" s="766"/>
      <c r="G22" s="766"/>
      <c r="H22" s="766"/>
      <c r="I22" s="731"/>
      <c r="J22" s="767" t="s">
        <v>507</v>
      </c>
      <c r="K22" s="571"/>
      <c r="L22" s="768"/>
      <c r="M22" s="803"/>
      <c r="N22" s="768"/>
      <c r="O22" s="768"/>
      <c r="P22" s="768"/>
      <c r="Q22" s="768"/>
      <c r="R22" s="768"/>
      <c r="S22" s="768"/>
      <c r="T22" s="768"/>
      <c r="U22" s="768"/>
      <c r="V22" s="768"/>
      <c r="W22" s="768"/>
      <c r="X22" s="768"/>
      <c r="Y22" s="802"/>
      <c r="Z22" s="768"/>
      <c r="AA22" s="803"/>
      <c r="AB22" s="768"/>
      <c r="AC22" s="803"/>
      <c r="AD22" s="768"/>
      <c r="AE22" s="803"/>
      <c r="AF22" s="768"/>
      <c r="AG22" s="768"/>
      <c r="AH22" s="768"/>
      <c r="AI22" s="768"/>
      <c r="AJ22" s="768"/>
      <c r="AK22" s="768"/>
      <c r="AL22" s="768"/>
      <c r="AM22" s="768"/>
      <c r="AN22" s="768"/>
      <c r="AO22" s="768"/>
      <c r="AP22" s="768"/>
      <c r="AQ22" s="768"/>
      <c r="AR22" s="768"/>
      <c r="AS22" s="803"/>
      <c r="AT22" s="768"/>
      <c r="AU22" s="768"/>
      <c r="AV22" s="803"/>
      <c r="AW22" s="768"/>
      <c r="AX22" s="768"/>
      <c r="AY22" s="803"/>
      <c r="AZ22" s="768"/>
      <c r="BA22" s="768"/>
      <c r="BB22" s="803"/>
      <c r="BC22" s="768"/>
      <c r="BD22" s="768"/>
      <c r="BE22" s="803"/>
      <c r="BF22" s="768"/>
      <c r="BG22" s="770">
        <f t="shared" si="1"/>
        <v>0</v>
      </c>
      <c r="BH22" s="771">
        <f t="shared" si="2"/>
        <v>0</v>
      </c>
      <c r="BI22" s="776">
        <f t="shared" si="14"/>
        <v>0</v>
      </c>
      <c r="BJ22" s="871">
        <f>IFERROR(_xlfn.XLOOKUP(K22,_REGIONALIZACAO_SOJA!$A$6:$A$20,_REGIONALIZACAO_SOJA!$BE$6:$BE$20),0)</f>
        <v>0</v>
      </c>
      <c r="BK22" s="871">
        <f>IFERROR(_xlfn.XLOOKUP(K22,_REGIONALIZACAO_SOJA!$A$6:$A$20,_REGIONALIZACAO_SOJA!$BF$6:$BF$20),0)</f>
        <v>0</v>
      </c>
      <c r="BL22" s="871">
        <f>IFERROR(_xlfn.XLOOKUP(K22,_REGIONALIZACAO_SOJA!$A$6:$A$20,_REGIONALIZACAO_SOJA!$BG$6:$BG$20),0)</f>
        <v>0</v>
      </c>
      <c r="BM22" s="778">
        <f t="shared" si="3"/>
        <v>0</v>
      </c>
      <c r="BN22" s="779">
        <f>IFERROR(BM22*1000*_DADOSAUXILIARES!$D$8,0)</f>
        <v>0</v>
      </c>
      <c r="BO22" s="782">
        <f t="shared" si="15"/>
        <v>0</v>
      </c>
      <c r="BP22" s="782">
        <f t="shared" si="16"/>
        <v>0</v>
      </c>
      <c r="BQ22" s="872">
        <f>IFERROR((_xlfn.XLOOKUP(K22,_REGIONALIZACAO_SOJA!$A$6:$A$20,_REGIONALIZACAO_SOJA!$DN$6:$DN$20))*$BP$4,0)</f>
        <v>0</v>
      </c>
      <c r="BR22" s="872">
        <f>IFERROR((_xlfn.XLOOKUP(K22,_REGIONALIZACAO_SOJA!$A$6:$A$20,_REGIONALIZACAO_SOJA!$DO$6:$DO$20))*$BP$4,0)</f>
        <v>0</v>
      </c>
      <c r="BS22" s="873">
        <f t="shared" si="17"/>
        <v>0</v>
      </c>
      <c r="BT22" s="785">
        <f t="shared" si="18"/>
        <v>0</v>
      </c>
      <c r="BU22" s="786">
        <f t="shared" si="4"/>
        <v>1</v>
      </c>
      <c r="BV22" s="787">
        <f t="shared" si="5"/>
        <v>0</v>
      </c>
      <c r="BW22" s="702">
        <f t="shared" si="6"/>
        <v>0</v>
      </c>
      <c r="BX22" s="702">
        <f t="shared" si="7"/>
        <v>0</v>
      </c>
      <c r="BY22" s="702">
        <f t="shared" si="8"/>
        <v>8.0000000000000002E-3</v>
      </c>
      <c r="BZ22" s="789">
        <f t="shared" si="9"/>
        <v>0</v>
      </c>
      <c r="CA22" s="790">
        <f t="shared" si="10"/>
        <v>0.19</v>
      </c>
      <c r="CB22" s="790">
        <f t="shared" si="19"/>
        <v>8.0000000000000002E-3</v>
      </c>
      <c r="CC22" s="792">
        <f t="shared" si="11"/>
        <v>0</v>
      </c>
      <c r="CD22" s="795"/>
      <c r="CE22" s="795">
        <f t="shared" si="12"/>
        <v>0</v>
      </c>
      <c r="CF22" s="799">
        <f t="shared" si="13"/>
        <v>0</v>
      </c>
      <c r="CG22" s="852">
        <f>IFERROR(O22*_DADOSAUXILIARES!$D$56,0)</f>
        <v>0</v>
      </c>
      <c r="CH22" s="852">
        <f>IFERROR(P22*_DADOSAUXILIARES!$D$57,0)</f>
        <v>0</v>
      </c>
      <c r="CI22" s="852">
        <f>Q22*_DADOSAUXILIARES!$D$58</f>
        <v>0</v>
      </c>
      <c r="CJ22" s="852">
        <f>R22*_DADOSAUXILIARES!$D$59</f>
        <v>0</v>
      </c>
      <c r="CK22" s="852">
        <f>S22*_DADOSAUXILIARES!$D$60</f>
        <v>0</v>
      </c>
      <c r="CL22" s="852">
        <f>T22*_DADOSAUXILIARES!$D$61</f>
        <v>0</v>
      </c>
      <c r="CM22" s="853">
        <f t="shared" si="20"/>
        <v>0</v>
      </c>
      <c r="CN22" s="853">
        <f t="shared" si="21"/>
        <v>0</v>
      </c>
      <c r="CO22" s="737">
        <f>IFERROR($CO$7*_DADOSAUXILIARES!$H$119,0)</f>
        <v>0</v>
      </c>
      <c r="CP22" s="737">
        <f>IFERROR($CP$7*_DADOSAUXILIARES!$H$118,0)</f>
        <v>0</v>
      </c>
      <c r="CQ22" s="737">
        <f t="shared" si="22"/>
        <v>0</v>
      </c>
      <c r="CR22" s="737">
        <f t="shared" si="23"/>
        <v>0</v>
      </c>
      <c r="CS22" s="820">
        <f t="shared" si="24"/>
        <v>0</v>
      </c>
      <c r="CT22" s="864">
        <f>IFERROR(_DADOSAUXILIARES!$H$176*N22,0)</f>
        <v>0</v>
      </c>
      <c r="CU22" s="737">
        <f>IFERROR($CU$7*_DADOSAUXILIARES!$H$138,0)</f>
        <v>0</v>
      </c>
      <c r="CV22" s="737">
        <f>IFERROR($CV$7*_DADOSAUXILIARES!$H$121,0)</f>
        <v>0</v>
      </c>
      <c r="CW22" s="864">
        <f t="shared" si="25"/>
        <v>0</v>
      </c>
      <c r="CX22" s="864">
        <f t="shared" si="26"/>
        <v>0</v>
      </c>
      <c r="CY22" s="864">
        <f t="shared" si="27"/>
        <v>0</v>
      </c>
      <c r="CZ22" s="864">
        <f t="shared" si="28"/>
        <v>0</v>
      </c>
      <c r="DA22" s="842">
        <f>IFERROR((U22*(1-0.1)+V22*(1-0.11)+W22*(1-0.12)+X22*(1-Y22)+Z22*(1-AA22)+AB22*(1-AC22)+AD22*(1-AE22)+AF22*(1-1))*(_DADOSAUXILIARES!$D$26),0)</f>
        <v>0</v>
      </c>
      <c r="DB22" s="842">
        <f>IFERROR((U22*(0.1)+V22*(0.11)+W22*(0.12)+X22*(Y22)+Z22*(AA22)+AB22*(AC22)+AD22*(AE22)+AF22*(1))*(_DADOSAUXILIARES!$D$16),0)</f>
        <v>0</v>
      </c>
      <c r="DC22" s="843">
        <f>IFERROR(AG22*_DADOSAUXILIARES!$D$30,0)</f>
        <v>0</v>
      </c>
      <c r="DD22" s="843">
        <f t="shared" si="29"/>
        <v>0</v>
      </c>
      <c r="DE22" s="843">
        <f t="shared" si="30"/>
        <v>0</v>
      </c>
      <c r="DF22" s="843">
        <f t="shared" si="31"/>
        <v>0</v>
      </c>
      <c r="DG22" s="843">
        <f t="shared" si="32"/>
        <v>0</v>
      </c>
      <c r="DH22" s="843">
        <f t="shared" si="33"/>
        <v>0</v>
      </c>
      <c r="DI22" s="843">
        <f t="shared" si="34"/>
        <v>0</v>
      </c>
      <c r="DJ22" s="843">
        <f t="shared" si="35"/>
        <v>0</v>
      </c>
      <c r="DK22" s="843">
        <f t="shared" si="76"/>
        <v>0</v>
      </c>
      <c r="DL22" s="1036">
        <f t="shared" si="77"/>
        <v>0</v>
      </c>
      <c r="DM22" s="843">
        <f t="shared" si="78"/>
        <v>0</v>
      </c>
      <c r="DN22" s="1036">
        <f t="shared" si="79"/>
        <v>0</v>
      </c>
      <c r="DO22" s="843">
        <f t="shared" si="80"/>
        <v>0</v>
      </c>
      <c r="DP22" s="1036">
        <f t="shared" si="81"/>
        <v>0</v>
      </c>
      <c r="DQ22" s="843">
        <f t="shared" si="82"/>
        <v>0</v>
      </c>
      <c r="DR22" s="1036">
        <f t="shared" si="83"/>
        <v>0</v>
      </c>
      <c r="DS22" s="843">
        <f t="shared" si="84"/>
        <v>0</v>
      </c>
      <c r="DT22" s="1036">
        <f t="shared" si="85"/>
        <v>0</v>
      </c>
      <c r="DU22" s="736">
        <f>IFERROR(DA22*_DADOSAUXILIARES!$H$161,0)</f>
        <v>0</v>
      </c>
      <c r="DV22" s="736">
        <f>IFERROR(DB22*_DADOSAUXILIARES!$H$162,0)</f>
        <v>0</v>
      </c>
      <c r="DW22" s="736">
        <f>IFERROR(DC22*_DADOSAUXILIARES!$H$171,0)</f>
        <v>0</v>
      </c>
      <c r="DX22" s="736">
        <f>IFERROR(DD22*AJ22*_DADOSAUXILIARES!$H$170,0)</f>
        <v>0</v>
      </c>
      <c r="DY22" s="736">
        <f>IFERROR(DE22*_DADOSAUXILIARES!$H$160,0)</f>
        <v>0</v>
      </c>
      <c r="DZ22" s="736">
        <f>IFERROR(DF22*_DADOSAUXILIARES!$H$152,0)</f>
        <v>0</v>
      </c>
      <c r="EA22" s="736">
        <f>IFERROR(DG22*_DADOSAUXILIARES!$H$153,0)</f>
        <v>0</v>
      </c>
      <c r="EB22" s="736">
        <f>IFERROR(DH22*_DADOSAUXILIARES!$H$154,0)</f>
        <v>0</v>
      </c>
      <c r="EC22" s="736">
        <f>IFERROR(DI22*_DADOSAUXILIARES!$H$155,0)</f>
        <v>0</v>
      </c>
      <c r="ED22" s="736">
        <f>IFERROR(DJ22*_DADOSAUXILIARES!$H$156,0)</f>
        <v>0</v>
      </c>
      <c r="EE22" s="737">
        <f>IFERROR(DK22*_DADOSAUXILIARES!$H$168,0)</f>
        <v>0</v>
      </c>
      <c r="EF22" s="737">
        <f>IFERROR(DL22*_DADOSAUXILIARES!$H$176,0)</f>
        <v>0</v>
      </c>
      <c r="EG22" s="737">
        <f>IFERROR(DM22*_DADOSAUXILIARES!$H$169,0)</f>
        <v>0</v>
      </c>
      <c r="EH22" s="986">
        <f>IFERROR(DN22*_DADOSAUXILIARES!$H$176,0)</f>
        <v>0</v>
      </c>
      <c r="EI22" s="738">
        <f t="shared" si="36"/>
        <v>0</v>
      </c>
      <c r="EJ22" s="737">
        <f>IFERROR(DP22*_DADOSAUXILIARES!$H$176,0)</f>
        <v>0</v>
      </c>
      <c r="EK22" s="738">
        <f t="shared" si="37"/>
        <v>0</v>
      </c>
      <c r="EL22" s="737">
        <f>IFERROR(DR22*_DADOSAUXILIARES!$H$176,0)</f>
        <v>0</v>
      </c>
      <c r="EM22" s="737">
        <f>IFERROR(DS22*_DADOSAUXILIARES!$H$116,0)</f>
        <v>0</v>
      </c>
      <c r="EN22" s="737">
        <f>IFERROR(DT22*_DADOSAUXILIARES!$H$176,0)</f>
        <v>0</v>
      </c>
      <c r="EO22" s="737">
        <f t="shared" si="38"/>
        <v>0</v>
      </c>
      <c r="EP22" s="737">
        <f t="shared" si="39"/>
        <v>0</v>
      </c>
      <c r="EQ22" s="737">
        <f t="shared" si="40"/>
        <v>0</v>
      </c>
      <c r="ER22" s="737">
        <f t="shared" si="41"/>
        <v>0</v>
      </c>
      <c r="ES22" s="737">
        <f t="shared" si="42"/>
        <v>0</v>
      </c>
      <c r="ET22" s="737">
        <f t="shared" si="43"/>
        <v>0</v>
      </c>
      <c r="EU22" s="737">
        <f t="shared" si="44"/>
        <v>0</v>
      </c>
      <c r="EV22" s="737">
        <f t="shared" si="45"/>
        <v>0</v>
      </c>
      <c r="EW22" s="737">
        <f t="shared" si="46"/>
        <v>0</v>
      </c>
      <c r="EX22" s="737">
        <f t="shared" si="47"/>
        <v>0</v>
      </c>
      <c r="EY22" s="737">
        <f t="shared" si="48"/>
        <v>0</v>
      </c>
      <c r="EZ22" s="737">
        <f t="shared" si="49"/>
        <v>0</v>
      </c>
      <c r="FA22" s="737">
        <f t="shared" si="50"/>
        <v>0</v>
      </c>
      <c r="FB22" s="737">
        <f t="shared" si="51"/>
        <v>0</v>
      </c>
      <c r="FC22" s="737">
        <f t="shared" si="52"/>
        <v>0</v>
      </c>
      <c r="FD22" s="737">
        <f t="shared" si="53"/>
        <v>0</v>
      </c>
      <c r="FE22" s="737">
        <f t="shared" si="54"/>
        <v>0</v>
      </c>
      <c r="FF22" s="737">
        <f t="shared" si="55"/>
        <v>0</v>
      </c>
      <c r="FG22" s="737">
        <f t="shared" si="56"/>
        <v>0</v>
      </c>
      <c r="FH22" s="737">
        <f t="shared" si="57"/>
        <v>0</v>
      </c>
      <c r="FI22" s="820">
        <f>IFERROR(DA22*_FEQUEIMACOMB!$I$48,0)</f>
        <v>0</v>
      </c>
      <c r="FJ22" s="820">
        <f>IFERROR(DB22*_FEQUEIMACOMB!$I$50,0)</f>
        <v>0</v>
      </c>
      <c r="FK22" s="820">
        <f>IFERROR(DC22*_FEQUEIMACOMB!$I$53,0)</f>
        <v>0</v>
      </c>
      <c r="FL22" s="820">
        <f>IFERROR(DD22*_FEQUEIMACOMB!$I$44*(_DADOSAUXILIARES!$D$33),0)</f>
        <v>0</v>
      </c>
      <c r="FM22" s="820">
        <f>IFERROR(AJ22*AI22*_FEQUEIMACOMB!$I$41,0)</f>
        <v>0</v>
      </c>
      <c r="FN22" s="820">
        <f>IFERROR(AH22*AG22*_FEQUEIMACOMB!$I$41,0)</f>
        <v>0</v>
      </c>
      <c r="FO22" s="820">
        <f>IFERROR(DQ22*_FEQUEIMACOMB!$I$36,0)</f>
        <v>0</v>
      </c>
      <c r="FP22" s="820">
        <f>IFERROR(DS22*_FEQUEIMACOMB!$I$37,0)</f>
        <v>0</v>
      </c>
      <c r="FQ22" s="820">
        <f>IFERROR(DK22*_FEQUEIMACOMB!$I$38,0)</f>
        <v>0</v>
      </c>
      <c r="FR22" s="820">
        <f>IFERROR(DM22*_FEQUEIMACOMB!$I$39,0)</f>
        <v>0</v>
      </c>
      <c r="FS22" s="820">
        <f>IFERROR(DO22*_FEQUEIMACOMB!$I$40,0)</f>
        <v>0</v>
      </c>
      <c r="FT22" s="737">
        <f t="shared" si="58"/>
        <v>0</v>
      </c>
      <c r="FU22" s="737">
        <f t="shared" si="59"/>
        <v>0</v>
      </c>
      <c r="FV22" s="737">
        <f t="shared" si="60"/>
        <v>0</v>
      </c>
      <c r="FW22" s="737">
        <f t="shared" si="61"/>
        <v>0</v>
      </c>
      <c r="FX22" s="737">
        <f t="shared" si="62"/>
        <v>0</v>
      </c>
      <c r="FY22" s="737">
        <f t="shared" si="63"/>
        <v>0</v>
      </c>
      <c r="FZ22" s="737">
        <f t="shared" si="64"/>
        <v>0</v>
      </c>
      <c r="GA22" s="737">
        <f t="shared" si="65"/>
        <v>0</v>
      </c>
      <c r="GB22" s="737">
        <f t="shared" si="66"/>
        <v>0</v>
      </c>
      <c r="GC22" s="737">
        <f t="shared" si="67"/>
        <v>0</v>
      </c>
      <c r="GD22" s="737">
        <f t="shared" si="68"/>
        <v>0</v>
      </c>
      <c r="GE22" s="833">
        <f t="shared" si="69"/>
        <v>0</v>
      </c>
      <c r="GF22" s="844">
        <f t="shared" si="70"/>
        <v>0</v>
      </c>
      <c r="GG22" s="845">
        <f t="shared" si="71"/>
        <v>0</v>
      </c>
      <c r="GH22" s="737">
        <f t="shared" si="72"/>
        <v>0</v>
      </c>
      <c r="GI22" s="737">
        <f t="shared" si="73"/>
        <v>0</v>
      </c>
      <c r="GJ22" s="737">
        <f t="shared" si="74"/>
        <v>0</v>
      </c>
      <c r="GK22" s="846">
        <f t="shared" si="75"/>
        <v>0</v>
      </c>
      <c r="GL22" s="846">
        <f t="shared" si="86"/>
        <v>0</v>
      </c>
    </row>
    <row r="23" spans="1:194" x14ac:dyDescent="0.25">
      <c r="A23" s="801"/>
      <c r="B23" s="801"/>
      <c r="C23" s="797"/>
      <c r="D23" s="797"/>
      <c r="E23" s="1057"/>
      <c r="F23" s="725"/>
      <c r="G23" s="766"/>
      <c r="H23" s="766"/>
      <c r="I23" s="731"/>
      <c r="J23" s="767" t="s">
        <v>507</v>
      </c>
      <c r="K23" s="571"/>
      <c r="L23" s="768"/>
      <c r="M23" s="803"/>
      <c r="N23" s="768"/>
      <c r="O23" s="768"/>
      <c r="P23" s="768"/>
      <c r="Q23" s="768"/>
      <c r="R23" s="768"/>
      <c r="S23" s="768"/>
      <c r="T23" s="768"/>
      <c r="U23" s="768"/>
      <c r="V23" s="768"/>
      <c r="W23" s="768"/>
      <c r="X23" s="768"/>
      <c r="Y23" s="802"/>
      <c r="Z23" s="768"/>
      <c r="AA23" s="803"/>
      <c r="AB23" s="768"/>
      <c r="AC23" s="803"/>
      <c r="AD23" s="768"/>
      <c r="AE23" s="803"/>
      <c r="AF23" s="768"/>
      <c r="AG23" s="768"/>
      <c r="AH23" s="768"/>
      <c r="AI23" s="768"/>
      <c r="AJ23" s="768"/>
      <c r="AK23" s="768"/>
      <c r="AL23" s="768"/>
      <c r="AM23" s="768"/>
      <c r="AN23" s="768"/>
      <c r="AO23" s="768"/>
      <c r="AP23" s="768"/>
      <c r="AQ23" s="768"/>
      <c r="AR23" s="768"/>
      <c r="AS23" s="803"/>
      <c r="AT23" s="768"/>
      <c r="AU23" s="768"/>
      <c r="AV23" s="803"/>
      <c r="AW23" s="768"/>
      <c r="AX23" s="768"/>
      <c r="AY23" s="803"/>
      <c r="AZ23" s="768"/>
      <c r="BA23" s="768"/>
      <c r="BB23" s="803"/>
      <c r="BC23" s="768"/>
      <c r="BD23" s="768"/>
      <c r="BE23" s="803"/>
      <c r="BF23" s="768"/>
      <c r="BG23" s="770">
        <f t="shared" si="1"/>
        <v>0</v>
      </c>
      <c r="BH23" s="771">
        <f t="shared" si="2"/>
        <v>0</v>
      </c>
      <c r="BI23" s="776">
        <f t="shared" si="14"/>
        <v>0</v>
      </c>
      <c r="BJ23" s="871">
        <f>IFERROR(_xlfn.XLOOKUP(K23,_REGIONALIZACAO_SOJA!$A$6:$A$20,_REGIONALIZACAO_SOJA!$BE$6:$BE$20),0)</f>
        <v>0</v>
      </c>
      <c r="BK23" s="871">
        <f>IFERROR(_xlfn.XLOOKUP(K23,_REGIONALIZACAO_SOJA!$A$6:$A$20,_REGIONALIZACAO_SOJA!$BF$6:$BF$20),0)</f>
        <v>0</v>
      </c>
      <c r="BL23" s="871">
        <f>IFERROR(_xlfn.XLOOKUP(K23,_REGIONALIZACAO_SOJA!$A$6:$A$20,_REGIONALIZACAO_SOJA!$BG$6:$BG$20),0)</f>
        <v>0</v>
      </c>
      <c r="BM23" s="778">
        <f t="shared" si="3"/>
        <v>0</v>
      </c>
      <c r="BN23" s="779">
        <f>IFERROR(BM23*1000*_DADOSAUXILIARES!$D$8,0)</f>
        <v>0</v>
      </c>
      <c r="BO23" s="782">
        <f t="shared" si="15"/>
        <v>0</v>
      </c>
      <c r="BP23" s="782">
        <f t="shared" si="16"/>
        <v>0</v>
      </c>
      <c r="BQ23" s="872">
        <f>IFERROR((_xlfn.XLOOKUP(K23,_REGIONALIZACAO_SOJA!$A$6:$A$20,_REGIONALIZACAO_SOJA!$DN$6:$DN$20))*$BP$4,0)</f>
        <v>0</v>
      </c>
      <c r="BR23" s="872">
        <f>IFERROR((_xlfn.XLOOKUP(K23,_REGIONALIZACAO_SOJA!$A$6:$A$20,_REGIONALIZACAO_SOJA!$DO$6:$DO$20))*$BP$4,0)</f>
        <v>0</v>
      </c>
      <c r="BS23" s="873">
        <f t="shared" si="17"/>
        <v>0</v>
      </c>
      <c r="BT23" s="785">
        <f t="shared" si="18"/>
        <v>0</v>
      </c>
      <c r="BU23" s="786">
        <f t="shared" si="4"/>
        <v>1</v>
      </c>
      <c r="BV23" s="787">
        <f t="shared" si="5"/>
        <v>0</v>
      </c>
      <c r="BW23" s="702">
        <f t="shared" si="6"/>
        <v>0</v>
      </c>
      <c r="BX23" s="702">
        <f t="shared" si="7"/>
        <v>0</v>
      </c>
      <c r="BY23" s="702">
        <f t="shared" si="8"/>
        <v>8.0000000000000002E-3</v>
      </c>
      <c r="BZ23" s="789">
        <f t="shared" si="9"/>
        <v>0</v>
      </c>
      <c r="CA23" s="790">
        <f t="shared" si="10"/>
        <v>0.19</v>
      </c>
      <c r="CB23" s="790">
        <f t="shared" si="19"/>
        <v>8.0000000000000002E-3</v>
      </c>
      <c r="CC23" s="792">
        <f t="shared" si="11"/>
        <v>0</v>
      </c>
      <c r="CD23" s="795"/>
      <c r="CE23" s="795">
        <f t="shared" si="12"/>
        <v>0</v>
      </c>
      <c r="CF23" s="799">
        <f t="shared" si="13"/>
        <v>0</v>
      </c>
      <c r="CG23" s="852">
        <f>IFERROR(O23*_DADOSAUXILIARES!$D$56,0)</f>
        <v>0</v>
      </c>
      <c r="CH23" s="852">
        <f>IFERROR(P23*_DADOSAUXILIARES!$D$57,0)</f>
        <v>0</v>
      </c>
      <c r="CI23" s="852">
        <f>Q23*_DADOSAUXILIARES!$D$58</f>
        <v>0</v>
      </c>
      <c r="CJ23" s="852">
        <f>R23*_DADOSAUXILIARES!$D$59</f>
        <v>0</v>
      </c>
      <c r="CK23" s="852">
        <f>S23*_DADOSAUXILIARES!$D$60</f>
        <v>0</v>
      </c>
      <c r="CL23" s="852">
        <f>T23*_DADOSAUXILIARES!$D$61</f>
        <v>0</v>
      </c>
      <c r="CM23" s="853">
        <f t="shared" si="20"/>
        <v>0</v>
      </c>
      <c r="CN23" s="853">
        <f t="shared" si="21"/>
        <v>0</v>
      </c>
      <c r="CO23" s="737">
        <f>IFERROR($CO$7*_DADOSAUXILIARES!$H$119,0)</f>
        <v>0</v>
      </c>
      <c r="CP23" s="737">
        <f>IFERROR($CP$7*_DADOSAUXILIARES!$H$118,0)</f>
        <v>0</v>
      </c>
      <c r="CQ23" s="737">
        <f t="shared" si="22"/>
        <v>0</v>
      </c>
      <c r="CR23" s="737">
        <f t="shared" si="23"/>
        <v>0</v>
      </c>
      <c r="CS23" s="820">
        <f t="shared" si="24"/>
        <v>0</v>
      </c>
      <c r="CT23" s="864">
        <f>IFERROR(_DADOSAUXILIARES!$H$176*N23,0)</f>
        <v>0</v>
      </c>
      <c r="CU23" s="737">
        <f>IFERROR($CU$7*_DADOSAUXILIARES!$H$138,0)</f>
        <v>0</v>
      </c>
      <c r="CV23" s="737">
        <f>IFERROR($CV$7*_DADOSAUXILIARES!$H$121,0)</f>
        <v>0</v>
      </c>
      <c r="CW23" s="864">
        <f t="shared" si="25"/>
        <v>0</v>
      </c>
      <c r="CX23" s="864">
        <f t="shared" si="26"/>
        <v>0</v>
      </c>
      <c r="CY23" s="864">
        <f t="shared" si="27"/>
        <v>0</v>
      </c>
      <c r="CZ23" s="864">
        <f t="shared" si="28"/>
        <v>0</v>
      </c>
      <c r="DA23" s="842">
        <f>IFERROR((U23*(1-0.1)+V23*(1-0.11)+W23*(1-0.12)+X23*(1-Y23)+Z23*(1-AA23)+AB23*(1-AC23)+AD23*(1-AE23)+AF23*(1-1))*(_DADOSAUXILIARES!$D$26),0)</f>
        <v>0</v>
      </c>
      <c r="DB23" s="842">
        <f>IFERROR((U23*(0.1)+V23*(0.11)+W23*(0.12)+X23*(Y23)+Z23*(AA23)+AB23*(AC23)+AD23*(AE23)+AF23*(1))*(_DADOSAUXILIARES!$D$16),0)</f>
        <v>0</v>
      </c>
      <c r="DC23" s="843">
        <f>IFERROR(AG23*_DADOSAUXILIARES!$D$30,0)</f>
        <v>0</v>
      </c>
      <c r="DD23" s="843">
        <f t="shared" si="29"/>
        <v>0</v>
      </c>
      <c r="DE23" s="843">
        <f t="shared" si="30"/>
        <v>0</v>
      </c>
      <c r="DF23" s="843">
        <f t="shared" si="31"/>
        <v>0</v>
      </c>
      <c r="DG23" s="843">
        <f t="shared" si="32"/>
        <v>0</v>
      </c>
      <c r="DH23" s="843">
        <f t="shared" si="33"/>
        <v>0</v>
      </c>
      <c r="DI23" s="843">
        <f t="shared" si="34"/>
        <v>0</v>
      </c>
      <c r="DJ23" s="843">
        <f t="shared" si="35"/>
        <v>0</v>
      </c>
      <c r="DK23" s="843">
        <f t="shared" si="76"/>
        <v>0</v>
      </c>
      <c r="DL23" s="1036">
        <f t="shared" si="77"/>
        <v>0</v>
      </c>
      <c r="DM23" s="843">
        <f t="shared" si="78"/>
        <v>0</v>
      </c>
      <c r="DN23" s="1036">
        <f t="shared" si="79"/>
        <v>0</v>
      </c>
      <c r="DO23" s="843">
        <f t="shared" si="80"/>
        <v>0</v>
      </c>
      <c r="DP23" s="1036">
        <f t="shared" si="81"/>
        <v>0</v>
      </c>
      <c r="DQ23" s="843">
        <f t="shared" si="82"/>
        <v>0</v>
      </c>
      <c r="DR23" s="1036">
        <f t="shared" si="83"/>
        <v>0</v>
      </c>
      <c r="DS23" s="843">
        <f t="shared" si="84"/>
        <v>0</v>
      </c>
      <c r="DT23" s="1036">
        <f t="shared" si="85"/>
        <v>0</v>
      </c>
      <c r="DU23" s="736">
        <f>IFERROR(DA23*_DADOSAUXILIARES!$H$161,0)</f>
        <v>0</v>
      </c>
      <c r="DV23" s="736">
        <f>IFERROR(DB23*_DADOSAUXILIARES!$H$162,0)</f>
        <v>0</v>
      </c>
      <c r="DW23" s="736">
        <f>IFERROR(DC23*_DADOSAUXILIARES!$H$171,0)</f>
        <v>0</v>
      </c>
      <c r="DX23" s="736">
        <f>IFERROR(DD23*AJ23*_DADOSAUXILIARES!$H$170,0)</f>
        <v>0</v>
      </c>
      <c r="DY23" s="736">
        <f>IFERROR(DE23*_DADOSAUXILIARES!$H$160,0)</f>
        <v>0</v>
      </c>
      <c r="DZ23" s="736">
        <f>IFERROR(DF23*_DADOSAUXILIARES!$H$152,0)</f>
        <v>0</v>
      </c>
      <c r="EA23" s="736">
        <f>IFERROR(DG23*_DADOSAUXILIARES!$H$153,0)</f>
        <v>0</v>
      </c>
      <c r="EB23" s="736">
        <f>IFERROR(DH23*_DADOSAUXILIARES!$H$154,0)</f>
        <v>0</v>
      </c>
      <c r="EC23" s="736">
        <f>IFERROR(DI23*_DADOSAUXILIARES!$H$155,0)</f>
        <v>0</v>
      </c>
      <c r="ED23" s="736">
        <f>IFERROR(DJ23*_DADOSAUXILIARES!$H$156,0)</f>
        <v>0</v>
      </c>
      <c r="EE23" s="737">
        <f>IFERROR(DK23*_DADOSAUXILIARES!$H$168,0)</f>
        <v>0</v>
      </c>
      <c r="EF23" s="737">
        <f>IFERROR(DL23*_DADOSAUXILIARES!$H$176,0)</f>
        <v>0</v>
      </c>
      <c r="EG23" s="737">
        <f>IFERROR(DM23*_DADOSAUXILIARES!$H$169,0)</f>
        <v>0</v>
      </c>
      <c r="EH23" s="986">
        <f>IFERROR(DN23*_DADOSAUXILIARES!$H$176,0)</f>
        <v>0</v>
      </c>
      <c r="EI23" s="738">
        <f t="shared" si="36"/>
        <v>0</v>
      </c>
      <c r="EJ23" s="737">
        <f>IFERROR(DP23*_DADOSAUXILIARES!$H$176,0)</f>
        <v>0</v>
      </c>
      <c r="EK23" s="738">
        <f t="shared" si="37"/>
        <v>0</v>
      </c>
      <c r="EL23" s="737">
        <f>IFERROR(DR23*_DADOSAUXILIARES!$H$176,0)</f>
        <v>0</v>
      </c>
      <c r="EM23" s="737">
        <f>IFERROR(DS23*_DADOSAUXILIARES!$H$116,0)</f>
        <v>0</v>
      </c>
      <c r="EN23" s="737">
        <f>IFERROR(DT23*_DADOSAUXILIARES!$H$176,0)</f>
        <v>0</v>
      </c>
      <c r="EO23" s="737">
        <f t="shared" si="38"/>
        <v>0</v>
      </c>
      <c r="EP23" s="737">
        <f t="shared" si="39"/>
        <v>0</v>
      </c>
      <c r="EQ23" s="737">
        <f t="shared" si="40"/>
        <v>0</v>
      </c>
      <c r="ER23" s="737">
        <f t="shared" si="41"/>
        <v>0</v>
      </c>
      <c r="ES23" s="737">
        <f t="shared" si="42"/>
        <v>0</v>
      </c>
      <c r="ET23" s="737">
        <f t="shared" si="43"/>
        <v>0</v>
      </c>
      <c r="EU23" s="737">
        <f t="shared" si="44"/>
        <v>0</v>
      </c>
      <c r="EV23" s="737">
        <f t="shared" si="45"/>
        <v>0</v>
      </c>
      <c r="EW23" s="737">
        <f t="shared" si="46"/>
        <v>0</v>
      </c>
      <c r="EX23" s="737">
        <f t="shared" si="47"/>
        <v>0</v>
      </c>
      <c r="EY23" s="737">
        <f t="shared" si="48"/>
        <v>0</v>
      </c>
      <c r="EZ23" s="737">
        <f t="shared" si="49"/>
        <v>0</v>
      </c>
      <c r="FA23" s="737">
        <f t="shared" si="50"/>
        <v>0</v>
      </c>
      <c r="FB23" s="737">
        <f t="shared" si="51"/>
        <v>0</v>
      </c>
      <c r="FC23" s="737">
        <f t="shared" si="52"/>
        <v>0</v>
      </c>
      <c r="FD23" s="737">
        <f t="shared" si="53"/>
        <v>0</v>
      </c>
      <c r="FE23" s="737">
        <f t="shared" si="54"/>
        <v>0</v>
      </c>
      <c r="FF23" s="737">
        <f t="shared" si="55"/>
        <v>0</v>
      </c>
      <c r="FG23" s="737">
        <f t="shared" si="56"/>
        <v>0</v>
      </c>
      <c r="FH23" s="737">
        <f t="shared" si="57"/>
        <v>0</v>
      </c>
      <c r="FI23" s="820">
        <f>IFERROR(DA23*_FEQUEIMACOMB!$I$48,0)</f>
        <v>0</v>
      </c>
      <c r="FJ23" s="820">
        <f>IFERROR(DB23*_FEQUEIMACOMB!$I$50,0)</f>
        <v>0</v>
      </c>
      <c r="FK23" s="820">
        <f>IFERROR(DC23*_FEQUEIMACOMB!$I$53,0)</f>
        <v>0</v>
      </c>
      <c r="FL23" s="820">
        <f>IFERROR(DD23*_FEQUEIMACOMB!$I$44*(_DADOSAUXILIARES!$D$33),0)</f>
        <v>0</v>
      </c>
      <c r="FM23" s="820">
        <f>IFERROR(AJ23*AI23*_FEQUEIMACOMB!$I$41,0)</f>
        <v>0</v>
      </c>
      <c r="FN23" s="820">
        <f>IFERROR(AH23*AG23*_FEQUEIMACOMB!$I$41,0)</f>
        <v>0</v>
      </c>
      <c r="FO23" s="820">
        <f>IFERROR(DQ23*_FEQUEIMACOMB!$I$36,0)</f>
        <v>0</v>
      </c>
      <c r="FP23" s="820">
        <f>IFERROR(DS23*_FEQUEIMACOMB!$I$37,0)</f>
        <v>0</v>
      </c>
      <c r="FQ23" s="820">
        <f>IFERROR(DK23*_FEQUEIMACOMB!$I$38,0)</f>
        <v>0</v>
      </c>
      <c r="FR23" s="820">
        <f>IFERROR(DM23*_FEQUEIMACOMB!$I$39,0)</f>
        <v>0</v>
      </c>
      <c r="FS23" s="820">
        <f>IFERROR(DO23*_FEQUEIMACOMB!$I$40,0)</f>
        <v>0</v>
      </c>
      <c r="FT23" s="737">
        <f t="shared" si="58"/>
        <v>0</v>
      </c>
      <c r="FU23" s="737">
        <f t="shared" si="59"/>
        <v>0</v>
      </c>
      <c r="FV23" s="737">
        <f t="shared" si="60"/>
        <v>0</v>
      </c>
      <c r="FW23" s="737">
        <f t="shared" si="61"/>
        <v>0</v>
      </c>
      <c r="FX23" s="737">
        <f t="shared" si="62"/>
        <v>0</v>
      </c>
      <c r="FY23" s="737">
        <f t="shared" si="63"/>
        <v>0</v>
      </c>
      <c r="FZ23" s="737">
        <f t="shared" si="64"/>
        <v>0</v>
      </c>
      <c r="GA23" s="737">
        <f t="shared" si="65"/>
        <v>0</v>
      </c>
      <c r="GB23" s="737">
        <f t="shared" si="66"/>
        <v>0</v>
      </c>
      <c r="GC23" s="737">
        <f t="shared" si="67"/>
        <v>0</v>
      </c>
      <c r="GD23" s="737">
        <f t="shared" si="68"/>
        <v>0</v>
      </c>
      <c r="GE23" s="833">
        <f t="shared" si="69"/>
        <v>0</v>
      </c>
      <c r="GF23" s="844">
        <f t="shared" si="70"/>
        <v>0</v>
      </c>
      <c r="GG23" s="845">
        <f t="shared" si="71"/>
        <v>0</v>
      </c>
      <c r="GH23" s="737">
        <f t="shared" si="72"/>
        <v>0</v>
      </c>
      <c r="GI23" s="737">
        <f t="shared" si="73"/>
        <v>0</v>
      </c>
      <c r="GJ23" s="737">
        <f t="shared" si="74"/>
        <v>0</v>
      </c>
      <c r="GK23" s="846">
        <f t="shared" si="75"/>
        <v>0</v>
      </c>
      <c r="GL23" s="846">
        <f t="shared" si="86"/>
        <v>0</v>
      </c>
    </row>
    <row r="24" spans="1:194" x14ac:dyDescent="0.25">
      <c r="A24" s="801"/>
      <c r="B24" s="801"/>
      <c r="C24" s="797"/>
      <c r="D24" s="797"/>
      <c r="E24" s="1057"/>
      <c r="F24" s="725"/>
      <c r="G24" s="766"/>
      <c r="H24" s="766"/>
      <c r="I24" s="731"/>
      <c r="J24" s="767" t="s">
        <v>507</v>
      </c>
      <c r="K24" s="571"/>
      <c r="L24" s="768"/>
      <c r="M24" s="803"/>
      <c r="N24" s="768"/>
      <c r="O24" s="768"/>
      <c r="P24" s="768"/>
      <c r="Q24" s="768"/>
      <c r="R24" s="768"/>
      <c r="S24" s="768"/>
      <c r="T24" s="768"/>
      <c r="U24" s="768"/>
      <c r="V24" s="768"/>
      <c r="W24" s="768"/>
      <c r="X24" s="768"/>
      <c r="Y24" s="802"/>
      <c r="Z24" s="768"/>
      <c r="AA24" s="803"/>
      <c r="AB24" s="768"/>
      <c r="AC24" s="803"/>
      <c r="AD24" s="768"/>
      <c r="AE24" s="803"/>
      <c r="AF24" s="768"/>
      <c r="AG24" s="768"/>
      <c r="AH24" s="768"/>
      <c r="AI24" s="768"/>
      <c r="AJ24" s="768"/>
      <c r="AK24" s="768"/>
      <c r="AL24" s="768"/>
      <c r="AM24" s="768"/>
      <c r="AN24" s="768"/>
      <c r="AO24" s="768"/>
      <c r="AP24" s="768"/>
      <c r="AQ24" s="768"/>
      <c r="AR24" s="768"/>
      <c r="AS24" s="803"/>
      <c r="AT24" s="768"/>
      <c r="AU24" s="768"/>
      <c r="AV24" s="803"/>
      <c r="AW24" s="768"/>
      <c r="AX24" s="768"/>
      <c r="AY24" s="803"/>
      <c r="AZ24" s="768"/>
      <c r="BA24" s="768"/>
      <c r="BB24" s="803"/>
      <c r="BC24" s="768"/>
      <c r="BD24" s="768"/>
      <c r="BE24" s="803"/>
      <c r="BF24" s="768"/>
      <c r="BG24" s="770">
        <f t="shared" si="1"/>
        <v>0</v>
      </c>
      <c r="BH24" s="771">
        <f t="shared" si="2"/>
        <v>0</v>
      </c>
      <c r="BI24" s="776">
        <f t="shared" si="14"/>
        <v>0</v>
      </c>
      <c r="BJ24" s="871">
        <f>IFERROR(_xlfn.XLOOKUP(K24,_REGIONALIZACAO_SOJA!$A$6:$A$20,_REGIONALIZACAO_SOJA!$BE$6:$BE$20),0)</f>
        <v>0</v>
      </c>
      <c r="BK24" s="871">
        <f>IFERROR(_xlfn.XLOOKUP(K24,_REGIONALIZACAO_SOJA!$A$6:$A$20,_REGIONALIZACAO_SOJA!$BF$6:$BF$20),0)</f>
        <v>0</v>
      </c>
      <c r="BL24" s="871">
        <f>IFERROR(_xlfn.XLOOKUP(K24,_REGIONALIZACAO_SOJA!$A$6:$A$20,_REGIONALIZACAO_SOJA!$BG$6:$BG$20),0)</f>
        <v>0</v>
      </c>
      <c r="BM24" s="778">
        <f t="shared" si="3"/>
        <v>0</v>
      </c>
      <c r="BN24" s="779">
        <f>IFERROR(BM24*1000*_DADOSAUXILIARES!$D$8,0)</f>
        <v>0</v>
      </c>
      <c r="BO24" s="782">
        <f t="shared" si="15"/>
        <v>0</v>
      </c>
      <c r="BP24" s="782">
        <f t="shared" si="16"/>
        <v>0</v>
      </c>
      <c r="BQ24" s="872">
        <f>IFERROR((_xlfn.XLOOKUP(K24,_REGIONALIZACAO_SOJA!$A$6:$A$20,_REGIONALIZACAO_SOJA!$DN$6:$DN$20))*$BP$4,0)</f>
        <v>0</v>
      </c>
      <c r="BR24" s="872">
        <f>IFERROR((_xlfn.XLOOKUP(K24,_REGIONALIZACAO_SOJA!$A$6:$A$20,_REGIONALIZACAO_SOJA!$DO$6:$DO$20))*$BP$4,0)</f>
        <v>0</v>
      </c>
      <c r="BS24" s="873">
        <f t="shared" si="17"/>
        <v>0</v>
      </c>
      <c r="BT24" s="785">
        <f t="shared" si="18"/>
        <v>0</v>
      </c>
      <c r="BU24" s="786">
        <f t="shared" si="4"/>
        <v>1</v>
      </c>
      <c r="BV24" s="787">
        <f t="shared" si="5"/>
        <v>0</v>
      </c>
      <c r="BW24" s="702">
        <f t="shared" si="6"/>
        <v>0</v>
      </c>
      <c r="BX24" s="702">
        <f t="shared" si="7"/>
        <v>0</v>
      </c>
      <c r="BY24" s="702">
        <f t="shared" si="8"/>
        <v>8.0000000000000002E-3</v>
      </c>
      <c r="BZ24" s="789">
        <f t="shared" si="9"/>
        <v>0</v>
      </c>
      <c r="CA24" s="790">
        <f t="shared" si="10"/>
        <v>0.19</v>
      </c>
      <c r="CB24" s="790">
        <f t="shared" si="19"/>
        <v>8.0000000000000002E-3</v>
      </c>
      <c r="CC24" s="792">
        <f t="shared" si="11"/>
        <v>0</v>
      </c>
      <c r="CD24" s="795"/>
      <c r="CE24" s="795">
        <f t="shared" si="12"/>
        <v>0</v>
      </c>
      <c r="CF24" s="799">
        <f t="shared" si="13"/>
        <v>0</v>
      </c>
      <c r="CG24" s="852">
        <f>IFERROR(O24*_DADOSAUXILIARES!$D$56,0)</f>
        <v>0</v>
      </c>
      <c r="CH24" s="852">
        <f>IFERROR(P24*_DADOSAUXILIARES!$D$57,0)</f>
        <v>0</v>
      </c>
      <c r="CI24" s="852">
        <f>Q24*_DADOSAUXILIARES!$D$58</f>
        <v>0</v>
      </c>
      <c r="CJ24" s="852">
        <f>R24*_DADOSAUXILIARES!$D$59</f>
        <v>0</v>
      </c>
      <c r="CK24" s="852">
        <f>S24*_DADOSAUXILIARES!$D$60</f>
        <v>0</v>
      </c>
      <c r="CL24" s="852">
        <f>T24*_DADOSAUXILIARES!$D$61</f>
        <v>0</v>
      </c>
      <c r="CM24" s="853">
        <f t="shared" si="20"/>
        <v>0</v>
      </c>
      <c r="CN24" s="853">
        <f t="shared" si="21"/>
        <v>0</v>
      </c>
      <c r="CO24" s="737">
        <f>IFERROR($CO$7*_DADOSAUXILIARES!$H$119,0)</f>
        <v>0</v>
      </c>
      <c r="CP24" s="737">
        <f>IFERROR($CP$7*_DADOSAUXILIARES!$H$118,0)</f>
        <v>0</v>
      </c>
      <c r="CQ24" s="737">
        <f t="shared" si="22"/>
        <v>0</v>
      </c>
      <c r="CR24" s="737">
        <f t="shared" si="23"/>
        <v>0</v>
      </c>
      <c r="CS24" s="820">
        <f t="shared" si="24"/>
        <v>0</v>
      </c>
      <c r="CT24" s="864">
        <f>IFERROR(_DADOSAUXILIARES!$H$176*N24,0)</f>
        <v>0</v>
      </c>
      <c r="CU24" s="737">
        <f>IFERROR($CU$7*_DADOSAUXILIARES!$H$138,0)</f>
        <v>0</v>
      </c>
      <c r="CV24" s="737">
        <f>IFERROR($CV$7*_DADOSAUXILIARES!$H$121,0)</f>
        <v>0</v>
      </c>
      <c r="CW24" s="864">
        <f t="shared" si="25"/>
        <v>0</v>
      </c>
      <c r="CX24" s="864">
        <f t="shared" si="26"/>
        <v>0</v>
      </c>
      <c r="CY24" s="864">
        <f t="shared" si="27"/>
        <v>0</v>
      </c>
      <c r="CZ24" s="864">
        <f t="shared" si="28"/>
        <v>0</v>
      </c>
      <c r="DA24" s="842">
        <f>IFERROR((U24*(1-0.1)+V24*(1-0.11)+W24*(1-0.12)+X24*(1-Y24)+Z24*(1-AA24)+AB24*(1-AC24)+AD24*(1-AE24)+AF24*(1-1))*(_DADOSAUXILIARES!$D$26),0)</f>
        <v>0</v>
      </c>
      <c r="DB24" s="842">
        <f>IFERROR((U24*(0.1)+V24*(0.11)+W24*(0.12)+X24*(Y24)+Z24*(AA24)+AB24*(AC24)+AD24*(AE24)+AF24*(1))*(_DADOSAUXILIARES!$D$16),0)</f>
        <v>0</v>
      </c>
      <c r="DC24" s="843">
        <f>IFERROR(AG24*_DADOSAUXILIARES!$D$30,0)</f>
        <v>0</v>
      </c>
      <c r="DD24" s="843">
        <f t="shared" si="29"/>
        <v>0</v>
      </c>
      <c r="DE24" s="843">
        <f t="shared" si="30"/>
        <v>0</v>
      </c>
      <c r="DF24" s="843">
        <f t="shared" si="31"/>
        <v>0</v>
      </c>
      <c r="DG24" s="843">
        <f t="shared" si="32"/>
        <v>0</v>
      </c>
      <c r="DH24" s="843">
        <f t="shared" si="33"/>
        <v>0</v>
      </c>
      <c r="DI24" s="843">
        <f t="shared" si="34"/>
        <v>0</v>
      </c>
      <c r="DJ24" s="843">
        <f t="shared" si="35"/>
        <v>0</v>
      </c>
      <c r="DK24" s="843">
        <f t="shared" si="76"/>
        <v>0</v>
      </c>
      <c r="DL24" s="1036">
        <f t="shared" si="77"/>
        <v>0</v>
      </c>
      <c r="DM24" s="843">
        <f t="shared" si="78"/>
        <v>0</v>
      </c>
      <c r="DN24" s="1036">
        <f t="shared" si="79"/>
        <v>0</v>
      </c>
      <c r="DO24" s="843">
        <f t="shared" si="80"/>
        <v>0</v>
      </c>
      <c r="DP24" s="1036">
        <f t="shared" si="81"/>
        <v>0</v>
      </c>
      <c r="DQ24" s="843">
        <f t="shared" si="82"/>
        <v>0</v>
      </c>
      <c r="DR24" s="1036">
        <f t="shared" si="83"/>
        <v>0</v>
      </c>
      <c r="DS24" s="843">
        <f t="shared" si="84"/>
        <v>0</v>
      </c>
      <c r="DT24" s="1036">
        <f t="shared" si="85"/>
        <v>0</v>
      </c>
      <c r="DU24" s="736">
        <f>IFERROR(DA24*_DADOSAUXILIARES!$H$161,0)</f>
        <v>0</v>
      </c>
      <c r="DV24" s="736">
        <f>IFERROR(DB24*_DADOSAUXILIARES!$H$162,0)</f>
        <v>0</v>
      </c>
      <c r="DW24" s="736">
        <f>IFERROR(DC24*_DADOSAUXILIARES!$H$171,0)</f>
        <v>0</v>
      </c>
      <c r="DX24" s="736">
        <f>IFERROR(DD24*AJ24*_DADOSAUXILIARES!$H$170,0)</f>
        <v>0</v>
      </c>
      <c r="DY24" s="736">
        <f>IFERROR(DE24*_DADOSAUXILIARES!$H$160,0)</f>
        <v>0</v>
      </c>
      <c r="DZ24" s="736">
        <f>IFERROR(DF24*_DADOSAUXILIARES!$H$152,0)</f>
        <v>0</v>
      </c>
      <c r="EA24" s="736">
        <f>IFERROR(DG24*_DADOSAUXILIARES!$H$153,0)</f>
        <v>0</v>
      </c>
      <c r="EB24" s="736">
        <f>IFERROR(DH24*_DADOSAUXILIARES!$H$154,0)</f>
        <v>0</v>
      </c>
      <c r="EC24" s="736">
        <f>IFERROR(DI24*_DADOSAUXILIARES!$H$155,0)</f>
        <v>0</v>
      </c>
      <c r="ED24" s="736">
        <f>IFERROR(DJ24*_DADOSAUXILIARES!$H$156,0)</f>
        <v>0</v>
      </c>
      <c r="EE24" s="737">
        <f>IFERROR(DK24*_DADOSAUXILIARES!$H$168,0)</f>
        <v>0</v>
      </c>
      <c r="EF24" s="737">
        <f>IFERROR(DL24*_DADOSAUXILIARES!$H$176,0)</f>
        <v>0</v>
      </c>
      <c r="EG24" s="737">
        <f>IFERROR(DM24*_DADOSAUXILIARES!$H$169,0)</f>
        <v>0</v>
      </c>
      <c r="EH24" s="986">
        <f>IFERROR(DN24*_DADOSAUXILIARES!$H$176,0)</f>
        <v>0</v>
      </c>
      <c r="EI24" s="738">
        <f t="shared" si="36"/>
        <v>0</v>
      </c>
      <c r="EJ24" s="737">
        <f>IFERROR(DP24*_DADOSAUXILIARES!$H$176,0)</f>
        <v>0</v>
      </c>
      <c r="EK24" s="738">
        <f t="shared" si="37"/>
        <v>0</v>
      </c>
      <c r="EL24" s="737">
        <f>IFERROR(DR24*_DADOSAUXILIARES!$H$176,0)</f>
        <v>0</v>
      </c>
      <c r="EM24" s="737">
        <f>IFERROR(DS24*_DADOSAUXILIARES!$H$116,0)</f>
        <v>0</v>
      </c>
      <c r="EN24" s="737">
        <f>IFERROR(DT24*_DADOSAUXILIARES!$H$176,0)</f>
        <v>0</v>
      </c>
      <c r="EO24" s="737">
        <f t="shared" si="38"/>
        <v>0</v>
      </c>
      <c r="EP24" s="737">
        <f t="shared" si="39"/>
        <v>0</v>
      </c>
      <c r="EQ24" s="737">
        <f t="shared" si="40"/>
        <v>0</v>
      </c>
      <c r="ER24" s="737">
        <f t="shared" si="41"/>
        <v>0</v>
      </c>
      <c r="ES24" s="737">
        <f t="shared" si="42"/>
        <v>0</v>
      </c>
      <c r="ET24" s="737">
        <f t="shared" si="43"/>
        <v>0</v>
      </c>
      <c r="EU24" s="737">
        <f t="shared" si="44"/>
        <v>0</v>
      </c>
      <c r="EV24" s="737">
        <f t="shared" si="45"/>
        <v>0</v>
      </c>
      <c r="EW24" s="737">
        <f t="shared" si="46"/>
        <v>0</v>
      </c>
      <c r="EX24" s="737">
        <f t="shared" si="47"/>
        <v>0</v>
      </c>
      <c r="EY24" s="737">
        <f t="shared" si="48"/>
        <v>0</v>
      </c>
      <c r="EZ24" s="737">
        <f t="shared" si="49"/>
        <v>0</v>
      </c>
      <c r="FA24" s="737">
        <f t="shared" si="50"/>
        <v>0</v>
      </c>
      <c r="FB24" s="737">
        <f t="shared" si="51"/>
        <v>0</v>
      </c>
      <c r="FC24" s="737">
        <f t="shared" si="52"/>
        <v>0</v>
      </c>
      <c r="FD24" s="737">
        <f t="shared" si="53"/>
        <v>0</v>
      </c>
      <c r="FE24" s="737">
        <f t="shared" si="54"/>
        <v>0</v>
      </c>
      <c r="FF24" s="737">
        <f t="shared" si="55"/>
        <v>0</v>
      </c>
      <c r="FG24" s="737">
        <f t="shared" si="56"/>
        <v>0</v>
      </c>
      <c r="FH24" s="737">
        <f t="shared" si="57"/>
        <v>0</v>
      </c>
      <c r="FI24" s="820">
        <f>IFERROR(DA24*_FEQUEIMACOMB!$I$48,0)</f>
        <v>0</v>
      </c>
      <c r="FJ24" s="820">
        <f>IFERROR(DB24*_FEQUEIMACOMB!$I$50,0)</f>
        <v>0</v>
      </c>
      <c r="FK24" s="820">
        <f>IFERROR(DC24*_FEQUEIMACOMB!$I$53,0)</f>
        <v>0</v>
      </c>
      <c r="FL24" s="820">
        <f>IFERROR(DD24*_FEQUEIMACOMB!$I$44*(_DADOSAUXILIARES!$D$33),0)</f>
        <v>0</v>
      </c>
      <c r="FM24" s="820">
        <f>IFERROR(AJ24*AI24*_FEQUEIMACOMB!$I$41,0)</f>
        <v>0</v>
      </c>
      <c r="FN24" s="820">
        <f>IFERROR(AH24*AG24*_FEQUEIMACOMB!$I$41,0)</f>
        <v>0</v>
      </c>
      <c r="FO24" s="820">
        <f>IFERROR(DQ24*_FEQUEIMACOMB!$I$36,0)</f>
        <v>0</v>
      </c>
      <c r="FP24" s="820">
        <f>IFERROR(DS24*_FEQUEIMACOMB!$I$37,0)</f>
        <v>0</v>
      </c>
      <c r="FQ24" s="820">
        <f>IFERROR(DK24*_FEQUEIMACOMB!$I$38,0)</f>
        <v>0</v>
      </c>
      <c r="FR24" s="820">
        <f>IFERROR(DM24*_FEQUEIMACOMB!$I$39,0)</f>
        <v>0</v>
      </c>
      <c r="FS24" s="820">
        <f>IFERROR(DO24*_FEQUEIMACOMB!$I$40,0)</f>
        <v>0</v>
      </c>
      <c r="FT24" s="737">
        <f t="shared" si="58"/>
        <v>0</v>
      </c>
      <c r="FU24" s="737">
        <f t="shared" si="59"/>
        <v>0</v>
      </c>
      <c r="FV24" s="737">
        <f t="shared" si="60"/>
        <v>0</v>
      </c>
      <c r="FW24" s="737">
        <f t="shared" si="61"/>
        <v>0</v>
      </c>
      <c r="FX24" s="737">
        <f t="shared" si="62"/>
        <v>0</v>
      </c>
      <c r="FY24" s="737">
        <f t="shared" si="63"/>
        <v>0</v>
      </c>
      <c r="FZ24" s="737">
        <f t="shared" si="64"/>
        <v>0</v>
      </c>
      <c r="GA24" s="737">
        <f t="shared" si="65"/>
        <v>0</v>
      </c>
      <c r="GB24" s="737">
        <f t="shared" si="66"/>
        <v>0</v>
      </c>
      <c r="GC24" s="737">
        <f t="shared" si="67"/>
        <v>0</v>
      </c>
      <c r="GD24" s="737">
        <f t="shared" si="68"/>
        <v>0</v>
      </c>
      <c r="GE24" s="833">
        <f t="shared" si="69"/>
        <v>0</v>
      </c>
      <c r="GF24" s="844">
        <f t="shared" si="70"/>
        <v>0</v>
      </c>
      <c r="GG24" s="845">
        <f t="shared" si="71"/>
        <v>0</v>
      </c>
      <c r="GH24" s="737">
        <f t="shared" si="72"/>
        <v>0</v>
      </c>
      <c r="GI24" s="737">
        <f t="shared" si="73"/>
        <v>0</v>
      </c>
      <c r="GJ24" s="737">
        <f t="shared" si="74"/>
        <v>0</v>
      </c>
      <c r="GK24" s="846">
        <f t="shared" si="75"/>
        <v>0</v>
      </c>
      <c r="GL24" s="846">
        <f t="shared" si="86"/>
        <v>0</v>
      </c>
    </row>
    <row r="25" spans="1:194" x14ac:dyDescent="0.25">
      <c r="A25" s="801"/>
      <c r="B25" s="801"/>
      <c r="C25" s="797"/>
      <c r="D25" s="797"/>
      <c r="E25" s="1057"/>
      <c r="F25" s="725"/>
      <c r="G25" s="766"/>
      <c r="H25" s="766"/>
      <c r="I25" s="731"/>
      <c r="J25" s="767" t="s">
        <v>507</v>
      </c>
      <c r="K25" s="571"/>
      <c r="L25" s="768"/>
      <c r="M25" s="803"/>
      <c r="N25" s="768"/>
      <c r="O25" s="768"/>
      <c r="P25" s="768"/>
      <c r="Q25" s="768"/>
      <c r="R25" s="768"/>
      <c r="S25" s="768"/>
      <c r="T25" s="768"/>
      <c r="U25" s="768"/>
      <c r="V25" s="768"/>
      <c r="W25" s="768"/>
      <c r="X25" s="768"/>
      <c r="Y25" s="802"/>
      <c r="Z25" s="768"/>
      <c r="AA25" s="803"/>
      <c r="AB25" s="768"/>
      <c r="AC25" s="803"/>
      <c r="AD25" s="768"/>
      <c r="AE25" s="803"/>
      <c r="AF25" s="768"/>
      <c r="AG25" s="768"/>
      <c r="AH25" s="768"/>
      <c r="AI25" s="768"/>
      <c r="AJ25" s="768"/>
      <c r="AK25" s="768"/>
      <c r="AL25" s="768"/>
      <c r="AM25" s="768"/>
      <c r="AN25" s="768"/>
      <c r="AO25" s="768"/>
      <c r="AP25" s="768"/>
      <c r="AQ25" s="768"/>
      <c r="AR25" s="768"/>
      <c r="AS25" s="803"/>
      <c r="AT25" s="768"/>
      <c r="AU25" s="768"/>
      <c r="AV25" s="803"/>
      <c r="AW25" s="768"/>
      <c r="AX25" s="768"/>
      <c r="AY25" s="803"/>
      <c r="AZ25" s="768"/>
      <c r="BA25" s="768"/>
      <c r="BB25" s="803"/>
      <c r="BC25" s="768"/>
      <c r="BD25" s="768"/>
      <c r="BE25" s="803"/>
      <c r="BF25" s="768"/>
      <c r="BG25" s="770">
        <f t="shared" si="1"/>
        <v>0</v>
      </c>
      <c r="BH25" s="771">
        <f t="shared" si="2"/>
        <v>0</v>
      </c>
      <c r="BI25" s="776">
        <f t="shared" si="14"/>
        <v>0</v>
      </c>
      <c r="BJ25" s="871">
        <f>IFERROR(_xlfn.XLOOKUP(K25,_REGIONALIZACAO_SOJA!$A$6:$A$20,_REGIONALIZACAO_SOJA!$BE$6:$BE$20),0)</f>
        <v>0</v>
      </c>
      <c r="BK25" s="871">
        <f>IFERROR(_xlfn.XLOOKUP(K25,_REGIONALIZACAO_SOJA!$A$6:$A$20,_REGIONALIZACAO_SOJA!$BF$6:$BF$20),0)</f>
        <v>0</v>
      </c>
      <c r="BL25" s="871">
        <f>IFERROR(_xlfn.XLOOKUP(K25,_REGIONALIZACAO_SOJA!$A$6:$A$20,_REGIONALIZACAO_SOJA!$BG$6:$BG$20),0)</f>
        <v>0</v>
      </c>
      <c r="BM25" s="778">
        <f t="shared" si="3"/>
        <v>0</v>
      </c>
      <c r="BN25" s="779">
        <f>IFERROR(BM25*1000*_DADOSAUXILIARES!$D$8,0)</f>
        <v>0</v>
      </c>
      <c r="BO25" s="782">
        <f t="shared" si="15"/>
        <v>0</v>
      </c>
      <c r="BP25" s="782">
        <f t="shared" si="16"/>
        <v>0</v>
      </c>
      <c r="BQ25" s="872">
        <f>IFERROR((_xlfn.XLOOKUP(K25,_REGIONALIZACAO_SOJA!$A$6:$A$20,_REGIONALIZACAO_SOJA!$DN$6:$DN$20))*$BP$4,0)</f>
        <v>0</v>
      </c>
      <c r="BR25" s="872">
        <f>IFERROR((_xlfn.XLOOKUP(K25,_REGIONALIZACAO_SOJA!$A$6:$A$20,_REGIONALIZACAO_SOJA!$DO$6:$DO$20))*$BP$4,0)</f>
        <v>0</v>
      </c>
      <c r="BS25" s="873">
        <f t="shared" si="17"/>
        <v>0</v>
      </c>
      <c r="BT25" s="785">
        <f t="shared" si="18"/>
        <v>0</v>
      </c>
      <c r="BU25" s="786">
        <f t="shared" si="4"/>
        <v>1</v>
      </c>
      <c r="BV25" s="787">
        <f t="shared" si="5"/>
        <v>0</v>
      </c>
      <c r="BW25" s="702">
        <f t="shared" si="6"/>
        <v>0</v>
      </c>
      <c r="BX25" s="702">
        <f t="shared" si="7"/>
        <v>0</v>
      </c>
      <c r="BY25" s="702">
        <f t="shared" si="8"/>
        <v>8.0000000000000002E-3</v>
      </c>
      <c r="BZ25" s="789">
        <f t="shared" si="9"/>
        <v>0</v>
      </c>
      <c r="CA25" s="790">
        <f t="shared" si="10"/>
        <v>0.19</v>
      </c>
      <c r="CB25" s="790">
        <f t="shared" si="19"/>
        <v>8.0000000000000002E-3</v>
      </c>
      <c r="CC25" s="792">
        <f t="shared" si="11"/>
        <v>0</v>
      </c>
      <c r="CD25" s="795"/>
      <c r="CE25" s="795">
        <f t="shared" si="12"/>
        <v>0</v>
      </c>
      <c r="CF25" s="799">
        <f t="shared" si="13"/>
        <v>0</v>
      </c>
      <c r="CG25" s="852">
        <f>IFERROR(O25*_DADOSAUXILIARES!$D$56,0)</f>
        <v>0</v>
      </c>
      <c r="CH25" s="852">
        <f>IFERROR(P25*_DADOSAUXILIARES!$D$57,0)</f>
        <v>0</v>
      </c>
      <c r="CI25" s="852">
        <f>Q25*_DADOSAUXILIARES!$D$58</f>
        <v>0</v>
      </c>
      <c r="CJ25" s="852">
        <f>R25*_DADOSAUXILIARES!$D$59</f>
        <v>0</v>
      </c>
      <c r="CK25" s="852">
        <f>S25*_DADOSAUXILIARES!$D$60</f>
        <v>0</v>
      </c>
      <c r="CL25" s="852">
        <f>T25*_DADOSAUXILIARES!$D$61</f>
        <v>0</v>
      </c>
      <c r="CM25" s="853">
        <f t="shared" si="20"/>
        <v>0</v>
      </c>
      <c r="CN25" s="853">
        <f t="shared" si="21"/>
        <v>0</v>
      </c>
      <c r="CO25" s="737">
        <f>IFERROR($CO$7*_DADOSAUXILIARES!$H$119,0)</f>
        <v>0</v>
      </c>
      <c r="CP25" s="737">
        <f>IFERROR($CP$7*_DADOSAUXILIARES!$H$118,0)</f>
        <v>0</v>
      </c>
      <c r="CQ25" s="737">
        <f t="shared" si="22"/>
        <v>0</v>
      </c>
      <c r="CR25" s="737">
        <f t="shared" si="23"/>
        <v>0</v>
      </c>
      <c r="CS25" s="820">
        <f t="shared" si="24"/>
        <v>0</v>
      </c>
      <c r="CT25" s="864">
        <f>IFERROR(_DADOSAUXILIARES!$H$176*N25,0)</f>
        <v>0</v>
      </c>
      <c r="CU25" s="737">
        <f>IFERROR($CU$7*_DADOSAUXILIARES!$H$138,0)</f>
        <v>0</v>
      </c>
      <c r="CV25" s="737">
        <f>IFERROR($CV$7*_DADOSAUXILIARES!$H$121,0)</f>
        <v>0</v>
      </c>
      <c r="CW25" s="864">
        <f t="shared" si="25"/>
        <v>0</v>
      </c>
      <c r="CX25" s="864">
        <f t="shared" si="26"/>
        <v>0</v>
      </c>
      <c r="CY25" s="864">
        <f t="shared" si="27"/>
        <v>0</v>
      </c>
      <c r="CZ25" s="864">
        <f t="shared" si="28"/>
        <v>0</v>
      </c>
      <c r="DA25" s="842">
        <f>IFERROR((U25*(1-0.1)+V25*(1-0.11)+W25*(1-0.12)+X25*(1-Y25)+Z25*(1-AA25)+AB25*(1-AC25)+AD25*(1-AE25)+AF25*(1-1))*(_DADOSAUXILIARES!$D$26),0)</f>
        <v>0</v>
      </c>
      <c r="DB25" s="842">
        <f>IFERROR((U25*(0.1)+V25*(0.11)+W25*(0.12)+X25*(Y25)+Z25*(AA25)+AB25*(AC25)+AD25*(AE25)+AF25*(1))*(_DADOSAUXILIARES!$D$16),0)</f>
        <v>0</v>
      </c>
      <c r="DC25" s="843">
        <f>IFERROR(AG25*_DADOSAUXILIARES!$D$30,0)</f>
        <v>0</v>
      </c>
      <c r="DD25" s="843">
        <f t="shared" si="29"/>
        <v>0</v>
      </c>
      <c r="DE25" s="843">
        <f t="shared" si="30"/>
        <v>0</v>
      </c>
      <c r="DF25" s="843">
        <f t="shared" si="31"/>
        <v>0</v>
      </c>
      <c r="DG25" s="843">
        <f t="shared" si="32"/>
        <v>0</v>
      </c>
      <c r="DH25" s="843">
        <f t="shared" si="33"/>
        <v>0</v>
      </c>
      <c r="DI25" s="843">
        <f t="shared" si="34"/>
        <v>0</v>
      </c>
      <c r="DJ25" s="843">
        <f t="shared" si="35"/>
        <v>0</v>
      </c>
      <c r="DK25" s="843">
        <f t="shared" si="76"/>
        <v>0</v>
      </c>
      <c r="DL25" s="1036">
        <f t="shared" si="77"/>
        <v>0</v>
      </c>
      <c r="DM25" s="843">
        <f t="shared" si="78"/>
        <v>0</v>
      </c>
      <c r="DN25" s="1036">
        <f t="shared" si="79"/>
        <v>0</v>
      </c>
      <c r="DO25" s="843">
        <f t="shared" si="80"/>
        <v>0</v>
      </c>
      <c r="DP25" s="1036">
        <f t="shared" si="81"/>
        <v>0</v>
      </c>
      <c r="DQ25" s="843">
        <f t="shared" si="82"/>
        <v>0</v>
      </c>
      <c r="DR25" s="1036">
        <f t="shared" si="83"/>
        <v>0</v>
      </c>
      <c r="DS25" s="843">
        <f t="shared" si="84"/>
        <v>0</v>
      </c>
      <c r="DT25" s="1036">
        <f t="shared" si="85"/>
        <v>0</v>
      </c>
      <c r="DU25" s="736">
        <f>IFERROR(DA25*_DADOSAUXILIARES!$H$161,0)</f>
        <v>0</v>
      </c>
      <c r="DV25" s="736">
        <f>IFERROR(DB25*_DADOSAUXILIARES!$H$162,0)</f>
        <v>0</v>
      </c>
      <c r="DW25" s="736">
        <f>IFERROR(DC25*_DADOSAUXILIARES!$H$171,0)</f>
        <v>0</v>
      </c>
      <c r="DX25" s="736">
        <f>IFERROR(DD25*AJ25*_DADOSAUXILIARES!$H$170,0)</f>
        <v>0</v>
      </c>
      <c r="DY25" s="736">
        <f>IFERROR(DE25*_DADOSAUXILIARES!$H$160,0)</f>
        <v>0</v>
      </c>
      <c r="DZ25" s="736">
        <f>IFERROR(DF25*_DADOSAUXILIARES!$H$152,0)</f>
        <v>0</v>
      </c>
      <c r="EA25" s="736">
        <f>IFERROR(DG25*_DADOSAUXILIARES!$H$153,0)</f>
        <v>0</v>
      </c>
      <c r="EB25" s="736">
        <f>IFERROR(DH25*_DADOSAUXILIARES!$H$154,0)</f>
        <v>0</v>
      </c>
      <c r="EC25" s="736">
        <f>IFERROR(DI25*_DADOSAUXILIARES!$H$155,0)</f>
        <v>0</v>
      </c>
      <c r="ED25" s="736">
        <f>IFERROR(DJ25*_DADOSAUXILIARES!$H$156,0)</f>
        <v>0</v>
      </c>
      <c r="EE25" s="737">
        <f>IFERROR(DK25*_DADOSAUXILIARES!$H$168,0)</f>
        <v>0</v>
      </c>
      <c r="EF25" s="737">
        <f>IFERROR(DL25*_DADOSAUXILIARES!$H$176,0)</f>
        <v>0</v>
      </c>
      <c r="EG25" s="737">
        <f>IFERROR(DM25*_DADOSAUXILIARES!$H$169,0)</f>
        <v>0</v>
      </c>
      <c r="EH25" s="986">
        <f>IFERROR(DN25*_DADOSAUXILIARES!$H$176,0)</f>
        <v>0</v>
      </c>
      <c r="EI25" s="738">
        <f t="shared" si="36"/>
        <v>0</v>
      </c>
      <c r="EJ25" s="737">
        <f>IFERROR(DP25*_DADOSAUXILIARES!$H$176,0)</f>
        <v>0</v>
      </c>
      <c r="EK25" s="738">
        <f t="shared" si="37"/>
        <v>0</v>
      </c>
      <c r="EL25" s="737">
        <f>IFERROR(DR25*_DADOSAUXILIARES!$H$176,0)</f>
        <v>0</v>
      </c>
      <c r="EM25" s="737">
        <f>IFERROR(DS25*_DADOSAUXILIARES!$H$116,0)</f>
        <v>0</v>
      </c>
      <c r="EN25" s="737">
        <f>IFERROR(DT25*_DADOSAUXILIARES!$H$176,0)</f>
        <v>0</v>
      </c>
      <c r="EO25" s="737">
        <f t="shared" si="38"/>
        <v>0</v>
      </c>
      <c r="EP25" s="737">
        <f t="shared" si="39"/>
        <v>0</v>
      </c>
      <c r="EQ25" s="737">
        <f t="shared" si="40"/>
        <v>0</v>
      </c>
      <c r="ER25" s="737">
        <f t="shared" si="41"/>
        <v>0</v>
      </c>
      <c r="ES25" s="737">
        <f t="shared" si="42"/>
        <v>0</v>
      </c>
      <c r="ET25" s="737">
        <f t="shared" si="43"/>
        <v>0</v>
      </c>
      <c r="EU25" s="737">
        <f t="shared" si="44"/>
        <v>0</v>
      </c>
      <c r="EV25" s="737">
        <f t="shared" si="45"/>
        <v>0</v>
      </c>
      <c r="EW25" s="737">
        <f t="shared" si="46"/>
        <v>0</v>
      </c>
      <c r="EX25" s="737">
        <f t="shared" si="47"/>
        <v>0</v>
      </c>
      <c r="EY25" s="737">
        <f t="shared" si="48"/>
        <v>0</v>
      </c>
      <c r="EZ25" s="737">
        <f t="shared" si="49"/>
        <v>0</v>
      </c>
      <c r="FA25" s="737">
        <f t="shared" si="50"/>
        <v>0</v>
      </c>
      <c r="FB25" s="737">
        <f t="shared" si="51"/>
        <v>0</v>
      </c>
      <c r="FC25" s="737">
        <f t="shared" si="52"/>
        <v>0</v>
      </c>
      <c r="FD25" s="737">
        <f t="shared" si="53"/>
        <v>0</v>
      </c>
      <c r="FE25" s="737">
        <f t="shared" si="54"/>
        <v>0</v>
      </c>
      <c r="FF25" s="737">
        <f t="shared" si="55"/>
        <v>0</v>
      </c>
      <c r="FG25" s="737">
        <f t="shared" si="56"/>
        <v>0</v>
      </c>
      <c r="FH25" s="737">
        <f t="shared" si="57"/>
        <v>0</v>
      </c>
      <c r="FI25" s="820">
        <f>IFERROR(DA25*_FEQUEIMACOMB!$I$48,0)</f>
        <v>0</v>
      </c>
      <c r="FJ25" s="820">
        <f>IFERROR(DB25*_FEQUEIMACOMB!$I$50,0)</f>
        <v>0</v>
      </c>
      <c r="FK25" s="820">
        <f>IFERROR(DC25*_FEQUEIMACOMB!$I$53,0)</f>
        <v>0</v>
      </c>
      <c r="FL25" s="820">
        <f>IFERROR(DD25*_FEQUEIMACOMB!$I$44*(_DADOSAUXILIARES!$D$33),0)</f>
        <v>0</v>
      </c>
      <c r="FM25" s="820">
        <f>IFERROR(AJ25*AI25*_FEQUEIMACOMB!$I$41,0)</f>
        <v>0</v>
      </c>
      <c r="FN25" s="820">
        <f>IFERROR(AH25*AG25*_FEQUEIMACOMB!$I$41,0)</f>
        <v>0</v>
      </c>
      <c r="FO25" s="820">
        <f>IFERROR(DQ25*_FEQUEIMACOMB!$I$36,0)</f>
        <v>0</v>
      </c>
      <c r="FP25" s="820">
        <f>IFERROR(DS25*_FEQUEIMACOMB!$I$37,0)</f>
        <v>0</v>
      </c>
      <c r="FQ25" s="820">
        <f>IFERROR(DK25*_FEQUEIMACOMB!$I$38,0)</f>
        <v>0</v>
      </c>
      <c r="FR25" s="820">
        <f>IFERROR(DM25*_FEQUEIMACOMB!$I$39,0)</f>
        <v>0</v>
      </c>
      <c r="FS25" s="820">
        <f>IFERROR(DO25*_FEQUEIMACOMB!$I$40,0)</f>
        <v>0</v>
      </c>
      <c r="FT25" s="737">
        <f t="shared" si="58"/>
        <v>0</v>
      </c>
      <c r="FU25" s="737">
        <f t="shared" si="59"/>
        <v>0</v>
      </c>
      <c r="FV25" s="737">
        <f t="shared" si="60"/>
        <v>0</v>
      </c>
      <c r="FW25" s="737">
        <f t="shared" si="61"/>
        <v>0</v>
      </c>
      <c r="FX25" s="737">
        <f t="shared" si="62"/>
        <v>0</v>
      </c>
      <c r="FY25" s="737">
        <f t="shared" si="63"/>
        <v>0</v>
      </c>
      <c r="FZ25" s="737">
        <f t="shared" si="64"/>
        <v>0</v>
      </c>
      <c r="GA25" s="737">
        <f t="shared" si="65"/>
        <v>0</v>
      </c>
      <c r="GB25" s="737">
        <f t="shared" si="66"/>
        <v>0</v>
      </c>
      <c r="GC25" s="737">
        <f t="shared" si="67"/>
        <v>0</v>
      </c>
      <c r="GD25" s="737">
        <f t="shared" si="68"/>
        <v>0</v>
      </c>
      <c r="GE25" s="833">
        <f t="shared" si="69"/>
        <v>0</v>
      </c>
      <c r="GF25" s="844">
        <f t="shared" si="70"/>
        <v>0</v>
      </c>
      <c r="GG25" s="845">
        <f t="shared" si="71"/>
        <v>0</v>
      </c>
      <c r="GH25" s="737">
        <f t="shared" si="72"/>
        <v>0</v>
      </c>
      <c r="GI25" s="737">
        <f t="shared" si="73"/>
        <v>0</v>
      </c>
      <c r="GJ25" s="737">
        <f t="shared" si="74"/>
        <v>0</v>
      </c>
      <c r="GK25" s="846">
        <f t="shared" si="75"/>
        <v>0</v>
      </c>
      <c r="GL25" s="846">
        <f t="shared" si="86"/>
        <v>0</v>
      </c>
    </row>
    <row r="26" spans="1:194" x14ac:dyDescent="0.25">
      <c r="A26" s="801"/>
      <c r="B26" s="801"/>
      <c r="C26" s="797"/>
      <c r="D26" s="797"/>
      <c r="E26" s="1057"/>
      <c r="F26" s="725"/>
      <c r="G26" s="766"/>
      <c r="H26" s="766"/>
      <c r="I26" s="731"/>
      <c r="J26" s="767" t="s">
        <v>507</v>
      </c>
      <c r="K26" s="571"/>
      <c r="L26" s="768"/>
      <c r="M26" s="803"/>
      <c r="N26" s="768"/>
      <c r="O26" s="768"/>
      <c r="P26" s="768"/>
      <c r="Q26" s="768"/>
      <c r="R26" s="768"/>
      <c r="S26" s="768"/>
      <c r="T26" s="768"/>
      <c r="U26" s="768"/>
      <c r="V26" s="768"/>
      <c r="W26" s="768"/>
      <c r="X26" s="768"/>
      <c r="Y26" s="802"/>
      <c r="Z26" s="768"/>
      <c r="AA26" s="803"/>
      <c r="AB26" s="768"/>
      <c r="AC26" s="803"/>
      <c r="AD26" s="768"/>
      <c r="AE26" s="803"/>
      <c r="AF26" s="768"/>
      <c r="AG26" s="768"/>
      <c r="AH26" s="768"/>
      <c r="AI26" s="768"/>
      <c r="AJ26" s="768"/>
      <c r="AK26" s="768"/>
      <c r="AL26" s="768"/>
      <c r="AM26" s="768"/>
      <c r="AN26" s="768"/>
      <c r="AO26" s="768"/>
      <c r="AP26" s="768"/>
      <c r="AQ26" s="768"/>
      <c r="AR26" s="768"/>
      <c r="AS26" s="803"/>
      <c r="AT26" s="768"/>
      <c r="AU26" s="768"/>
      <c r="AV26" s="803"/>
      <c r="AW26" s="768"/>
      <c r="AX26" s="768"/>
      <c r="AY26" s="803"/>
      <c r="AZ26" s="768"/>
      <c r="BA26" s="768"/>
      <c r="BB26" s="803"/>
      <c r="BC26" s="768"/>
      <c r="BD26" s="768"/>
      <c r="BE26" s="803"/>
      <c r="BF26" s="768"/>
      <c r="BG26" s="770">
        <f t="shared" si="1"/>
        <v>0</v>
      </c>
      <c r="BH26" s="771">
        <f t="shared" si="2"/>
        <v>0</v>
      </c>
      <c r="BI26" s="776">
        <f t="shared" si="14"/>
        <v>0</v>
      </c>
      <c r="BJ26" s="871">
        <f>IFERROR(_xlfn.XLOOKUP(K26,_REGIONALIZACAO_SOJA!$A$6:$A$20,_REGIONALIZACAO_SOJA!$BE$6:$BE$20),0)</f>
        <v>0</v>
      </c>
      <c r="BK26" s="871">
        <f>IFERROR(_xlfn.XLOOKUP(K26,_REGIONALIZACAO_SOJA!$A$6:$A$20,_REGIONALIZACAO_SOJA!$BF$6:$BF$20),0)</f>
        <v>0</v>
      </c>
      <c r="BL26" s="871">
        <f>IFERROR(_xlfn.XLOOKUP(K26,_REGIONALIZACAO_SOJA!$A$6:$A$20,_REGIONALIZACAO_SOJA!$BG$6:$BG$20),0)</f>
        <v>0</v>
      </c>
      <c r="BM26" s="778">
        <f t="shared" si="3"/>
        <v>0</v>
      </c>
      <c r="BN26" s="779">
        <f>IFERROR(BM26*1000*_DADOSAUXILIARES!$D$8,0)</f>
        <v>0</v>
      </c>
      <c r="BO26" s="782">
        <f t="shared" si="15"/>
        <v>0</v>
      </c>
      <c r="BP26" s="782">
        <f t="shared" si="16"/>
        <v>0</v>
      </c>
      <c r="BQ26" s="872">
        <f>IFERROR((_xlfn.XLOOKUP(K26,_REGIONALIZACAO_SOJA!$A$6:$A$20,_REGIONALIZACAO_SOJA!$DN$6:$DN$20))*$BP$4,0)</f>
        <v>0</v>
      </c>
      <c r="BR26" s="872">
        <f>IFERROR((_xlfn.XLOOKUP(K26,_REGIONALIZACAO_SOJA!$A$6:$A$20,_REGIONALIZACAO_SOJA!$DO$6:$DO$20))*$BP$4,0)</f>
        <v>0</v>
      </c>
      <c r="BS26" s="873">
        <f t="shared" si="17"/>
        <v>0</v>
      </c>
      <c r="BT26" s="785">
        <f t="shared" si="18"/>
        <v>0</v>
      </c>
      <c r="BU26" s="786">
        <f t="shared" si="4"/>
        <v>1</v>
      </c>
      <c r="BV26" s="787">
        <f t="shared" si="5"/>
        <v>0</v>
      </c>
      <c r="BW26" s="702">
        <f t="shared" si="6"/>
        <v>0</v>
      </c>
      <c r="BX26" s="702">
        <f t="shared" si="7"/>
        <v>0</v>
      </c>
      <c r="BY26" s="702">
        <f t="shared" si="8"/>
        <v>8.0000000000000002E-3</v>
      </c>
      <c r="BZ26" s="789">
        <f t="shared" si="9"/>
        <v>0</v>
      </c>
      <c r="CA26" s="790">
        <f t="shared" si="10"/>
        <v>0.19</v>
      </c>
      <c r="CB26" s="790">
        <f t="shared" si="19"/>
        <v>8.0000000000000002E-3</v>
      </c>
      <c r="CC26" s="792">
        <f t="shared" si="11"/>
        <v>0</v>
      </c>
      <c r="CD26" s="795"/>
      <c r="CE26" s="795">
        <f t="shared" si="12"/>
        <v>0</v>
      </c>
      <c r="CF26" s="799">
        <f t="shared" si="13"/>
        <v>0</v>
      </c>
      <c r="CG26" s="852">
        <f>IFERROR(O26*_DADOSAUXILIARES!$D$56,0)</f>
        <v>0</v>
      </c>
      <c r="CH26" s="852">
        <f>IFERROR(P26*_DADOSAUXILIARES!$D$57,0)</f>
        <v>0</v>
      </c>
      <c r="CI26" s="852">
        <f>Q26*_DADOSAUXILIARES!$D$58</f>
        <v>0</v>
      </c>
      <c r="CJ26" s="852">
        <f>R26*_DADOSAUXILIARES!$D$59</f>
        <v>0</v>
      </c>
      <c r="CK26" s="852">
        <f>S26*_DADOSAUXILIARES!$D$60</f>
        <v>0</v>
      </c>
      <c r="CL26" s="852">
        <f>T26*_DADOSAUXILIARES!$D$61</f>
        <v>0</v>
      </c>
      <c r="CM26" s="853">
        <f t="shared" si="20"/>
        <v>0</v>
      </c>
      <c r="CN26" s="853">
        <f t="shared" si="21"/>
        <v>0</v>
      </c>
      <c r="CO26" s="737">
        <f>IFERROR($CO$7*_DADOSAUXILIARES!$H$119,0)</f>
        <v>0</v>
      </c>
      <c r="CP26" s="737">
        <f>IFERROR($CP$7*_DADOSAUXILIARES!$H$118,0)</f>
        <v>0</v>
      </c>
      <c r="CQ26" s="737">
        <f t="shared" si="22"/>
        <v>0</v>
      </c>
      <c r="CR26" s="737">
        <f t="shared" si="23"/>
        <v>0</v>
      </c>
      <c r="CS26" s="820">
        <f t="shared" si="24"/>
        <v>0</v>
      </c>
      <c r="CT26" s="864">
        <f>IFERROR(_DADOSAUXILIARES!$H$176*N26,0)</f>
        <v>0</v>
      </c>
      <c r="CU26" s="737">
        <f>IFERROR($CU$7*_DADOSAUXILIARES!$H$138,0)</f>
        <v>0</v>
      </c>
      <c r="CV26" s="737">
        <f>IFERROR($CV$7*_DADOSAUXILIARES!$H$121,0)</f>
        <v>0</v>
      </c>
      <c r="CW26" s="864">
        <f t="shared" si="25"/>
        <v>0</v>
      </c>
      <c r="CX26" s="864">
        <f t="shared" si="26"/>
        <v>0</v>
      </c>
      <c r="CY26" s="864">
        <f t="shared" si="27"/>
        <v>0</v>
      </c>
      <c r="CZ26" s="864">
        <f t="shared" si="28"/>
        <v>0</v>
      </c>
      <c r="DA26" s="842">
        <f>IFERROR((U26*(1-0.1)+V26*(1-0.11)+W26*(1-0.12)+X26*(1-Y26)+Z26*(1-AA26)+AB26*(1-AC26)+AD26*(1-AE26)+AF26*(1-1))*(_DADOSAUXILIARES!$D$26),0)</f>
        <v>0</v>
      </c>
      <c r="DB26" s="842">
        <f>IFERROR((U26*(0.1)+V26*(0.11)+W26*(0.12)+X26*(Y26)+Z26*(AA26)+AB26*(AC26)+AD26*(AE26)+AF26*(1))*(_DADOSAUXILIARES!$D$16),0)</f>
        <v>0</v>
      </c>
      <c r="DC26" s="843">
        <f>IFERROR(AG26*_DADOSAUXILIARES!$D$30,0)</f>
        <v>0</v>
      </c>
      <c r="DD26" s="843">
        <f t="shared" si="29"/>
        <v>0</v>
      </c>
      <c r="DE26" s="843">
        <f t="shared" si="30"/>
        <v>0</v>
      </c>
      <c r="DF26" s="843">
        <f t="shared" si="31"/>
        <v>0</v>
      </c>
      <c r="DG26" s="843">
        <f t="shared" si="32"/>
        <v>0</v>
      </c>
      <c r="DH26" s="843">
        <f t="shared" si="33"/>
        <v>0</v>
      </c>
      <c r="DI26" s="843">
        <f t="shared" si="34"/>
        <v>0</v>
      </c>
      <c r="DJ26" s="843">
        <f t="shared" si="35"/>
        <v>0</v>
      </c>
      <c r="DK26" s="843">
        <f t="shared" si="76"/>
        <v>0</v>
      </c>
      <c r="DL26" s="1036">
        <f t="shared" si="77"/>
        <v>0</v>
      </c>
      <c r="DM26" s="843">
        <f t="shared" si="78"/>
        <v>0</v>
      </c>
      <c r="DN26" s="1036">
        <f t="shared" si="79"/>
        <v>0</v>
      </c>
      <c r="DO26" s="843">
        <f t="shared" si="80"/>
        <v>0</v>
      </c>
      <c r="DP26" s="1036">
        <f t="shared" si="81"/>
        <v>0</v>
      </c>
      <c r="DQ26" s="843">
        <f t="shared" si="82"/>
        <v>0</v>
      </c>
      <c r="DR26" s="1036">
        <f t="shared" si="83"/>
        <v>0</v>
      </c>
      <c r="DS26" s="843">
        <f t="shared" si="84"/>
        <v>0</v>
      </c>
      <c r="DT26" s="1036">
        <f t="shared" si="85"/>
        <v>0</v>
      </c>
      <c r="DU26" s="736">
        <f>IFERROR(DA26*_DADOSAUXILIARES!$H$161,0)</f>
        <v>0</v>
      </c>
      <c r="DV26" s="736">
        <f>IFERROR(DB26*_DADOSAUXILIARES!$H$162,0)</f>
        <v>0</v>
      </c>
      <c r="DW26" s="736">
        <f>IFERROR(DC26*_DADOSAUXILIARES!$H$171,0)</f>
        <v>0</v>
      </c>
      <c r="DX26" s="736">
        <f>IFERROR(DD26*AJ26*_DADOSAUXILIARES!$H$170,0)</f>
        <v>0</v>
      </c>
      <c r="DY26" s="736">
        <f>IFERROR(DE26*_DADOSAUXILIARES!$H$160,0)</f>
        <v>0</v>
      </c>
      <c r="DZ26" s="736">
        <f>IFERROR(DF26*_DADOSAUXILIARES!$H$152,0)</f>
        <v>0</v>
      </c>
      <c r="EA26" s="736">
        <f>IFERROR(DG26*_DADOSAUXILIARES!$H$153,0)</f>
        <v>0</v>
      </c>
      <c r="EB26" s="736">
        <f>IFERROR(DH26*_DADOSAUXILIARES!$H$154,0)</f>
        <v>0</v>
      </c>
      <c r="EC26" s="736">
        <f>IFERROR(DI26*_DADOSAUXILIARES!$H$155,0)</f>
        <v>0</v>
      </c>
      <c r="ED26" s="736">
        <f>IFERROR(DJ26*_DADOSAUXILIARES!$H$156,0)</f>
        <v>0</v>
      </c>
      <c r="EE26" s="737">
        <f>IFERROR(DK26*_DADOSAUXILIARES!$H$168,0)</f>
        <v>0</v>
      </c>
      <c r="EF26" s="737">
        <f>IFERROR(DL26*_DADOSAUXILIARES!$H$176,0)</f>
        <v>0</v>
      </c>
      <c r="EG26" s="737">
        <f>IFERROR(DM26*_DADOSAUXILIARES!$H$169,0)</f>
        <v>0</v>
      </c>
      <c r="EH26" s="986">
        <f>IFERROR(DN26*_DADOSAUXILIARES!$H$176,0)</f>
        <v>0</v>
      </c>
      <c r="EI26" s="738">
        <f t="shared" si="36"/>
        <v>0</v>
      </c>
      <c r="EJ26" s="737">
        <f>IFERROR(DP26*_DADOSAUXILIARES!$H$176,0)</f>
        <v>0</v>
      </c>
      <c r="EK26" s="738">
        <f t="shared" si="37"/>
        <v>0</v>
      </c>
      <c r="EL26" s="737">
        <f>IFERROR(DR26*_DADOSAUXILIARES!$H$176,0)</f>
        <v>0</v>
      </c>
      <c r="EM26" s="737">
        <f>IFERROR(DS26*_DADOSAUXILIARES!$H$116,0)</f>
        <v>0</v>
      </c>
      <c r="EN26" s="737">
        <f>IFERROR(DT26*_DADOSAUXILIARES!$H$176,0)</f>
        <v>0</v>
      </c>
      <c r="EO26" s="737">
        <f t="shared" si="38"/>
        <v>0</v>
      </c>
      <c r="EP26" s="737">
        <f t="shared" si="39"/>
        <v>0</v>
      </c>
      <c r="EQ26" s="737">
        <f t="shared" si="40"/>
        <v>0</v>
      </c>
      <c r="ER26" s="737">
        <f t="shared" si="41"/>
        <v>0</v>
      </c>
      <c r="ES26" s="737">
        <f t="shared" si="42"/>
        <v>0</v>
      </c>
      <c r="ET26" s="737">
        <f t="shared" si="43"/>
        <v>0</v>
      </c>
      <c r="EU26" s="737">
        <f t="shared" si="44"/>
        <v>0</v>
      </c>
      <c r="EV26" s="737">
        <f t="shared" si="45"/>
        <v>0</v>
      </c>
      <c r="EW26" s="737">
        <f t="shared" si="46"/>
        <v>0</v>
      </c>
      <c r="EX26" s="737">
        <f t="shared" si="47"/>
        <v>0</v>
      </c>
      <c r="EY26" s="737">
        <f t="shared" si="48"/>
        <v>0</v>
      </c>
      <c r="EZ26" s="737">
        <f t="shared" si="49"/>
        <v>0</v>
      </c>
      <c r="FA26" s="737">
        <f t="shared" si="50"/>
        <v>0</v>
      </c>
      <c r="FB26" s="737">
        <f t="shared" si="51"/>
        <v>0</v>
      </c>
      <c r="FC26" s="737">
        <f t="shared" si="52"/>
        <v>0</v>
      </c>
      <c r="FD26" s="737">
        <f t="shared" si="53"/>
        <v>0</v>
      </c>
      <c r="FE26" s="737">
        <f t="shared" si="54"/>
        <v>0</v>
      </c>
      <c r="FF26" s="737">
        <f t="shared" si="55"/>
        <v>0</v>
      </c>
      <c r="FG26" s="737">
        <f t="shared" si="56"/>
        <v>0</v>
      </c>
      <c r="FH26" s="737">
        <f t="shared" si="57"/>
        <v>0</v>
      </c>
      <c r="FI26" s="820">
        <f>IFERROR(DA26*_FEQUEIMACOMB!$I$48,0)</f>
        <v>0</v>
      </c>
      <c r="FJ26" s="820">
        <f>IFERROR(DB26*_FEQUEIMACOMB!$I$50,0)</f>
        <v>0</v>
      </c>
      <c r="FK26" s="820">
        <f>IFERROR(DC26*_FEQUEIMACOMB!$I$53,0)</f>
        <v>0</v>
      </c>
      <c r="FL26" s="820">
        <f>IFERROR(DD26*_FEQUEIMACOMB!$I$44*(_DADOSAUXILIARES!$D$33),0)</f>
        <v>0</v>
      </c>
      <c r="FM26" s="820">
        <f>IFERROR(AJ26*AI26*_FEQUEIMACOMB!$I$41,0)</f>
        <v>0</v>
      </c>
      <c r="FN26" s="820">
        <f>IFERROR(AH26*AG26*_FEQUEIMACOMB!$I$41,0)</f>
        <v>0</v>
      </c>
      <c r="FO26" s="820">
        <f>IFERROR(DQ26*_FEQUEIMACOMB!$I$36,0)</f>
        <v>0</v>
      </c>
      <c r="FP26" s="820">
        <f>IFERROR(DS26*_FEQUEIMACOMB!$I$37,0)</f>
        <v>0</v>
      </c>
      <c r="FQ26" s="820">
        <f>IFERROR(DK26*_FEQUEIMACOMB!$I$38,0)</f>
        <v>0</v>
      </c>
      <c r="FR26" s="820">
        <f>IFERROR(DM26*_FEQUEIMACOMB!$I$39,0)</f>
        <v>0</v>
      </c>
      <c r="FS26" s="820">
        <f>IFERROR(DO26*_FEQUEIMACOMB!$I$40,0)</f>
        <v>0</v>
      </c>
      <c r="FT26" s="737">
        <f t="shared" si="58"/>
        <v>0</v>
      </c>
      <c r="FU26" s="737">
        <f t="shared" si="59"/>
        <v>0</v>
      </c>
      <c r="FV26" s="737">
        <f t="shared" si="60"/>
        <v>0</v>
      </c>
      <c r="FW26" s="737">
        <f t="shared" si="61"/>
        <v>0</v>
      </c>
      <c r="FX26" s="737">
        <f t="shared" si="62"/>
        <v>0</v>
      </c>
      <c r="FY26" s="737">
        <f t="shared" si="63"/>
        <v>0</v>
      </c>
      <c r="FZ26" s="737">
        <f t="shared" si="64"/>
        <v>0</v>
      </c>
      <c r="GA26" s="737">
        <f t="shared" si="65"/>
        <v>0</v>
      </c>
      <c r="GB26" s="737">
        <f t="shared" si="66"/>
        <v>0</v>
      </c>
      <c r="GC26" s="737">
        <f t="shared" si="67"/>
        <v>0</v>
      </c>
      <c r="GD26" s="737">
        <f t="shared" si="68"/>
        <v>0</v>
      </c>
      <c r="GE26" s="833">
        <f t="shared" si="69"/>
        <v>0</v>
      </c>
      <c r="GF26" s="844">
        <f t="shared" si="70"/>
        <v>0</v>
      </c>
      <c r="GG26" s="845">
        <f t="shared" si="71"/>
        <v>0</v>
      </c>
      <c r="GH26" s="737">
        <f t="shared" si="72"/>
        <v>0</v>
      </c>
      <c r="GI26" s="737">
        <f t="shared" si="73"/>
        <v>0</v>
      </c>
      <c r="GJ26" s="737">
        <f t="shared" si="74"/>
        <v>0</v>
      </c>
      <c r="GK26" s="846">
        <f t="shared" si="75"/>
        <v>0</v>
      </c>
      <c r="GL26" s="846">
        <f t="shared" si="86"/>
        <v>0</v>
      </c>
    </row>
    <row r="27" spans="1:194" x14ac:dyDescent="0.25">
      <c r="A27" s="801"/>
      <c r="B27" s="801"/>
      <c r="C27" s="797"/>
      <c r="D27" s="797"/>
      <c r="E27" s="1057"/>
      <c r="F27" s="725"/>
      <c r="G27" s="766"/>
      <c r="H27" s="766"/>
      <c r="I27" s="731"/>
      <c r="J27" s="767" t="s">
        <v>507</v>
      </c>
      <c r="K27" s="571"/>
      <c r="L27" s="768"/>
      <c r="M27" s="803"/>
      <c r="N27" s="768"/>
      <c r="O27" s="768"/>
      <c r="P27" s="768"/>
      <c r="Q27" s="768"/>
      <c r="R27" s="768"/>
      <c r="S27" s="768"/>
      <c r="T27" s="768"/>
      <c r="U27" s="768"/>
      <c r="V27" s="768"/>
      <c r="W27" s="768"/>
      <c r="X27" s="768"/>
      <c r="Y27" s="802"/>
      <c r="Z27" s="768"/>
      <c r="AA27" s="803"/>
      <c r="AB27" s="768"/>
      <c r="AC27" s="803"/>
      <c r="AD27" s="768"/>
      <c r="AE27" s="803"/>
      <c r="AF27" s="768"/>
      <c r="AG27" s="768"/>
      <c r="AH27" s="768"/>
      <c r="AI27" s="768"/>
      <c r="AJ27" s="768"/>
      <c r="AK27" s="768"/>
      <c r="AL27" s="768"/>
      <c r="AM27" s="768"/>
      <c r="AN27" s="768"/>
      <c r="AO27" s="768"/>
      <c r="AP27" s="768"/>
      <c r="AQ27" s="768"/>
      <c r="AR27" s="768"/>
      <c r="AS27" s="803"/>
      <c r="AT27" s="768"/>
      <c r="AU27" s="768"/>
      <c r="AV27" s="803"/>
      <c r="AW27" s="768"/>
      <c r="AX27" s="768"/>
      <c r="AY27" s="803"/>
      <c r="AZ27" s="768"/>
      <c r="BA27" s="768"/>
      <c r="BB27" s="803"/>
      <c r="BC27" s="768"/>
      <c r="BD27" s="768"/>
      <c r="BE27" s="803"/>
      <c r="BF27" s="768"/>
      <c r="BG27" s="770">
        <f t="shared" si="1"/>
        <v>0</v>
      </c>
      <c r="BH27" s="771">
        <f t="shared" si="2"/>
        <v>0</v>
      </c>
      <c r="BI27" s="776">
        <f t="shared" si="14"/>
        <v>0</v>
      </c>
      <c r="BJ27" s="871">
        <f>IFERROR(_xlfn.XLOOKUP(K27,_REGIONALIZACAO_SOJA!$A$6:$A$20,_REGIONALIZACAO_SOJA!$BE$6:$BE$20),0)</f>
        <v>0</v>
      </c>
      <c r="BK27" s="871">
        <f>IFERROR(_xlfn.XLOOKUP(K27,_REGIONALIZACAO_SOJA!$A$6:$A$20,_REGIONALIZACAO_SOJA!$BF$6:$BF$20),0)</f>
        <v>0</v>
      </c>
      <c r="BL27" s="871">
        <f>IFERROR(_xlfn.XLOOKUP(K27,_REGIONALIZACAO_SOJA!$A$6:$A$20,_REGIONALIZACAO_SOJA!$BG$6:$BG$20),0)</f>
        <v>0</v>
      </c>
      <c r="BM27" s="778">
        <f t="shared" si="3"/>
        <v>0</v>
      </c>
      <c r="BN27" s="779">
        <f>IFERROR(BM27*1000*_DADOSAUXILIARES!$D$8,0)</f>
        <v>0</v>
      </c>
      <c r="BO27" s="782">
        <f t="shared" si="15"/>
        <v>0</v>
      </c>
      <c r="BP27" s="782">
        <f t="shared" si="16"/>
        <v>0</v>
      </c>
      <c r="BQ27" s="872">
        <f>IFERROR((_xlfn.XLOOKUP(K27,_REGIONALIZACAO_SOJA!$A$6:$A$20,_REGIONALIZACAO_SOJA!$DN$6:$DN$20))*$BP$4,0)</f>
        <v>0</v>
      </c>
      <c r="BR27" s="872">
        <f>IFERROR((_xlfn.XLOOKUP(K27,_REGIONALIZACAO_SOJA!$A$6:$A$20,_REGIONALIZACAO_SOJA!$DO$6:$DO$20))*$BP$4,0)</f>
        <v>0</v>
      </c>
      <c r="BS27" s="873">
        <f t="shared" si="17"/>
        <v>0</v>
      </c>
      <c r="BT27" s="785">
        <f t="shared" si="18"/>
        <v>0</v>
      </c>
      <c r="BU27" s="786">
        <f t="shared" si="4"/>
        <v>1</v>
      </c>
      <c r="BV27" s="787">
        <f t="shared" si="5"/>
        <v>0</v>
      </c>
      <c r="BW27" s="702">
        <f t="shared" si="6"/>
        <v>0</v>
      </c>
      <c r="BX27" s="702">
        <f t="shared" si="7"/>
        <v>0</v>
      </c>
      <c r="BY27" s="702">
        <f t="shared" si="8"/>
        <v>8.0000000000000002E-3</v>
      </c>
      <c r="BZ27" s="789">
        <f t="shared" si="9"/>
        <v>0</v>
      </c>
      <c r="CA27" s="790">
        <f t="shared" si="10"/>
        <v>0.19</v>
      </c>
      <c r="CB27" s="790">
        <f t="shared" si="19"/>
        <v>8.0000000000000002E-3</v>
      </c>
      <c r="CC27" s="792">
        <f t="shared" si="11"/>
        <v>0</v>
      </c>
      <c r="CD27" s="795"/>
      <c r="CE27" s="795">
        <f t="shared" si="12"/>
        <v>0</v>
      </c>
      <c r="CF27" s="799">
        <f t="shared" si="13"/>
        <v>0</v>
      </c>
      <c r="CG27" s="852">
        <f>IFERROR(O27*_DADOSAUXILIARES!$D$56,0)</f>
        <v>0</v>
      </c>
      <c r="CH27" s="852">
        <f>IFERROR(P27*_DADOSAUXILIARES!$D$57,0)</f>
        <v>0</v>
      </c>
      <c r="CI27" s="852">
        <f>Q27*_DADOSAUXILIARES!$D$58</f>
        <v>0</v>
      </c>
      <c r="CJ27" s="852">
        <f>R27*_DADOSAUXILIARES!$D$59</f>
        <v>0</v>
      </c>
      <c r="CK27" s="852">
        <f>S27*_DADOSAUXILIARES!$D$60</f>
        <v>0</v>
      </c>
      <c r="CL27" s="852">
        <f>T27*_DADOSAUXILIARES!$D$61</f>
        <v>0</v>
      </c>
      <c r="CM27" s="853">
        <f t="shared" si="20"/>
        <v>0</v>
      </c>
      <c r="CN27" s="853">
        <f t="shared" si="21"/>
        <v>0</v>
      </c>
      <c r="CO27" s="737">
        <f>IFERROR($CO$7*_DADOSAUXILIARES!$H$119,0)</f>
        <v>0</v>
      </c>
      <c r="CP27" s="737">
        <f>IFERROR($CP$7*_DADOSAUXILIARES!$H$118,0)</f>
        <v>0</v>
      </c>
      <c r="CQ27" s="737">
        <f t="shared" si="22"/>
        <v>0</v>
      </c>
      <c r="CR27" s="737">
        <f t="shared" si="23"/>
        <v>0</v>
      </c>
      <c r="CS27" s="820">
        <f t="shared" si="24"/>
        <v>0</v>
      </c>
      <c r="CT27" s="864">
        <f>IFERROR(_DADOSAUXILIARES!$H$176*N27,0)</f>
        <v>0</v>
      </c>
      <c r="CU27" s="737">
        <f>IFERROR($CU$7*_DADOSAUXILIARES!$H$138,0)</f>
        <v>0</v>
      </c>
      <c r="CV27" s="737">
        <f>IFERROR($CV$7*_DADOSAUXILIARES!$H$121,0)</f>
        <v>0</v>
      </c>
      <c r="CW27" s="864">
        <f t="shared" si="25"/>
        <v>0</v>
      </c>
      <c r="CX27" s="864">
        <f t="shared" si="26"/>
        <v>0</v>
      </c>
      <c r="CY27" s="864">
        <f t="shared" si="27"/>
        <v>0</v>
      </c>
      <c r="CZ27" s="864">
        <f t="shared" si="28"/>
        <v>0</v>
      </c>
      <c r="DA27" s="842">
        <f>IFERROR((U27*(1-0.1)+V27*(1-0.11)+W27*(1-0.12)+X27*(1-Y27)+Z27*(1-AA27)+AB27*(1-AC27)+AD27*(1-AE27)+AF27*(1-1))*(_DADOSAUXILIARES!$D$26),0)</f>
        <v>0</v>
      </c>
      <c r="DB27" s="842">
        <f>IFERROR((U27*(0.1)+V27*(0.11)+W27*(0.12)+X27*(Y27)+Z27*(AA27)+AB27*(AC27)+AD27*(AE27)+AF27*(1))*(_DADOSAUXILIARES!$D$16),0)</f>
        <v>0</v>
      </c>
      <c r="DC27" s="843">
        <f>IFERROR(AG27*_DADOSAUXILIARES!$D$30,0)</f>
        <v>0</v>
      </c>
      <c r="DD27" s="843">
        <f t="shared" si="29"/>
        <v>0</v>
      </c>
      <c r="DE27" s="843">
        <f t="shared" si="30"/>
        <v>0</v>
      </c>
      <c r="DF27" s="843">
        <f t="shared" si="31"/>
        <v>0</v>
      </c>
      <c r="DG27" s="843">
        <f t="shared" si="32"/>
        <v>0</v>
      </c>
      <c r="DH27" s="843">
        <f t="shared" si="33"/>
        <v>0</v>
      </c>
      <c r="DI27" s="843">
        <f t="shared" si="34"/>
        <v>0</v>
      </c>
      <c r="DJ27" s="843">
        <f t="shared" si="35"/>
        <v>0</v>
      </c>
      <c r="DK27" s="843">
        <f t="shared" si="76"/>
        <v>0</v>
      </c>
      <c r="DL27" s="1036">
        <f t="shared" si="77"/>
        <v>0</v>
      </c>
      <c r="DM27" s="843">
        <f t="shared" si="78"/>
        <v>0</v>
      </c>
      <c r="DN27" s="1036">
        <f t="shared" si="79"/>
        <v>0</v>
      </c>
      <c r="DO27" s="843">
        <f t="shared" si="80"/>
        <v>0</v>
      </c>
      <c r="DP27" s="1036">
        <f t="shared" si="81"/>
        <v>0</v>
      </c>
      <c r="DQ27" s="843">
        <f t="shared" si="82"/>
        <v>0</v>
      </c>
      <c r="DR27" s="1036">
        <f t="shared" si="83"/>
        <v>0</v>
      </c>
      <c r="DS27" s="843">
        <f t="shared" si="84"/>
        <v>0</v>
      </c>
      <c r="DT27" s="1036">
        <f t="shared" si="85"/>
        <v>0</v>
      </c>
      <c r="DU27" s="736">
        <f>IFERROR(DA27*_DADOSAUXILIARES!$H$161,0)</f>
        <v>0</v>
      </c>
      <c r="DV27" s="736">
        <f>IFERROR(DB27*_DADOSAUXILIARES!$H$162,0)</f>
        <v>0</v>
      </c>
      <c r="DW27" s="736">
        <f>IFERROR(DC27*_DADOSAUXILIARES!$H$171,0)</f>
        <v>0</v>
      </c>
      <c r="DX27" s="736">
        <f>IFERROR(DD27*AJ27*_DADOSAUXILIARES!$H$170,0)</f>
        <v>0</v>
      </c>
      <c r="DY27" s="736">
        <f>IFERROR(DE27*_DADOSAUXILIARES!$H$160,0)</f>
        <v>0</v>
      </c>
      <c r="DZ27" s="736">
        <f>IFERROR(DF27*_DADOSAUXILIARES!$H$152,0)</f>
        <v>0</v>
      </c>
      <c r="EA27" s="736">
        <f>IFERROR(DG27*_DADOSAUXILIARES!$H$153,0)</f>
        <v>0</v>
      </c>
      <c r="EB27" s="736">
        <f>IFERROR(DH27*_DADOSAUXILIARES!$H$154,0)</f>
        <v>0</v>
      </c>
      <c r="EC27" s="736">
        <f>IFERROR(DI27*_DADOSAUXILIARES!$H$155,0)</f>
        <v>0</v>
      </c>
      <c r="ED27" s="736">
        <f>IFERROR(DJ27*_DADOSAUXILIARES!$H$156,0)</f>
        <v>0</v>
      </c>
      <c r="EE27" s="737">
        <f>IFERROR(DK27*_DADOSAUXILIARES!$H$168,0)</f>
        <v>0</v>
      </c>
      <c r="EF27" s="737">
        <f>IFERROR(DL27*_DADOSAUXILIARES!$H$176,0)</f>
        <v>0</v>
      </c>
      <c r="EG27" s="737">
        <f>IFERROR(DM27*_DADOSAUXILIARES!$H$169,0)</f>
        <v>0</v>
      </c>
      <c r="EH27" s="986">
        <f>IFERROR(DN27*_DADOSAUXILIARES!$H$176,0)</f>
        <v>0</v>
      </c>
      <c r="EI27" s="738">
        <f t="shared" si="36"/>
        <v>0</v>
      </c>
      <c r="EJ27" s="737">
        <f>IFERROR(DP27*_DADOSAUXILIARES!$H$176,0)</f>
        <v>0</v>
      </c>
      <c r="EK27" s="738">
        <f t="shared" si="37"/>
        <v>0</v>
      </c>
      <c r="EL27" s="737">
        <f>IFERROR(DR27*_DADOSAUXILIARES!$H$176,0)</f>
        <v>0</v>
      </c>
      <c r="EM27" s="737">
        <f>IFERROR(DS27*_DADOSAUXILIARES!$H$116,0)</f>
        <v>0</v>
      </c>
      <c r="EN27" s="737">
        <f>IFERROR(DT27*_DADOSAUXILIARES!$H$176,0)</f>
        <v>0</v>
      </c>
      <c r="EO27" s="737">
        <f t="shared" si="38"/>
        <v>0</v>
      </c>
      <c r="EP27" s="737">
        <f t="shared" si="39"/>
        <v>0</v>
      </c>
      <c r="EQ27" s="737">
        <f t="shared" si="40"/>
        <v>0</v>
      </c>
      <c r="ER27" s="737">
        <f t="shared" si="41"/>
        <v>0</v>
      </c>
      <c r="ES27" s="737">
        <f t="shared" si="42"/>
        <v>0</v>
      </c>
      <c r="ET27" s="737">
        <f t="shared" si="43"/>
        <v>0</v>
      </c>
      <c r="EU27" s="737">
        <f t="shared" si="44"/>
        <v>0</v>
      </c>
      <c r="EV27" s="737">
        <f t="shared" si="45"/>
        <v>0</v>
      </c>
      <c r="EW27" s="737">
        <f t="shared" si="46"/>
        <v>0</v>
      </c>
      <c r="EX27" s="737">
        <f t="shared" si="47"/>
        <v>0</v>
      </c>
      <c r="EY27" s="737">
        <f t="shared" si="48"/>
        <v>0</v>
      </c>
      <c r="EZ27" s="737">
        <f t="shared" si="49"/>
        <v>0</v>
      </c>
      <c r="FA27" s="737">
        <f t="shared" si="50"/>
        <v>0</v>
      </c>
      <c r="FB27" s="737">
        <f t="shared" si="51"/>
        <v>0</v>
      </c>
      <c r="FC27" s="737">
        <f t="shared" si="52"/>
        <v>0</v>
      </c>
      <c r="FD27" s="737">
        <f t="shared" si="53"/>
        <v>0</v>
      </c>
      <c r="FE27" s="737">
        <f t="shared" si="54"/>
        <v>0</v>
      </c>
      <c r="FF27" s="737">
        <f t="shared" si="55"/>
        <v>0</v>
      </c>
      <c r="FG27" s="737">
        <f t="shared" si="56"/>
        <v>0</v>
      </c>
      <c r="FH27" s="737">
        <f t="shared" si="57"/>
        <v>0</v>
      </c>
      <c r="FI27" s="820">
        <f>IFERROR(DA27*_FEQUEIMACOMB!$I$48,0)</f>
        <v>0</v>
      </c>
      <c r="FJ27" s="820">
        <f>IFERROR(DB27*_FEQUEIMACOMB!$I$50,0)</f>
        <v>0</v>
      </c>
      <c r="FK27" s="820">
        <f>IFERROR(DC27*_FEQUEIMACOMB!$I$53,0)</f>
        <v>0</v>
      </c>
      <c r="FL27" s="820">
        <f>IFERROR(DD27*_FEQUEIMACOMB!$I$44*(_DADOSAUXILIARES!$D$33),0)</f>
        <v>0</v>
      </c>
      <c r="FM27" s="820">
        <f>IFERROR(AJ27*AI27*_FEQUEIMACOMB!$I$41,0)</f>
        <v>0</v>
      </c>
      <c r="FN27" s="820">
        <f>IFERROR(AH27*AG27*_FEQUEIMACOMB!$I$41,0)</f>
        <v>0</v>
      </c>
      <c r="FO27" s="820">
        <f>IFERROR(DQ27*_FEQUEIMACOMB!$I$36,0)</f>
        <v>0</v>
      </c>
      <c r="FP27" s="820">
        <f>IFERROR(DS27*_FEQUEIMACOMB!$I$37,0)</f>
        <v>0</v>
      </c>
      <c r="FQ27" s="820">
        <f>IFERROR(DK27*_FEQUEIMACOMB!$I$38,0)</f>
        <v>0</v>
      </c>
      <c r="FR27" s="820">
        <f>IFERROR(DM27*_FEQUEIMACOMB!$I$39,0)</f>
        <v>0</v>
      </c>
      <c r="FS27" s="820">
        <f>IFERROR(DO27*_FEQUEIMACOMB!$I$40,0)</f>
        <v>0</v>
      </c>
      <c r="FT27" s="737">
        <f t="shared" si="58"/>
        <v>0</v>
      </c>
      <c r="FU27" s="737">
        <f t="shared" si="59"/>
        <v>0</v>
      </c>
      <c r="FV27" s="737">
        <f t="shared" si="60"/>
        <v>0</v>
      </c>
      <c r="FW27" s="737">
        <f t="shared" si="61"/>
        <v>0</v>
      </c>
      <c r="FX27" s="737">
        <f t="shared" si="62"/>
        <v>0</v>
      </c>
      <c r="FY27" s="737">
        <f t="shared" si="63"/>
        <v>0</v>
      </c>
      <c r="FZ27" s="737">
        <f t="shared" si="64"/>
        <v>0</v>
      </c>
      <c r="GA27" s="737">
        <f t="shared" si="65"/>
        <v>0</v>
      </c>
      <c r="GB27" s="737">
        <f t="shared" si="66"/>
        <v>0</v>
      </c>
      <c r="GC27" s="737">
        <f t="shared" si="67"/>
        <v>0</v>
      </c>
      <c r="GD27" s="737">
        <f t="shared" si="68"/>
        <v>0</v>
      </c>
      <c r="GE27" s="833">
        <f t="shared" si="69"/>
        <v>0</v>
      </c>
      <c r="GF27" s="844">
        <f t="shared" si="70"/>
        <v>0</v>
      </c>
      <c r="GG27" s="845">
        <f t="shared" si="71"/>
        <v>0</v>
      </c>
      <c r="GH27" s="737">
        <f t="shared" si="72"/>
        <v>0</v>
      </c>
      <c r="GI27" s="737">
        <f t="shared" si="73"/>
        <v>0</v>
      </c>
      <c r="GJ27" s="737">
        <f t="shared" si="74"/>
        <v>0</v>
      </c>
      <c r="GK27" s="846">
        <f t="shared" si="75"/>
        <v>0</v>
      </c>
      <c r="GL27" s="846">
        <f t="shared" si="86"/>
        <v>0</v>
      </c>
    </row>
    <row r="28" spans="1:194" x14ac:dyDescent="0.25">
      <c r="A28" s="801"/>
      <c r="B28" s="801"/>
      <c r="C28" s="797"/>
      <c r="D28" s="797"/>
      <c r="E28" s="1057"/>
      <c r="F28" s="725"/>
      <c r="G28" s="766"/>
      <c r="H28" s="766"/>
      <c r="I28" s="731"/>
      <c r="J28" s="767" t="s">
        <v>507</v>
      </c>
      <c r="K28" s="571"/>
      <c r="L28" s="768"/>
      <c r="M28" s="803"/>
      <c r="N28" s="768"/>
      <c r="O28" s="768"/>
      <c r="P28" s="768"/>
      <c r="Q28" s="768"/>
      <c r="R28" s="768"/>
      <c r="S28" s="768"/>
      <c r="T28" s="768"/>
      <c r="U28" s="768"/>
      <c r="V28" s="768"/>
      <c r="W28" s="768"/>
      <c r="X28" s="768"/>
      <c r="Y28" s="802"/>
      <c r="Z28" s="768"/>
      <c r="AA28" s="803"/>
      <c r="AB28" s="768"/>
      <c r="AC28" s="803"/>
      <c r="AD28" s="768"/>
      <c r="AE28" s="803"/>
      <c r="AF28" s="768"/>
      <c r="AG28" s="768"/>
      <c r="AH28" s="768"/>
      <c r="AI28" s="768"/>
      <c r="AJ28" s="768"/>
      <c r="AK28" s="768"/>
      <c r="AL28" s="768"/>
      <c r="AM28" s="768"/>
      <c r="AN28" s="768"/>
      <c r="AO28" s="768"/>
      <c r="AP28" s="768"/>
      <c r="AQ28" s="768"/>
      <c r="AR28" s="768"/>
      <c r="AS28" s="803"/>
      <c r="AT28" s="768"/>
      <c r="AU28" s="768"/>
      <c r="AV28" s="803"/>
      <c r="AW28" s="768"/>
      <c r="AX28" s="768"/>
      <c r="AY28" s="803"/>
      <c r="AZ28" s="768"/>
      <c r="BA28" s="768"/>
      <c r="BB28" s="803"/>
      <c r="BC28" s="768"/>
      <c r="BD28" s="768"/>
      <c r="BE28" s="803"/>
      <c r="BF28" s="768"/>
      <c r="BG28" s="770">
        <f t="shared" si="1"/>
        <v>0</v>
      </c>
      <c r="BH28" s="771">
        <f t="shared" si="2"/>
        <v>0</v>
      </c>
      <c r="BI28" s="776">
        <f t="shared" si="14"/>
        <v>0</v>
      </c>
      <c r="BJ28" s="871">
        <f>IFERROR(_xlfn.XLOOKUP(K28,_REGIONALIZACAO_SOJA!$A$6:$A$20,_REGIONALIZACAO_SOJA!$BE$6:$BE$20),0)</f>
        <v>0</v>
      </c>
      <c r="BK28" s="871">
        <f>IFERROR(_xlfn.XLOOKUP(K28,_REGIONALIZACAO_SOJA!$A$6:$A$20,_REGIONALIZACAO_SOJA!$BF$6:$BF$20),0)</f>
        <v>0</v>
      </c>
      <c r="BL28" s="871">
        <f>IFERROR(_xlfn.XLOOKUP(K28,_REGIONALIZACAO_SOJA!$A$6:$A$20,_REGIONALIZACAO_SOJA!$BG$6:$BG$20),0)</f>
        <v>0</v>
      </c>
      <c r="BM28" s="778">
        <f t="shared" si="3"/>
        <v>0</v>
      </c>
      <c r="BN28" s="779">
        <f>IFERROR(BM28*1000*_DADOSAUXILIARES!$D$8,0)</f>
        <v>0</v>
      </c>
      <c r="BO28" s="782">
        <f t="shared" si="15"/>
        <v>0</v>
      </c>
      <c r="BP28" s="782">
        <f t="shared" si="16"/>
        <v>0</v>
      </c>
      <c r="BQ28" s="872">
        <f>IFERROR((_xlfn.XLOOKUP(K28,_REGIONALIZACAO_SOJA!$A$6:$A$20,_REGIONALIZACAO_SOJA!$DN$6:$DN$20))*$BP$4,0)</f>
        <v>0</v>
      </c>
      <c r="BR28" s="872">
        <f>IFERROR((_xlfn.XLOOKUP(K28,_REGIONALIZACAO_SOJA!$A$6:$A$20,_REGIONALIZACAO_SOJA!$DO$6:$DO$20))*$BP$4,0)</f>
        <v>0</v>
      </c>
      <c r="BS28" s="873">
        <f t="shared" si="17"/>
        <v>0</v>
      </c>
      <c r="BT28" s="785">
        <f t="shared" si="18"/>
        <v>0</v>
      </c>
      <c r="BU28" s="786">
        <f t="shared" si="4"/>
        <v>1</v>
      </c>
      <c r="BV28" s="787">
        <f t="shared" si="5"/>
        <v>0</v>
      </c>
      <c r="BW28" s="702">
        <f t="shared" si="6"/>
        <v>0</v>
      </c>
      <c r="BX28" s="702">
        <f t="shared" si="7"/>
        <v>0</v>
      </c>
      <c r="BY28" s="702">
        <f t="shared" si="8"/>
        <v>8.0000000000000002E-3</v>
      </c>
      <c r="BZ28" s="789">
        <f t="shared" si="9"/>
        <v>0</v>
      </c>
      <c r="CA28" s="790">
        <f t="shared" si="10"/>
        <v>0.19</v>
      </c>
      <c r="CB28" s="790">
        <f t="shared" si="19"/>
        <v>8.0000000000000002E-3</v>
      </c>
      <c r="CC28" s="792">
        <f t="shared" si="11"/>
        <v>0</v>
      </c>
      <c r="CD28" s="795"/>
      <c r="CE28" s="795">
        <f t="shared" si="12"/>
        <v>0</v>
      </c>
      <c r="CF28" s="799">
        <f t="shared" si="13"/>
        <v>0</v>
      </c>
      <c r="CG28" s="852">
        <f>IFERROR(O28*_DADOSAUXILIARES!$D$56,0)</f>
        <v>0</v>
      </c>
      <c r="CH28" s="852">
        <f>IFERROR(P28*_DADOSAUXILIARES!$D$57,0)</f>
        <v>0</v>
      </c>
      <c r="CI28" s="852">
        <f>Q28*_DADOSAUXILIARES!$D$58</f>
        <v>0</v>
      </c>
      <c r="CJ28" s="852">
        <f>R28*_DADOSAUXILIARES!$D$59</f>
        <v>0</v>
      </c>
      <c r="CK28" s="852">
        <f>S28*_DADOSAUXILIARES!$D$60</f>
        <v>0</v>
      </c>
      <c r="CL28" s="852">
        <f>T28*_DADOSAUXILIARES!$D$61</f>
        <v>0</v>
      </c>
      <c r="CM28" s="853">
        <f t="shared" si="20"/>
        <v>0</v>
      </c>
      <c r="CN28" s="853">
        <f t="shared" si="21"/>
        <v>0</v>
      </c>
      <c r="CO28" s="737">
        <f>IFERROR($CO$7*_DADOSAUXILIARES!$H$119,0)</f>
        <v>0</v>
      </c>
      <c r="CP28" s="737">
        <f>IFERROR($CP$7*_DADOSAUXILIARES!$H$118,0)</f>
        <v>0</v>
      </c>
      <c r="CQ28" s="737">
        <f t="shared" si="22"/>
        <v>0</v>
      </c>
      <c r="CR28" s="737">
        <f t="shared" si="23"/>
        <v>0</v>
      </c>
      <c r="CS28" s="820">
        <f t="shared" si="24"/>
        <v>0</v>
      </c>
      <c r="CT28" s="864">
        <f>IFERROR(_DADOSAUXILIARES!$H$176*N28,0)</f>
        <v>0</v>
      </c>
      <c r="CU28" s="737">
        <f>IFERROR($CU$7*_DADOSAUXILIARES!$H$138,0)</f>
        <v>0</v>
      </c>
      <c r="CV28" s="737">
        <f>IFERROR($CV$7*_DADOSAUXILIARES!$H$121,0)</f>
        <v>0</v>
      </c>
      <c r="CW28" s="864">
        <f t="shared" si="25"/>
        <v>0</v>
      </c>
      <c r="CX28" s="864">
        <f t="shared" si="26"/>
        <v>0</v>
      </c>
      <c r="CY28" s="864">
        <f t="shared" si="27"/>
        <v>0</v>
      </c>
      <c r="CZ28" s="864">
        <f t="shared" si="28"/>
        <v>0</v>
      </c>
      <c r="DA28" s="842">
        <f>IFERROR((U28*(1-0.1)+V28*(1-0.11)+W28*(1-0.12)+X28*(1-Y28)+Z28*(1-AA28)+AB28*(1-AC28)+AD28*(1-AE28)+AF28*(1-1))*(_DADOSAUXILIARES!$D$26),0)</f>
        <v>0</v>
      </c>
      <c r="DB28" s="842">
        <f>IFERROR((U28*(0.1)+V28*(0.11)+W28*(0.12)+X28*(Y28)+Z28*(AA28)+AB28*(AC28)+AD28*(AE28)+AF28*(1))*(_DADOSAUXILIARES!$D$16),0)</f>
        <v>0</v>
      </c>
      <c r="DC28" s="843">
        <f>IFERROR(AG28*_DADOSAUXILIARES!$D$30,0)</f>
        <v>0</v>
      </c>
      <c r="DD28" s="843">
        <f t="shared" si="29"/>
        <v>0</v>
      </c>
      <c r="DE28" s="843">
        <f t="shared" si="30"/>
        <v>0</v>
      </c>
      <c r="DF28" s="843">
        <f t="shared" si="31"/>
        <v>0</v>
      </c>
      <c r="DG28" s="843">
        <f t="shared" si="32"/>
        <v>0</v>
      </c>
      <c r="DH28" s="843">
        <f t="shared" si="33"/>
        <v>0</v>
      </c>
      <c r="DI28" s="843">
        <f t="shared" si="34"/>
        <v>0</v>
      </c>
      <c r="DJ28" s="843">
        <f t="shared" si="35"/>
        <v>0</v>
      </c>
      <c r="DK28" s="843">
        <f t="shared" si="76"/>
        <v>0</v>
      </c>
      <c r="DL28" s="1036">
        <f t="shared" si="77"/>
        <v>0</v>
      </c>
      <c r="DM28" s="843">
        <f t="shared" si="78"/>
        <v>0</v>
      </c>
      <c r="DN28" s="1036">
        <f t="shared" si="79"/>
        <v>0</v>
      </c>
      <c r="DO28" s="843">
        <f t="shared" si="80"/>
        <v>0</v>
      </c>
      <c r="DP28" s="1036">
        <f t="shared" si="81"/>
        <v>0</v>
      </c>
      <c r="DQ28" s="843">
        <f t="shared" si="82"/>
        <v>0</v>
      </c>
      <c r="DR28" s="1036">
        <f t="shared" si="83"/>
        <v>0</v>
      </c>
      <c r="DS28" s="843">
        <f t="shared" si="84"/>
        <v>0</v>
      </c>
      <c r="DT28" s="1036">
        <f t="shared" si="85"/>
        <v>0</v>
      </c>
      <c r="DU28" s="736">
        <f>IFERROR(DA28*_DADOSAUXILIARES!$H$161,0)</f>
        <v>0</v>
      </c>
      <c r="DV28" s="736">
        <f>IFERROR(DB28*_DADOSAUXILIARES!$H$162,0)</f>
        <v>0</v>
      </c>
      <c r="DW28" s="736">
        <f>IFERROR(DC28*_DADOSAUXILIARES!$H$171,0)</f>
        <v>0</v>
      </c>
      <c r="DX28" s="736">
        <f>IFERROR(DD28*AJ28*_DADOSAUXILIARES!$H$170,0)</f>
        <v>0</v>
      </c>
      <c r="DY28" s="736">
        <f>IFERROR(DE28*_DADOSAUXILIARES!$H$160,0)</f>
        <v>0</v>
      </c>
      <c r="DZ28" s="736">
        <f>IFERROR(DF28*_DADOSAUXILIARES!$H$152,0)</f>
        <v>0</v>
      </c>
      <c r="EA28" s="736">
        <f>IFERROR(DG28*_DADOSAUXILIARES!$H$153,0)</f>
        <v>0</v>
      </c>
      <c r="EB28" s="736">
        <f>IFERROR(DH28*_DADOSAUXILIARES!$H$154,0)</f>
        <v>0</v>
      </c>
      <c r="EC28" s="736">
        <f>IFERROR(DI28*_DADOSAUXILIARES!$H$155,0)</f>
        <v>0</v>
      </c>
      <c r="ED28" s="736">
        <f>IFERROR(DJ28*_DADOSAUXILIARES!$H$156,0)</f>
        <v>0</v>
      </c>
      <c r="EE28" s="737">
        <f>IFERROR(DK28*_DADOSAUXILIARES!$H$168,0)</f>
        <v>0</v>
      </c>
      <c r="EF28" s="737">
        <f>IFERROR(DL28*_DADOSAUXILIARES!$H$176,0)</f>
        <v>0</v>
      </c>
      <c r="EG28" s="737">
        <f>IFERROR(DM28*_DADOSAUXILIARES!$H$169,0)</f>
        <v>0</v>
      </c>
      <c r="EH28" s="986">
        <f>IFERROR(DN28*_DADOSAUXILIARES!$H$176,0)</f>
        <v>0</v>
      </c>
      <c r="EI28" s="738">
        <f t="shared" si="36"/>
        <v>0</v>
      </c>
      <c r="EJ28" s="737">
        <f>IFERROR(DP28*_DADOSAUXILIARES!$H$176,0)</f>
        <v>0</v>
      </c>
      <c r="EK28" s="738">
        <f t="shared" si="37"/>
        <v>0</v>
      </c>
      <c r="EL28" s="737">
        <f>IFERROR(DR28*_DADOSAUXILIARES!$H$176,0)</f>
        <v>0</v>
      </c>
      <c r="EM28" s="737">
        <f>IFERROR(DS28*_DADOSAUXILIARES!$H$116,0)</f>
        <v>0</v>
      </c>
      <c r="EN28" s="737">
        <f>IFERROR(DT28*_DADOSAUXILIARES!$H$176,0)</f>
        <v>0</v>
      </c>
      <c r="EO28" s="737">
        <f t="shared" si="38"/>
        <v>0</v>
      </c>
      <c r="EP28" s="737">
        <f t="shared" si="39"/>
        <v>0</v>
      </c>
      <c r="EQ28" s="737">
        <f t="shared" si="40"/>
        <v>0</v>
      </c>
      <c r="ER28" s="737">
        <f t="shared" si="41"/>
        <v>0</v>
      </c>
      <c r="ES28" s="737">
        <f t="shared" si="42"/>
        <v>0</v>
      </c>
      <c r="ET28" s="737">
        <f t="shared" si="43"/>
        <v>0</v>
      </c>
      <c r="EU28" s="737">
        <f t="shared" si="44"/>
        <v>0</v>
      </c>
      <c r="EV28" s="737">
        <f t="shared" si="45"/>
        <v>0</v>
      </c>
      <c r="EW28" s="737">
        <f t="shared" si="46"/>
        <v>0</v>
      </c>
      <c r="EX28" s="737">
        <f t="shared" si="47"/>
        <v>0</v>
      </c>
      <c r="EY28" s="737">
        <f t="shared" si="48"/>
        <v>0</v>
      </c>
      <c r="EZ28" s="737">
        <f t="shared" si="49"/>
        <v>0</v>
      </c>
      <c r="FA28" s="737">
        <f t="shared" si="50"/>
        <v>0</v>
      </c>
      <c r="FB28" s="737">
        <f t="shared" si="51"/>
        <v>0</v>
      </c>
      <c r="FC28" s="737">
        <f t="shared" si="52"/>
        <v>0</v>
      </c>
      <c r="FD28" s="737">
        <f t="shared" si="53"/>
        <v>0</v>
      </c>
      <c r="FE28" s="737">
        <f t="shared" si="54"/>
        <v>0</v>
      </c>
      <c r="FF28" s="737">
        <f t="shared" si="55"/>
        <v>0</v>
      </c>
      <c r="FG28" s="737">
        <f t="shared" si="56"/>
        <v>0</v>
      </c>
      <c r="FH28" s="737">
        <f t="shared" si="57"/>
        <v>0</v>
      </c>
      <c r="FI28" s="820">
        <f>IFERROR(DA28*_FEQUEIMACOMB!$I$48,0)</f>
        <v>0</v>
      </c>
      <c r="FJ28" s="820">
        <f>IFERROR(DB28*_FEQUEIMACOMB!$I$50,0)</f>
        <v>0</v>
      </c>
      <c r="FK28" s="820">
        <f>IFERROR(DC28*_FEQUEIMACOMB!$I$53,0)</f>
        <v>0</v>
      </c>
      <c r="FL28" s="820">
        <f>IFERROR(DD28*_FEQUEIMACOMB!$I$44*(_DADOSAUXILIARES!$D$33),0)</f>
        <v>0</v>
      </c>
      <c r="FM28" s="820">
        <f>IFERROR(AJ28*AI28*_FEQUEIMACOMB!$I$41,0)</f>
        <v>0</v>
      </c>
      <c r="FN28" s="820">
        <f>IFERROR(AH28*AG28*_FEQUEIMACOMB!$I$41,0)</f>
        <v>0</v>
      </c>
      <c r="FO28" s="820">
        <f>IFERROR(DQ28*_FEQUEIMACOMB!$I$36,0)</f>
        <v>0</v>
      </c>
      <c r="FP28" s="820">
        <f>IFERROR(DS28*_FEQUEIMACOMB!$I$37,0)</f>
        <v>0</v>
      </c>
      <c r="FQ28" s="820">
        <f>IFERROR(DK28*_FEQUEIMACOMB!$I$38,0)</f>
        <v>0</v>
      </c>
      <c r="FR28" s="820">
        <f>IFERROR(DM28*_FEQUEIMACOMB!$I$39,0)</f>
        <v>0</v>
      </c>
      <c r="FS28" s="820">
        <f>IFERROR(DO28*_FEQUEIMACOMB!$I$40,0)</f>
        <v>0</v>
      </c>
      <c r="FT28" s="737">
        <f t="shared" si="58"/>
        <v>0</v>
      </c>
      <c r="FU28" s="737">
        <f t="shared" si="59"/>
        <v>0</v>
      </c>
      <c r="FV28" s="737">
        <f t="shared" si="60"/>
        <v>0</v>
      </c>
      <c r="FW28" s="737">
        <f t="shared" si="61"/>
        <v>0</v>
      </c>
      <c r="FX28" s="737">
        <f t="shared" si="62"/>
        <v>0</v>
      </c>
      <c r="FY28" s="737">
        <f t="shared" si="63"/>
        <v>0</v>
      </c>
      <c r="FZ28" s="737">
        <f t="shared" si="64"/>
        <v>0</v>
      </c>
      <c r="GA28" s="737">
        <f t="shared" si="65"/>
        <v>0</v>
      </c>
      <c r="GB28" s="737">
        <f t="shared" si="66"/>
        <v>0</v>
      </c>
      <c r="GC28" s="737">
        <f t="shared" si="67"/>
        <v>0</v>
      </c>
      <c r="GD28" s="737">
        <f t="shared" si="68"/>
        <v>0</v>
      </c>
      <c r="GE28" s="833">
        <f t="shared" si="69"/>
        <v>0</v>
      </c>
      <c r="GF28" s="844">
        <f t="shared" si="70"/>
        <v>0</v>
      </c>
      <c r="GG28" s="845">
        <f t="shared" si="71"/>
        <v>0</v>
      </c>
      <c r="GH28" s="737">
        <f t="shared" si="72"/>
        <v>0</v>
      </c>
      <c r="GI28" s="737">
        <f t="shared" si="73"/>
        <v>0</v>
      </c>
      <c r="GJ28" s="737">
        <f t="shared" si="74"/>
        <v>0</v>
      </c>
      <c r="GK28" s="846">
        <f t="shared" si="75"/>
        <v>0</v>
      </c>
      <c r="GL28" s="846">
        <f t="shared" si="86"/>
        <v>0</v>
      </c>
    </row>
    <row r="29" spans="1:194" x14ac:dyDescent="0.25">
      <c r="A29" s="801"/>
      <c r="B29" s="801"/>
      <c r="C29" s="797"/>
      <c r="D29" s="797"/>
      <c r="E29" s="1057"/>
      <c r="F29" s="725"/>
      <c r="G29" s="766"/>
      <c r="H29" s="766"/>
      <c r="I29" s="731"/>
      <c r="J29" s="767" t="s">
        <v>507</v>
      </c>
      <c r="K29" s="571"/>
      <c r="L29" s="768"/>
      <c r="M29" s="803"/>
      <c r="N29" s="768"/>
      <c r="O29" s="768"/>
      <c r="P29" s="768"/>
      <c r="Q29" s="768"/>
      <c r="R29" s="768"/>
      <c r="S29" s="768"/>
      <c r="T29" s="768"/>
      <c r="U29" s="768"/>
      <c r="V29" s="768"/>
      <c r="W29" s="768"/>
      <c r="X29" s="768"/>
      <c r="Y29" s="802"/>
      <c r="Z29" s="768"/>
      <c r="AA29" s="803"/>
      <c r="AB29" s="768"/>
      <c r="AC29" s="803"/>
      <c r="AD29" s="768"/>
      <c r="AE29" s="803"/>
      <c r="AF29" s="768"/>
      <c r="AG29" s="768"/>
      <c r="AH29" s="768"/>
      <c r="AI29" s="768"/>
      <c r="AJ29" s="768"/>
      <c r="AK29" s="768"/>
      <c r="AL29" s="768"/>
      <c r="AM29" s="768"/>
      <c r="AN29" s="768"/>
      <c r="AO29" s="768"/>
      <c r="AP29" s="768"/>
      <c r="AQ29" s="768"/>
      <c r="AR29" s="768"/>
      <c r="AS29" s="803"/>
      <c r="AT29" s="768"/>
      <c r="AU29" s="768"/>
      <c r="AV29" s="803"/>
      <c r="AW29" s="768"/>
      <c r="AX29" s="768"/>
      <c r="AY29" s="803"/>
      <c r="AZ29" s="768"/>
      <c r="BA29" s="768"/>
      <c r="BB29" s="803"/>
      <c r="BC29" s="768"/>
      <c r="BD29" s="768"/>
      <c r="BE29" s="803"/>
      <c r="BF29" s="768"/>
      <c r="BG29" s="770">
        <f t="shared" si="1"/>
        <v>0</v>
      </c>
      <c r="BH29" s="771">
        <f t="shared" si="2"/>
        <v>0</v>
      </c>
      <c r="BI29" s="776">
        <f t="shared" si="14"/>
        <v>0</v>
      </c>
      <c r="BJ29" s="871">
        <f>IFERROR(_xlfn.XLOOKUP(K29,_REGIONALIZACAO_SOJA!$A$6:$A$20,_REGIONALIZACAO_SOJA!$BE$6:$BE$20),0)</f>
        <v>0</v>
      </c>
      <c r="BK29" s="871">
        <f>IFERROR(_xlfn.XLOOKUP(K29,_REGIONALIZACAO_SOJA!$A$6:$A$20,_REGIONALIZACAO_SOJA!$BF$6:$BF$20),0)</f>
        <v>0</v>
      </c>
      <c r="BL29" s="871">
        <f>IFERROR(_xlfn.XLOOKUP(K29,_REGIONALIZACAO_SOJA!$A$6:$A$20,_REGIONALIZACAO_SOJA!$BG$6:$BG$20),0)</f>
        <v>0</v>
      </c>
      <c r="BM29" s="778">
        <f t="shared" si="3"/>
        <v>0</v>
      </c>
      <c r="BN29" s="779">
        <f>IFERROR(BM29*1000*_DADOSAUXILIARES!$D$8,0)</f>
        <v>0</v>
      </c>
      <c r="BO29" s="782">
        <f t="shared" si="15"/>
        <v>0</v>
      </c>
      <c r="BP29" s="782">
        <f t="shared" si="16"/>
        <v>0</v>
      </c>
      <c r="BQ29" s="872">
        <f>IFERROR((_xlfn.XLOOKUP(K29,_REGIONALIZACAO_SOJA!$A$6:$A$20,_REGIONALIZACAO_SOJA!$DN$6:$DN$20))*$BP$4,0)</f>
        <v>0</v>
      </c>
      <c r="BR29" s="872">
        <f>IFERROR((_xlfn.XLOOKUP(K29,_REGIONALIZACAO_SOJA!$A$6:$A$20,_REGIONALIZACAO_SOJA!$DO$6:$DO$20))*$BP$4,0)</f>
        <v>0</v>
      </c>
      <c r="BS29" s="873">
        <f t="shared" si="17"/>
        <v>0</v>
      </c>
      <c r="BT29" s="785">
        <f t="shared" si="18"/>
        <v>0</v>
      </c>
      <c r="BU29" s="786">
        <f t="shared" si="4"/>
        <v>1</v>
      </c>
      <c r="BV29" s="787">
        <f t="shared" si="5"/>
        <v>0</v>
      </c>
      <c r="BW29" s="702">
        <f t="shared" si="6"/>
        <v>0</v>
      </c>
      <c r="BX29" s="702">
        <f t="shared" si="7"/>
        <v>0</v>
      </c>
      <c r="BY29" s="702">
        <f t="shared" si="8"/>
        <v>8.0000000000000002E-3</v>
      </c>
      <c r="BZ29" s="789">
        <f t="shared" si="9"/>
        <v>0</v>
      </c>
      <c r="CA29" s="790">
        <f t="shared" si="10"/>
        <v>0.19</v>
      </c>
      <c r="CB29" s="790">
        <f t="shared" si="19"/>
        <v>8.0000000000000002E-3</v>
      </c>
      <c r="CC29" s="792">
        <f t="shared" si="11"/>
        <v>0</v>
      </c>
      <c r="CD29" s="795"/>
      <c r="CE29" s="795">
        <f t="shared" si="12"/>
        <v>0</v>
      </c>
      <c r="CF29" s="799">
        <f t="shared" si="13"/>
        <v>0</v>
      </c>
      <c r="CG29" s="852">
        <f>IFERROR(O29*_DADOSAUXILIARES!$D$56,0)</f>
        <v>0</v>
      </c>
      <c r="CH29" s="852">
        <f>IFERROR(P29*_DADOSAUXILIARES!$D$57,0)</f>
        <v>0</v>
      </c>
      <c r="CI29" s="852">
        <f>Q29*_DADOSAUXILIARES!$D$58</f>
        <v>0</v>
      </c>
      <c r="CJ29" s="852">
        <f>R29*_DADOSAUXILIARES!$D$59</f>
        <v>0</v>
      </c>
      <c r="CK29" s="852">
        <f>S29*_DADOSAUXILIARES!$D$60</f>
        <v>0</v>
      </c>
      <c r="CL29" s="852">
        <f>T29*_DADOSAUXILIARES!$D$61</f>
        <v>0</v>
      </c>
      <c r="CM29" s="853">
        <f t="shared" si="20"/>
        <v>0</v>
      </c>
      <c r="CN29" s="853">
        <f t="shared" si="21"/>
        <v>0</v>
      </c>
      <c r="CO29" s="737">
        <f>IFERROR($CO$7*_DADOSAUXILIARES!$H$119,0)</f>
        <v>0</v>
      </c>
      <c r="CP29" s="737">
        <f>IFERROR($CP$7*_DADOSAUXILIARES!$H$118,0)</f>
        <v>0</v>
      </c>
      <c r="CQ29" s="737">
        <f t="shared" si="22"/>
        <v>0</v>
      </c>
      <c r="CR29" s="737">
        <f t="shared" si="23"/>
        <v>0</v>
      </c>
      <c r="CS29" s="820">
        <f t="shared" si="24"/>
        <v>0</v>
      </c>
      <c r="CT29" s="864">
        <f>IFERROR(_DADOSAUXILIARES!$H$176*N29,0)</f>
        <v>0</v>
      </c>
      <c r="CU29" s="737">
        <f>IFERROR($CU$7*_DADOSAUXILIARES!$H$138,0)</f>
        <v>0</v>
      </c>
      <c r="CV29" s="737">
        <f>IFERROR($CV$7*_DADOSAUXILIARES!$H$121,0)</f>
        <v>0</v>
      </c>
      <c r="CW29" s="864">
        <f t="shared" si="25"/>
        <v>0</v>
      </c>
      <c r="CX29" s="864">
        <f t="shared" si="26"/>
        <v>0</v>
      </c>
      <c r="CY29" s="864">
        <f t="shared" si="27"/>
        <v>0</v>
      </c>
      <c r="CZ29" s="864">
        <f t="shared" si="28"/>
        <v>0</v>
      </c>
      <c r="DA29" s="842">
        <f>IFERROR((U29*(1-0.1)+V29*(1-0.11)+W29*(1-0.12)+X29*(1-Y29)+Z29*(1-AA29)+AB29*(1-AC29)+AD29*(1-AE29)+AF29*(1-1))*(_DADOSAUXILIARES!$D$26),0)</f>
        <v>0</v>
      </c>
      <c r="DB29" s="842">
        <f>IFERROR((U29*(0.1)+V29*(0.11)+W29*(0.12)+X29*(Y29)+Z29*(AA29)+AB29*(AC29)+AD29*(AE29)+AF29*(1))*(_DADOSAUXILIARES!$D$16),0)</f>
        <v>0</v>
      </c>
      <c r="DC29" s="843">
        <f>IFERROR(AG29*_DADOSAUXILIARES!$D$30,0)</f>
        <v>0</v>
      </c>
      <c r="DD29" s="843">
        <f t="shared" si="29"/>
        <v>0</v>
      </c>
      <c r="DE29" s="843">
        <f t="shared" si="30"/>
        <v>0</v>
      </c>
      <c r="DF29" s="843">
        <f t="shared" si="31"/>
        <v>0</v>
      </c>
      <c r="DG29" s="843">
        <f t="shared" si="32"/>
        <v>0</v>
      </c>
      <c r="DH29" s="843">
        <f t="shared" si="33"/>
        <v>0</v>
      </c>
      <c r="DI29" s="843">
        <f t="shared" si="34"/>
        <v>0</v>
      </c>
      <c r="DJ29" s="843">
        <f t="shared" si="35"/>
        <v>0</v>
      </c>
      <c r="DK29" s="843">
        <f t="shared" si="76"/>
        <v>0</v>
      </c>
      <c r="DL29" s="1036">
        <f t="shared" si="77"/>
        <v>0</v>
      </c>
      <c r="DM29" s="843">
        <f t="shared" si="78"/>
        <v>0</v>
      </c>
      <c r="DN29" s="1036">
        <f t="shared" si="79"/>
        <v>0</v>
      </c>
      <c r="DO29" s="843">
        <f t="shared" si="80"/>
        <v>0</v>
      </c>
      <c r="DP29" s="1036">
        <f t="shared" si="81"/>
        <v>0</v>
      </c>
      <c r="DQ29" s="843">
        <f t="shared" si="82"/>
        <v>0</v>
      </c>
      <c r="DR29" s="1036">
        <f t="shared" si="83"/>
        <v>0</v>
      </c>
      <c r="DS29" s="843">
        <f t="shared" si="84"/>
        <v>0</v>
      </c>
      <c r="DT29" s="1036">
        <f t="shared" si="85"/>
        <v>0</v>
      </c>
      <c r="DU29" s="736">
        <f>IFERROR(DA29*_DADOSAUXILIARES!$H$161,0)</f>
        <v>0</v>
      </c>
      <c r="DV29" s="736">
        <f>IFERROR(DB29*_DADOSAUXILIARES!$H$162,0)</f>
        <v>0</v>
      </c>
      <c r="DW29" s="736">
        <f>IFERROR(DC29*_DADOSAUXILIARES!$H$171,0)</f>
        <v>0</v>
      </c>
      <c r="DX29" s="736">
        <f>IFERROR(DD29*AJ29*_DADOSAUXILIARES!$H$170,0)</f>
        <v>0</v>
      </c>
      <c r="DY29" s="736">
        <f>IFERROR(DE29*_DADOSAUXILIARES!$H$160,0)</f>
        <v>0</v>
      </c>
      <c r="DZ29" s="736">
        <f>IFERROR(DF29*_DADOSAUXILIARES!$H$152,0)</f>
        <v>0</v>
      </c>
      <c r="EA29" s="736">
        <f>IFERROR(DG29*_DADOSAUXILIARES!$H$153,0)</f>
        <v>0</v>
      </c>
      <c r="EB29" s="736">
        <f>IFERROR(DH29*_DADOSAUXILIARES!$H$154,0)</f>
        <v>0</v>
      </c>
      <c r="EC29" s="736">
        <f>IFERROR(DI29*_DADOSAUXILIARES!$H$155,0)</f>
        <v>0</v>
      </c>
      <c r="ED29" s="736">
        <f>IFERROR(DJ29*_DADOSAUXILIARES!$H$156,0)</f>
        <v>0</v>
      </c>
      <c r="EE29" s="737">
        <f>IFERROR(DK29*_DADOSAUXILIARES!$H$168,0)</f>
        <v>0</v>
      </c>
      <c r="EF29" s="737">
        <f>IFERROR(DL29*_DADOSAUXILIARES!$H$176,0)</f>
        <v>0</v>
      </c>
      <c r="EG29" s="737">
        <f>IFERROR(DM29*_DADOSAUXILIARES!$H$169,0)</f>
        <v>0</v>
      </c>
      <c r="EH29" s="986">
        <f>IFERROR(DN29*_DADOSAUXILIARES!$H$176,0)</f>
        <v>0</v>
      </c>
      <c r="EI29" s="738">
        <f t="shared" si="36"/>
        <v>0</v>
      </c>
      <c r="EJ29" s="737">
        <f>IFERROR(DP29*_DADOSAUXILIARES!$H$176,0)</f>
        <v>0</v>
      </c>
      <c r="EK29" s="738">
        <f t="shared" si="37"/>
        <v>0</v>
      </c>
      <c r="EL29" s="737">
        <f>IFERROR(DR29*_DADOSAUXILIARES!$H$176,0)</f>
        <v>0</v>
      </c>
      <c r="EM29" s="737">
        <f>IFERROR(DS29*_DADOSAUXILIARES!$H$116,0)</f>
        <v>0</v>
      </c>
      <c r="EN29" s="737">
        <f>IFERROR(DT29*_DADOSAUXILIARES!$H$176,0)</f>
        <v>0</v>
      </c>
      <c r="EO29" s="737">
        <f t="shared" si="38"/>
        <v>0</v>
      </c>
      <c r="EP29" s="737">
        <f t="shared" si="39"/>
        <v>0</v>
      </c>
      <c r="EQ29" s="737">
        <f t="shared" si="40"/>
        <v>0</v>
      </c>
      <c r="ER29" s="737">
        <f t="shared" si="41"/>
        <v>0</v>
      </c>
      <c r="ES29" s="737">
        <f t="shared" si="42"/>
        <v>0</v>
      </c>
      <c r="ET29" s="737">
        <f t="shared" si="43"/>
        <v>0</v>
      </c>
      <c r="EU29" s="737">
        <f t="shared" si="44"/>
        <v>0</v>
      </c>
      <c r="EV29" s="737">
        <f t="shared" si="45"/>
        <v>0</v>
      </c>
      <c r="EW29" s="737">
        <f t="shared" si="46"/>
        <v>0</v>
      </c>
      <c r="EX29" s="737">
        <f t="shared" si="47"/>
        <v>0</v>
      </c>
      <c r="EY29" s="737">
        <f t="shared" si="48"/>
        <v>0</v>
      </c>
      <c r="EZ29" s="737">
        <f t="shared" si="49"/>
        <v>0</v>
      </c>
      <c r="FA29" s="737">
        <f t="shared" si="50"/>
        <v>0</v>
      </c>
      <c r="FB29" s="737">
        <f t="shared" si="51"/>
        <v>0</v>
      </c>
      <c r="FC29" s="737">
        <f t="shared" si="52"/>
        <v>0</v>
      </c>
      <c r="FD29" s="737">
        <f t="shared" si="53"/>
        <v>0</v>
      </c>
      <c r="FE29" s="737">
        <f t="shared" si="54"/>
        <v>0</v>
      </c>
      <c r="FF29" s="737">
        <f t="shared" si="55"/>
        <v>0</v>
      </c>
      <c r="FG29" s="737">
        <f t="shared" si="56"/>
        <v>0</v>
      </c>
      <c r="FH29" s="737">
        <f t="shared" si="57"/>
        <v>0</v>
      </c>
      <c r="FI29" s="820">
        <f>IFERROR(DA29*_FEQUEIMACOMB!$I$48,0)</f>
        <v>0</v>
      </c>
      <c r="FJ29" s="820">
        <f>IFERROR(DB29*_FEQUEIMACOMB!$I$50,0)</f>
        <v>0</v>
      </c>
      <c r="FK29" s="820">
        <f>IFERROR(DC29*_FEQUEIMACOMB!$I$53,0)</f>
        <v>0</v>
      </c>
      <c r="FL29" s="820">
        <f>IFERROR(DD29*_FEQUEIMACOMB!$I$44*(_DADOSAUXILIARES!$D$33),0)</f>
        <v>0</v>
      </c>
      <c r="FM29" s="820">
        <f>IFERROR(AJ29*AI29*_FEQUEIMACOMB!$I$41,0)</f>
        <v>0</v>
      </c>
      <c r="FN29" s="820">
        <f>IFERROR(AH29*AG29*_FEQUEIMACOMB!$I$41,0)</f>
        <v>0</v>
      </c>
      <c r="FO29" s="820">
        <f>IFERROR(DQ29*_FEQUEIMACOMB!$I$36,0)</f>
        <v>0</v>
      </c>
      <c r="FP29" s="820">
        <f>IFERROR(DS29*_FEQUEIMACOMB!$I$37,0)</f>
        <v>0</v>
      </c>
      <c r="FQ29" s="820">
        <f>IFERROR(DK29*_FEQUEIMACOMB!$I$38,0)</f>
        <v>0</v>
      </c>
      <c r="FR29" s="820">
        <f>IFERROR(DM29*_FEQUEIMACOMB!$I$39,0)</f>
        <v>0</v>
      </c>
      <c r="FS29" s="820">
        <f>IFERROR(DO29*_FEQUEIMACOMB!$I$40,0)</f>
        <v>0</v>
      </c>
      <c r="FT29" s="737">
        <f t="shared" si="58"/>
        <v>0</v>
      </c>
      <c r="FU29" s="737">
        <f t="shared" si="59"/>
        <v>0</v>
      </c>
      <c r="FV29" s="737">
        <f t="shared" si="60"/>
        <v>0</v>
      </c>
      <c r="FW29" s="737">
        <f t="shared" si="61"/>
        <v>0</v>
      </c>
      <c r="FX29" s="737">
        <f t="shared" si="62"/>
        <v>0</v>
      </c>
      <c r="FY29" s="737">
        <f t="shared" si="63"/>
        <v>0</v>
      </c>
      <c r="FZ29" s="737">
        <f t="shared" si="64"/>
        <v>0</v>
      </c>
      <c r="GA29" s="737">
        <f t="shared" si="65"/>
        <v>0</v>
      </c>
      <c r="GB29" s="737">
        <f t="shared" si="66"/>
        <v>0</v>
      </c>
      <c r="GC29" s="737">
        <f t="shared" si="67"/>
        <v>0</v>
      </c>
      <c r="GD29" s="737">
        <f t="shared" si="68"/>
        <v>0</v>
      </c>
      <c r="GE29" s="833">
        <f t="shared" si="69"/>
        <v>0</v>
      </c>
      <c r="GF29" s="844">
        <f t="shared" si="70"/>
        <v>0</v>
      </c>
      <c r="GG29" s="845">
        <f t="shared" si="71"/>
        <v>0</v>
      </c>
      <c r="GH29" s="737">
        <f t="shared" si="72"/>
        <v>0</v>
      </c>
      <c r="GI29" s="737">
        <f t="shared" si="73"/>
        <v>0</v>
      </c>
      <c r="GJ29" s="737">
        <f t="shared" si="74"/>
        <v>0</v>
      </c>
      <c r="GK29" s="846">
        <f t="shared" si="75"/>
        <v>0</v>
      </c>
      <c r="GL29" s="846">
        <f t="shared" si="86"/>
        <v>0</v>
      </c>
    </row>
    <row r="30" spans="1:194" x14ac:dyDescent="0.25">
      <c r="A30" s="801"/>
      <c r="B30" s="801"/>
      <c r="C30" s="805"/>
      <c r="D30" s="805"/>
      <c r="E30" s="1057"/>
      <c r="F30" s="725"/>
      <c r="G30" s="766"/>
      <c r="H30" s="766"/>
      <c r="I30" s="731"/>
      <c r="J30" s="767" t="s">
        <v>507</v>
      </c>
      <c r="K30" s="571"/>
      <c r="L30" s="768"/>
      <c r="M30" s="803"/>
      <c r="N30" s="768"/>
      <c r="O30" s="768"/>
      <c r="P30" s="768"/>
      <c r="Q30" s="768"/>
      <c r="R30" s="768"/>
      <c r="S30" s="768"/>
      <c r="T30" s="768"/>
      <c r="U30" s="768"/>
      <c r="V30" s="768"/>
      <c r="W30" s="768"/>
      <c r="X30" s="768"/>
      <c r="Y30" s="802"/>
      <c r="Z30" s="768"/>
      <c r="AA30" s="803"/>
      <c r="AB30" s="768"/>
      <c r="AC30" s="803"/>
      <c r="AD30" s="768"/>
      <c r="AE30" s="803"/>
      <c r="AF30" s="768"/>
      <c r="AG30" s="768"/>
      <c r="AH30" s="768"/>
      <c r="AI30" s="768"/>
      <c r="AJ30" s="768"/>
      <c r="AK30" s="768"/>
      <c r="AL30" s="768"/>
      <c r="AM30" s="768"/>
      <c r="AN30" s="768"/>
      <c r="AO30" s="768"/>
      <c r="AP30" s="768"/>
      <c r="AQ30" s="768"/>
      <c r="AR30" s="768"/>
      <c r="AS30" s="803"/>
      <c r="AT30" s="768"/>
      <c r="AU30" s="768"/>
      <c r="AV30" s="803"/>
      <c r="AW30" s="768"/>
      <c r="AX30" s="768"/>
      <c r="AY30" s="803"/>
      <c r="AZ30" s="768"/>
      <c r="BA30" s="768"/>
      <c r="BB30" s="803"/>
      <c r="BC30" s="768"/>
      <c r="BD30" s="768"/>
      <c r="BE30" s="803"/>
      <c r="BF30" s="768"/>
      <c r="BG30" s="770">
        <f t="shared" si="1"/>
        <v>0</v>
      </c>
      <c r="BH30" s="771">
        <f t="shared" si="2"/>
        <v>0</v>
      </c>
      <c r="BI30" s="776">
        <f t="shared" si="14"/>
        <v>0</v>
      </c>
      <c r="BJ30" s="871">
        <f>IFERROR(_xlfn.XLOOKUP(K30,_REGIONALIZACAO_SOJA!$A$6:$A$20,_REGIONALIZACAO_SOJA!$BE$6:$BE$20),0)</f>
        <v>0</v>
      </c>
      <c r="BK30" s="871">
        <f>IFERROR(_xlfn.XLOOKUP(K30,_REGIONALIZACAO_SOJA!$A$6:$A$20,_REGIONALIZACAO_SOJA!$BF$6:$BF$20),0)</f>
        <v>0</v>
      </c>
      <c r="BL30" s="871">
        <f>IFERROR(_xlfn.XLOOKUP(K30,_REGIONALIZACAO_SOJA!$A$6:$A$20,_REGIONALIZACAO_SOJA!$BG$6:$BG$20),0)</f>
        <v>0</v>
      </c>
      <c r="BM30" s="778">
        <f t="shared" si="3"/>
        <v>0</v>
      </c>
      <c r="BN30" s="779">
        <f>IFERROR(BM30*1000*_DADOSAUXILIARES!$D$8,0)</f>
        <v>0</v>
      </c>
      <c r="BO30" s="782">
        <f t="shared" si="15"/>
        <v>0</v>
      </c>
      <c r="BP30" s="782">
        <f t="shared" si="16"/>
        <v>0</v>
      </c>
      <c r="BQ30" s="872">
        <f>IFERROR((_xlfn.XLOOKUP(K30,_REGIONALIZACAO_SOJA!$A$6:$A$20,_REGIONALIZACAO_SOJA!$DN$6:$DN$20))*$BP$4,0)</f>
        <v>0</v>
      </c>
      <c r="BR30" s="872">
        <f>IFERROR((_xlfn.XLOOKUP(K30,_REGIONALIZACAO_SOJA!$A$6:$A$20,_REGIONALIZACAO_SOJA!$DO$6:$DO$20))*$BP$4,0)</f>
        <v>0</v>
      </c>
      <c r="BS30" s="873">
        <f t="shared" si="17"/>
        <v>0</v>
      </c>
      <c r="BT30" s="785">
        <f t="shared" si="18"/>
        <v>0</v>
      </c>
      <c r="BU30" s="786">
        <f t="shared" si="4"/>
        <v>1</v>
      </c>
      <c r="BV30" s="787">
        <f t="shared" si="5"/>
        <v>0</v>
      </c>
      <c r="BW30" s="702">
        <f t="shared" si="6"/>
        <v>0</v>
      </c>
      <c r="BX30" s="702">
        <f t="shared" si="7"/>
        <v>0</v>
      </c>
      <c r="BY30" s="702">
        <f t="shared" si="8"/>
        <v>8.0000000000000002E-3</v>
      </c>
      <c r="BZ30" s="789">
        <f t="shared" si="9"/>
        <v>0</v>
      </c>
      <c r="CA30" s="790">
        <f t="shared" si="10"/>
        <v>0.19</v>
      </c>
      <c r="CB30" s="790">
        <f t="shared" si="19"/>
        <v>8.0000000000000002E-3</v>
      </c>
      <c r="CC30" s="792">
        <f t="shared" si="11"/>
        <v>0</v>
      </c>
      <c r="CD30" s="795"/>
      <c r="CE30" s="795">
        <f t="shared" si="12"/>
        <v>0</v>
      </c>
      <c r="CF30" s="799">
        <f t="shared" si="13"/>
        <v>0</v>
      </c>
      <c r="CG30" s="852">
        <f>IFERROR(O30*_DADOSAUXILIARES!$D$56,0)</f>
        <v>0</v>
      </c>
      <c r="CH30" s="852">
        <f>IFERROR(P30*_DADOSAUXILIARES!$D$57,0)</f>
        <v>0</v>
      </c>
      <c r="CI30" s="852">
        <f>Q30*_DADOSAUXILIARES!$D$58</f>
        <v>0</v>
      </c>
      <c r="CJ30" s="852">
        <f>R30*_DADOSAUXILIARES!$D$59</f>
        <v>0</v>
      </c>
      <c r="CK30" s="852">
        <f>S30*_DADOSAUXILIARES!$D$60</f>
        <v>0</v>
      </c>
      <c r="CL30" s="852">
        <f>T30*_DADOSAUXILIARES!$D$61</f>
        <v>0</v>
      </c>
      <c r="CM30" s="853">
        <f t="shared" si="20"/>
        <v>0</v>
      </c>
      <c r="CN30" s="853">
        <f t="shared" si="21"/>
        <v>0</v>
      </c>
      <c r="CO30" s="737">
        <f>IFERROR($CO$7*_DADOSAUXILIARES!$H$119,0)</f>
        <v>0</v>
      </c>
      <c r="CP30" s="737">
        <f>IFERROR($CP$7*_DADOSAUXILIARES!$H$118,0)</f>
        <v>0</v>
      </c>
      <c r="CQ30" s="737">
        <f t="shared" si="22"/>
        <v>0</v>
      </c>
      <c r="CR30" s="737">
        <f t="shared" si="23"/>
        <v>0</v>
      </c>
      <c r="CS30" s="820">
        <f t="shared" si="24"/>
        <v>0</v>
      </c>
      <c r="CT30" s="864">
        <f>IFERROR(_DADOSAUXILIARES!$H$176*N30,0)</f>
        <v>0</v>
      </c>
      <c r="CU30" s="737">
        <f>IFERROR($CU$7*_DADOSAUXILIARES!$H$138,0)</f>
        <v>0</v>
      </c>
      <c r="CV30" s="737">
        <f>IFERROR($CV$7*_DADOSAUXILIARES!$H$121,0)</f>
        <v>0</v>
      </c>
      <c r="CW30" s="864">
        <f t="shared" si="25"/>
        <v>0</v>
      </c>
      <c r="CX30" s="864">
        <f t="shared" si="26"/>
        <v>0</v>
      </c>
      <c r="CY30" s="864">
        <f t="shared" si="27"/>
        <v>0</v>
      </c>
      <c r="CZ30" s="864">
        <f t="shared" si="28"/>
        <v>0</v>
      </c>
      <c r="DA30" s="842">
        <f>IFERROR((U30*(1-0.1)+V30*(1-0.11)+W30*(1-0.12)+X30*(1-Y30)+Z30*(1-AA30)+AB30*(1-AC30)+AD30*(1-AE30)+AF30*(1-1))*(_DADOSAUXILIARES!$D$26),0)</f>
        <v>0</v>
      </c>
      <c r="DB30" s="842">
        <f>IFERROR((U30*(0.1)+V30*(0.11)+W30*(0.12)+X30*(Y30)+Z30*(AA30)+AB30*(AC30)+AD30*(AE30)+AF30*(1))*(_DADOSAUXILIARES!$D$16),0)</f>
        <v>0</v>
      </c>
      <c r="DC30" s="843">
        <f>IFERROR(AG30*_DADOSAUXILIARES!$D$30,0)</f>
        <v>0</v>
      </c>
      <c r="DD30" s="843">
        <f t="shared" si="29"/>
        <v>0</v>
      </c>
      <c r="DE30" s="843">
        <f t="shared" si="30"/>
        <v>0</v>
      </c>
      <c r="DF30" s="843">
        <f t="shared" si="31"/>
        <v>0</v>
      </c>
      <c r="DG30" s="843">
        <f t="shared" si="32"/>
        <v>0</v>
      </c>
      <c r="DH30" s="843">
        <f t="shared" si="33"/>
        <v>0</v>
      </c>
      <c r="DI30" s="843">
        <f t="shared" si="34"/>
        <v>0</v>
      </c>
      <c r="DJ30" s="843">
        <f t="shared" si="35"/>
        <v>0</v>
      </c>
      <c r="DK30" s="843">
        <f t="shared" si="76"/>
        <v>0</v>
      </c>
      <c r="DL30" s="1036">
        <f t="shared" si="77"/>
        <v>0</v>
      </c>
      <c r="DM30" s="843">
        <f t="shared" si="78"/>
        <v>0</v>
      </c>
      <c r="DN30" s="1036">
        <f t="shared" si="79"/>
        <v>0</v>
      </c>
      <c r="DO30" s="843">
        <f t="shared" si="80"/>
        <v>0</v>
      </c>
      <c r="DP30" s="1036">
        <f t="shared" si="81"/>
        <v>0</v>
      </c>
      <c r="DQ30" s="843">
        <f t="shared" si="82"/>
        <v>0</v>
      </c>
      <c r="DR30" s="1036">
        <f t="shared" si="83"/>
        <v>0</v>
      </c>
      <c r="DS30" s="843">
        <f t="shared" si="84"/>
        <v>0</v>
      </c>
      <c r="DT30" s="1036">
        <f t="shared" si="85"/>
        <v>0</v>
      </c>
      <c r="DU30" s="736">
        <f>IFERROR(DA30*_DADOSAUXILIARES!$H$161,0)</f>
        <v>0</v>
      </c>
      <c r="DV30" s="736">
        <f>IFERROR(DB30*_DADOSAUXILIARES!$H$162,0)</f>
        <v>0</v>
      </c>
      <c r="DW30" s="736">
        <f>IFERROR(DC30*_DADOSAUXILIARES!$H$171,0)</f>
        <v>0</v>
      </c>
      <c r="DX30" s="736">
        <f>IFERROR(DD30*AJ30*_DADOSAUXILIARES!$H$170,0)</f>
        <v>0</v>
      </c>
      <c r="DY30" s="736">
        <f>IFERROR(DE30*_DADOSAUXILIARES!$H$160,0)</f>
        <v>0</v>
      </c>
      <c r="DZ30" s="736">
        <f>IFERROR(DF30*_DADOSAUXILIARES!$H$152,0)</f>
        <v>0</v>
      </c>
      <c r="EA30" s="736">
        <f>IFERROR(DG30*_DADOSAUXILIARES!$H$153,0)</f>
        <v>0</v>
      </c>
      <c r="EB30" s="736">
        <f>IFERROR(DH30*_DADOSAUXILIARES!$H$154,0)</f>
        <v>0</v>
      </c>
      <c r="EC30" s="736">
        <f>IFERROR(DI30*_DADOSAUXILIARES!$H$155,0)</f>
        <v>0</v>
      </c>
      <c r="ED30" s="736">
        <f>IFERROR(DJ30*_DADOSAUXILIARES!$H$156,0)</f>
        <v>0</v>
      </c>
      <c r="EE30" s="737">
        <f>IFERROR(DK30*_DADOSAUXILIARES!$H$168,0)</f>
        <v>0</v>
      </c>
      <c r="EF30" s="737">
        <f>IFERROR(DL30*_DADOSAUXILIARES!$H$176,0)</f>
        <v>0</v>
      </c>
      <c r="EG30" s="737">
        <f>IFERROR(DM30*_DADOSAUXILIARES!$H$169,0)</f>
        <v>0</v>
      </c>
      <c r="EH30" s="986">
        <f>IFERROR(DN30*_DADOSAUXILIARES!$H$176,0)</f>
        <v>0</v>
      </c>
      <c r="EI30" s="738">
        <f t="shared" si="36"/>
        <v>0</v>
      </c>
      <c r="EJ30" s="737">
        <f>IFERROR(DP30*_DADOSAUXILIARES!$H$176,0)</f>
        <v>0</v>
      </c>
      <c r="EK30" s="738">
        <f t="shared" si="37"/>
        <v>0</v>
      </c>
      <c r="EL30" s="737">
        <f>IFERROR(DR30*_DADOSAUXILIARES!$H$176,0)</f>
        <v>0</v>
      </c>
      <c r="EM30" s="737">
        <f>IFERROR(DS30*_DADOSAUXILIARES!$H$116,0)</f>
        <v>0</v>
      </c>
      <c r="EN30" s="737">
        <f>IFERROR(DT30*_DADOSAUXILIARES!$H$176,0)</f>
        <v>0</v>
      </c>
      <c r="EO30" s="737">
        <f t="shared" si="38"/>
        <v>0</v>
      </c>
      <c r="EP30" s="737">
        <f t="shared" si="39"/>
        <v>0</v>
      </c>
      <c r="EQ30" s="737">
        <f t="shared" si="40"/>
        <v>0</v>
      </c>
      <c r="ER30" s="737">
        <f t="shared" si="41"/>
        <v>0</v>
      </c>
      <c r="ES30" s="737">
        <f t="shared" si="42"/>
        <v>0</v>
      </c>
      <c r="ET30" s="737">
        <f t="shared" si="43"/>
        <v>0</v>
      </c>
      <c r="EU30" s="737">
        <f t="shared" si="44"/>
        <v>0</v>
      </c>
      <c r="EV30" s="737">
        <f t="shared" si="45"/>
        <v>0</v>
      </c>
      <c r="EW30" s="737">
        <f t="shared" si="46"/>
        <v>0</v>
      </c>
      <c r="EX30" s="737">
        <f t="shared" si="47"/>
        <v>0</v>
      </c>
      <c r="EY30" s="737">
        <f t="shared" si="48"/>
        <v>0</v>
      </c>
      <c r="EZ30" s="737">
        <f t="shared" si="49"/>
        <v>0</v>
      </c>
      <c r="FA30" s="737">
        <f t="shared" si="50"/>
        <v>0</v>
      </c>
      <c r="FB30" s="737">
        <f t="shared" si="51"/>
        <v>0</v>
      </c>
      <c r="FC30" s="737">
        <f t="shared" si="52"/>
        <v>0</v>
      </c>
      <c r="FD30" s="737">
        <f t="shared" si="53"/>
        <v>0</v>
      </c>
      <c r="FE30" s="737">
        <f t="shared" si="54"/>
        <v>0</v>
      </c>
      <c r="FF30" s="737">
        <f t="shared" si="55"/>
        <v>0</v>
      </c>
      <c r="FG30" s="737">
        <f t="shared" si="56"/>
        <v>0</v>
      </c>
      <c r="FH30" s="737">
        <f t="shared" si="57"/>
        <v>0</v>
      </c>
      <c r="FI30" s="820">
        <f>IFERROR(DA30*_FEQUEIMACOMB!$I$48,0)</f>
        <v>0</v>
      </c>
      <c r="FJ30" s="820">
        <f>IFERROR(DB30*_FEQUEIMACOMB!$I$50,0)</f>
        <v>0</v>
      </c>
      <c r="FK30" s="820">
        <f>IFERROR(DC30*_FEQUEIMACOMB!$I$53,0)</f>
        <v>0</v>
      </c>
      <c r="FL30" s="820">
        <f>IFERROR(DD30*_FEQUEIMACOMB!$I$44*(_DADOSAUXILIARES!$D$33),0)</f>
        <v>0</v>
      </c>
      <c r="FM30" s="820">
        <f>IFERROR(AJ30*AI30*_FEQUEIMACOMB!$I$41,0)</f>
        <v>0</v>
      </c>
      <c r="FN30" s="820">
        <f>IFERROR(AH30*AG30*_FEQUEIMACOMB!$I$41,0)</f>
        <v>0</v>
      </c>
      <c r="FO30" s="820">
        <f>IFERROR(DQ30*_FEQUEIMACOMB!$I$36,0)</f>
        <v>0</v>
      </c>
      <c r="FP30" s="820">
        <f>IFERROR(DS30*_FEQUEIMACOMB!$I$37,0)</f>
        <v>0</v>
      </c>
      <c r="FQ30" s="820">
        <f>IFERROR(DK30*_FEQUEIMACOMB!$I$38,0)</f>
        <v>0</v>
      </c>
      <c r="FR30" s="820">
        <f>IFERROR(DM30*_FEQUEIMACOMB!$I$39,0)</f>
        <v>0</v>
      </c>
      <c r="FS30" s="820">
        <f>IFERROR(DO30*_FEQUEIMACOMB!$I$40,0)</f>
        <v>0</v>
      </c>
      <c r="FT30" s="737">
        <f t="shared" si="58"/>
        <v>0</v>
      </c>
      <c r="FU30" s="737">
        <f t="shared" si="59"/>
        <v>0</v>
      </c>
      <c r="FV30" s="737">
        <f t="shared" si="60"/>
        <v>0</v>
      </c>
      <c r="FW30" s="737">
        <f t="shared" si="61"/>
        <v>0</v>
      </c>
      <c r="FX30" s="737">
        <f t="shared" si="62"/>
        <v>0</v>
      </c>
      <c r="FY30" s="737">
        <f t="shared" si="63"/>
        <v>0</v>
      </c>
      <c r="FZ30" s="737">
        <f t="shared" si="64"/>
        <v>0</v>
      </c>
      <c r="GA30" s="737">
        <f t="shared" si="65"/>
        <v>0</v>
      </c>
      <c r="GB30" s="737">
        <f t="shared" si="66"/>
        <v>0</v>
      </c>
      <c r="GC30" s="737">
        <f t="shared" si="67"/>
        <v>0</v>
      </c>
      <c r="GD30" s="737">
        <f t="shared" si="68"/>
        <v>0</v>
      </c>
      <c r="GE30" s="833">
        <f t="shared" si="69"/>
        <v>0</v>
      </c>
      <c r="GF30" s="844">
        <f t="shared" si="70"/>
        <v>0</v>
      </c>
      <c r="GG30" s="845">
        <f t="shared" si="71"/>
        <v>0</v>
      </c>
      <c r="GH30" s="737">
        <f t="shared" si="72"/>
        <v>0</v>
      </c>
      <c r="GI30" s="737">
        <f t="shared" si="73"/>
        <v>0</v>
      </c>
      <c r="GJ30" s="737">
        <f t="shared" si="74"/>
        <v>0</v>
      </c>
      <c r="GK30" s="846">
        <f t="shared" si="75"/>
        <v>0</v>
      </c>
      <c r="GL30" s="846">
        <f t="shared" si="86"/>
        <v>0</v>
      </c>
    </row>
    <row r="31" spans="1:194" x14ac:dyDescent="0.25">
      <c r="A31" s="801"/>
      <c r="B31" s="801"/>
      <c r="C31" s="797"/>
      <c r="D31" s="797"/>
      <c r="E31" s="1057"/>
      <c r="F31" s="725"/>
      <c r="G31" s="766"/>
      <c r="H31" s="766"/>
      <c r="I31" s="731"/>
      <c r="J31" s="767" t="s">
        <v>507</v>
      </c>
      <c r="K31" s="571"/>
      <c r="L31" s="768"/>
      <c r="M31" s="803"/>
      <c r="N31" s="768"/>
      <c r="O31" s="768"/>
      <c r="P31" s="768"/>
      <c r="Q31" s="768"/>
      <c r="R31" s="768"/>
      <c r="S31" s="768"/>
      <c r="T31" s="768"/>
      <c r="U31" s="768"/>
      <c r="V31" s="768"/>
      <c r="W31" s="768"/>
      <c r="X31" s="768"/>
      <c r="Y31" s="802"/>
      <c r="Z31" s="768"/>
      <c r="AA31" s="803"/>
      <c r="AB31" s="768"/>
      <c r="AC31" s="803"/>
      <c r="AD31" s="768"/>
      <c r="AE31" s="803"/>
      <c r="AF31" s="768"/>
      <c r="AG31" s="768"/>
      <c r="AH31" s="768"/>
      <c r="AI31" s="768"/>
      <c r="AJ31" s="768"/>
      <c r="AK31" s="768"/>
      <c r="AL31" s="768"/>
      <c r="AM31" s="768"/>
      <c r="AN31" s="768"/>
      <c r="AO31" s="768"/>
      <c r="AP31" s="768"/>
      <c r="AQ31" s="768"/>
      <c r="AR31" s="768"/>
      <c r="AS31" s="803"/>
      <c r="AT31" s="768"/>
      <c r="AU31" s="768"/>
      <c r="AV31" s="803"/>
      <c r="AW31" s="768"/>
      <c r="AX31" s="768"/>
      <c r="AY31" s="803"/>
      <c r="AZ31" s="768"/>
      <c r="BA31" s="768"/>
      <c r="BB31" s="803"/>
      <c r="BC31" s="768"/>
      <c r="BD31" s="768"/>
      <c r="BE31" s="803"/>
      <c r="BF31" s="768"/>
      <c r="BG31" s="770">
        <f t="shared" si="1"/>
        <v>0</v>
      </c>
      <c r="BH31" s="771">
        <f t="shared" si="2"/>
        <v>0</v>
      </c>
      <c r="BI31" s="776">
        <f t="shared" si="14"/>
        <v>0</v>
      </c>
      <c r="BJ31" s="871">
        <f>IFERROR(_xlfn.XLOOKUP(K31,_REGIONALIZACAO_SOJA!$A$6:$A$20,_REGIONALIZACAO_SOJA!$BE$6:$BE$20),0)</f>
        <v>0</v>
      </c>
      <c r="BK31" s="871">
        <f>IFERROR(_xlfn.XLOOKUP(K31,_REGIONALIZACAO_SOJA!$A$6:$A$20,_REGIONALIZACAO_SOJA!$BF$6:$BF$20),0)</f>
        <v>0</v>
      </c>
      <c r="BL31" s="871">
        <f>IFERROR(_xlfn.XLOOKUP(K31,_REGIONALIZACAO_SOJA!$A$6:$A$20,_REGIONALIZACAO_SOJA!$BG$6:$BG$20),0)</f>
        <v>0</v>
      </c>
      <c r="BM31" s="778">
        <f t="shared" si="3"/>
        <v>0</v>
      </c>
      <c r="BN31" s="779">
        <f>IFERROR(BM31*1000*_DADOSAUXILIARES!$D$8,0)</f>
        <v>0</v>
      </c>
      <c r="BO31" s="782">
        <f t="shared" si="15"/>
        <v>0</v>
      </c>
      <c r="BP31" s="782">
        <f t="shared" si="16"/>
        <v>0</v>
      </c>
      <c r="BQ31" s="872">
        <f>IFERROR((_xlfn.XLOOKUP(K31,_REGIONALIZACAO_SOJA!$A$6:$A$20,_REGIONALIZACAO_SOJA!$DN$6:$DN$20))*$BP$4,0)</f>
        <v>0</v>
      </c>
      <c r="BR31" s="872">
        <f>IFERROR((_xlfn.XLOOKUP(K31,_REGIONALIZACAO_SOJA!$A$6:$A$20,_REGIONALIZACAO_SOJA!$DO$6:$DO$20))*$BP$4,0)</f>
        <v>0</v>
      </c>
      <c r="BS31" s="873">
        <f t="shared" si="17"/>
        <v>0</v>
      </c>
      <c r="BT31" s="785">
        <f t="shared" si="18"/>
        <v>0</v>
      </c>
      <c r="BU31" s="786">
        <f t="shared" si="4"/>
        <v>1</v>
      </c>
      <c r="BV31" s="787">
        <f t="shared" si="5"/>
        <v>0</v>
      </c>
      <c r="BW31" s="702">
        <f t="shared" si="6"/>
        <v>0</v>
      </c>
      <c r="BX31" s="702">
        <f t="shared" si="7"/>
        <v>0</v>
      </c>
      <c r="BY31" s="702">
        <f t="shared" si="8"/>
        <v>8.0000000000000002E-3</v>
      </c>
      <c r="BZ31" s="789">
        <f t="shared" si="9"/>
        <v>0</v>
      </c>
      <c r="CA31" s="790">
        <f t="shared" si="10"/>
        <v>0.19</v>
      </c>
      <c r="CB31" s="790">
        <f t="shared" si="19"/>
        <v>8.0000000000000002E-3</v>
      </c>
      <c r="CC31" s="792">
        <f t="shared" si="11"/>
        <v>0</v>
      </c>
      <c r="CD31" s="795"/>
      <c r="CE31" s="795">
        <f t="shared" si="12"/>
        <v>0</v>
      </c>
      <c r="CF31" s="799">
        <f t="shared" si="13"/>
        <v>0</v>
      </c>
    </row>
    <row r="32" spans="1:194" x14ac:dyDescent="0.25">
      <c r="C32" s="807"/>
      <c r="D32" s="807"/>
    </row>
  </sheetData>
  <mergeCells count="41">
    <mergeCell ref="K4:K6"/>
    <mergeCell ref="L4:T4"/>
    <mergeCell ref="CW4:CZ4"/>
    <mergeCell ref="DA4:DT4"/>
    <mergeCell ref="AX4:AZ4"/>
    <mergeCell ref="CQ4:CR4"/>
    <mergeCell ref="AU4:AW4"/>
    <mergeCell ref="AR4:AT4"/>
    <mergeCell ref="BI4:BL4"/>
    <mergeCell ref="A2:D2"/>
    <mergeCell ref="CG2:CL3"/>
    <mergeCell ref="CM2:CP2"/>
    <mergeCell ref="A3:A6"/>
    <mergeCell ref="B3:B6"/>
    <mergeCell ref="C3:C5"/>
    <mergeCell ref="D3:D5"/>
    <mergeCell ref="E3:K3"/>
    <mergeCell ref="L3:BF3"/>
    <mergeCell ref="BG3:CF3"/>
    <mergeCell ref="E4:I4"/>
    <mergeCell ref="E5:E6"/>
    <mergeCell ref="J5:J6"/>
    <mergeCell ref="CO4:CP4"/>
    <mergeCell ref="CD5:CF5"/>
    <mergeCell ref="U4:AQ4"/>
    <mergeCell ref="FT4:GD4"/>
    <mergeCell ref="GE4:GJ4"/>
    <mergeCell ref="GK4:GK5"/>
    <mergeCell ref="GL4:GL5"/>
    <mergeCell ref="BA4:BC4"/>
    <mergeCell ref="BD4:BF4"/>
    <mergeCell ref="CS4:CV4"/>
    <mergeCell ref="BM4:BN4"/>
    <mergeCell ref="FI4:FS4"/>
    <mergeCell ref="DU4:EN4"/>
    <mergeCell ref="EO4:FH4"/>
    <mergeCell ref="BT4:BT5"/>
    <mergeCell ref="BU4:CB4"/>
    <mergeCell ref="CC4:CF4"/>
    <mergeCell ref="CG4:CL4"/>
    <mergeCell ref="CM4:CN4"/>
  </mergeCells>
  <conditionalFormatting sqref="BT7:BT31">
    <cfRule type="cellIs" dxfId="10" priority="3" operator="greaterThanOrEqual">
      <formula>17.54</formula>
    </cfRule>
  </conditionalFormatting>
  <conditionalFormatting sqref="GK8:GL30">
    <cfRule type="cellIs" dxfId="9" priority="1" operator="notEqual">
      <formula>0</formula>
    </cfRule>
  </conditionalFormatting>
  <dataValidations count="40">
    <dataValidation type="decimal" operator="greaterThanOrEqual" allowBlank="1" showInputMessage="1" showErrorMessage="1" error="Número inválido. " sqref="P10:T30" xr:uid="{B1AEB13C-05DF-49A2-B3B8-BD83FD1E18D0}">
      <formula1>0</formula1>
      <formula2>0</formula2>
    </dataValidation>
    <dataValidation type="decimal" allowBlank="1" showInputMessage="1" showErrorMessage="1" error="Número inválido._x000a_" sqref="BE9:BE30" xr:uid="{1CC02BC2-3C99-4433-A9FA-3B4C80A00E56}">
      <formula1>0</formula1>
      <formula2>1</formula2>
    </dataValidation>
    <dataValidation type="decimal" allowBlank="1" showInputMessage="1" showErrorMessage="1" error="Número inválido. Este campo admite números com até duas casas decimais." sqref="AJ10:AJ30 AL10:AL30" xr:uid="{7DD19C5A-A954-4461-89D1-5FC410EC9FC3}">
      <formula1>30</formula1>
      <formula2>50</formula2>
    </dataValidation>
    <dataValidation allowBlank="1" showInputMessage="1" showErrorMessage="1" prompt="Refere-se à quantidade total de palha de cana adquirido pela usina e utilizado para geração de vapor/eletricidade, dividido pela quantidade de óleo processado (informada no campo &quot;Processamento efetivo&quot;). Deve ser reportado em base úmida." sqref="BD5" xr:uid="{C17EAAF8-C3F8-4860-8CCF-41B2B83959D7}"/>
    <dataValidation allowBlank="1" showInputMessage="1" showErrorMessage="1" prompt="Refere-se à quantidade total de bagaço de cana adquirido pela usina e utilizado para geração de vapor/eletricidade, dividido pela quantidade de óleo processado (informada no campo &quot;Processamento efetivo&quot;). Deve ser reportado em base úmida." sqref="BA5" xr:uid="{7ACD54C1-EF1E-4243-A7F6-33B55EDE634C}"/>
    <dataValidation allowBlank="1" showInputMessage="1" showErrorMessage="1" prompt="Refere-se à quantidade total de resíduos florestais adquirido pela usina e utilizado para geração de vapor/eletricidade, dividido pela quantidade de óleo processado (informada no campo &quot;Processamento efetivo&quot;). Deve ser reportado em base úmida._x000a_" sqref="AX5" xr:uid="{EE9BA85B-517E-4363-86E6-A1464A3402A2}"/>
    <dataValidation allowBlank="1" showInputMessage="1" showErrorMessage="1" prompt="Refere-se à quantidade total de lenha adquirido pela usina e utilizado para geração de vapor/eletricidade, dividido pela quantidade de óleo processado (informada no campo &quot;Processamento efetivo&quot;). Deve ser reportado em base úmida._x000a_" sqref="AU5" xr:uid="{AD3C3E79-546C-4AF2-B270-5A2AD17B766A}"/>
    <dataValidation allowBlank="1" showInputMessage="1" showErrorMessage="1" prompt="Distância de transporte deste combustível do fornecedor até a usina_x000a_" sqref="BC5" xr:uid="{70E6621C-F810-4E1D-8545-6BC3B86A2675}">
      <formula1>0</formula1>
      <formula2>0</formula2>
    </dataValidation>
    <dataValidation allowBlank="1" showInputMessage="1" showErrorMessage="1" prompt="Distância de transporte deste combustível do fornecedor até a usina" sqref="AT5 AW5 AZ5 BF5" xr:uid="{E0E70CB5-FC84-4B3B-8339-A81962C5823F}">
      <formula1>0</formula1>
      <formula2>0</formula2>
    </dataValidation>
    <dataValidation allowBlank="1" showInputMessage="1" showErrorMessage="1" prompt="Teor de umidade:_x000a__x000a_Massa de água / Massa total" sqref="AS5 AV5 AY5 BB5 BE5" xr:uid="{CE0786F2-9834-4DB6-BA4F-F4C4C8A79CDB}">
      <formula1>0</formula1>
      <formula2>0</formula2>
    </dataValidation>
    <dataValidation allowBlank="1" showInputMessage="1" showErrorMessage="1" prompt="Refere-se à quantidade total de cavaco adquirido pela usina e utilizado para geração de vapor/eletricidade, dividido pela quantidade de grãos processada (informada no campo &quot;Processamento efetivo&quot;). Deve ser reportado em base úmida._x000a_" sqref="AR5" xr:uid="{DB0E6DFB-B5F7-4B46-BEA3-D71C2C053EE5}"/>
    <dataValidation allowBlank="1" showInputMessage="1" showErrorMessage="1" prompt="Informe a quantidade total de eletricidade da rede consumida dividida pela quantidade total de grãos de soja processados (informada no campo &quot;Processamento efetivo&quot;). _x000a_" sqref="AN5" xr:uid="{9C6FA1C2-BCE2-4671-912D-87E38F1B8E59}"/>
    <dataValidation allowBlank="1" showInputMessage="1" showErrorMessage="1" prompt="Informe a quantidade total de eletricidade da rede consumida dividida pela quantidade total de grãos de soja processados (informada no campo &quot;Processamento efetivo&quot;). " sqref="AM5 AO5:AQ5" xr:uid="{CAC5A98D-0F54-4050-92BC-B101B25CD63B}"/>
    <dataValidation allowBlank="1" showInputMessage="1" showErrorMessage="1" prompt="Informe a quantidade total de biometano consumido dividido pela quantidade total de grãos de soja processados. Biometano próprio refere-se ao biometano produzido na mesma unidade de produção, usando residuos disponíveis nessa unidade." sqref="AK5" xr:uid="{20910130-034D-4032-9C17-3BE381882773}"/>
    <dataValidation allowBlank="1" showInputMessage="1" showErrorMessage="1" prompt="Informar o Poder Calorífico Inferior (PCI) do biogás." sqref="AJ5 AL5" xr:uid="{F91B1938-1FCF-451A-9220-33333ADEBB33}">
      <formula1>0</formula1>
      <formula2>0</formula2>
    </dataValidation>
    <dataValidation allowBlank="1" showInputMessage="1" showErrorMessage="1" prompt="Informe a quantidade total de biometano consumido dividida pela quantidade total de grãos de soja processados." sqref="AI5" xr:uid="{3F42354C-182F-4A59-B254-5B00E115E47A}"/>
    <dataValidation allowBlank="1" showInputMessage="1" showErrorMessage="1" prompt="Informe a quantidade total de gás natural consumido dividido pela quantidade total de grãos de soja processados (informada no campo &quot;Processamento efetivo&quot;). " sqref="AH5" xr:uid="{D12055C4-45B2-4EC7-ACC6-EB7A66DDF6B1}"/>
    <dataValidation allowBlank="1" showInputMessage="1" showErrorMessage="1" prompt="Informe a quantidade total de combustível consumido dividida pela quantidade total de grãos de soja processados." sqref="AG5" xr:uid="{36A39FBE-F365-4E90-B92D-E35F07AD51DA}"/>
    <dataValidation allowBlank="1" showInputMessage="1" showErrorMessage="1" prompt="Informe a quantidade total de biodiesel (B100) consumido dividida pela quantidade total de grãos de soja processados (informada no campo &quot;Processamento efetivo&quot;). " sqref="AF5" xr:uid="{0EEC046F-E417-46E9-8D71-C1C2977C1347}"/>
    <dataValidation allowBlank="1" showInputMessage="1" showErrorMessage="1" prompt="Informe a quantidade total de diesel consumido dividido pela quantidade total de grãos de soja processados (informada no campo &quot;Processamento efetivo&quot;). " sqref="U5:X5 Z5 AB5 AD5" xr:uid="{CF0AEE78-2704-4D39-A568-6AB699F33F3F}"/>
    <dataValidation allowBlank="1" showInputMessage="1" showErrorMessage="1" prompt="Refere-se à massa total de farelo produzido dividida pela quantidade total de grãos processada (informada no campo &quot;Processamento efetivo&quot;)" sqref="P5" xr:uid="{7C299D65-BD22-44DE-ABAF-CC03BE28E351}"/>
    <dataValidation allowBlank="1" showInputMessage="1" showErrorMessage="1" prompt="Refere-se à massa total de óleo produzido dividida pela quantidade total de grãos processada (informada no campo &quot;Processamento efetivo&quot;)" sqref="O5" xr:uid="{579BDA74-C5A7-47CD-B418-5F66DF63648A}"/>
    <dataValidation allowBlank="1" showInputMessage="1" showErrorMessage="1" prompt="Refere-se à distância percorrida para transportar a quantidade de grãos de soja reportada na célula &quot;Processamento efetivo&quot; do armazém até a unidade de esmagamento." sqref="N5" xr:uid="{F6807964-2661-4751-AFBE-12D4668FF56B}">
      <formula1>0</formula1>
      <formula2>0</formula2>
    </dataValidation>
    <dataValidation allowBlank="1" showInputMessage="1" showErrorMessage="1" prompt="Refere-se a quantidade total de grãos de soja processados" sqref="L5" xr:uid="{FD861241-3713-43F5-BECC-7AF9691FA274}"/>
    <dataValidation allowBlank="1" showInputMessage="1" showErrorMessage="1" prompt="Insira o volume de óleo adquirido pela unidade produtora de biodiesel. " sqref="C3" xr:uid="{A1643FDD-DD15-4144-9D9F-73A58C28A881}"/>
    <dataValidation type="decimal" operator="greaterThanOrEqual" allowBlank="1" showInputMessage="1" showErrorMessage="1" sqref="U17:AF17 C11:C31 C10:D10" xr:uid="{3692CF4D-3D0B-412B-8150-5E661A32A007}">
      <formula1>0</formula1>
      <formula2>0</formula2>
    </dataValidation>
    <dataValidation allowBlank="1" showInputMessage="1" showErrorMessage="1" prompt="Refere-se à quantidade total de produto entregue à únidade produtora de biocombustível" sqref="H5" xr:uid="{8A7F6E6B-7512-426D-9995-6DA1C45919D5}">
      <formula1>0</formula1>
      <formula2>0</formula2>
    </dataValidation>
    <dataValidation type="decimal" operator="greaterThanOrEqual" allowBlank="1" showInputMessage="1" showErrorMessage="1" error="Número inválido. Este campo admite números com até duas casas decimais." sqref="Z18:AF30 U10:X15 AK10:AK30 AM10:AQ30 U18:X30 AG10:AI30 Z10:AF16 AD8:AV8 L8:L30 Z9:AT9" xr:uid="{05D5A619-E503-43D7-A583-C1564A50EB54}">
      <formula1>0</formula1>
      <formula2>0</formula2>
    </dataValidation>
    <dataValidation type="decimal" operator="greaterThanOrEqual" allowBlank="1" showInputMessage="1" showErrorMessage="1" error="Número inválido. Podem ser preenchidos números com até duas casas decimais." sqref="N8:AB8 BC9:BD30 AW9:AX30 U16:X16 AR10:AR30 N10:O30 BF9:BF30 F8:H31 N9:X9 AZ9:BA30 AX8:AY8 BD8:BE8 BA8:BB8 AU9:AU30 AT10:AT30" xr:uid="{7A350D46-DD41-4257-B10D-3ED325326040}">
      <formula1>0</formula1>
      <formula2>0</formula2>
    </dataValidation>
    <dataValidation type="list" allowBlank="1" showInputMessage="1" showErrorMessage="1" sqref="J1:K1" xr:uid="{1C7BB45D-2EB9-4833-927A-7D3F72E6A851}">
      <formula1>"Primário"</formula1>
      <formula2>0</formula2>
    </dataValidation>
    <dataValidation allowBlank="1" showInputMessage="1" showErrorMessage="1" prompt="No campo BX, X representa o teor de mistura de biodiesel vigente no ano de referência para o preenchimento." sqref="Y5 AA5 AC5 AE5" xr:uid="{64EF6E55-7D91-4059-8418-E1CB25E3B87D}">
      <formula1>0</formula1>
      <formula2>0</formula2>
    </dataValidation>
    <dataValidation type="list" allowBlank="1" showInputMessage="1" showErrorMessage="1" prompt="Defina o sistema de plantio realizado" sqref="E8:E31" xr:uid="{346EDAEE-A157-4923-A7B0-BF3DCA26BD2A}">
      <formula1>"Convencional,Direto,Mínimo/Reduzido"</formula1>
      <formula2>0</formula2>
    </dataValidation>
    <dataValidation type="decimal" allowBlank="1" showInputMessage="1" showErrorMessage="1" error="Número inválido. " sqref="BF8 AY9:AY30 BB9:BB30 BC8 I8:I31" xr:uid="{B0D263DB-A5CA-4056-B6E7-B0CFB5F2EA35}">
      <formula1>0</formula1>
      <formula2>1</formula2>
    </dataValidation>
    <dataValidation allowBlank="1" showInputMessage="1" showErrorMessage="1" prompt="Refere-se ao teor médio de umidade da soja. " sqref="I5" xr:uid="{38024256-0981-4588-AA61-E3CD193D3255}">
      <formula1>0</formula1>
      <formula2>0</formula2>
    </dataValidation>
    <dataValidation allowBlank="1" showInputMessage="1" showErrorMessage="1" prompt="Refere-se à quantidade total de produto produzido na área total de produção, informada no campo &quot;Área total&quot;" sqref="G5" xr:uid="{D3F52902-9F09-4335-99EA-AB90F4C913C0}">
      <formula1>0</formula1>
      <formula2>0</formula2>
    </dataValidation>
    <dataValidation allowBlank="1" showInputMessage="1" showErrorMessage="1" prompt="Refere-se à área total da usina, ou seja, a soma das áreas de plantio e colheita. " sqref="F5" xr:uid="{761687C8-3CA1-46C9-9DFD-3ECC5186B350}">
      <formula1>0</formula1>
      <formula2>0</formula2>
    </dataValidation>
    <dataValidation allowBlank="1" showInputMessage="1" showErrorMessage="1" prompt="Defina o sistema de plantio realizado" sqref="E5:E6 M5" xr:uid="{3189776D-3BEB-4299-85F9-504B85EAE7A1}">
      <formula1>0</formula1>
      <formula2>0</formula2>
    </dataValidation>
    <dataValidation type="decimal" allowBlank="1" showInputMessage="1" showErrorMessage="1" error="Número inválido." sqref="Y18:Y30 AW8 Y9:Y16 M8:M30 AV9:AV30 AZ8 AC8 AS10:AS30" xr:uid="{EADD63D8-B541-47B2-B4C7-A312DAE0319A}">
      <formula1>0</formula1>
      <formula2>1</formula2>
    </dataValidation>
    <dataValidation allowBlank="1" showInputMessage="1" prompt="Informe o consumo total de combustíveis e eletricidade, isto é, a soma de combustíveis próprios e adquiridos de terceiros" sqref="U4" xr:uid="{687E0A7C-50D3-45E9-8ACC-F219CB4D300C}">
      <formula1>0</formula1>
      <formula2>0</formula2>
    </dataValidation>
    <dataValidation type="list" allowBlank="1" showInputMessage="1" showErrorMessage="1" sqref="J8:J31" xr:uid="{94B3E559-98F9-4215-916C-4C455AF714A7}">
      <formula1>"Penalizado"</formula1>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A4C2FA3-AC45-4226-A299-508EA48B6D68}">
          <x14:formula1>
            <xm:f>LISTAS!$F$3:$F$17</xm:f>
          </x14:formula1>
          <xm:sqref>K8:K31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4"/>
  <dimension ref="A1:AMB1000"/>
  <sheetViews>
    <sheetView showGridLines="0" zoomScale="70" zoomScaleNormal="70" workbookViewId="0">
      <selection activeCell="C12" sqref="C12"/>
    </sheetView>
  </sheetViews>
  <sheetFormatPr defaultColWidth="9.140625" defaultRowHeight="15" x14ac:dyDescent="0.25"/>
  <cols>
    <col min="1" max="1" width="5.7109375" style="396" customWidth="1"/>
    <col min="2" max="2" width="37.42578125" style="396" customWidth="1"/>
    <col min="3" max="3" width="28.42578125" style="397" customWidth="1"/>
    <col min="4" max="4" width="26.42578125" style="395" customWidth="1"/>
    <col min="5" max="5" width="4.42578125" style="396" customWidth="1"/>
    <col min="6" max="6" width="37.42578125" style="396" customWidth="1"/>
    <col min="7" max="7" width="28.42578125" style="396" customWidth="1"/>
    <col min="8" max="8" width="26.42578125" style="396" customWidth="1"/>
    <col min="9" max="1016" width="9.140625" style="396" customWidth="1"/>
    <col min="1017" max="16384" width="9.140625" style="367"/>
  </cols>
  <sheetData>
    <row r="1" spans="1:1016" customFormat="1" ht="90" customHeight="1" x14ac:dyDescent="0.25">
      <c r="A1" s="5"/>
      <c r="B1" s="7"/>
      <c r="C1" s="198"/>
      <c r="D1" s="199"/>
      <c r="E1" s="7"/>
      <c r="F1" s="7"/>
      <c r="G1" s="7"/>
      <c r="H1" s="7"/>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row>
    <row r="2" spans="1:1016" s="8" customFormat="1" ht="25.35" customHeight="1" x14ac:dyDescent="0.25">
      <c r="B2" s="8" t="s">
        <v>577</v>
      </c>
    </row>
    <row r="3" spans="1:1016" s="5" customFormat="1" x14ac:dyDescent="0.25"/>
    <row r="4" spans="1:1016" s="5" customFormat="1" ht="60" customHeight="1" x14ac:dyDescent="0.25">
      <c r="B4" s="1217" t="s">
        <v>578</v>
      </c>
      <c r="C4" s="1217"/>
      <c r="D4" s="1214">
        <f>IFERROR((SUMPRODUCT(C12:C46,D12:D46)+SUMPRODUCT(G12:G46,H12:H46))/(SUM(C12:C46,G12:G46)),0)</f>
        <v>0</v>
      </c>
      <c r="E4" s="1215"/>
      <c r="F4" s="1216"/>
      <c r="G4" s="1212" t="s">
        <v>267</v>
      </c>
      <c r="H4" s="1213"/>
    </row>
    <row r="5" spans="1:1016" s="5" customFormat="1" x14ac:dyDescent="0.25"/>
    <row r="6" spans="1:1016" s="5" customFormat="1" ht="60" customHeight="1" x14ac:dyDescent="0.25">
      <c r="B6" s="1217" t="s">
        <v>579</v>
      </c>
      <c r="C6" s="1217"/>
      <c r="D6" s="1214">
        <f>IFERROR(OLEO_SOJA_DADOS_AGR_PRIMARIO!C7+OLEO_SOJA_DADOS_AGR_PENALIZADO!C7,0)</f>
        <v>0</v>
      </c>
      <c r="E6" s="1215"/>
      <c r="F6" s="1216"/>
      <c r="G6" s="1212" t="s">
        <v>580</v>
      </c>
      <c r="H6" s="1213"/>
    </row>
    <row r="7" spans="1:1016" s="5" customFormat="1" x14ac:dyDescent="0.25"/>
    <row r="8" spans="1:1016" s="5" customFormat="1" ht="60" customHeight="1" x14ac:dyDescent="0.25">
      <c r="B8" s="1217" t="s">
        <v>581</v>
      </c>
      <c r="C8" s="1217"/>
      <c r="D8" s="1214">
        <f>IFERROR((OLEO_SOJA_DADOS_AGR_PRIMARIO!C7*OLEO_SOJA_DADOS_AGR_PRIMARIO!D7+OLEO_SOJA_DADOS_AGR_PENALIZADO!C7*OLEO_SOJA_DADOS_AGR_PENALIZADO!D7)/(OLEO_SOJA_DADOS_AGR_PENALIZADO!C7+OLEO_SOJA_DADOS_AGR_PRIMARIO!C7),0)</f>
        <v>0</v>
      </c>
      <c r="E8" s="1215"/>
      <c r="F8" s="1216"/>
      <c r="G8" s="1212" t="s">
        <v>233</v>
      </c>
      <c r="H8" s="1213"/>
    </row>
    <row r="9" spans="1:1016" s="5" customFormat="1" x14ac:dyDescent="0.25"/>
    <row r="10" spans="1:1016" s="119" customFormat="1" ht="75" customHeight="1" x14ac:dyDescent="0.25">
      <c r="A10" s="5"/>
      <c r="B10" s="1218" t="s">
        <v>582</v>
      </c>
      <c r="C10" s="200" t="s">
        <v>510</v>
      </c>
      <c r="D10" s="855" t="s">
        <v>518</v>
      </c>
      <c r="E10" s="5"/>
      <c r="F10" s="1218" t="s">
        <v>583</v>
      </c>
      <c r="G10" s="200" t="s">
        <v>510</v>
      </c>
      <c r="H10" s="855" t="s">
        <v>518</v>
      </c>
    </row>
    <row r="11" spans="1:1016" s="119" customFormat="1" ht="22.5" customHeight="1" x14ac:dyDescent="0.25">
      <c r="A11" s="5"/>
      <c r="B11" s="1218"/>
      <c r="C11" s="201" t="s">
        <v>555</v>
      </c>
      <c r="D11" s="197" t="s">
        <v>267</v>
      </c>
      <c r="E11" s="5"/>
      <c r="F11" s="1218"/>
      <c r="G11" s="201" t="s">
        <v>555</v>
      </c>
      <c r="H11" s="197" t="s">
        <v>267</v>
      </c>
    </row>
    <row r="12" spans="1:1016" s="119" customFormat="1" ht="21.75" customHeight="1" x14ac:dyDescent="0.25">
      <c r="A12" s="5"/>
      <c r="B12" s="202">
        <f>OLEO_SOJA_DADOS_AGR_PRIMARIO!A8</f>
        <v>0</v>
      </c>
      <c r="C12" s="203">
        <f>OLEO_SOJA_DADOS_AGR_PRIMARIO!C8</f>
        <v>0</v>
      </c>
      <c r="D12" s="203" t="str">
        <f>IF(C12&gt;0,OLEO_SOJA_DADOS_AGR_PRIMARIO!LC8,"")</f>
        <v/>
      </c>
      <c r="E12" s="5"/>
      <c r="F12" s="202">
        <f>OLEO_SOJA_DADOS_AGR_PENALIZADO!A8</f>
        <v>0</v>
      </c>
      <c r="G12" s="203">
        <f>OLEO_SOJA_DADOS_AGR_PENALIZADO!C8</f>
        <v>0</v>
      </c>
      <c r="H12" s="203" t="str">
        <f>IF(G12&gt;0,OLEO_SOJA_DADOS_AGR_PENALIZADO!GK8,"")</f>
        <v/>
      </c>
    </row>
    <row r="13" spans="1:1016" s="119" customFormat="1" ht="21.75" customHeight="1" x14ac:dyDescent="0.25">
      <c r="A13" s="5"/>
      <c r="B13" s="202">
        <f>OLEO_SOJA_DADOS_AGR_PRIMARIO!A9</f>
        <v>0</v>
      </c>
      <c r="C13" s="203">
        <f>OLEO_SOJA_DADOS_AGR_PRIMARIO!C9</f>
        <v>0</v>
      </c>
      <c r="D13" s="203" t="str">
        <f>IF(C13&gt;0,OLEO_SOJA_DADOS_AGR_PRIMARIO!LC9,"")</f>
        <v/>
      </c>
      <c r="F13" s="202">
        <f>OLEO_SOJA_DADOS_AGR_PENALIZADO!A9</f>
        <v>0</v>
      </c>
      <c r="G13" s="203">
        <f>OLEO_SOJA_DADOS_AGR_PENALIZADO!C9</f>
        <v>0</v>
      </c>
      <c r="H13" s="203" t="str">
        <f>IF(G13&gt;0,OLEO_SOJA_DADOS_AGR_PENALIZADO!GK9,"")</f>
        <v/>
      </c>
    </row>
    <row r="14" spans="1:1016" s="119" customFormat="1" ht="21.75" customHeight="1" x14ac:dyDescent="0.25">
      <c r="A14" s="5"/>
      <c r="B14" s="202">
        <f>OLEO_SOJA_DADOS_AGR_PRIMARIO!A10</f>
        <v>0</v>
      </c>
      <c r="C14" s="203">
        <f>OLEO_SOJA_DADOS_AGR_PRIMARIO!C10</f>
        <v>0</v>
      </c>
      <c r="D14" s="203" t="str">
        <f>IF(C14&gt;0,OLEO_SOJA_DADOS_AGR_PRIMARIO!LC10,"")</f>
        <v/>
      </c>
      <c r="F14" s="202">
        <f>OLEO_SOJA_DADOS_AGR_PENALIZADO!A10</f>
        <v>0</v>
      </c>
      <c r="G14" s="203">
        <f>OLEO_SOJA_DADOS_AGR_PENALIZADO!C10</f>
        <v>0</v>
      </c>
      <c r="H14" s="203" t="str">
        <f>IF(G14&gt;0,OLEO_SOJA_DADOS_AGR_PENALIZADO!GK10,"")</f>
        <v/>
      </c>
    </row>
    <row r="15" spans="1:1016" s="119" customFormat="1" ht="21.75" customHeight="1" x14ac:dyDescent="0.25">
      <c r="A15" s="5"/>
      <c r="B15" s="202">
        <f>OLEO_SOJA_DADOS_AGR_PRIMARIO!A11</f>
        <v>0</v>
      </c>
      <c r="C15" s="203">
        <f>OLEO_SOJA_DADOS_AGR_PRIMARIO!C11</f>
        <v>0</v>
      </c>
      <c r="D15" s="203" t="str">
        <f>IF(C15&gt;0,OLEO_SOJA_DADOS_AGR_PRIMARIO!LC11,"")</f>
        <v/>
      </c>
      <c r="F15" s="202">
        <f>OLEO_SOJA_DADOS_AGR_PENALIZADO!A11</f>
        <v>0</v>
      </c>
      <c r="G15" s="203">
        <f>OLEO_SOJA_DADOS_AGR_PENALIZADO!C11</f>
        <v>0</v>
      </c>
      <c r="H15" s="203" t="str">
        <f>IF(G15&gt;0,OLEO_SOJA_DADOS_AGR_PENALIZADO!GK11,"")</f>
        <v/>
      </c>
    </row>
    <row r="16" spans="1:1016" s="119" customFormat="1" ht="21.75" customHeight="1" x14ac:dyDescent="0.25">
      <c r="A16" s="5"/>
      <c r="B16" s="202">
        <f>OLEO_SOJA_DADOS_AGR_PRIMARIO!A12</f>
        <v>0</v>
      </c>
      <c r="C16" s="203">
        <f>OLEO_SOJA_DADOS_AGR_PRIMARIO!C12</f>
        <v>0</v>
      </c>
      <c r="D16" s="203" t="str">
        <f>IF(C16&gt;0,OLEO_SOJA_DADOS_AGR_PRIMARIO!LC12,"")</f>
        <v/>
      </c>
      <c r="F16" s="202">
        <f>OLEO_SOJA_DADOS_AGR_PENALIZADO!A12</f>
        <v>0</v>
      </c>
      <c r="G16" s="203">
        <f>OLEO_SOJA_DADOS_AGR_PENALIZADO!C12</f>
        <v>0</v>
      </c>
      <c r="H16" s="203" t="str">
        <f>IF(G16&gt;0,OLEO_SOJA_DADOS_AGR_PENALIZADO!GK12,"")</f>
        <v/>
      </c>
    </row>
    <row r="17" spans="1:8" s="119" customFormat="1" ht="21.75" customHeight="1" x14ac:dyDescent="0.25">
      <c r="A17" s="5"/>
      <c r="B17" s="202">
        <f>OLEO_SOJA_DADOS_AGR_PRIMARIO!A13</f>
        <v>0</v>
      </c>
      <c r="C17" s="203">
        <f>OLEO_SOJA_DADOS_AGR_PRIMARIO!C13</f>
        <v>0</v>
      </c>
      <c r="D17" s="203" t="str">
        <f>IF(C17&gt;0,OLEO_SOJA_DADOS_AGR_PRIMARIO!LC13,"")</f>
        <v/>
      </c>
      <c r="F17" s="202">
        <f>OLEO_SOJA_DADOS_AGR_PENALIZADO!A13</f>
        <v>0</v>
      </c>
      <c r="G17" s="203">
        <f>OLEO_SOJA_DADOS_AGR_PENALIZADO!C13</f>
        <v>0</v>
      </c>
      <c r="H17" s="203" t="str">
        <f>IF(G17&gt;0,OLEO_SOJA_DADOS_AGR_PENALIZADO!GK13,"")</f>
        <v/>
      </c>
    </row>
    <row r="18" spans="1:8" s="119" customFormat="1" ht="21.75" customHeight="1" x14ac:dyDescent="0.25">
      <c r="A18" s="5"/>
      <c r="B18" s="202">
        <f>OLEO_SOJA_DADOS_AGR_PRIMARIO!A14</f>
        <v>0</v>
      </c>
      <c r="C18" s="203">
        <f>OLEO_SOJA_DADOS_AGR_PRIMARIO!C14</f>
        <v>0</v>
      </c>
      <c r="D18" s="203" t="str">
        <f>IF(C18&gt;0,OLEO_SOJA_DADOS_AGR_PRIMARIO!LC14,"")</f>
        <v/>
      </c>
      <c r="F18" s="202">
        <f>OLEO_SOJA_DADOS_AGR_PENALIZADO!A14</f>
        <v>0</v>
      </c>
      <c r="G18" s="203">
        <f>OLEO_SOJA_DADOS_AGR_PENALIZADO!C14</f>
        <v>0</v>
      </c>
      <c r="H18" s="203" t="str">
        <f>IF(G18&gt;0,OLEO_SOJA_DADOS_AGR_PENALIZADO!GK14,"")</f>
        <v/>
      </c>
    </row>
    <row r="19" spans="1:8" s="119" customFormat="1" ht="21.75" customHeight="1" x14ac:dyDescent="0.25">
      <c r="A19" s="5"/>
      <c r="B19" s="202">
        <f>OLEO_SOJA_DADOS_AGR_PRIMARIO!A15</f>
        <v>0</v>
      </c>
      <c r="C19" s="203">
        <f>OLEO_SOJA_DADOS_AGR_PRIMARIO!C15</f>
        <v>0</v>
      </c>
      <c r="D19" s="203" t="str">
        <f>IF(C19&gt;0,OLEO_SOJA_DADOS_AGR_PRIMARIO!LC15,"")</f>
        <v/>
      </c>
      <c r="F19" s="202">
        <f>OLEO_SOJA_DADOS_AGR_PENALIZADO!A15</f>
        <v>0</v>
      </c>
      <c r="G19" s="203">
        <f>OLEO_SOJA_DADOS_AGR_PENALIZADO!C15</f>
        <v>0</v>
      </c>
      <c r="H19" s="203" t="str">
        <f>IF(G19&gt;0,OLEO_SOJA_DADOS_AGR_PENALIZADO!GK15,"")</f>
        <v/>
      </c>
    </row>
    <row r="20" spans="1:8" s="119" customFormat="1" ht="21.75" customHeight="1" x14ac:dyDescent="0.25">
      <c r="A20" s="5"/>
      <c r="B20" s="202">
        <f>OLEO_SOJA_DADOS_AGR_PRIMARIO!A16</f>
        <v>0</v>
      </c>
      <c r="C20" s="203">
        <f>OLEO_SOJA_DADOS_AGR_PRIMARIO!C16</f>
        <v>0</v>
      </c>
      <c r="D20" s="203" t="str">
        <f>IF(C20&gt;0,OLEO_SOJA_DADOS_AGR_PRIMARIO!LC16,"")</f>
        <v/>
      </c>
      <c r="F20" s="202">
        <f>OLEO_SOJA_DADOS_AGR_PENALIZADO!A16</f>
        <v>0</v>
      </c>
      <c r="G20" s="203">
        <f>OLEO_SOJA_DADOS_AGR_PENALIZADO!C16</f>
        <v>0</v>
      </c>
      <c r="H20" s="203" t="str">
        <f>IF(G20&gt;0,OLEO_SOJA_DADOS_AGR_PENALIZADO!GK16,"")</f>
        <v/>
      </c>
    </row>
    <row r="21" spans="1:8" s="119" customFormat="1" ht="21.75" customHeight="1" x14ac:dyDescent="0.25">
      <c r="B21" s="202">
        <f>OLEO_SOJA_DADOS_AGR_PRIMARIO!A17</f>
        <v>0</v>
      </c>
      <c r="C21" s="203">
        <f>OLEO_SOJA_DADOS_AGR_PRIMARIO!C17</f>
        <v>0</v>
      </c>
      <c r="D21" s="203" t="str">
        <f>IF(C21&gt;0,OLEO_SOJA_DADOS_AGR_PRIMARIO!LC17,"")</f>
        <v/>
      </c>
      <c r="F21" s="202">
        <f>OLEO_SOJA_DADOS_AGR_PENALIZADO!A17</f>
        <v>0</v>
      </c>
      <c r="G21" s="203">
        <f>OLEO_SOJA_DADOS_AGR_PENALIZADO!C17</f>
        <v>0</v>
      </c>
      <c r="H21" s="203" t="str">
        <f>IF(G21&gt;0,OLEO_SOJA_DADOS_AGR_PENALIZADO!GK17,"")</f>
        <v/>
      </c>
    </row>
    <row r="22" spans="1:8" s="119" customFormat="1" ht="21.75" customHeight="1" x14ac:dyDescent="0.25">
      <c r="B22" s="202">
        <f>OLEO_SOJA_DADOS_AGR_PRIMARIO!A18</f>
        <v>0</v>
      </c>
      <c r="C22" s="203">
        <f>OLEO_SOJA_DADOS_AGR_PRIMARIO!C18</f>
        <v>0</v>
      </c>
      <c r="D22" s="203" t="str">
        <f>IF(C22&gt;0,OLEO_SOJA_DADOS_AGR_PRIMARIO!LC18,"")</f>
        <v/>
      </c>
      <c r="F22" s="202">
        <f>OLEO_SOJA_DADOS_AGR_PENALIZADO!A18</f>
        <v>0</v>
      </c>
      <c r="G22" s="203">
        <f>OLEO_SOJA_DADOS_AGR_PENALIZADO!C18</f>
        <v>0</v>
      </c>
      <c r="H22" s="203" t="str">
        <f>IF(G22&gt;0,OLEO_SOJA_DADOS_AGR_PENALIZADO!GK18,"")</f>
        <v/>
      </c>
    </row>
    <row r="23" spans="1:8" s="119" customFormat="1" ht="21.75" customHeight="1" x14ac:dyDescent="0.25">
      <c r="B23" s="202">
        <f>OLEO_SOJA_DADOS_AGR_PRIMARIO!A19</f>
        <v>0</v>
      </c>
      <c r="C23" s="203">
        <f>OLEO_SOJA_DADOS_AGR_PRIMARIO!C19</f>
        <v>0</v>
      </c>
      <c r="D23" s="203" t="str">
        <f>IF(C23&gt;0,OLEO_SOJA_DADOS_AGR_PRIMARIO!LC19,"")</f>
        <v/>
      </c>
      <c r="F23" s="202">
        <f>OLEO_SOJA_DADOS_AGR_PENALIZADO!A19</f>
        <v>0</v>
      </c>
      <c r="G23" s="203">
        <f>OLEO_SOJA_DADOS_AGR_PENALIZADO!C19</f>
        <v>0</v>
      </c>
      <c r="H23" s="203" t="str">
        <f>IF(G23&gt;0,OLEO_SOJA_DADOS_AGR_PENALIZADO!GK19,"")</f>
        <v/>
      </c>
    </row>
    <row r="24" spans="1:8" s="119" customFormat="1" ht="21.75" customHeight="1" x14ac:dyDescent="0.25">
      <c r="B24" s="202">
        <f>OLEO_SOJA_DADOS_AGR_PRIMARIO!A20</f>
        <v>0</v>
      </c>
      <c r="C24" s="203">
        <f>OLEO_SOJA_DADOS_AGR_PRIMARIO!C20</f>
        <v>0</v>
      </c>
      <c r="D24" s="203" t="str">
        <f>IF(C24&gt;0,OLEO_SOJA_DADOS_AGR_PRIMARIO!LC20,"")</f>
        <v/>
      </c>
      <c r="F24" s="202">
        <f>OLEO_SOJA_DADOS_AGR_PENALIZADO!A20</f>
        <v>0</v>
      </c>
      <c r="G24" s="203">
        <f>OLEO_SOJA_DADOS_AGR_PENALIZADO!C20</f>
        <v>0</v>
      </c>
      <c r="H24" s="203" t="str">
        <f>IF(G24&gt;0,OLEO_SOJA_DADOS_AGR_PENALIZADO!GK20,"")</f>
        <v/>
      </c>
    </row>
    <row r="25" spans="1:8" s="119" customFormat="1" ht="21.75" customHeight="1" x14ac:dyDescent="0.25">
      <c r="B25" s="202">
        <f>OLEO_SOJA_DADOS_AGR_PRIMARIO!A21</f>
        <v>0</v>
      </c>
      <c r="C25" s="203">
        <f>OLEO_SOJA_DADOS_AGR_PRIMARIO!C21</f>
        <v>0</v>
      </c>
      <c r="D25" s="203" t="str">
        <f>IF(C25&gt;0,OLEO_SOJA_DADOS_AGR_PRIMARIO!LC21,"")</f>
        <v/>
      </c>
      <c r="F25" s="202">
        <f>OLEO_SOJA_DADOS_AGR_PENALIZADO!A21</f>
        <v>0</v>
      </c>
      <c r="G25" s="203">
        <f>OLEO_SOJA_DADOS_AGR_PENALIZADO!C21</f>
        <v>0</v>
      </c>
      <c r="H25" s="203" t="str">
        <f>IF(G25&gt;0,OLEO_SOJA_DADOS_AGR_PENALIZADO!GK21,"")</f>
        <v/>
      </c>
    </row>
    <row r="26" spans="1:8" s="119" customFormat="1" ht="21.75" customHeight="1" x14ac:dyDescent="0.25">
      <c r="B26" s="202">
        <f>OLEO_SOJA_DADOS_AGR_PRIMARIO!A22</f>
        <v>0</v>
      </c>
      <c r="C26" s="203">
        <f>OLEO_SOJA_DADOS_AGR_PRIMARIO!C22</f>
        <v>0</v>
      </c>
      <c r="D26" s="203" t="str">
        <f>IF(C26&gt;0,OLEO_SOJA_DADOS_AGR_PRIMARIO!LC22,"")</f>
        <v/>
      </c>
      <c r="F26" s="202">
        <f>OLEO_SOJA_DADOS_AGR_PENALIZADO!A22</f>
        <v>0</v>
      </c>
      <c r="G26" s="203">
        <f>OLEO_SOJA_DADOS_AGR_PENALIZADO!C22</f>
        <v>0</v>
      </c>
      <c r="H26" s="203" t="str">
        <f>IF(G26&gt;0,OLEO_SOJA_DADOS_AGR_PENALIZADO!GK22,"")</f>
        <v/>
      </c>
    </row>
    <row r="27" spans="1:8" s="119" customFormat="1" ht="21.75" customHeight="1" x14ac:dyDescent="0.25">
      <c r="B27" s="202">
        <f>OLEO_SOJA_DADOS_AGR_PRIMARIO!A23</f>
        <v>0</v>
      </c>
      <c r="C27" s="203">
        <f>OLEO_SOJA_DADOS_AGR_PRIMARIO!C23</f>
        <v>0</v>
      </c>
      <c r="D27" s="203" t="str">
        <f>IF(C27&gt;0,OLEO_SOJA_DADOS_AGR_PRIMARIO!LC23,"")</f>
        <v/>
      </c>
      <c r="F27" s="202">
        <f>OLEO_SOJA_DADOS_AGR_PENALIZADO!A23</f>
        <v>0</v>
      </c>
      <c r="G27" s="203">
        <f>OLEO_SOJA_DADOS_AGR_PENALIZADO!C23</f>
        <v>0</v>
      </c>
      <c r="H27" s="203" t="str">
        <f>IF(G27&gt;0,OLEO_SOJA_DADOS_AGR_PENALIZADO!GK23,"")</f>
        <v/>
      </c>
    </row>
    <row r="28" spans="1:8" s="119" customFormat="1" ht="21.75" customHeight="1" x14ac:dyDescent="0.25">
      <c r="B28" s="202">
        <f>OLEO_SOJA_DADOS_AGR_PRIMARIO!A24</f>
        <v>0</v>
      </c>
      <c r="C28" s="203">
        <f>OLEO_SOJA_DADOS_AGR_PRIMARIO!C24</f>
        <v>0</v>
      </c>
      <c r="D28" s="203" t="str">
        <f>IF(C28&gt;0,OLEO_SOJA_DADOS_AGR_PRIMARIO!LC24,"")</f>
        <v/>
      </c>
      <c r="F28" s="202">
        <f>OLEO_SOJA_DADOS_AGR_PENALIZADO!A24</f>
        <v>0</v>
      </c>
      <c r="G28" s="203">
        <f>OLEO_SOJA_DADOS_AGR_PENALIZADO!C24</f>
        <v>0</v>
      </c>
      <c r="H28" s="203" t="str">
        <f>IF(G28&gt;0,OLEO_SOJA_DADOS_AGR_PENALIZADO!GK24,"")</f>
        <v/>
      </c>
    </row>
    <row r="29" spans="1:8" s="119" customFormat="1" ht="21.75" customHeight="1" x14ac:dyDescent="0.25">
      <c r="B29" s="202">
        <f>OLEO_SOJA_DADOS_AGR_PRIMARIO!A25</f>
        <v>0</v>
      </c>
      <c r="C29" s="203">
        <f>OLEO_SOJA_DADOS_AGR_PRIMARIO!C25</f>
        <v>0</v>
      </c>
      <c r="D29" s="203" t="str">
        <f>IF(C29&gt;0,OLEO_SOJA_DADOS_AGR_PRIMARIO!LC25,"")</f>
        <v/>
      </c>
      <c r="F29" s="202">
        <f>OLEO_SOJA_DADOS_AGR_PENALIZADO!A25</f>
        <v>0</v>
      </c>
      <c r="G29" s="203">
        <f>OLEO_SOJA_DADOS_AGR_PENALIZADO!C25</f>
        <v>0</v>
      </c>
      <c r="H29" s="203" t="str">
        <f>IF(G29&gt;0,OLEO_SOJA_DADOS_AGR_PENALIZADO!GK25,"")</f>
        <v/>
      </c>
    </row>
    <row r="30" spans="1:8" s="5" customFormat="1" ht="21.75" customHeight="1" x14ac:dyDescent="0.25">
      <c r="B30" s="202">
        <f>OLEO_SOJA_DADOS_AGR_PRIMARIO!A26</f>
        <v>0</v>
      </c>
      <c r="C30" s="203">
        <f>OLEO_SOJA_DADOS_AGR_PRIMARIO!C26</f>
        <v>0</v>
      </c>
      <c r="D30" s="203" t="str">
        <f>IF(C30&gt;0,OLEO_SOJA_DADOS_AGR_PRIMARIO!LC26,"")</f>
        <v/>
      </c>
      <c r="F30" s="202">
        <f>OLEO_SOJA_DADOS_AGR_PENALIZADO!A26</f>
        <v>0</v>
      </c>
      <c r="G30" s="203">
        <f>OLEO_SOJA_DADOS_AGR_PENALIZADO!C26</f>
        <v>0</v>
      </c>
      <c r="H30" s="203" t="str">
        <f>IF(G30&gt;0,OLEO_SOJA_DADOS_AGR_PENALIZADO!GK26,"")</f>
        <v/>
      </c>
    </row>
    <row r="31" spans="1:8" s="5" customFormat="1" ht="21.75" customHeight="1" x14ac:dyDescent="0.25">
      <c r="B31" s="202">
        <f>OLEO_SOJA_DADOS_AGR_PRIMARIO!A27</f>
        <v>0</v>
      </c>
      <c r="C31" s="203">
        <f>OLEO_SOJA_DADOS_AGR_PRIMARIO!C27</f>
        <v>0</v>
      </c>
      <c r="D31" s="203" t="str">
        <f>IF(C31&gt;0,OLEO_SOJA_DADOS_AGR_PRIMARIO!LC27,"")</f>
        <v/>
      </c>
      <c r="F31" s="202">
        <f>OLEO_SOJA_DADOS_AGR_PENALIZADO!A27</f>
        <v>0</v>
      </c>
      <c r="G31" s="203">
        <f>OLEO_SOJA_DADOS_AGR_PENALIZADO!C27</f>
        <v>0</v>
      </c>
      <c r="H31" s="203" t="str">
        <f>IF(G31&gt;0,OLEO_SOJA_DADOS_AGR_PENALIZADO!GK27,"")</f>
        <v/>
      </c>
    </row>
    <row r="32" spans="1:8" s="5" customFormat="1" ht="21.75" customHeight="1" x14ac:dyDescent="0.25">
      <c r="B32" s="202">
        <f>OLEO_SOJA_DADOS_AGR_PRIMARIO!A28</f>
        <v>0</v>
      </c>
      <c r="C32" s="203">
        <f>OLEO_SOJA_DADOS_AGR_PRIMARIO!C28</f>
        <v>0</v>
      </c>
      <c r="D32" s="203" t="str">
        <f>IF(C32&gt;0,OLEO_SOJA_DADOS_AGR_PRIMARIO!LC28,"")</f>
        <v/>
      </c>
      <c r="F32" s="202">
        <f>OLEO_SOJA_DADOS_AGR_PENALIZADO!A28</f>
        <v>0</v>
      </c>
      <c r="G32" s="203">
        <f>OLEO_SOJA_DADOS_AGR_PENALIZADO!C28</f>
        <v>0</v>
      </c>
      <c r="H32" s="203" t="str">
        <f>IF(G32&gt;0,OLEO_SOJA_DADOS_AGR_PENALIZADO!GK28,"")</f>
        <v/>
      </c>
    </row>
    <row r="33" spans="2:8" s="5" customFormat="1" ht="21.75" customHeight="1" x14ac:dyDescent="0.25">
      <c r="B33" s="202">
        <f>OLEO_SOJA_DADOS_AGR_PRIMARIO!A29</f>
        <v>0</v>
      </c>
      <c r="C33" s="203">
        <f>OLEO_SOJA_DADOS_AGR_PRIMARIO!C29</f>
        <v>0</v>
      </c>
      <c r="D33" s="203" t="str">
        <f>IF(C33&gt;0,OLEO_SOJA_DADOS_AGR_PRIMARIO!LC29,"")</f>
        <v/>
      </c>
      <c r="F33" s="202">
        <f>OLEO_SOJA_DADOS_AGR_PENALIZADO!A29</f>
        <v>0</v>
      </c>
      <c r="G33" s="203">
        <f>OLEO_SOJA_DADOS_AGR_PENALIZADO!C29</f>
        <v>0</v>
      </c>
      <c r="H33" s="203" t="str">
        <f>IF(G33&gt;0,OLEO_SOJA_DADOS_AGR_PENALIZADO!GK29,"")</f>
        <v/>
      </c>
    </row>
    <row r="34" spans="2:8" s="5" customFormat="1" ht="21.75" customHeight="1" x14ac:dyDescent="0.25">
      <c r="B34" s="202">
        <f>OLEO_SOJA_DADOS_AGR_PRIMARIO!A30</f>
        <v>0</v>
      </c>
      <c r="C34" s="203">
        <f>OLEO_SOJA_DADOS_AGR_PRIMARIO!C30</f>
        <v>0</v>
      </c>
      <c r="D34" s="203" t="str">
        <f>IF(C34&gt;0,OLEO_SOJA_DADOS_AGR_PRIMARIO!LC30,"")</f>
        <v/>
      </c>
      <c r="F34" s="202">
        <f>OLEO_SOJA_DADOS_AGR_PENALIZADO!A30</f>
        <v>0</v>
      </c>
      <c r="G34" s="203">
        <f>OLEO_SOJA_DADOS_AGR_PENALIZADO!C30</f>
        <v>0</v>
      </c>
      <c r="H34" s="203" t="str">
        <f>IF(G34&gt;0,OLEO_SOJA_DADOS_AGR_PENALIZADO!GK30,"")</f>
        <v/>
      </c>
    </row>
    <row r="35" spans="2:8" s="5" customFormat="1" ht="21.75" customHeight="1" x14ac:dyDescent="0.25">
      <c r="B35" s="202">
        <f>OLEO_SOJA_DADOS_AGR_PRIMARIO!A31</f>
        <v>0</v>
      </c>
      <c r="C35" s="203">
        <f>OLEO_SOJA_DADOS_AGR_PRIMARIO!C31</f>
        <v>0</v>
      </c>
      <c r="D35" s="203" t="str">
        <f>IF(C35&gt;0,OLEO_SOJA_DADOS_AGR_PRIMARIO!LC31,"")</f>
        <v/>
      </c>
      <c r="F35" s="202">
        <f>OLEO_SOJA_DADOS_AGR_PENALIZADO!A31</f>
        <v>0</v>
      </c>
      <c r="G35" s="203">
        <f>OLEO_SOJA_DADOS_AGR_PENALIZADO!C31</f>
        <v>0</v>
      </c>
      <c r="H35" s="203" t="str">
        <f>IF(G35&gt;0,OLEO_SOJA_DADOS_AGR_PENALIZADO!GK31,"")</f>
        <v/>
      </c>
    </row>
    <row r="36" spans="2:8" s="5" customFormat="1" ht="21.75" customHeight="1" x14ac:dyDescent="0.25">
      <c r="B36" s="202">
        <f>OLEO_SOJA_DADOS_AGR_PRIMARIO!A32</f>
        <v>0</v>
      </c>
      <c r="C36" s="203">
        <f>OLEO_SOJA_DADOS_AGR_PRIMARIO!C32</f>
        <v>0</v>
      </c>
      <c r="D36" s="203" t="str">
        <f>IF(C36&gt;0,OLEO_SOJA_DADOS_AGR_PRIMARIO!LC32,"")</f>
        <v/>
      </c>
      <c r="F36" s="202">
        <f>OLEO_SOJA_DADOS_AGR_PENALIZADO!A32</f>
        <v>0</v>
      </c>
      <c r="G36" s="203">
        <f>OLEO_SOJA_DADOS_AGR_PENALIZADO!C32</f>
        <v>0</v>
      </c>
      <c r="H36" s="203" t="str">
        <f>IF(G36&gt;0,OLEO_SOJA_DADOS_AGR_PENALIZADO!GK32,"")</f>
        <v/>
      </c>
    </row>
    <row r="37" spans="2:8" s="5" customFormat="1" ht="21.75" customHeight="1" x14ac:dyDescent="0.25">
      <c r="B37" s="202">
        <f>OLEO_SOJA_DADOS_AGR_PRIMARIO!A33</f>
        <v>0</v>
      </c>
      <c r="C37" s="203">
        <f>OLEO_SOJA_DADOS_AGR_PRIMARIO!C33</f>
        <v>0</v>
      </c>
      <c r="D37" s="203" t="str">
        <f>IF(C37&gt;0,OLEO_SOJA_DADOS_AGR_PRIMARIO!LC33,"")</f>
        <v/>
      </c>
      <c r="F37" s="202">
        <f>OLEO_SOJA_DADOS_AGR_PENALIZADO!A33</f>
        <v>0</v>
      </c>
      <c r="G37" s="203">
        <f>OLEO_SOJA_DADOS_AGR_PENALIZADO!C33</f>
        <v>0</v>
      </c>
      <c r="H37" s="203" t="str">
        <f>IF(G37&gt;0,OLEO_SOJA_DADOS_AGR_PENALIZADO!GK33,"")</f>
        <v/>
      </c>
    </row>
    <row r="38" spans="2:8" s="5" customFormat="1" ht="21.75" customHeight="1" x14ac:dyDescent="0.25">
      <c r="B38" s="202">
        <f>OLEO_SOJA_DADOS_AGR_PRIMARIO!A34</f>
        <v>0</v>
      </c>
      <c r="C38" s="203">
        <f>OLEO_SOJA_DADOS_AGR_PRIMARIO!C34</f>
        <v>0</v>
      </c>
      <c r="D38" s="203" t="str">
        <f>IF(C38&gt;0,OLEO_SOJA_DADOS_AGR_PRIMARIO!LC34,"")</f>
        <v/>
      </c>
      <c r="F38" s="202">
        <f>OLEO_SOJA_DADOS_AGR_PENALIZADO!A34</f>
        <v>0</v>
      </c>
      <c r="G38" s="203">
        <f>OLEO_SOJA_DADOS_AGR_PENALIZADO!C34</f>
        <v>0</v>
      </c>
      <c r="H38" s="203" t="str">
        <f>IF(G38&gt;0,OLEO_SOJA_DADOS_AGR_PENALIZADO!GK34,"")</f>
        <v/>
      </c>
    </row>
    <row r="39" spans="2:8" s="5" customFormat="1" ht="21.75" customHeight="1" x14ac:dyDescent="0.25">
      <c r="B39" s="202">
        <f>OLEO_SOJA_DADOS_AGR_PRIMARIO!A35</f>
        <v>0</v>
      </c>
      <c r="C39" s="203">
        <f>OLEO_SOJA_DADOS_AGR_PRIMARIO!C35</f>
        <v>0</v>
      </c>
      <c r="D39" s="203" t="str">
        <f>IF(C39&gt;0,OLEO_SOJA_DADOS_AGR_PRIMARIO!LC35,"")</f>
        <v/>
      </c>
      <c r="F39" s="202">
        <f>OLEO_SOJA_DADOS_AGR_PENALIZADO!A35</f>
        <v>0</v>
      </c>
      <c r="G39" s="203">
        <f>OLEO_SOJA_DADOS_AGR_PENALIZADO!C35</f>
        <v>0</v>
      </c>
      <c r="H39" s="203" t="str">
        <f>IF(G39&gt;0,OLEO_SOJA_DADOS_AGR_PENALIZADO!GK35,"")</f>
        <v/>
      </c>
    </row>
    <row r="40" spans="2:8" s="5" customFormat="1" ht="21.75" customHeight="1" x14ac:dyDescent="0.25">
      <c r="B40" s="202">
        <f>OLEO_SOJA_DADOS_AGR_PRIMARIO!A36</f>
        <v>0</v>
      </c>
      <c r="C40" s="203">
        <f>OLEO_SOJA_DADOS_AGR_PRIMARIO!C36</f>
        <v>0</v>
      </c>
      <c r="D40" s="203" t="str">
        <f>IF(C40&gt;0,OLEO_SOJA_DADOS_AGR_PRIMARIO!LC36,"")</f>
        <v/>
      </c>
      <c r="F40" s="202">
        <f>OLEO_SOJA_DADOS_AGR_PENALIZADO!A36</f>
        <v>0</v>
      </c>
      <c r="G40" s="203">
        <f>OLEO_SOJA_DADOS_AGR_PENALIZADO!C36</f>
        <v>0</v>
      </c>
      <c r="H40" s="203" t="str">
        <f>IF(G40&gt;0,OLEO_SOJA_DADOS_AGR_PENALIZADO!GK36,"")</f>
        <v/>
      </c>
    </row>
    <row r="41" spans="2:8" s="5" customFormat="1" ht="21.75" customHeight="1" x14ac:dyDescent="0.25">
      <c r="B41" s="202">
        <f>OLEO_SOJA_DADOS_AGR_PRIMARIO!A37</f>
        <v>0</v>
      </c>
      <c r="C41" s="203">
        <f>OLEO_SOJA_DADOS_AGR_PRIMARIO!C37</f>
        <v>0</v>
      </c>
      <c r="D41" s="203" t="str">
        <f>IF(C41&gt;0,OLEO_SOJA_DADOS_AGR_PRIMARIO!LC37,"")</f>
        <v/>
      </c>
      <c r="F41" s="202">
        <f>OLEO_SOJA_DADOS_AGR_PENALIZADO!A37</f>
        <v>0</v>
      </c>
      <c r="G41" s="203">
        <f>OLEO_SOJA_DADOS_AGR_PENALIZADO!C37</f>
        <v>0</v>
      </c>
      <c r="H41" s="203" t="str">
        <f>IF(G41&gt;0,OLEO_SOJA_DADOS_AGR_PENALIZADO!GK37,"")</f>
        <v/>
      </c>
    </row>
    <row r="42" spans="2:8" s="5" customFormat="1" ht="21.75" customHeight="1" x14ac:dyDescent="0.25">
      <c r="B42" s="202">
        <f>OLEO_SOJA_DADOS_AGR_PRIMARIO!A38</f>
        <v>0</v>
      </c>
      <c r="C42" s="203">
        <f>OLEO_SOJA_DADOS_AGR_PRIMARIO!C38</f>
        <v>0</v>
      </c>
      <c r="D42" s="203" t="str">
        <f>IF(C42&gt;0,OLEO_SOJA_DADOS_AGR_PRIMARIO!LC38,"")</f>
        <v/>
      </c>
      <c r="F42" s="202">
        <f>OLEO_SOJA_DADOS_AGR_PENALIZADO!A38</f>
        <v>0</v>
      </c>
      <c r="G42" s="203">
        <f>OLEO_SOJA_DADOS_AGR_PENALIZADO!C38</f>
        <v>0</v>
      </c>
      <c r="H42" s="203" t="str">
        <f>IF(G42&gt;0,OLEO_SOJA_DADOS_AGR_PENALIZADO!GK38,"")</f>
        <v/>
      </c>
    </row>
    <row r="43" spans="2:8" s="5" customFormat="1" ht="21.75" customHeight="1" x14ac:dyDescent="0.25">
      <c r="B43" s="202">
        <f>OLEO_SOJA_DADOS_AGR_PRIMARIO!A39</f>
        <v>0</v>
      </c>
      <c r="C43" s="203">
        <f>OLEO_SOJA_DADOS_AGR_PRIMARIO!C39</f>
        <v>0</v>
      </c>
      <c r="D43" s="203" t="str">
        <f>IF(C43&gt;0,OLEO_SOJA_DADOS_AGR_PRIMARIO!LC39,"")</f>
        <v/>
      </c>
      <c r="F43" s="202">
        <f>OLEO_SOJA_DADOS_AGR_PENALIZADO!A39</f>
        <v>0</v>
      </c>
      <c r="G43" s="203">
        <f>OLEO_SOJA_DADOS_AGR_PENALIZADO!C39</f>
        <v>0</v>
      </c>
      <c r="H43" s="203" t="str">
        <f>IF(G43&gt;0,OLEO_SOJA_DADOS_AGR_PENALIZADO!GK39,"")</f>
        <v/>
      </c>
    </row>
    <row r="44" spans="2:8" s="5" customFormat="1" ht="21.75" customHeight="1" x14ac:dyDescent="0.25">
      <c r="B44" s="202">
        <f>OLEO_SOJA_DADOS_AGR_PRIMARIO!A40</f>
        <v>0</v>
      </c>
      <c r="C44" s="203">
        <f>OLEO_SOJA_DADOS_AGR_PRIMARIO!C40</f>
        <v>0</v>
      </c>
      <c r="D44" s="203" t="str">
        <f>IF(C44&gt;0,OLEO_SOJA_DADOS_AGR_PRIMARIO!LC40,"")</f>
        <v/>
      </c>
      <c r="F44" s="202">
        <f>OLEO_SOJA_DADOS_AGR_PENALIZADO!A40</f>
        <v>0</v>
      </c>
      <c r="G44" s="203">
        <f>OLEO_SOJA_DADOS_AGR_PENALIZADO!C40</f>
        <v>0</v>
      </c>
      <c r="H44" s="203" t="str">
        <f>IF(G44&gt;0,OLEO_SOJA_DADOS_AGR_PENALIZADO!GK40,"")</f>
        <v/>
      </c>
    </row>
    <row r="45" spans="2:8" s="5" customFormat="1" ht="21.75" customHeight="1" x14ac:dyDescent="0.25">
      <c r="B45" s="202">
        <f>OLEO_SOJA_DADOS_AGR_PRIMARIO!A41</f>
        <v>0</v>
      </c>
      <c r="C45" s="203">
        <f>OLEO_SOJA_DADOS_AGR_PRIMARIO!C41</f>
        <v>0</v>
      </c>
      <c r="D45" s="203" t="str">
        <f>IF(C45&gt;0,OLEO_SOJA_DADOS_AGR_PRIMARIO!LC41,"")</f>
        <v/>
      </c>
      <c r="F45" s="202">
        <f>OLEO_SOJA_DADOS_AGR_PENALIZADO!A41</f>
        <v>0</v>
      </c>
      <c r="G45" s="203">
        <f>OLEO_SOJA_DADOS_AGR_PENALIZADO!C41</f>
        <v>0</v>
      </c>
      <c r="H45" s="203" t="str">
        <f>IF(G45&gt;0,OLEO_SOJA_DADOS_AGR_PENALIZADO!GK41,"")</f>
        <v/>
      </c>
    </row>
    <row r="46" spans="2:8" s="5" customFormat="1" ht="21.75" customHeight="1" x14ac:dyDescent="0.25">
      <c r="B46" s="202">
        <f>OLEO_SOJA_DADOS_AGR_PRIMARIO!A42</f>
        <v>0</v>
      </c>
      <c r="C46" s="203">
        <f>OLEO_SOJA_DADOS_AGR_PRIMARIO!C42</f>
        <v>0</v>
      </c>
      <c r="D46" s="203" t="str">
        <f>IF(C46&gt;0,OLEO_SOJA_DADOS_AGR_PRIMARIO!LC42,"")</f>
        <v/>
      </c>
      <c r="F46" s="202">
        <f>OLEO_SOJA_DADOS_AGR_PENALIZADO!A42</f>
        <v>0</v>
      </c>
      <c r="G46" s="203">
        <f>OLEO_SOJA_DADOS_AGR_PENALIZADO!C42</f>
        <v>0</v>
      </c>
      <c r="H46" s="203" t="str">
        <f>IF(G46&gt;0,OLEO_SOJA_DADOS_AGR_PENALIZADO!GK42,"")</f>
        <v/>
      </c>
    </row>
    <row r="47" spans="2:8" s="5" customFormat="1" ht="21.75" customHeight="1" x14ac:dyDescent="0.25">
      <c r="B47" s="202">
        <f>OLEO_SOJA_DADOS_AGR_PRIMARIO!A43</f>
        <v>0</v>
      </c>
      <c r="C47" s="203">
        <f>OLEO_SOJA_DADOS_AGR_PRIMARIO!C43</f>
        <v>0</v>
      </c>
      <c r="D47" s="203" t="str">
        <f>IF(C47&gt;0,OLEO_SOJA_DADOS_AGR_PRIMARIO!LC43,"")</f>
        <v/>
      </c>
      <c r="F47" s="202">
        <f>OLEO_SOJA_DADOS_AGR_PENALIZADO!A43</f>
        <v>0</v>
      </c>
      <c r="G47" s="203">
        <f>OLEO_SOJA_DADOS_AGR_PENALIZADO!C43</f>
        <v>0</v>
      </c>
      <c r="H47" s="203" t="str">
        <f>IF(G47&gt;0,OLEO_SOJA_DADOS_AGR_PENALIZADO!GK43,"")</f>
        <v/>
      </c>
    </row>
    <row r="48" spans="2:8" s="5" customFormat="1" ht="21.75" customHeight="1" x14ac:dyDescent="0.25">
      <c r="B48" s="202">
        <f>OLEO_SOJA_DADOS_AGR_PRIMARIO!A44</f>
        <v>0</v>
      </c>
      <c r="C48" s="203">
        <f>OLEO_SOJA_DADOS_AGR_PRIMARIO!C44</f>
        <v>0</v>
      </c>
      <c r="D48" s="203" t="str">
        <f>IF(C48&gt;0,OLEO_SOJA_DADOS_AGR_PRIMARIO!LC44,"")</f>
        <v/>
      </c>
      <c r="F48" s="202">
        <f>OLEO_SOJA_DADOS_AGR_PENALIZADO!A44</f>
        <v>0</v>
      </c>
      <c r="G48" s="203">
        <f>OLEO_SOJA_DADOS_AGR_PENALIZADO!C44</f>
        <v>0</v>
      </c>
      <c r="H48" s="203" t="str">
        <f>IF(G48&gt;0,OLEO_SOJA_DADOS_AGR_PENALIZADO!GK44,"")</f>
        <v/>
      </c>
    </row>
    <row r="49" spans="2:8" s="5" customFormat="1" ht="21.75" customHeight="1" x14ac:dyDescent="0.25">
      <c r="B49" s="202">
        <f>OLEO_SOJA_DADOS_AGR_PRIMARIO!A45</f>
        <v>0</v>
      </c>
      <c r="C49" s="203">
        <f>OLEO_SOJA_DADOS_AGR_PRIMARIO!C45</f>
        <v>0</v>
      </c>
      <c r="D49" s="203" t="str">
        <f>IF(C49&gt;0,OLEO_SOJA_DADOS_AGR_PRIMARIO!LC45,"")</f>
        <v/>
      </c>
      <c r="F49" s="202">
        <f>OLEO_SOJA_DADOS_AGR_PENALIZADO!A45</f>
        <v>0</v>
      </c>
      <c r="G49" s="203">
        <f>OLEO_SOJA_DADOS_AGR_PENALIZADO!C45</f>
        <v>0</v>
      </c>
      <c r="H49" s="203" t="str">
        <f>IF(G49&gt;0,OLEO_SOJA_DADOS_AGR_PENALIZADO!GK45,"")</f>
        <v/>
      </c>
    </row>
    <row r="50" spans="2:8" s="5" customFormat="1" ht="21.75" customHeight="1" x14ac:dyDescent="0.25">
      <c r="B50" s="202">
        <f>OLEO_SOJA_DADOS_AGR_PRIMARIO!A46</f>
        <v>0</v>
      </c>
      <c r="C50" s="203">
        <f>OLEO_SOJA_DADOS_AGR_PRIMARIO!C46</f>
        <v>0</v>
      </c>
      <c r="D50" s="203" t="str">
        <f>IF(C50&gt;0,OLEO_SOJA_DADOS_AGR_PRIMARIO!LC46,"")</f>
        <v/>
      </c>
      <c r="F50" s="202">
        <f>OLEO_SOJA_DADOS_AGR_PENALIZADO!A46</f>
        <v>0</v>
      </c>
      <c r="G50" s="203">
        <f>OLEO_SOJA_DADOS_AGR_PENALIZADO!C46</f>
        <v>0</v>
      </c>
      <c r="H50" s="203" t="str">
        <f>IF(G50&gt;0,OLEO_SOJA_DADOS_AGR_PENALIZADO!GK46,"")</f>
        <v/>
      </c>
    </row>
    <row r="51" spans="2:8" s="5" customFormat="1" ht="21.75" customHeight="1" x14ac:dyDescent="0.25">
      <c r="B51" s="202">
        <f>OLEO_SOJA_DADOS_AGR_PRIMARIO!A47</f>
        <v>0</v>
      </c>
      <c r="C51" s="203">
        <f>OLEO_SOJA_DADOS_AGR_PRIMARIO!C47</f>
        <v>0</v>
      </c>
      <c r="D51" s="203" t="str">
        <f>IF(C51&gt;0,OLEO_SOJA_DADOS_AGR_PRIMARIO!LC47,"")</f>
        <v/>
      </c>
      <c r="F51" s="202">
        <f>OLEO_SOJA_DADOS_AGR_PENALIZADO!A47</f>
        <v>0</v>
      </c>
      <c r="G51" s="203">
        <f>OLEO_SOJA_DADOS_AGR_PENALIZADO!C47</f>
        <v>0</v>
      </c>
      <c r="H51" s="203" t="str">
        <f>IF(G51&gt;0,OLEO_SOJA_DADOS_AGR_PENALIZADO!GK47,"")</f>
        <v/>
      </c>
    </row>
    <row r="52" spans="2:8" s="5" customFormat="1" ht="21.75" customHeight="1" x14ac:dyDescent="0.25">
      <c r="B52" s="202">
        <f>OLEO_SOJA_DADOS_AGR_PRIMARIO!A48</f>
        <v>0</v>
      </c>
      <c r="C52" s="203">
        <f>OLEO_SOJA_DADOS_AGR_PRIMARIO!C48</f>
        <v>0</v>
      </c>
      <c r="D52" s="203" t="str">
        <f>IF(C52&gt;0,OLEO_SOJA_DADOS_AGR_PRIMARIO!LC48,"")</f>
        <v/>
      </c>
      <c r="F52" s="202">
        <f>OLEO_SOJA_DADOS_AGR_PENALIZADO!A48</f>
        <v>0</v>
      </c>
      <c r="G52" s="203">
        <f>OLEO_SOJA_DADOS_AGR_PENALIZADO!C48</f>
        <v>0</v>
      </c>
      <c r="H52" s="203" t="str">
        <f>IF(G52&gt;0,OLEO_SOJA_DADOS_AGR_PENALIZADO!GK48,"")</f>
        <v/>
      </c>
    </row>
    <row r="53" spans="2:8" s="5" customFormat="1" ht="21.75" customHeight="1" x14ac:dyDescent="0.25">
      <c r="B53" s="202">
        <f>OLEO_SOJA_DADOS_AGR_PRIMARIO!A49</f>
        <v>0</v>
      </c>
      <c r="C53" s="203">
        <f>OLEO_SOJA_DADOS_AGR_PRIMARIO!C49</f>
        <v>0</v>
      </c>
      <c r="D53" s="203" t="str">
        <f>IF(C53&gt;0,OLEO_SOJA_DADOS_AGR_PRIMARIO!LC49,"")</f>
        <v/>
      </c>
      <c r="F53" s="202">
        <f>OLEO_SOJA_DADOS_AGR_PENALIZADO!A49</f>
        <v>0</v>
      </c>
      <c r="G53" s="203">
        <f>OLEO_SOJA_DADOS_AGR_PENALIZADO!C49</f>
        <v>0</v>
      </c>
      <c r="H53" s="203" t="str">
        <f>IF(G53&gt;0,OLEO_SOJA_DADOS_AGR_PENALIZADO!GK49,"")</f>
        <v/>
      </c>
    </row>
    <row r="54" spans="2:8" s="5" customFormat="1" ht="21.75" customHeight="1" x14ac:dyDescent="0.25">
      <c r="B54" s="202">
        <f>OLEO_SOJA_DADOS_AGR_PRIMARIO!A50</f>
        <v>0</v>
      </c>
      <c r="C54" s="203">
        <f>OLEO_SOJA_DADOS_AGR_PRIMARIO!C50</f>
        <v>0</v>
      </c>
      <c r="D54" s="203" t="str">
        <f>IF(C54&gt;0,OLEO_SOJA_DADOS_AGR_PRIMARIO!LC50,"")</f>
        <v/>
      </c>
      <c r="F54" s="202">
        <f>OLEO_SOJA_DADOS_AGR_PENALIZADO!A50</f>
        <v>0</v>
      </c>
      <c r="G54" s="203">
        <f>OLEO_SOJA_DADOS_AGR_PENALIZADO!C50</f>
        <v>0</v>
      </c>
      <c r="H54" s="203" t="str">
        <f>IF(G54&gt;0,OLEO_SOJA_DADOS_AGR_PENALIZADO!GK50,"")</f>
        <v/>
      </c>
    </row>
    <row r="55" spans="2:8" s="5" customFormat="1" ht="21.75" customHeight="1" x14ac:dyDescent="0.25">
      <c r="B55" s="202">
        <f>OLEO_SOJA_DADOS_AGR_PRIMARIO!A51</f>
        <v>0</v>
      </c>
      <c r="C55" s="203">
        <f>OLEO_SOJA_DADOS_AGR_PRIMARIO!C51</f>
        <v>0</v>
      </c>
      <c r="D55" s="203" t="str">
        <f>IF(C55&gt;0,OLEO_SOJA_DADOS_AGR_PRIMARIO!LC51,"")</f>
        <v/>
      </c>
      <c r="F55" s="202">
        <f>OLEO_SOJA_DADOS_AGR_PENALIZADO!A51</f>
        <v>0</v>
      </c>
      <c r="G55" s="203">
        <f>OLEO_SOJA_DADOS_AGR_PENALIZADO!C51</f>
        <v>0</v>
      </c>
      <c r="H55" s="203" t="str">
        <f>IF(G55&gt;0,OLEO_SOJA_DADOS_AGR_PENALIZADO!GK51,"")</f>
        <v/>
      </c>
    </row>
    <row r="56" spans="2:8" s="5" customFormat="1" ht="21.75" customHeight="1" x14ac:dyDescent="0.25">
      <c r="B56" s="202">
        <f>OLEO_SOJA_DADOS_AGR_PRIMARIO!A52</f>
        <v>0</v>
      </c>
      <c r="C56" s="203">
        <f>OLEO_SOJA_DADOS_AGR_PRIMARIO!C52</f>
        <v>0</v>
      </c>
      <c r="D56" s="203" t="str">
        <f>IF(C56&gt;0,OLEO_SOJA_DADOS_AGR_PRIMARIO!LC52,"")</f>
        <v/>
      </c>
      <c r="F56" s="202">
        <f>OLEO_SOJA_DADOS_AGR_PENALIZADO!A52</f>
        <v>0</v>
      </c>
      <c r="G56" s="203">
        <f>OLEO_SOJA_DADOS_AGR_PENALIZADO!C52</f>
        <v>0</v>
      </c>
      <c r="H56" s="203" t="str">
        <f>IF(G56&gt;0,OLEO_SOJA_DADOS_AGR_PENALIZADO!GK52,"")</f>
        <v/>
      </c>
    </row>
    <row r="57" spans="2:8" s="5" customFormat="1" ht="21.75" customHeight="1" x14ac:dyDescent="0.25">
      <c r="B57" s="202">
        <f>OLEO_SOJA_DADOS_AGR_PRIMARIO!A53</f>
        <v>0</v>
      </c>
      <c r="C57" s="203">
        <f>OLEO_SOJA_DADOS_AGR_PRIMARIO!C53</f>
        <v>0</v>
      </c>
      <c r="D57" s="203" t="str">
        <f>IF(C57&gt;0,OLEO_SOJA_DADOS_AGR_PRIMARIO!LC53,"")</f>
        <v/>
      </c>
      <c r="F57" s="202">
        <f>OLEO_SOJA_DADOS_AGR_PENALIZADO!A53</f>
        <v>0</v>
      </c>
      <c r="G57" s="203">
        <f>OLEO_SOJA_DADOS_AGR_PENALIZADO!C53</f>
        <v>0</v>
      </c>
      <c r="H57" s="203" t="str">
        <f>IF(G57&gt;0,OLEO_SOJA_DADOS_AGR_PENALIZADO!GK53,"")</f>
        <v/>
      </c>
    </row>
    <row r="58" spans="2:8" s="5" customFormat="1" ht="21.75" customHeight="1" x14ac:dyDescent="0.25">
      <c r="B58" s="202">
        <f>OLEO_SOJA_DADOS_AGR_PRIMARIO!A54</f>
        <v>0</v>
      </c>
      <c r="C58" s="203">
        <f>OLEO_SOJA_DADOS_AGR_PRIMARIO!C54</f>
        <v>0</v>
      </c>
      <c r="D58" s="203" t="str">
        <f>IF(C58&gt;0,OLEO_SOJA_DADOS_AGR_PRIMARIO!LC54,"")</f>
        <v/>
      </c>
      <c r="F58" s="202">
        <f>OLEO_SOJA_DADOS_AGR_PENALIZADO!A54</f>
        <v>0</v>
      </c>
      <c r="G58" s="203">
        <f>OLEO_SOJA_DADOS_AGR_PENALIZADO!C54</f>
        <v>0</v>
      </c>
      <c r="H58" s="203" t="str">
        <f>IF(G58&gt;0,OLEO_SOJA_DADOS_AGR_PENALIZADO!GK54,"")</f>
        <v/>
      </c>
    </row>
    <row r="59" spans="2:8" s="5" customFormat="1" ht="21.75" customHeight="1" x14ac:dyDescent="0.25">
      <c r="B59" s="202">
        <f>OLEO_SOJA_DADOS_AGR_PRIMARIO!A55</f>
        <v>0</v>
      </c>
      <c r="C59" s="203">
        <f>OLEO_SOJA_DADOS_AGR_PRIMARIO!C55</f>
        <v>0</v>
      </c>
      <c r="D59" s="203" t="str">
        <f>IF(C59&gt;0,OLEO_SOJA_DADOS_AGR_PRIMARIO!LC55,"")</f>
        <v/>
      </c>
      <c r="F59" s="202">
        <f>OLEO_SOJA_DADOS_AGR_PENALIZADO!A55</f>
        <v>0</v>
      </c>
      <c r="G59" s="203">
        <f>OLEO_SOJA_DADOS_AGR_PENALIZADO!C55</f>
        <v>0</v>
      </c>
      <c r="H59" s="203" t="str">
        <f>IF(G59&gt;0,OLEO_SOJA_DADOS_AGR_PENALIZADO!GK55,"")</f>
        <v/>
      </c>
    </row>
    <row r="60" spans="2:8" s="5" customFormat="1" ht="21.75" customHeight="1" x14ac:dyDescent="0.25">
      <c r="B60" s="202">
        <f>OLEO_SOJA_DADOS_AGR_PRIMARIO!A56</f>
        <v>0</v>
      </c>
      <c r="C60" s="203">
        <f>OLEO_SOJA_DADOS_AGR_PRIMARIO!C56</f>
        <v>0</v>
      </c>
      <c r="D60" s="203" t="str">
        <f>IF(C60&gt;0,OLEO_SOJA_DADOS_AGR_PRIMARIO!LC56,"")</f>
        <v/>
      </c>
      <c r="F60" s="202">
        <f>OLEO_SOJA_DADOS_AGR_PENALIZADO!A56</f>
        <v>0</v>
      </c>
      <c r="G60" s="203">
        <f>OLEO_SOJA_DADOS_AGR_PENALIZADO!C56</f>
        <v>0</v>
      </c>
      <c r="H60" s="203" t="str">
        <f>IF(G60&gt;0,OLEO_SOJA_DADOS_AGR_PENALIZADO!GK56,"")</f>
        <v/>
      </c>
    </row>
    <row r="61" spans="2:8" ht="21.75" customHeight="1" x14ac:dyDescent="0.25">
      <c r="B61" s="202">
        <f>OLEO_SOJA_DADOS_AGR_PRIMARIO!A57</f>
        <v>0</v>
      </c>
      <c r="C61" s="203">
        <f>OLEO_SOJA_DADOS_AGR_PRIMARIO!C57</f>
        <v>0</v>
      </c>
      <c r="D61" s="203" t="str">
        <f>IF(C61&gt;0,OLEO_SOJA_DADOS_AGR_PRIMARIO!LC57,"")</f>
        <v/>
      </c>
      <c r="E61" s="5"/>
      <c r="F61" s="202">
        <f>OLEO_SOJA_DADOS_AGR_PENALIZADO!A57</f>
        <v>0</v>
      </c>
      <c r="G61" s="203">
        <f>OLEO_SOJA_DADOS_AGR_PENALIZADO!C57</f>
        <v>0</v>
      </c>
      <c r="H61" s="203" t="str">
        <f>IF(G61&gt;0,OLEO_SOJA_DADOS_AGR_PENALIZADO!GK57,"")</f>
        <v/>
      </c>
    </row>
    <row r="62" spans="2:8" ht="21.75" customHeight="1" x14ac:dyDescent="0.25">
      <c r="B62" s="202">
        <f>OLEO_SOJA_DADOS_AGR_PRIMARIO!A58</f>
        <v>0</v>
      </c>
      <c r="C62" s="203">
        <f>OLEO_SOJA_DADOS_AGR_PRIMARIO!C58</f>
        <v>0</v>
      </c>
      <c r="D62" s="203" t="str">
        <f>IF(C62&gt;0,OLEO_SOJA_DADOS_AGR_PRIMARIO!LC58,"")</f>
        <v/>
      </c>
      <c r="E62" s="5"/>
      <c r="F62" s="202">
        <f>OLEO_SOJA_DADOS_AGR_PENALIZADO!A58</f>
        <v>0</v>
      </c>
      <c r="G62" s="203">
        <f>OLEO_SOJA_DADOS_AGR_PENALIZADO!C58</f>
        <v>0</v>
      </c>
      <c r="H62" s="203" t="str">
        <f>IF(G62&gt;0,OLEO_SOJA_DADOS_AGR_PENALIZADO!GK58,"")</f>
        <v/>
      </c>
    </row>
    <row r="63" spans="2:8" ht="21.75" customHeight="1" x14ac:dyDescent="0.25">
      <c r="B63" s="202">
        <f>OLEO_SOJA_DADOS_AGR_PRIMARIO!A59</f>
        <v>0</v>
      </c>
      <c r="C63" s="203">
        <f>OLEO_SOJA_DADOS_AGR_PRIMARIO!C59</f>
        <v>0</v>
      </c>
      <c r="D63" s="203" t="str">
        <f>IF(C63&gt;0,OLEO_SOJA_DADOS_AGR_PRIMARIO!LC59,"")</f>
        <v/>
      </c>
      <c r="E63" s="5"/>
      <c r="F63" s="202">
        <f>OLEO_SOJA_DADOS_AGR_PENALIZADO!A59</f>
        <v>0</v>
      </c>
      <c r="G63" s="203">
        <f>OLEO_SOJA_DADOS_AGR_PENALIZADO!C59</f>
        <v>0</v>
      </c>
      <c r="H63" s="203" t="str">
        <f>IF(G63&gt;0,OLEO_SOJA_DADOS_AGR_PENALIZADO!GK59,"")</f>
        <v/>
      </c>
    </row>
    <row r="64" spans="2:8" ht="21.75" customHeight="1" x14ac:dyDescent="0.25">
      <c r="B64" s="202">
        <f>OLEO_SOJA_DADOS_AGR_PRIMARIO!A60</f>
        <v>0</v>
      </c>
      <c r="C64" s="203">
        <f>OLEO_SOJA_DADOS_AGR_PRIMARIO!C60</f>
        <v>0</v>
      </c>
      <c r="D64" s="203" t="str">
        <f>IF(C64&gt;0,OLEO_SOJA_DADOS_AGR_PRIMARIO!LC60,"")</f>
        <v/>
      </c>
      <c r="E64" s="5"/>
      <c r="F64" s="202">
        <f>OLEO_SOJA_DADOS_AGR_PENALIZADO!A60</f>
        <v>0</v>
      </c>
      <c r="G64" s="203">
        <f>OLEO_SOJA_DADOS_AGR_PENALIZADO!C60</f>
        <v>0</v>
      </c>
      <c r="H64" s="203" t="str">
        <f>IF(G64&gt;0,OLEO_SOJA_DADOS_AGR_PENALIZADO!GK60,"")</f>
        <v/>
      </c>
    </row>
    <row r="65" spans="2:8" ht="21.75" customHeight="1" x14ac:dyDescent="0.25">
      <c r="B65" s="202">
        <f>OLEO_SOJA_DADOS_AGR_PRIMARIO!A61</f>
        <v>0</v>
      </c>
      <c r="C65" s="203">
        <f>OLEO_SOJA_DADOS_AGR_PRIMARIO!C61</f>
        <v>0</v>
      </c>
      <c r="D65" s="203" t="str">
        <f>IF(C65&gt;0,OLEO_SOJA_DADOS_AGR_PRIMARIO!LC61,"")</f>
        <v/>
      </c>
      <c r="E65" s="5"/>
      <c r="F65" s="202">
        <f>OLEO_SOJA_DADOS_AGR_PENALIZADO!A61</f>
        <v>0</v>
      </c>
      <c r="G65" s="203">
        <f>OLEO_SOJA_DADOS_AGR_PENALIZADO!C61</f>
        <v>0</v>
      </c>
      <c r="H65" s="203" t="str">
        <f>IF(G65&gt;0,OLEO_SOJA_DADOS_AGR_PENALIZADO!GK61,"")</f>
        <v/>
      </c>
    </row>
    <row r="66" spans="2:8" ht="21.75" customHeight="1" x14ac:dyDescent="0.25">
      <c r="B66" s="202">
        <f>OLEO_SOJA_DADOS_AGR_PRIMARIO!A62</f>
        <v>0</v>
      </c>
      <c r="C66" s="203">
        <f>OLEO_SOJA_DADOS_AGR_PRIMARIO!C62</f>
        <v>0</v>
      </c>
      <c r="D66" s="203" t="str">
        <f>IF(C66&gt;0,OLEO_SOJA_DADOS_AGR_PRIMARIO!LC62,"")</f>
        <v/>
      </c>
      <c r="E66" s="5"/>
      <c r="F66" s="202">
        <f>OLEO_SOJA_DADOS_AGR_PENALIZADO!A62</f>
        <v>0</v>
      </c>
      <c r="G66" s="203">
        <f>OLEO_SOJA_DADOS_AGR_PENALIZADO!C62</f>
        <v>0</v>
      </c>
      <c r="H66" s="203" t="str">
        <f>IF(G66&gt;0,OLEO_SOJA_DADOS_AGR_PENALIZADO!GK62,"")</f>
        <v/>
      </c>
    </row>
    <row r="67" spans="2:8" ht="21.75" customHeight="1" x14ac:dyDescent="0.25">
      <c r="B67" s="202">
        <f>OLEO_SOJA_DADOS_AGR_PRIMARIO!A63</f>
        <v>0</v>
      </c>
      <c r="C67" s="203">
        <f>OLEO_SOJA_DADOS_AGR_PRIMARIO!C63</f>
        <v>0</v>
      </c>
      <c r="D67" s="203" t="str">
        <f>IF(C67&gt;0,OLEO_SOJA_DADOS_AGR_PRIMARIO!LC63,"")</f>
        <v/>
      </c>
      <c r="E67" s="5"/>
      <c r="F67" s="202">
        <f>OLEO_SOJA_DADOS_AGR_PENALIZADO!A63</f>
        <v>0</v>
      </c>
      <c r="G67" s="203">
        <f>OLEO_SOJA_DADOS_AGR_PENALIZADO!C63</f>
        <v>0</v>
      </c>
      <c r="H67" s="203" t="str">
        <f>IF(G67&gt;0,OLEO_SOJA_DADOS_AGR_PENALIZADO!GK63,"")</f>
        <v/>
      </c>
    </row>
    <row r="68" spans="2:8" ht="21.75" customHeight="1" x14ac:dyDescent="0.25">
      <c r="B68" s="202">
        <f>OLEO_SOJA_DADOS_AGR_PRIMARIO!A64</f>
        <v>0</v>
      </c>
      <c r="C68" s="203">
        <f>OLEO_SOJA_DADOS_AGR_PRIMARIO!C64</f>
        <v>0</v>
      </c>
      <c r="D68" s="203" t="str">
        <f>IF(C68&gt;0,OLEO_SOJA_DADOS_AGR_PRIMARIO!LC64,"")</f>
        <v/>
      </c>
      <c r="E68" s="5"/>
      <c r="F68" s="202">
        <f>OLEO_SOJA_DADOS_AGR_PENALIZADO!A64</f>
        <v>0</v>
      </c>
      <c r="G68" s="203">
        <f>OLEO_SOJA_DADOS_AGR_PENALIZADO!C64</f>
        <v>0</v>
      </c>
      <c r="H68" s="203" t="str">
        <f>IF(G68&gt;0,OLEO_SOJA_DADOS_AGR_PENALIZADO!GK64,"")</f>
        <v/>
      </c>
    </row>
    <row r="69" spans="2:8" ht="21.75" customHeight="1" x14ac:dyDescent="0.25">
      <c r="B69" s="202">
        <f>OLEO_SOJA_DADOS_AGR_PRIMARIO!A65</f>
        <v>0</v>
      </c>
      <c r="C69" s="203">
        <f>OLEO_SOJA_DADOS_AGR_PRIMARIO!C65</f>
        <v>0</v>
      </c>
      <c r="D69" s="203" t="str">
        <f>IF(C69&gt;0,OLEO_SOJA_DADOS_AGR_PRIMARIO!LC65,"")</f>
        <v/>
      </c>
      <c r="E69" s="5"/>
      <c r="F69" s="202">
        <f>OLEO_SOJA_DADOS_AGR_PENALIZADO!A65</f>
        <v>0</v>
      </c>
      <c r="G69" s="203">
        <f>OLEO_SOJA_DADOS_AGR_PENALIZADO!C65</f>
        <v>0</v>
      </c>
      <c r="H69" s="203" t="str">
        <f>IF(G69&gt;0,OLEO_SOJA_DADOS_AGR_PENALIZADO!GK65,"")</f>
        <v/>
      </c>
    </row>
    <row r="70" spans="2:8" ht="21.75" customHeight="1" x14ac:dyDescent="0.25">
      <c r="B70" s="202">
        <f>OLEO_SOJA_DADOS_AGR_PRIMARIO!A66</f>
        <v>0</v>
      </c>
      <c r="C70" s="203">
        <f>OLEO_SOJA_DADOS_AGR_PRIMARIO!C66</f>
        <v>0</v>
      </c>
      <c r="D70" s="203" t="str">
        <f>IF(C70&gt;0,OLEO_SOJA_DADOS_AGR_PRIMARIO!LC66,"")</f>
        <v/>
      </c>
      <c r="E70" s="5"/>
      <c r="F70" s="202">
        <f>OLEO_SOJA_DADOS_AGR_PENALIZADO!A66</f>
        <v>0</v>
      </c>
      <c r="G70" s="203">
        <f>OLEO_SOJA_DADOS_AGR_PENALIZADO!C66</f>
        <v>0</v>
      </c>
      <c r="H70" s="203" t="str">
        <f>IF(G70&gt;0,OLEO_SOJA_DADOS_AGR_PENALIZADO!GK66,"")</f>
        <v/>
      </c>
    </row>
    <row r="71" spans="2:8" ht="21.75" customHeight="1" x14ac:dyDescent="0.25">
      <c r="B71" s="202">
        <f>OLEO_SOJA_DADOS_AGR_PRIMARIO!A67</f>
        <v>0</v>
      </c>
      <c r="C71" s="203">
        <f>OLEO_SOJA_DADOS_AGR_PRIMARIO!C67</f>
        <v>0</v>
      </c>
      <c r="D71" s="203" t="str">
        <f>IF(C71&gt;0,OLEO_SOJA_DADOS_AGR_PRIMARIO!LC67,"")</f>
        <v/>
      </c>
      <c r="E71" s="5"/>
      <c r="F71" s="202">
        <f>OLEO_SOJA_DADOS_AGR_PENALIZADO!A67</f>
        <v>0</v>
      </c>
      <c r="G71" s="203">
        <f>OLEO_SOJA_DADOS_AGR_PENALIZADO!C67</f>
        <v>0</v>
      </c>
      <c r="H71" s="203" t="str">
        <f>IF(G71&gt;0,OLEO_SOJA_DADOS_AGR_PENALIZADO!GK67,"")</f>
        <v/>
      </c>
    </row>
    <row r="72" spans="2:8" ht="21.75" customHeight="1" x14ac:dyDescent="0.25">
      <c r="B72" s="202">
        <f>OLEO_SOJA_DADOS_AGR_PRIMARIO!A68</f>
        <v>0</v>
      </c>
      <c r="C72" s="203">
        <f>OLEO_SOJA_DADOS_AGR_PRIMARIO!C68</f>
        <v>0</v>
      </c>
      <c r="D72" s="203" t="str">
        <f>IF(C72&gt;0,OLEO_SOJA_DADOS_AGR_PRIMARIO!LC68,"")</f>
        <v/>
      </c>
      <c r="E72" s="5"/>
      <c r="F72" s="202">
        <f>OLEO_SOJA_DADOS_AGR_PENALIZADO!A68</f>
        <v>0</v>
      </c>
      <c r="G72" s="203">
        <f>OLEO_SOJA_DADOS_AGR_PENALIZADO!C68</f>
        <v>0</v>
      </c>
      <c r="H72" s="203" t="str">
        <f>IF(G72&gt;0,OLEO_SOJA_DADOS_AGR_PENALIZADO!GK68,"")</f>
        <v/>
      </c>
    </row>
    <row r="73" spans="2:8" ht="21.75" customHeight="1" x14ac:dyDescent="0.25">
      <c r="B73" s="202">
        <f>OLEO_SOJA_DADOS_AGR_PRIMARIO!A69</f>
        <v>0</v>
      </c>
      <c r="C73" s="203">
        <f>OLEO_SOJA_DADOS_AGR_PRIMARIO!C69</f>
        <v>0</v>
      </c>
      <c r="D73" s="203" t="str">
        <f>IF(C73&gt;0,OLEO_SOJA_DADOS_AGR_PRIMARIO!LC69,"")</f>
        <v/>
      </c>
      <c r="E73" s="5"/>
      <c r="F73" s="202">
        <f>OLEO_SOJA_DADOS_AGR_PENALIZADO!A69</f>
        <v>0</v>
      </c>
      <c r="G73" s="203">
        <f>OLEO_SOJA_DADOS_AGR_PENALIZADO!C69</f>
        <v>0</v>
      </c>
      <c r="H73" s="203" t="str">
        <f>IF(G73&gt;0,OLEO_SOJA_DADOS_AGR_PENALIZADO!GK69,"")</f>
        <v/>
      </c>
    </row>
    <row r="74" spans="2:8" ht="21.75" customHeight="1" x14ac:dyDescent="0.25">
      <c r="B74" s="202">
        <f>OLEO_SOJA_DADOS_AGR_PRIMARIO!A70</f>
        <v>0</v>
      </c>
      <c r="C74" s="203">
        <f>OLEO_SOJA_DADOS_AGR_PRIMARIO!C70</f>
        <v>0</v>
      </c>
      <c r="D74" s="203" t="str">
        <f>IF(C74&gt;0,OLEO_SOJA_DADOS_AGR_PRIMARIO!LC70,"")</f>
        <v/>
      </c>
      <c r="E74" s="5"/>
      <c r="F74" s="202">
        <f>OLEO_SOJA_DADOS_AGR_PENALIZADO!A70</f>
        <v>0</v>
      </c>
      <c r="G74" s="203">
        <f>OLEO_SOJA_DADOS_AGR_PENALIZADO!C70</f>
        <v>0</v>
      </c>
      <c r="H74" s="203" t="str">
        <f>IF(G74&gt;0,OLEO_SOJA_DADOS_AGR_PENALIZADO!GK70,"")</f>
        <v/>
      </c>
    </row>
    <row r="75" spans="2:8" ht="21.75" customHeight="1" x14ac:dyDescent="0.25">
      <c r="B75" s="202">
        <f>OLEO_SOJA_DADOS_AGR_PRIMARIO!A71</f>
        <v>0</v>
      </c>
      <c r="C75" s="203">
        <f>OLEO_SOJA_DADOS_AGR_PRIMARIO!C71</f>
        <v>0</v>
      </c>
      <c r="D75" s="203" t="str">
        <f>IF(C75&gt;0,OLEO_SOJA_DADOS_AGR_PRIMARIO!LC71,"")</f>
        <v/>
      </c>
      <c r="E75" s="5"/>
      <c r="F75" s="202">
        <f>OLEO_SOJA_DADOS_AGR_PENALIZADO!A71</f>
        <v>0</v>
      </c>
      <c r="G75" s="203">
        <f>OLEO_SOJA_DADOS_AGR_PENALIZADO!C71</f>
        <v>0</v>
      </c>
      <c r="H75" s="203" t="str">
        <f>IF(G75&gt;0,OLEO_SOJA_DADOS_AGR_PENALIZADO!GK71,"")</f>
        <v/>
      </c>
    </row>
    <row r="76" spans="2:8" ht="21.75" customHeight="1" x14ac:dyDescent="0.25">
      <c r="B76" s="202">
        <f>OLEO_SOJA_DADOS_AGR_PRIMARIO!A72</f>
        <v>0</v>
      </c>
      <c r="C76" s="203">
        <f>OLEO_SOJA_DADOS_AGR_PRIMARIO!C72</f>
        <v>0</v>
      </c>
      <c r="D76" s="203" t="str">
        <f>IF(C76&gt;0,OLEO_SOJA_DADOS_AGR_PRIMARIO!LC72,"")</f>
        <v/>
      </c>
      <c r="E76" s="5"/>
      <c r="F76" s="202">
        <f>OLEO_SOJA_DADOS_AGR_PENALIZADO!A72</f>
        <v>0</v>
      </c>
      <c r="G76" s="203">
        <f>OLEO_SOJA_DADOS_AGR_PENALIZADO!C72</f>
        <v>0</v>
      </c>
      <c r="H76" s="203" t="str">
        <f>IF(G76&gt;0,OLEO_SOJA_DADOS_AGR_PENALIZADO!GK72,"")</f>
        <v/>
      </c>
    </row>
    <row r="77" spans="2:8" ht="21.75" customHeight="1" x14ac:dyDescent="0.25">
      <c r="B77" s="202">
        <f>OLEO_SOJA_DADOS_AGR_PRIMARIO!A73</f>
        <v>0</v>
      </c>
      <c r="C77" s="203">
        <f>OLEO_SOJA_DADOS_AGR_PRIMARIO!C73</f>
        <v>0</v>
      </c>
      <c r="D77" s="203" t="str">
        <f>IF(C77&gt;0,OLEO_SOJA_DADOS_AGR_PRIMARIO!LC73,"")</f>
        <v/>
      </c>
      <c r="E77" s="5"/>
      <c r="F77" s="202">
        <f>OLEO_SOJA_DADOS_AGR_PENALIZADO!A73</f>
        <v>0</v>
      </c>
      <c r="G77" s="203">
        <f>OLEO_SOJA_DADOS_AGR_PENALIZADO!C73</f>
        <v>0</v>
      </c>
      <c r="H77" s="203" t="str">
        <f>IF(G77&gt;0,OLEO_SOJA_DADOS_AGR_PENALIZADO!GK73,"")</f>
        <v/>
      </c>
    </row>
    <row r="78" spans="2:8" ht="21.75" customHeight="1" x14ac:dyDescent="0.25">
      <c r="B78" s="202">
        <f>OLEO_SOJA_DADOS_AGR_PRIMARIO!A74</f>
        <v>0</v>
      </c>
      <c r="C78" s="203">
        <f>OLEO_SOJA_DADOS_AGR_PRIMARIO!C74</f>
        <v>0</v>
      </c>
      <c r="D78" s="203" t="str">
        <f>IF(C78&gt;0,OLEO_SOJA_DADOS_AGR_PRIMARIO!LC74,"")</f>
        <v/>
      </c>
      <c r="E78" s="5"/>
      <c r="F78" s="202">
        <f>OLEO_SOJA_DADOS_AGR_PENALIZADO!A74</f>
        <v>0</v>
      </c>
      <c r="G78" s="203">
        <f>OLEO_SOJA_DADOS_AGR_PENALIZADO!C74</f>
        <v>0</v>
      </c>
      <c r="H78" s="203" t="str">
        <f>IF(G78&gt;0,OLEO_SOJA_DADOS_AGR_PENALIZADO!GK74,"")</f>
        <v/>
      </c>
    </row>
    <row r="79" spans="2:8" ht="21.75" customHeight="1" x14ac:dyDescent="0.25">
      <c r="B79" s="202">
        <f>OLEO_SOJA_DADOS_AGR_PRIMARIO!A75</f>
        <v>0</v>
      </c>
      <c r="C79" s="203">
        <f>OLEO_SOJA_DADOS_AGR_PRIMARIO!C75</f>
        <v>0</v>
      </c>
      <c r="D79" s="203" t="str">
        <f>IF(C79&gt;0,OLEO_SOJA_DADOS_AGR_PRIMARIO!LC75,"")</f>
        <v/>
      </c>
      <c r="E79" s="5"/>
      <c r="F79" s="202">
        <f>OLEO_SOJA_DADOS_AGR_PENALIZADO!A75</f>
        <v>0</v>
      </c>
      <c r="G79" s="203">
        <f>OLEO_SOJA_DADOS_AGR_PENALIZADO!C75</f>
        <v>0</v>
      </c>
      <c r="H79" s="203" t="str">
        <f>IF(G79&gt;0,OLEO_SOJA_DADOS_AGR_PENALIZADO!GK75,"")</f>
        <v/>
      </c>
    </row>
    <row r="80" spans="2:8" ht="21.75" customHeight="1" x14ac:dyDescent="0.25">
      <c r="B80" s="202">
        <f>OLEO_SOJA_DADOS_AGR_PRIMARIO!A76</f>
        <v>0</v>
      </c>
      <c r="C80" s="203">
        <f>OLEO_SOJA_DADOS_AGR_PRIMARIO!C76</f>
        <v>0</v>
      </c>
      <c r="D80" s="203" t="str">
        <f>IF(C80&gt;0,OLEO_SOJA_DADOS_AGR_PRIMARIO!LC76,"")</f>
        <v/>
      </c>
      <c r="E80" s="5"/>
      <c r="F80" s="202">
        <f>OLEO_SOJA_DADOS_AGR_PENALIZADO!A76</f>
        <v>0</v>
      </c>
      <c r="G80" s="203">
        <f>OLEO_SOJA_DADOS_AGR_PENALIZADO!C76</f>
        <v>0</v>
      </c>
      <c r="H80" s="203" t="str">
        <f>IF(G80&gt;0,OLEO_SOJA_DADOS_AGR_PENALIZADO!GK76,"")</f>
        <v/>
      </c>
    </row>
    <row r="81" spans="2:8" ht="21.75" customHeight="1" x14ac:dyDescent="0.25">
      <c r="B81" s="202">
        <f>OLEO_SOJA_DADOS_AGR_PRIMARIO!A77</f>
        <v>0</v>
      </c>
      <c r="C81" s="203">
        <f>OLEO_SOJA_DADOS_AGR_PRIMARIO!C77</f>
        <v>0</v>
      </c>
      <c r="D81" s="203" t="str">
        <f>IF(C81&gt;0,OLEO_SOJA_DADOS_AGR_PRIMARIO!LC77,"")</f>
        <v/>
      </c>
      <c r="E81" s="5"/>
      <c r="F81" s="202">
        <f>OLEO_SOJA_DADOS_AGR_PENALIZADO!A77</f>
        <v>0</v>
      </c>
      <c r="G81" s="203">
        <f>OLEO_SOJA_DADOS_AGR_PENALIZADO!C77</f>
        <v>0</v>
      </c>
      <c r="H81" s="203" t="str">
        <f>IF(G81&gt;0,OLEO_SOJA_DADOS_AGR_PENALIZADO!GK77,"")</f>
        <v/>
      </c>
    </row>
    <row r="82" spans="2:8" ht="21.75" customHeight="1" x14ac:dyDescent="0.25">
      <c r="B82" s="202">
        <f>OLEO_SOJA_DADOS_AGR_PRIMARIO!A78</f>
        <v>0</v>
      </c>
      <c r="C82" s="203">
        <f>OLEO_SOJA_DADOS_AGR_PRIMARIO!C78</f>
        <v>0</v>
      </c>
      <c r="D82" s="203" t="str">
        <f>IF(C82&gt;0,OLEO_SOJA_DADOS_AGR_PRIMARIO!LC78,"")</f>
        <v/>
      </c>
      <c r="E82" s="5"/>
      <c r="F82" s="202">
        <f>OLEO_SOJA_DADOS_AGR_PENALIZADO!A78</f>
        <v>0</v>
      </c>
      <c r="G82" s="203">
        <f>OLEO_SOJA_DADOS_AGR_PENALIZADO!C78</f>
        <v>0</v>
      </c>
      <c r="H82" s="203" t="str">
        <f>IF(G82&gt;0,OLEO_SOJA_DADOS_AGR_PENALIZADO!GK78,"")</f>
        <v/>
      </c>
    </row>
    <row r="83" spans="2:8" ht="21.75" customHeight="1" x14ac:dyDescent="0.25">
      <c r="B83" s="202">
        <f>OLEO_SOJA_DADOS_AGR_PRIMARIO!A79</f>
        <v>0</v>
      </c>
      <c r="C83" s="203">
        <f>OLEO_SOJA_DADOS_AGR_PRIMARIO!C79</f>
        <v>0</v>
      </c>
      <c r="D83" s="203" t="str">
        <f>IF(C83&gt;0,OLEO_SOJA_DADOS_AGR_PRIMARIO!LC79,"")</f>
        <v/>
      </c>
      <c r="E83" s="5"/>
      <c r="F83" s="202">
        <f>OLEO_SOJA_DADOS_AGR_PENALIZADO!A79</f>
        <v>0</v>
      </c>
      <c r="G83" s="203">
        <f>OLEO_SOJA_DADOS_AGR_PENALIZADO!C79</f>
        <v>0</v>
      </c>
      <c r="H83" s="203" t="str">
        <f>IF(G83&gt;0,OLEO_SOJA_DADOS_AGR_PENALIZADO!GK79,"")</f>
        <v/>
      </c>
    </row>
    <row r="84" spans="2:8" ht="21.75" customHeight="1" x14ac:dyDescent="0.25">
      <c r="B84" s="202">
        <f>OLEO_SOJA_DADOS_AGR_PRIMARIO!A80</f>
        <v>0</v>
      </c>
      <c r="C84" s="203">
        <f>OLEO_SOJA_DADOS_AGR_PRIMARIO!C80</f>
        <v>0</v>
      </c>
      <c r="D84" s="203" t="str">
        <f>IF(C84&gt;0,OLEO_SOJA_DADOS_AGR_PRIMARIO!LC80,"")</f>
        <v/>
      </c>
      <c r="E84" s="5"/>
      <c r="F84" s="202">
        <f>OLEO_SOJA_DADOS_AGR_PENALIZADO!A80</f>
        <v>0</v>
      </c>
      <c r="G84" s="203">
        <f>OLEO_SOJA_DADOS_AGR_PENALIZADO!C80</f>
        <v>0</v>
      </c>
      <c r="H84" s="203" t="str">
        <f>IF(G84&gt;0,OLEO_SOJA_DADOS_AGR_PENALIZADO!GK80,"")</f>
        <v/>
      </c>
    </row>
    <row r="85" spans="2:8" ht="21.75" customHeight="1" x14ac:dyDescent="0.25">
      <c r="B85" s="202">
        <f>OLEO_SOJA_DADOS_AGR_PRIMARIO!A81</f>
        <v>0</v>
      </c>
      <c r="C85" s="203">
        <f>OLEO_SOJA_DADOS_AGR_PRIMARIO!C81</f>
        <v>0</v>
      </c>
      <c r="D85" s="203" t="str">
        <f>IF(C85&gt;0,OLEO_SOJA_DADOS_AGR_PRIMARIO!LC81,"")</f>
        <v/>
      </c>
      <c r="E85" s="5"/>
      <c r="F85" s="202">
        <f>OLEO_SOJA_DADOS_AGR_PENALIZADO!A81</f>
        <v>0</v>
      </c>
      <c r="G85" s="203">
        <f>OLEO_SOJA_DADOS_AGR_PENALIZADO!C81</f>
        <v>0</v>
      </c>
      <c r="H85" s="203" t="str">
        <f>IF(G85&gt;0,OLEO_SOJA_DADOS_AGR_PENALIZADO!GK81,"")</f>
        <v/>
      </c>
    </row>
    <row r="86" spans="2:8" ht="21.75" customHeight="1" x14ac:dyDescent="0.25">
      <c r="B86" s="202">
        <f>OLEO_SOJA_DADOS_AGR_PRIMARIO!A82</f>
        <v>0</v>
      </c>
      <c r="C86" s="203">
        <f>OLEO_SOJA_DADOS_AGR_PRIMARIO!C82</f>
        <v>0</v>
      </c>
      <c r="D86" s="203" t="str">
        <f>IF(C86&gt;0,OLEO_SOJA_DADOS_AGR_PRIMARIO!LC82,"")</f>
        <v/>
      </c>
      <c r="E86" s="5"/>
      <c r="F86" s="202">
        <f>OLEO_SOJA_DADOS_AGR_PENALIZADO!A82</f>
        <v>0</v>
      </c>
      <c r="G86" s="203">
        <f>OLEO_SOJA_DADOS_AGR_PENALIZADO!C82</f>
        <v>0</v>
      </c>
      <c r="H86" s="203" t="str">
        <f>IF(G86&gt;0,OLEO_SOJA_DADOS_AGR_PENALIZADO!GK82,"")</f>
        <v/>
      </c>
    </row>
    <row r="87" spans="2:8" ht="21.75" customHeight="1" x14ac:dyDescent="0.25">
      <c r="B87" s="202">
        <f>OLEO_SOJA_DADOS_AGR_PRIMARIO!A83</f>
        <v>0</v>
      </c>
      <c r="C87" s="203">
        <f>OLEO_SOJA_DADOS_AGR_PRIMARIO!C83</f>
        <v>0</v>
      </c>
      <c r="D87" s="203" t="str">
        <f>IF(C87&gt;0,OLEO_SOJA_DADOS_AGR_PRIMARIO!LC83,"")</f>
        <v/>
      </c>
      <c r="E87" s="5"/>
      <c r="F87" s="202">
        <f>OLEO_SOJA_DADOS_AGR_PENALIZADO!A83</f>
        <v>0</v>
      </c>
      <c r="G87" s="203">
        <f>OLEO_SOJA_DADOS_AGR_PENALIZADO!C83</f>
        <v>0</v>
      </c>
      <c r="H87" s="203" t="str">
        <f>IF(G87&gt;0,OLEO_SOJA_DADOS_AGR_PENALIZADO!GK83,"")</f>
        <v/>
      </c>
    </row>
    <row r="88" spans="2:8" ht="21.75" customHeight="1" x14ac:dyDescent="0.25">
      <c r="B88" s="202">
        <f>OLEO_SOJA_DADOS_AGR_PRIMARIO!A84</f>
        <v>0</v>
      </c>
      <c r="C88" s="203">
        <f>OLEO_SOJA_DADOS_AGR_PRIMARIO!C84</f>
        <v>0</v>
      </c>
      <c r="D88" s="203" t="str">
        <f>IF(C88&gt;0,OLEO_SOJA_DADOS_AGR_PRIMARIO!LC84,"")</f>
        <v/>
      </c>
      <c r="E88" s="5"/>
      <c r="F88" s="202">
        <f>OLEO_SOJA_DADOS_AGR_PENALIZADO!A84</f>
        <v>0</v>
      </c>
      <c r="G88" s="203">
        <f>OLEO_SOJA_DADOS_AGR_PENALIZADO!C84</f>
        <v>0</v>
      </c>
      <c r="H88" s="203" t="str">
        <f>IF(G88&gt;0,OLEO_SOJA_DADOS_AGR_PENALIZADO!GK84,"")</f>
        <v/>
      </c>
    </row>
    <row r="89" spans="2:8" ht="21.75" customHeight="1" x14ac:dyDescent="0.25">
      <c r="B89" s="202">
        <f>OLEO_SOJA_DADOS_AGR_PRIMARIO!A85</f>
        <v>0</v>
      </c>
      <c r="C89" s="203">
        <f>OLEO_SOJA_DADOS_AGR_PRIMARIO!C85</f>
        <v>0</v>
      </c>
      <c r="D89" s="203" t="str">
        <f>IF(C89&gt;0,OLEO_SOJA_DADOS_AGR_PRIMARIO!LC85,"")</f>
        <v/>
      </c>
      <c r="E89" s="5"/>
      <c r="F89" s="202">
        <f>OLEO_SOJA_DADOS_AGR_PENALIZADO!A85</f>
        <v>0</v>
      </c>
      <c r="G89" s="203">
        <f>OLEO_SOJA_DADOS_AGR_PENALIZADO!C85</f>
        <v>0</v>
      </c>
      <c r="H89" s="203" t="str">
        <f>IF(G89&gt;0,OLEO_SOJA_DADOS_AGR_PENALIZADO!GK85,"")</f>
        <v/>
      </c>
    </row>
    <row r="90" spans="2:8" ht="21.75" customHeight="1" x14ac:dyDescent="0.25">
      <c r="B90" s="202">
        <f>OLEO_SOJA_DADOS_AGR_PRIMARIO!A86</f>
        <v>0</v>
      </c>
      <c r="C90" s="203">
        <f>OLEO_SOJA_DADOS_AGR_PRIMARIO!C86</f>
        <v>0</v>
      </c>
      <c r="D90" s="203" t="str">
        <f>IF(C90&gt;0,OLEO_SOJA_DADOS_AGR_PRIMARIO!LC86,"")</f>
        <v/>
      </c>
      <c r="E90" s="5"/>
      <c r="F90" s="202">
        <f>OLEO_SOJA_DADOS_AGR_PENALIZADO!A86</f>
        <v>0</v>
      </c>
      <c r="G90" s="203">
        <f>OLEO_SOJA_DADOS_AGR_PENALIZADO!C86</f>
        <v>0</v>
      </c>
      <c r="H90" s="203" t="str">
        <f>IF(G90&gt;0,OLEO_SOJA_DADOS_AGR_PENALIZADO!GK86,"")</f>
        <v/>
      </c>
    </row>
    <row r="91" spans="2:8" ht="21.75" customHeight="1" x14ac:dyDescent="0.25">
      <c r="B91" s="202">
        <f>OLEO_SOJA_DADOS_AGR_PRIMARIO!A87</f>
        <v>0</v>
      </c>
      <c r="C91" s="203">
        <f>OLEO_SOJA_DADOS_AGR_PRIMARIO!C87</f>
        <v>0</v>
      </c>
      <c r="D91" s="203" t="str">
        <f>IF(C91&gt;0,OLEO_SOJA_DADOS_AGR_PRIMARIO!LC87,"")</f>
        <v/>
      </c>
      <c r="E91" s="5"/>
      <c r="F91" s="202">
        <f>OLEO_SOJA_DADOS_AGR_PENALIZADO!A87</f>
        <v>0</v>
      </c>
      <c r="G91" s="203">
        <f>OLEO_SOJA_DADOS_AGR_PENALIZADO!C87</f>
        <v>0</v>
      </c>
      <c r="H91" s="203" t="str">
        <f>IF(G91&gt;0,OLEO_SOJA_DADOS_AGR_PENALIZADO!GK87,"")</f>
        <v/>
      </c>
    </row>
    <row r="92" spans="2:8" ht="21.75" customHeight="1" x14ac:dyDescent="0.25">
      <c r="B92" s="202">
        <f>OLEO_SOJA_DADOS_AGR_PRIMARIO!A88</f>
        <v>0</v>
      </c>
      <c r="C92" s="203">
        <f>OLEO_SOJA_DADOS_AGR_PRIMARIO!C88</f>
        <v>0</v>
      </c>
      <c r="D92" s="203" t="str">
        <f>IF(C92&gt;0,OLEO_SOJA_DADOS_AGR_PRIMARIO!LC88,"")</f>
        <v/>
      </c>
      <c r="E92" s="5"/>
      <c r="F92" s="202">
        <f>OLEO_SOJA_DADOS_AGR_PENALIZADO!A88</f>
        <v>0</v>
      </c>
      <c r="G92" s="203">
        <f>OLEO_SOJA_DADOS_AGR_PENALIZADO!C88</f>
        <v>0</v>
      </c>
      <c r="H92" s="203" t="str">
        <f>IF(G92&gt;0,OLEO_SOJA_DADOS_AGR_PENALIZADO!GK88,"")</f>
        <v/>
      </c>
    </row>
    <row r="93" spans="2:8" ht="21.75" customHeight="1" x14ac:dyDescent="0.25">
      <c r="B93" s="202">
        <f>OLEO_SOJA_DADOS_AGR_PRIMARIO!A89</f>
        <v>0</v>
      </c>
      <c r="C93" s="203">
        <f>OLEO_SOJA_DADOS_AGR_PRIMARIO!C89</f>
        <v>0</v>
      </c>
      <c r="D93" s="203" t="str">
        <f>IF(C93&gt;0,OLEO_SOJA_DADOS_AGR_PRIMARIO!LC89,"")</f>
        <v/>
      </c>
      <c r="E93" s="5"/>
      <c r="F93" s="202">
        <f>OLEO_SOJA_DADOS_AGR_PENALIZADO!A89</f>
        <v>0</v>
      </c>
      <c r="G93" s="203">
        <f>OLEO_SOJA_DADOS_AGR_PENALIZADO!C89</f>
        <v>0</v>
      </c>
      <c r="H93" s="203" t="str">
        <f>IF(G93&gt;0,OLEO_SOJA_DADOS_AGR_PENALIZADO!GK89,"")</f>
        <v/>
      </c>
    </row>
    <row r="94" spans="2:8" ht="21.75" customHeight="1" x14ac:dyDescent="0.25">
      <c r="B94" s="202">
        <f>OLEO_SOJA_DADOS_AGR_PRIMARIO!A90</f>
        <v>0</v>
      </c>
      <c r="C94" s="203">
        <f>OLEO_SOJA_DADOS_AGR_PRIMARIO!C90</f>
        <v>0</v>
      </c>
      <c r="D94" s="203" t="str">
        <f>IF(C94&gt;0,OLEO_SOJA_DADOS_AGR_PRIMARIO!LC90,"")</f>
        <v/>
      </c>
      <c r="E94" s="5"/>
      <c r="F94" s="202">
        <f>OLEO_SOJA_DADOS_AGR_PENALIZADO!A90</f>
        <v>0</v>
      </c>
      <c r="G94" s="203">
        <f>OLEO_SOJA_DADOS_AGR_PENALIZADO!C90</f>
        <v>0</v>
      </c>
      <c r="H94" s="203" t="str">
        <f>IF(G94&gt;0,OLEO_SOJA_DADOS_AGR_PENALIZADO!GK90,"")</f>
        <v/>
      </c>
    </row>
    <row r="95" spans="2:8" ht="21.75" customHeight="1" x14ac:dyDescent="0.25">
      <c r="B95" s="202">
        <f>OLEO_SOJA_DADOS_AGR_PRIMARIO!A91</f>
        <v>0</v>
      </c>
      <c r="C95" s="203">
        <f>OLEO_SOJA_DADOS_AGR_PRIMARIO!C91</f>
        <v>0</v>
      </c>
      <c r="D95" s="203" t="str">
        <f>IF(C95&gt;0,OLEO_SOJA_DADOS_AGR_PRIMARIO!LC91,"")</f>
        <v/>
      </c>
      <c r="E95" s="5"/>
      <c r="F95" s="202">
        <f>OLEO_SOJA_DADOS_AGR_PENALIZADO!A91</f>
        <v>0</v>
      </c>
      <c r="G95" s="203">
        <f>OLEO_SOJA_DADOS_AGR_PENALIZADO!C91</f>
        <v>0</v>
      </c>
      <c r="H95" s="203" t="str">
        <f>IF(G95&gt;0,OLEO_SOJA_DADOS_AGR_PENALIZADO!GK91,"")</f>
        <v/>
      </c>
    </row>
    <row r="96" spans="2:8" ht="21.75" customHeight="1" x14ac:dyDescent="0.25">
      <c r="B96" s="202">
        <f>OLEO_SOJA_DADOS_AGR_PRIMARIO!A92</f>
        <v>0</v>
      </c>
      <c r="C96" s="203">
        <f>OLEO_SOJA_DADOS_AGR_PRIMARIO!C92</f>
        <v>0</v>
      </c>
      <c r="D96" s="203" t="str">
        <f>IF(C96&gt;0,OLEO_SOJA_DADOS_AGR_PRIMARIO!LC92,"")</f>
        <v/>
      </c>
      <c r="E96" s="5"/>
      <c r="F96" s="202">
        <f>OLEO_SOJA_DADOS_AGR_PENALIZADO!A92</f>
        <v>0</v>
      </c>
      <c r="G96" s="203">
        <f>OLEO_SOJA_DADOS_AGR_PENALIZADO!C92</f>
        <v>0</v>
      </c>
      <c r="H96" s="203" t="str">
        <f>IF(G96&gt;0,OLEO_SOJA_DADOS_AGR_PENALIZADO!GK92,"")</f>
        <v/>
      </c>
    </row>
    <row r="97" spans="2:8" ht="21.75" customHeight="1" x14ac:dyDescent="0.25">
      <c r="B97" s="202">
        <f>OLEO_SOJA_DADOS_AGR_PRIMARIO!A93</f>
        <v>0</v>
      </c>
      <c r="C97" s="203">
        <f>OLEO_SOJA_DADOS_AGR_PRIMARIO!C93</f>
        <v>0</v>
      </c>
      <c r="D97" s="203" t="str">
        <f>IF(C97&gt;0,OLEO_SOJA_DADOS_AGR_PRIMARIO!LC93,"")</f>
        <v/>
      </c>
      <c r="E97" s="5"/>
      <c r="F97" s="202">
        <f>OLEO_SOJA_DADOS_AGR_PENALIZADO!A93</f>
        <v>0</v>
      </c>
      <c r="G97" s="203">
        <f>OLEO_SOJA_DADOS_AGR_PENALIZADO!C93</f>
        <v>0</v>
      </c>
      <c r="H97" s="203" t="str">
        <f>IF(G97&gt;0,OLEO_SOJA_DADOS_AGR_PENALIZADO!GK93,"")</f>
        <v/>
      </c>
    </row>
    <row r="98" spans="2:8" ht="21.75" customHeight="1" x14ac:dyDescent="0.25">
      <c r="B98" s="202">
        <f>OLEO_SOJA_DADOS_AGR_PRIMARIO!A94</f>
        <v>0</v>
      </c>
      <c r="C98" s="203">
        <f>OLEO_SOJA_DADOS_AGR_PRIMARIO!C94</f>
        <v>0</v>
      </c>
      <c r="D98" s="203" t="str">
        <f>IF(C98&gt;0,OLEO_SOJA_DADOS_AGR_PRIMARIO!LC94,"")</f>
        <v/>
      </c>
      <c r="E98" s="5"/>
      <c r="F98" s="202">
        <f>OLEO_SOJA_DADOS_AGR_PENALIZADO!A94</f>
        <v>0</v>
      </c>
      <c r="G98" s="203">
        <f>OLEO_SOJA_DADOS_AGR_PENALIZADO!C94</f>
        <v>0</v>
      </c>
      <c r="H98" s="203" t="str">
        <f>IF(G98&gt;0,OLEO_SOJA_DADOS_AGR_PENALIZADO!GK94,"")</f>
        <v/>
      </c>
    </row>
    <row r="99" spans="2:8" ht="21.75" customHeight="1" x14ac:dyDescent="0.25">
      <c r="B99" s="202">
        <f>OLEO_SOJA_DADOS_AGR_PRIMARIO!A95</f>
        <v>0</v>
      </c>
      <c r="C99" s="203">
        <f>OLEO_SOJA_DADOS_AGR_PRIMARIO!C95</f>
        <v>0</v>
      </c>
      <c r="D99" s="203" t="str">
        <f>IF(C99&gt;0,OLEO_SOJA_DADOS_AGR_PRIMARIO!LC95,"")</f>
        <v/>
      </c>
      <c r="E99" s="5"/>
      <c r="F99" s="202">
        <f>OLEO_SOJA_DADOS_AGR_PENALIZADO!A95</f>
        <v>0</v>
      </c>
      <c r="G99" s="203">
        <f>OLEO_SOJA_DADOS_AGR_PENALIZADO!C95</f>
        <v>0</v>
      </c>
      <c r="H99" s="203" t="str">
        <f>IF(G99&gt;0,OLEO_SOJA_DADOS_AGR_PENALIZADO!GK95,"")</f>
        <v/>
      </c>
    </row>
    <row r="100" spans="2:8" ht="21.75" customHeight="1" x14ac:dyDescent="0.25">
      <c r="B100" s="202">
        <f>OLEO_SOJA_DADOS_AGR_PRIMARIO!A96</f>
        <v>0</v>
      </c>
      <c r="C100" s="203">
        <f>OLEO_SOJA_DADOS_AGR_PRIMARIO!C96</f>
        <v>0</v>
      </c>
      <c r="D100" s="203" t="str">
        <f>IF(C100&gt;0,OLEO_SOJA_DADOS_AGR_PRIMARIO!LC96,"")</f>
        <v/>
      </c>
      <c r="E100" s="5"/>
      <c r="F100" s="202">
        <f>OLEO_SOJA_DADOS_AGR_PENALIZADO!A96</f>
        <v>0</v>
      </c>
      <c r="G100" s="203">
        <f>OLEO_SOJA_DADOS_AGR_PENALIZADO!C96</f>
        <v>0</v>
      </c>
      <c r="H100" s="203" t="str">
        <f>IF(G100&gt;0,OLEO_SOJA_DADOS_AGR_PENALIZADO!GK96,"")</f>
        <v/>
      </c>
    </row>
    <row r="101" spans="2:8" ht="21.75" customHeight="1" x14ac:dyDescent="0.25">
      <c r="B101" s="202">
        <f>OLEO_SOJA_DADOS_AGR_PRIMARIO!A97</f>
        <v>0</v>
      </c>
      <c r="C101" s="203">
        <f>OLEO_SOJA_DADOS_AGR_PRIMARIO!C97</f>
        <v>0</v>
      </c>
      <c r="D101" s="203" t="str">
        <f>IF(C101&gt;0,OLEO_SOJA_DADOS_AGR_PRIMARIO!LC97,"")</f>
        <v/>
      </c>
      <c r="E101" s="5"/>
      <c r="F101" s="202">
        <f>OLEO_SOJA_DADOS_AGR_PENALIZADO!A97</f>
        <v>0</v>
      </c>
      <c r="G101" s="203">
        <f>OLEO_SOJA_DADOS_AGR_PENALIZADO!C97</f>
        <v>0</v>
      </c>
      <c r="H101" s="203" t="str">
        <f>IF(G101&gt;0,OLEO_SOJA_DADOS_AGR_PENALIZADO!GK97,"")</f>
        <v/>
      </c>
    </row>
    <row r="102" spans="2:8" ht="21.75" customHeight="1" x14ac:dyDescent="0.25">
      <c r="B102" s="202">
        <f>OLEO_SOJA_DADOS_AGR_PRIMARIO!A98</f>
        <v>0</v>
      </c>
      <c r="C102" s="203">
        <f>OLEO_SOJA_DADOS_AGR_PRIMARIO!C98</f>
        <v>0</v>
      </c>
      <c r="D102" s="203" t="str">
        <f>IF(C102&gt;0,OLEO_SOJA_DADOS_AGR_PRIMARIO!LC98,"")</f>
        <v/>
      </c>
      <c r="E102" s="5"/>
      <c r="F102" s="202">
        <f>OLEO_SOJA_DADOS_AGR_PENALIZADO!A98</f>
        <v>0</v>
      </c>
      <c r="G102" s="203">
        <f>OLEO_SOJA_DADOS_AGR_PENALIZADO!C98</f>
        <v>0</v>
      </c>
      <c r="H102" s="203" t="str">
        <f>IF(G102&gt;0,OLEO_SOJA_DADOS_AGR_PENALIZADO!GK98,"")</f>
        <v/>
      </c>
    </row>
    <row r="103" spans="2:8" ht="21.75" customHeight="1" x14ac:dyDescent="0.25">
      <c r="B103" s="202">
        <f>OLEO_SOJA_DADOS_AGR_PRIMARIO!A99</f>
        <v>0</v>
      </c>
      <c r="C103" s="203">
        <f>OLEO_SOJA_DADOS_AGR_PRIMARIO!C99</f>
        <v>0</v>
      </c>
      <c r="D103" s="203" t="str">
        <f>IF(C103&gt;0,OLEO_SOJA_DADOS_AGR_PRIMARIO!LC99,"")</f>
        <v/>
      </c>
      <c r="E103" s="5"/>
      <c r="F103" s="202">
        <f>OLEO_SOJA_DADOS_AGR_PENALIZADO!A99</f>
        <v>0</v>
      </c>
      <c r="G103" s="203">
        <f>OLEO_SOJA_DADOS_AGR_PENALIZADO!C99</f>
        <v>0</v>
      </c>
      <c r="H103" s="203" t="str">
        <f>IF(G103&gt;0,OLEO_SOJA_DADOS_AGR_PENALIZADO!GK99,"")</f>
        <v/>
      </c>
    </row>
    <row r="104" spans="2:8" ht="21.75" customHeight="1" x14ac:dyDescent="0.25">
      <c r="B104" s="202">
        <f>OLEO_SOJA_DADOS_AGR_PRIMARIO!A100</f>
        <v>0</v>
      </c>
      <c r="C104" s="203">
        <f>OLEO_SOJA_DADOS_AGR_PRIMARIO!C100</f>
        <v>0</v>
      </c>
      <c r="D104" s="203" t="str">
        <f>IF(C104&gt;0,OLEO_SOJA_DADOS_AGR_PRIMARIO!LC100,"")</f>
        <v/>
      </c>
      <c r="E104" s="5"/>
      <c r="F104" s="202">
        <f>OLEO_SOJA_DADOS_AGR_PENALIZADO!A100</f>
        <v>0</v>
      </c>
      <c r="G104" s="203">
        <f>OLEO_SOJA_DADOS_AGR_PENALIZADO!C100</f>
        <v>0</v>
      </c>
      <c r="H104" s="203" t="str">
        <f>IF(G104&gt;0,OLEO_SOJA_DADOS_AGR_PENALIZADO!GK100,"")</f>
        <v/>
      </c>
    </row>
    <row r="105" spans="2:8" ht="21.75" customHeight="1" x14ac:dyDescent="0.25">
      <c r="B105" s="202">
        <f>OLEO_SOJA_DADOS_AGR_PRIMARIO!A101</f>
        <v>0</v>
      </c>
      <c r="C105" s="203">
        <f>OLEO_SOJA_DADOS_AGR_PRIMARIO!C101</f>
        <v>0</v>
      </c>
      <c r="D105" s="203" t="str">
        <f>IF(C105&gt;0,OLEO_SOJA_DADOS_AGR_PRIMARIO!LC101,"")</f>
        <v/>
      </c>
      <c r="E105" s="5"/>
      <c r="F105" s="202">
        <f>OLEO_SOJA_DADOS_AGR_PENALIZADO!A101</f>
        <v>0</v>
      </c>
      <c r="G105" s="203">
        <f>OLEO_SOJA_DADOS_AGR_PENALIZADO!C101</f>
        <v>0</v>
      </c>
      <c r="H105" s="203" t="str">
        <f>IF(G105&gt;0,OLEO_SOJA_DADOS_AGR_PENALIZADO!GK101,"")</f>
        <v/>
      </c>
    </row>
    <row r="106" spans="2:8" ht="21.75" customHeight="1" x14ac:dyDescent="0.25">
      <c r="B106" s="202">
        <f>OLEO_SOJA_DADOS_AGR_PRIMARIO!A102</f>
        <v>0</v>
      </c>
      <c r="C106" s="203">
        <f>OLEO_SOJA_DADOS_AGR_PRIMARIO!C102</f>
        <v>0</v>
      </c>
      <c r="D106" s="203" t="str">
        <f>IF(C106&gt;0,OLEO_SOJA_DADOS_AGR_PRIMARIO!LC102,"")</f>
        <v/>
      </c>
      <c r="E106" s="5"/>
      <c r="F106" s="202">
        <f>OLEO_SOJA_DADOS_AGR_PENALIZADO!A102</f>
        <v>0</v>
      </c>
      <c r="G106" s="203">
        <f>OLEO_SOJA_DADOS_AGR_PENALIZADO!C102</f>
        <v>0</v>
      </c>
      <c r="H106" s="203" t="str">
        <f>IF(G106&gt;0,OLEO_SOJA_DADOS_AGR_PENALIZADO!GK102,"")</f>
        <v/>
      </c>
    </row>
    <row r="107" spans="2:8" ht="21.75" customHeight="1" x14ac:dyDescent="0.25">
      <c r="B107" s="202">
        <f>OLEO_SOJA_DADOS_AGR_PRIMARIO!A103</f>
        <v>0</v>
      </c>
      <c r="C107" s="203">
        <f>OLEO_SOJA_DADOS_AGR_PRIMARIO!C103</f>
        <v>0</v>
      </c>
      <c r="D107" s="203" t="str">
        <f>IF(C107&gt;0,OLEO_SOJA_DADOS_AGR_PRIMARIO!LC103,"")</f>
        <v/>
      </c>
      <c r="E107" s="5"/>
      <c r="F107" s="202">
        <f>OLEO_SOJA_DADOS_AGR_PENALIZADO!A103</f>
        <v>0</v>
      </c>
      <c r="G107" s="203">
        <f>OLEO_SOJA_DADOS_AGR_PENALIZADO!C103</f>
        <v>0</v>
      </c>
      <c r="H107" s="203" t="str">
        <f>IF(G107&gt;0,OLEO_SOJA_DADOS_AGR_PENALIZADO!GK103,"")</f>
        <v/>
      </c>
    </row>
    <row r="108" spans="2:8" ht="21.75" customHeight="1" x14ac:dyDescent="0.25">
      <c r="B108" s="202">
        <f>OLEO_SOJA_DADOS_AGR_PRIMARIO!A104</f>
        <v>0</v>
      </c>
      <c r="C108" s="203">
        <f>OLEO_SOJA_DADOS_AGR_PRIMARIO!C104</f>
        <v>0</v>
      </c>
      <c r="D108" s="203" t="str">
        <f>IF(C108&gt;0,OLEO_SOJA_DADOS_AGR_PRIMARIO!LC104,"")</f>
        <v/>
      </c>
      <c r="E108" s="5"/>
      <c r="F108" s="202">
        <f>OLEO_SOJA_DADOS_AGR_PENALIZADO!A104</f>
        <v>0</v>
      </c>
      <c r="G108" s="203">
        <f>OLEO_SOJA_DADOS_AGR_PENALIZADO!C104</f>
        <v>0</v>
      </c>
      <c r="H108" s="203" t="str">
        <f>IF(G108&gt;0,OLEO_SOJA_DADOS_AGR_PENALIZADO!GK104,"")</f>
        <v/>
      </c>
    </row>
    <row r="109" spans="2:8" ht="21.75" customHeight="1" x14ac:dyDescent="0.25">
      <c r="B109" s="202">
        <f>OLEO_SOJA_DADOS_AGR_PRIMARIO!A105</f>
        <v>0</v>
      </c>
      <c r="C109" s="203">
        <f>OLEO_SOJA_DADOS_AGR_PRIMARIO!C105</f>
        <v>0</v>
      </c>
      <c r="D109" s="203" t="str">
        <f>IF(C109&gt;0,OLEO_SOJA_DADOS_AGR_PRIMARIO!LC105,"")</f>
        <v/>
      </c>
      <c r="E109" s="5"/>
      <c r="F109" s="202">
        <f>OLEO_SOJA_DADOS_AGR_PENALIZADO!A105</f>
        <v>0</v>
      </c>
      <c r="G109" s="203">
        <f>OLEO_SOJA_DADOS_AGR_PENALIZADO!C105</f>
        <v>0</v>
      </c>
      <c r="H109" s="203" t="str">
        <f>IF(G109&gt;0,OLEO_SOJA_DADOS_AGR_PENALIZADO!GK105,"")</f>
        <v/>
      </c>
    </row>
    <row r="110" spans="2:8" ht="21.75" customHeight="1" x14ac:dyDescent="0.25">
      <c r="B110" s="202">
        <f>OLEO_SOJA_DADOS_AGR_PRIMARIO!A106</f>
        <v>0</v>
      </c>
      <c r="C110" s="203">
        <f>OLEO_SOJA_DADOS_AGR_PRIMARIO!C106</f>
        <v>0</v>
      </c>
      <c r="D110" s="203" t="str">
        <f>IF(C110&gt;0,OLEO_SOJA_DADOS_AGR_PRIMARIO!LC106,"")</f>
        <v/>
      </c>
      <c r="E110" s="5"/>
      <c r="F110" s="202">
        <f>OLEO_SOJA_DADOS_AGR_PENALIZADO!A106</f>
        <v>0</v>
      </c>
      <c r="G110" s="203">
        <f>OLEO_SOJA_DADOS_AGR_PENALIZADO!C106</f>
        <v>0</v>
      </c>
      <c r="H110" s="203" t="str">
        <f>IF(G110&gt;0,OLEO_SOJA_DADOS_AGR_PENALIZADO!GK106,"")</f>
        <v/>
      </c>
    </row>
    <row r="111" spans="2:8" ht="21.75" customHeight="1" x14ac:dyDescent="0.25">
      <c r="B111" s="202">
        <f>OLEO_SOJA_DADOS_AGR_PRIMARIO!A107</f>
        <v>0</v>
      </c>
      <c r="C111" s="203">
        <f>OLEO_SOJA_DADOS_AGR_PRIMARIO!C107</f>
        <v>0</v>
      </c>
      <c r="D111" s="203" t="str">
        <f>IF(C111&gt;0,OLEO_SOJA_DADOS_AGR_PRIMARIO!LC107,"")</f>
        <v/>
      </c>
      <c r="E111" s="5"/>
      <c r="F111" s="202">
        <f>OLEO_SOJA_DADOS_AGR_PENALIZADO!A107</f>
        <v>0</v>
      </c>
      <c r="G111" s="203">
        <f>OLEO_SOJA_DADOS_AGR_PENALIZADO!C107</f>
        <v>0</v>
      </c>
      <c r="H111" s="203" t="str">
        <f>IF(G111&gt;0,OLEO_SOJA_DADOS_AGR_PENALIZADO!GK107,"")</f>
        <v/>
      </c>
    </row>
    <row r="112" spans="2:8" ht="21.75" customHeight="1" x14ac:dyDescent="0.25">
      <c r="B112" s="202">
        <f>OLEO_SOJA_DADOS_AGR_PRIMARIO!A108</f>
        <v>0</v>
      </c>
      <c r="C112" s="203">
        <f>OLEO_SOJA_DADOS_AGR_PRIMARIO!C108</f>
        <v>0</v>
      </c>
      <c r="D112" s="203" t="str">
        <f>IF(C112&gt;0,OLEO_SOJA_DADOS_AGR_PRIMARIO!LC108,"")</f>
        <v/>
      </c>
      <c r="E112" s="5"/>
      <c r="F112" s="202">
        <f>OLEO_SOJA_DADOS_AGR_PENALIZADO!A108</f>
        <v>0</v>
      </c>
      <c r="G112" s="203">
        <f>OLEO_SOJA_DADOS_AGR_PENALIZADO!C108</f>
        <v>0</v>
      </c>
      <c r="H112" s="203" t="str">
        <f>IF(G112&gt;0,OLEO_SOJA_DADOS_AGR_PENALIZADO!GK108,"")</f>
        <v/>
      </c>
    </row>
    <row r="113" spans="2:8" ht="21.75" customHeight="1" x14ac:dyDescent="0.25">
      <c r="B113" s="202">
        <f>OLEO_SOJA_DADOS_AGR_PRIMARIO!A109</f>
        <v>0</v>
      </c>
      <c r="C113" s="203">
        <f>OLEO_SOJA_DADOS_AGR_PRIMARIO!C109</f>
        <v>0</v>
      </c>
      <c r="D113" s="203" t="str">
        <f>IF(C113&gt;0,OLEO_SOJA_DADOS_AGR_PRIMARIO!LC109,"")</f>
        <v/>
      </c>
      <c r="E113" s="5"/>
      <c r="F113" s="202">
        <f>OLEO_SOJA_DADOS_AGR_PENALIZADO!A109</f>
        <v>0</v>
      </c>
      <c r="G113" s="203">
        <f>OLEO_SOJA_DADOS_AGR_PENALIZADO!C109</f>
        <v>0</v>
      </c>
      <c r="H113" s="203" t="str">
        <f>IF(G113&gt;0,OLEO_SOJA_DADOS_AGR_PENALIZADO!GK109,"")</f>
        <v/>
      </c>
    </row>
    <row r="114" spans="2:8" ht="21.75" customHeight="1" x14ac:dyDescent="0.25">
      <c r="B114" s="202">
        <f>OLEO_SOJA_DADOS_AGR_PRIMARIO!A110</f>
        <v>0</v>
      </c>
      <c r="C114" s="203">
        <f>OLEO_SOJA_DADOS_AGR_PRIMARIO!C110</f>
        <v>0</v>
      </c>
      <c r="D114" s="203" t="str">
        <f>IF(C114&gt;0,OLEO_SOJA_DADOS_AGR_PRIMARIO!LC110,"")</f>
        <v/>
      </c>
      <c r="E114" s="5"/>
      <c r="F114" s="202">
        <f>OLEO_SOJA_DADOS_AGR_PENALIZADO!A110</f>
        <v>0</v>
      </c>
      <c r="G114" s="203">
        <f>OLEO_SOJA_DADOS_AGR_PENALIZADO!C110</f>
        <v>0</v>
      </c>
      <c r="H114" s="203" t="str">
        <f>IF(G114&gt;0,OLEO_SOJA_DADOS_AGR_PENALIZADO!GK110,"")</f>
        <v/>
      </c>
    </row>
    <row r="115" spans="2:8" ht="21.75" customHeight="1" x14ac:dyDescent="0.25">
      <c r="B115" s="202">
        <f>OLEO_SOJA_DADOS_AGR_PRIMARIO!A111</f>
        <v>0</v>
      </c>
      <c r="C115" s="203">
        <f>OLEO_SOJA_DADOS_AGR_PRIMARIO!C111</f>
        <v>0</v>
      </c>
      <c r="D115" s="203" t="str">
        <f>IF(C115&gt;0,OLEO_SOJA_DADOS_AGR_PRIMARIO!LC111,"")</f>
        <v/>
      </c>
      <c r="E115" s="5"/>
      <c r="F115" s="202">
        <f>OLEO_SOJA_DADOS_AGR_PENALIZADO!A111</f>
        <v>0</v>
      </c>
      <c r="G115" s="203">
        <f>OLEO_SOJA_DADOS_AGR_PENALIZADO!C111</f>
        <v>0</v>
      </c>
      <c r="H115" s="203" t="str">
        <f>IF(G115&gt;0,OLEO_SOJA_DADOS_AGR_PENALIZADO!GK111,"")</f>
        <v/>
      </c>
    </row>
    <row r="116" spans="2:8" ht="21.75" customHeight="1" x14ac:dyDescent="0.25">
      <c r="B116" s="202">
        <f>OLEO_SOJA_DADOS_AGR_PRIMARIO!A112</f>
        <v>0</v>
      </c>
      <c r="C116" s="203">
        <f>OLEO_SOJA_DADOS_AGR_PRIMARIO!C112</f>
        <v>0</v>
      </c>
      <c r="D116" s="203" t="str">
        <f>IF(C116&gt;0,OLEO_SOJA_DADOS_AGR_PRIMARIO!LC112,"")</f>
        <v/>
      </c>
      <c r="E116" s="5"/>
      <c r="F116" s="202">
        <f>OLEO_SOJA_DADOS_AGR_PENALIZADO!A112</f>
        <v>0</v>
      </c>
      <c r="G116" s="203">
        <f>OLEO_SOJA_DADOS_AGR_PENALIZADO!C112</f>
        <v>0</v>
      </c>
      <c r="H116" s="203" t="str">
        <f>IF(G116&gt;0,OLEO_SOJA_DADOS_AGR_PENALIZADO!GK112,"")</f>
        <v/>
      </c>
    </row>
    <row r="117" spans="2:8" ht="21.75" customHeight="1" x14ac:dyDescent="0.25">
      <c r="B117" s="202">
        <f>OLEO_SOJA_DADOS_AGR_PRIMARIO!A113</f>
        <v>0</v>
      </c>
      <c r="C117" s="203">
        <f>OLEO_SOJA_DADOS_AGR_PRIMARIO!C113</f>
        <v>0</v>
      </c>
      <c r="D117" s="203" t="str">
        <f>IF(C117&gt;0,OLEO_SOJA_DADOS_AGR_PRIMARIO!LC113,"")</f>
        <v/>
      </c>
      <c r="E117" s="5"/>
      <c r="F117" s="202">
        <f>OLEO_SOJA_DADOS_AGR_PENALIZADO!A113</f>
        <v>0</v>
      </c>
      <c r="G117" s="203">
        <f>OLEO_SOJA_DADOS_AGR_PENALIZADO!C113</f>
        <v>0</v>
      </c>
      <c r="H117" s="203" t="str">
        <f>IF(G117&gt;0,OLEO_SOJA_DADOS_AGR_PENALIZADO!GK113,"")</f>
        <v/>
      </c>
    </row>
    <row r="118" spans="2:8" ht="21.75" customHeight="1" x14ac:dyDescent="0.25">
      <c r="B118" s="202">
        <f>OLEO_SOJA_DADOS_AGR_PRIMARIO!A114</f>
        <v>0</v>
      </c>
      <c r="C118" s="203">
        <f>OLEO_SOJA_DADOS_AGR_PRIMARIO!C114</f>
        <v>0</v>
      </c>
      <c r="D118" s="203" t="str">
        <f>IF(C118&gt;0,OLEO_SOJA_DADOS_AGR_PRIMARIO!LC114,"")</f>
        <v/>
      </c>
      <c r="E118" s="5"/>
      <c r="F118" s="202">
        <f>OLEO_SOJA_DADOS_AGR_PENALIZADO!A114</f>
        <v>0</v>
      </c>
      <c r="G118" s="203">
        <f>OLEO_SOJA_DADOS_AGR_PENALIZADO!C114</f>
        <v>0</v>
      </c>
      <c r="H118" s="203" t="str">
        <f>IF(G118&gt;0,OLEO_SOJA_DADOS_AGR_PENALIZADO!GK114,"")</f>
        <v/>
      </c>
    </row>
    <row r="119" spans="2:8" ht="21.75" customHeight="1" x14ac:dyDescent="0.25">
      <c r="B119" s="202">
        <f>OLEO_SOJA_DADOS_AGR_PRIMARIO!A115</f>
        <v>0</v>
      </c>
      <c r="C119" s="203">
        <f>OLEO_SOJA_DADOS_AGR_PRIMARIO!C115</f>
        <v>0</v>
      </c>
      <c r="D119" s="203" t="str">
        <f>IF(C119&gt;0,OLEO_SOJA_DADOS_AGR_PRIMARIO!LC115,"")</f>
        <v/>
      </c>
      <c r="E119" s="5"/>
      <c r="F119" s="202">
        <f>OLEO_SOJA_DADOS_AGR_PENALIZADO!A115</f>
        <v>0</v>
      </c>
      <c r="G119" s="203">
        <f>OLEO_SOJA_DADOS_AGR_PENALIZADO!C115</f>
        <v>0</v>
      </c>
      <c r="H119" s="203" t="str">
        <f>IF(G119&gt;0,OLEO_SOJA_DADOS_AGR_PENALIZADO!GK115,"")</f>
        <v/>
      </c>
    </row>
    <row r="120" spans="2:8" ht="21.75" customHeight="1" x14ac:dyDescent="0.25">
      <c r="B120" s="202">
        <f>OLEO_SOJA_DADOS_AGR_PRIMARIO!A116</f>
        <v>0</v>
      </c>
      <c r="C120" s="203">
        <f>OLEO_SOJA_DADOS_AGR_PRIMARIO!C116</f>
        <v>0</v>
      </c>
      <c r="D120" s="203" t="str">
        <f>IF(C120&gt;0,OLEO_SOJA_DADOS_AGR_PRIMARIO!LC116,"")</f>
        <v/>
      </c>
      <c r="E120" s="5"/>
      <c r="F120" s="202">
        <f>OLEO_SOJA_DADOS_AGR_PENALIZADO!A116</f>
        <v>0</v>
      </c>
      <c r="G120" s="203">
        <f>OLEO_SOJA_DADOS_AGR_PENALIZADO!C116</f>
        <v>0</v>
      </c>
      <c r="H120" s="203" t="str">
        <f>IF(G120&gt;0,OLEO_SOJA_DADOS_AGR_PENALIZADO!GK116,"")</f>
        <v/>
      </c>
    </row>
    <row r="121" spans="2:8" ht="21.75" customHeight="1" x14ac:dyDescent="0.25">
      <c r="B121" s="202">
        <f>OLEO_SOJA_DADOS_AGR_PRIMARIO!A117</f>
        <v>0</v>
      </c>
      <c r="C121" s="203">
        <f>OLEO_SOJA_DADOS_AGR_PRIMARIO!C117</f>
        <v>0</v>
      </c>
      <c r="D121" s="203" t="str">
        <f>IF(C121&gt;0,OLEO_SOJA_DADOS_AGR_PRIMARIO!LC117,"")</f>
        <v/>
      </c>
      <c r="E121" s="5"/>
      <c r="F121" s="202">
        <f>OLEO_SOJA_DADOS_AGR_PENALIZADO!A117</f>
        <v>0</v>
      </c>
      <c r="G121" s="203">
        <f>OLEO_SOJA_DADOS_AGR_PENALIZADO!C117</f>
        <v>0</v>
      </c>
      <c r="H121" s="203" t="str">
        <f>IF(G121&gt;0,OLEO_SOJA_DADOS_AGR_PENALIZADO!GK117,"")</f>
        <v/>
      </c>
    </row>
    <row r="122" spans="2:8" ht="21.75" customHeight="1" x14ac:dyDescent="0.25">
      <c r="B122" s="202">
        <f>OLEO_SOJA_DADOS_AGR_PRIMARIO!A118</f>
        <v>0</v>
      </c>
      <c r="C122" s="203">
        <f>OLEO_SOJA_DADOS_AGR_PRIMARIO!C118</f>
        <v>0</v>
      </c>
      <c r="D122" s="203" t="str">
        <f>IF(C122&gt;0,OLEO_SOJA_DADOS_AGR_PRIMARIO!LC118,"")</f>
        <v/>
      </c>
      <c r="E122" s="5"/>
      <c r="F122" s="202">
        <f>OLEO_SOJA_DADOS_AGR_PENALIZADO!A118</f>
        <v>0</v>
      </c>
      <c r="G122" s="203">
        <f>OLEO_SOJA_DADOS_AGR_PENALIZADO!C118</f>
        <v>0</v>
      </c>
      <c r="H122" s="203" t="str">
        <f>IF(G122&gt;0,OLEO_SOJA_DADOS_AGR_PENALIZADO!GK118,"")</f>
        <v/>
      </c>
    </row>
    <row r="123" spans="2:8" ht="21.75" customHeight="1" x14ac:dyDescent="0.25">
      <c r="B123" s="202">
        <f>OLEO_SOJA_DADOS_AGR_PRIMARIO!A119</f>
        <v>0</v>
      </c>
      <c r="C123" s="203">
        <f>OLEO_SOJA_DADOS_AGR_PRIMARIO!C119</f>
        <v>0</v>
      </c>
      <c r="D123" s="203" t="str">
        <f>IF(C123&gt;0,OLEO_SOJA_DADOS_AGR_PRIMARIO!LC119,"")</f>
        <v/>
      </c>
      <c r="E123" s="5"/>
      <c r="F123" s="202">
        <f>OLEO_SOJA_DADOS_AGR_PENALIZADO!A119</f>
        <v>0</v>
      </c>
      <c r="G123" s="203">
        <f>OLEO_SOJA_DADOS_AGR_PENALIZADO!C119</f>
        <v>0</v>
      </c>
      <c r="H123" s="203" t="str">
        <f>IF(G123&gt;0,OLEO_SOJA_DADOS_AGR_PENALIZADO!GK119,"")</f>
        <v/>
      </c>
    </row>
    <row r="124" spans="2:8" ht="21.75" customHeight="1" x14ac:dyDescent="0.25">
      <c r="B124" s="202">
        <f>OLEO_SOJA_DADOS_AGR_PRIMARIO!A120</f>
        <v>0</v>
      </c>
      <c r="C124" s="203">
        <f>OLEO_SOJA_DADOS_AGR_PRIMARIO!C120</f>
        <v>0</v>
      </c>
      <c r="D124" s="203" t="str">
        <f>IF(C124&gt;0,OLEO_SOJA_DADOS_AGR_PRIMARIO!LC120,"")</f>
        <v/>
      </c>
      <c r="E124" s="5"/>
      <c r="F124" s="202">
        <f>OLEO_SOJA_DADOS_AGR_PENALIZADO!A120</f>
        <v>0</v>
      </c>
      <c r="G124" s="203">
        <f>OLEO_SOJA_DADOS_AGR_PENALIZADO!C120</f>
        <v>0</v>
      </c>
      <c r="H124" s="203" t="str">
        <f>IF(G124&gt;0,OLEO_SOJA_DADOS_AGR_PENALIZADO!GK120,"")</f>
        <v/>
      </c>
    </row>
    <row r="125" spans="2:8" ht="21.75" customHeight="1" x14ac:dyDescent="0.25">
      <c r="B125" s="202">
        <f>OLEO_SOJA_DADOS_AGR_PRIMARIO!A121</f>
        <v>0</v>
      </c>
      <c r="C125" s="203">
        <f>OLEO_SOJA_DADOS_AGR_PRIMARIO!C121</f>
        <v>0</v>
      </c>
      <c r="D125" s="203" t="str">
        <f>IF(C125&gt;0,OLEO_SOJA_DADOS_AGR_PRIMARIO!LC121,"")</f>
        <v/>
      </c>
      <c r="E125" s="5"/>
      <c r="F125" s="202">
        <f>OLEO_SOJA_DADOS_AGR_PENALIZADO!A121</f>
        <v>0</v>
      </c>
      <c r="G125" s="203">
        <f>OLEO_SOJA_DADOS_AGR_PENALIZADO!C121</f>
        <v>0</v>
      </c>
      <c r="H125" s="203" t="str">
        <f>IF(G125&gt;0,OLEO_SOJA_DADOS_AGR_PENALIZADO!GK121,"")</f>
        <v/>
      </c>
    </row>
    <row r="126" spans="2:8" ht="21.75" customHeight="1" x14ac:dyDescent="0.25">
      <c r="B126" s="202">
        <f>OLEO_SOJA_DADOS_AGR_PRIMARIO!A122</f>
        <v>0</v>
      </c>
      <c r="C126" s="203">
        <f>OLEO_SOJA_DADOS_AGR_PRIMARIO!C122</f>
        <v>0</v>
      </c>
      <c r="D126" s="203" t="str">
        <f>IF(C126&gt;0,OLEO_SOJA_DADOS_AGR_PRIMARIO!LC122,"")</f>
        <v/>
      </c>
      <c r="E126" s="5"/>
      <c r="F126" s="202">
        <f>OLEO_SOJA_DADOS_AGR_PENALIZADO!A122</f>
        <v>0</v>
      </c>
      <c r="G126" s="203">
        <f>OLEO_SOJA_DADOS_AGR_PENALIZADO!C122</f>
        <v>0</v>
      </c>
      <c r="H126" s="203" t="str">
        <f>IF(G126&gt;0,OLEO_SOJA_DADOS_AGR_PENALIZADO!GK122,"")</f>
        <v/>
      </c>
    </row>
    <row r="127" spans="2:8" ht="21.75" customHeight="1" x14ac:dyDescent="0.25">
      <c r="B127" s="202">
        <f>OLEO_SOJA_DADOS_AGR_PRIMARIO!A123</f>
        <v>0</v>
      </c>
      <c r="C127" s="203">
        <f>OLEO_SOJA_DADOS_AGR_PRIMARIO!C123</f>
        <v>0</v>
      </c>
      <c r="D127" s="203" t="str">
        <f>IF(C127&gt;0,OLEO_SOJA_DADOS_AGR_PRIMARIO!LC123,"")</f>
        <v/>
      </c>
      <c r="E127" s="5"/>
      <c r="F127" s="202">
        <f>OLEO_SOJA_DADOS_AGR_PENALIZADO!A123</f>
        <v>0</v>
      </c>
      <c r="G127" s="203">
        <f>OLEO_SOJA_DADOS_AGR_PENALIZADO!C123</f>
        <v>0</v>
      </c>
      <c r="H127" s="203" t="str">
        <f>IF(G127&gt;0,OLEO_SOJA_DADOS_AGR_PENALIZADO!GK123,"")</f>
        <v/>
      </c>
    </row>
    <row r="128" spans="2:8" ht="21.75" customHeight="1" x14ac:dyDescent="0.25">
      <c r="B128" s="202">
        <f>OLEO_SOJA_DADOS_AGR_PRIMARIO!A124</f>
        <v>0</v>
      </c>
      <c r="C128" s="203">
        <f>OLEO_SOJA_DADOS_AGR_PRIMARIO!C124</f>
        <v>0</v>
      </c>
      <c r="D128" s="203" t="str">
        <f>IF(C128&gt;0,OLEO_SOJA_DADOS_AGR_PRIMARIO!LC124,"")</f>
        <v/>
      </c>
      <c r="E128" s="5"/>
      <c r="F128" s="202">
        <f>OLEO_SOJA_DADOS_AGR_PENALIZADO!A124</f>
        <v>0</v>
      </c>
      <c r="G128" s="203">
        <f>OLEO_SOJA_DADOS_AGR_PENALIZADO!C124</f>
        <v>0</v>
      </c>
      <c r="H128" s="203" t="str">
        <f>IF(G128&gt;0,OLEO_SOJA_DADOS_AGR_PENALIZADO!GK124,"")</f>
        <v/>
      </c>
    </row>
    <row r="129" spans="2:8" ht="21.75" customHeight="1" x14ac:dyDescent="0.25">
      <c r="B129" s="202">
        <f>OLEO_SOJA_DADOS_AGR_PRIMARIO!A125</f>
        <v>0</v>
      </c>
      <c r="C129" s="203">
        <f>OLEO_SOJA_DADOS_AGR_PRIMARIO!C125</f>
        <v>0</v>
      </c>
      <c r="D129" s="203" t="str">
        <f>IF(C129&gt;0,OLEO_SOJA_DADOS_AGR_PRIMARIO!LC125,"")</f>
        <v/>
      </c>
      <c r="E129" s="5"/>
      <c r="F129" s="202">
        <f>OLEO_SOJA_DADOS_AGR_PENALIZADO!A125</f>
        <v>0</v>
      </c>
      <c r="G129" s="203">
        <f>OLEO_SOJA_DADOS_AGR_PENALIZADO!C125</f>
        <v>0</v>
      </c>
      <c r="H129" s="203" t="str">
        <f>IF(G129&gt;0,OLEO_SOJA_DADOS_AGR_PENALIZADO!GK125,"")</f>
        <v/>
      </c>
    </row>
    <row r="130" spans="2:8" ht="21.75" customHeight="1" x14ac:dyDescent="0.25">
      <c r="B130" s="202">
        <f>OLEO_SOJA_DADOS_AGR_PRIMARIO!A126</f>
        <v>0</v>
      </c>
      <c r="C130" s="203">
        <f>OLEO_SOJA_DADOS_AGR_PRIMARIO!C126</f>
        <v>0</v>
      </c>
      <c r="D130" s="203" t="str">
        <f>IF(C130&gt;0,OLEO_SOJA_DADOS_AGR_PRIMARIO!LC126,"")</f>
        <v/>
      </c>
      <c r="E130" s="5"/>
      <c r="F130" s="202">
        <f>OLEO_SOJA_DADOS_AGR_PENALIZADO!A126</f>
        <v>0</v>
      </c>
      <c r="G130" s="203">
        <f>OLEO_SOJA_DADOS_AGR_PENALIZADO!C126</f>
        <v>0</v>
      </c>
      <c r="H130" s="203" t="str">
        <f>IF(G130&gt;0,OLEO_SOJA_DADOS_AGR_PENALIZADO!GK126,"")</f>
        <v/>
      </c>
    </row>
    <row r="131" spans="2:8" ht="21.75" customHeight="1" x14ac:dyDescent="0.25">
      <c r="B131" s="202">
        <f>OLEO_SOJA_DADOS_AGR_PRIMARIO!A127</f>
        <v>0</v>
      </c>
      <c r="C131" s="203">
        <f>OLEO_SOJA_DADOS_AGR_PRIMARIO!C127</f>
        <v>0</v>
      </c>
      <c r="D131" s="203" t="str">
        <f>IF(C131&gt;0,OLEO_SOJA_DADOS_AGR_PRIMARIO!LC127,"")</f>
        <v/>
      </c>
      <c r="E131" s="5"/>
      <c r="F131" s="202">
        <f>OLEO_SOJA_DADOS_AGR_PENALIZADO!A127</f>
        <v>0</v>
      </c>
      <c r="G131" s="203">
        <f>OLEO_SOJA_DADOS_AGR_PENALIZADO!C127</f>
        <v>0</v>
      </c>
      <c r="H131" s="203" t="str">
        <f>IF(G131&gt;0,OLEO_SOJA_DADOS_AGR_PENALIZADO!GK127,"")</f>
        <v/>
      </c>
    </row>
    <row r="132" spans="2:8" ht="21.75" customHeight="1" x14ac:dyDescent="0.25">
      <c r="B132" s="202">
        <f>OLEO_SOJA_DADOS_AGR_PRIMARIO!A128</f>
        <v>0</v>
      </c>
      <c r="C132" s="203">
        <f>OLEO_SOJA_DADOS_AGR_PRIMARIO!C128</f>
        <v>0</v>
      </c>
      <c r="D132" s="203" t="str">
        <f>IF(C132&gt;0,OLEO_SOJA_DADOS_AGR_PRIMARIO!LC128,"")</f>
        <v/>
      </c>
      <c r="E132" s="5"/>
      <c r="F132" s="202">
        <f>OLEO_SOJA_DADOS_AGR_PENALIZADO!A128</f>
        <v>0</v>
      </c>
      <c r="G132" s="203">
        <f>OLEO_SOJA_DADOS_AGR_PENALIZADO!C128</f>
        <v>0</v>
      </c>
      <c r="H132" s="203" t="str">
        <f>IF(G132&gt;0,OLEO_SOJA_DADOS_AGR_PENALIZADO!GK128,"")</f>
        <v/>
      </c>
    </row>
    <row r="133" spans="2:8" ht="21.75" customHeight="1" x14ac:dyDescent="0.25">
      <c r="B133" s="202">
        <f>OLEO_SOJA_DADOS_AGR_PRIMARIO!A129</f>
        <v>0</v>
      </c>
      <c r="C133" s="203">
        <f>OLEO_SOJA_DADOS_AGR_PRIMARIO!C129</f>
        <v>0</v>
      </c>
      <c r="D133" s="203" t="str">
        <f>IF(C133&gt;0,OLEO_SOJA_DADOS_AGR_PRIMARIO!LC129,"")</f>
        <v/>
      </c>
      <c r="E133" s="5"/>
      <c r="F133" s="202">
        <f>OLEO_SOJA_DADOS_AGR_PENALIZADO!A129</f>
        <v>0</v>
      </c>
      <c r="G133" s="203">
        <f>OLEO_SOJA_DADOS_AGR_PENALIZADO!C129</f>
        <v>0</v>
      </c>
      <c r="H133" s="203" t="str">
        <f>IF(G133&gt;0,OLEO_SOJA_DADOS_AGR_PENALIZADO!GK129,"")</f>
        <v/>
      </c>
    </row>
    <row r="134" spans="2:8" ht="21.75" customHeight="1" x14ac:dyDescent="0.25">
      <c r="B134" s="202">
        <f>OLEO_SOJA_DADOS_AGR_PRIMARIO!A130</f>
        <v>0</v>
      </c>
      <c r="C134" s="203">
        <f>OLEO_SOJA_DADOS_AGR_PRIMARIO!C130</f>
        <v>0</v>
      </c>
      <c r="D134" s="203" t="str">
        <f>IF(C134&gt;0,OLEO_SOJA_DADOS_AGR_PRIMARIO!LC130,"")</f>
        <v/>
      </c>
      <c r="E134" s="5"/>
      <c r="F134" s="202">
        <f>OLEO_SOJA_DADOS_AGR_PENALIZADO!A130</f>
        <v>0</v>
      </c>
      <c r="G134" s="203">
        <f>OLEO_SOJA_DADOS_AGR_PENALIZADO!C130</f>
        <v>0</v>
      </c>
      <c r="H134" s="203" t="str">
        <f>IF(G134&gt;0,OLEO_SOJA_DADOS_AGR_PENALIZADO!GK130,"")</f>
        <v/>
      </c>
    </row>
    <row r="135" spans="2:8" ht="21.75" customHeight="1" x14ac:dyDescent="0.25">
      <c r="B135" s="202">
        <f>OLEO_SOJA_DADOS_AGR_PRIMARIO!A131</f>
        <v>0</v>
      </c>
      <c r="C135" s="203">
        <f>OLEO_SOJA_DADOS_AGR_PRIMARIO!C131</f>
        <v>0</v>
      </c>
      <c r="D135" s="203" t="str">
        <f>IF(C135&gt;0,OLEO_SOJA_DADOS_AGR_PRIMARIO!LC131,"")</f>
        <v/>
      </c>
      <c r="E135" s="5"/>
      <c r="F135" s="202">
        <f>OLEO_SOJA_DADOS_AGR_PENALIZADO!A131</f>
        <v>0</v>
      </c>
      <c r="G135" s="203">
        <f>OLEO_SOJA_DADOS_AGR_PENALIZADO!C131</f>
        <v>0</v>
      </c>
      <c r="H135" s="203" t="str">
        <f>IF(G135&gt;0,OLEO_SOJA_DADOS_AGR_PENALIZADO!GK131,"")</f>
        <v/>
      </c>
    </row>
    <row r="136" spans="2:8" ht="21.75" customHeight="1" x14ac:dyDescent="0.25">
      <c r="B136" s="202">
        <f>OLEO_SOJA_DADOS_AGR_PRIMARIO!A132</f>
        <v>0</v>
      </c>
      <c r="C136" s="203">
        <f>OLEO_SOJA_DADOS_AGR_PRIMARIO!C132</f>
        <v>0</v>
      </c>
      <c r="D136" s="203" t="str">
        <f>IF(C136&gt;0,OLEO_SOJA_DADOS_AGR_PRIMARIO!LC132,"")</f>
        <v/>
      </c>
      <c r="E136" s="5"/>
      <c r="F136" s="202">
        <f>OLEO_SOJA_DADOS_AGR_PENALIZADO!A132</f>
        <v>0</v>
      </c>
      <c r="G136" s="203">
        <f>OLEO_SOJA_DADOS_AGR_PENALIZADO!C132</f>
        <v>0</v>
      </c>
      <c r="H136" s="203" t="str">
        <f>IF(G136&gt;0,OLEO_SOJA_DADOS_AGR_PENALIZADO!GK132,"")</f>
        <v/>
      </c>
    </row>
    <row r="137" spans="2:8" ht="21.75" customHeight="1" x14ac:dyDescent="0.25">
      <c r="B137" s="202">
        <f>OLEO_SOJA_DADOS_AGR_PRIMARIO!A133</f>
        <v>0</v>
      </c>
      <c r="C137" s="203">
        <f>OLEO_SOJA_DADOS_AGR_PRIMARIO!C133</f>
        <v>0</v>
      </c>
      <c r="D137" s="203" t="str">
        <f>IF(C137&gt;0,OLEO_SOJA_DADOS_AGR_PRIMARIO!LC133,"")</f>
        <v/>
      </c>
      <c r="E137" s="5"/>
      <c r="F137" s="202">
        <f>OLEO_SOJA_DADOS_AGR_PENALIZADO!A133</f>
        <v>0</v>
      </c>
      <c r="G137" s="203">
        <f>OLEO_SOJA_DADOS_AGR_PENALIZADO!C133</f>
        <v>0</v>
      </c>
      <c r="H137" s="203" t="str">
        <f>IF(G137&gt;0,OLEO_SOJA_DADOS_AGR_PENALIZADO!GK133,"")</f>
        <v/>
      </c>
    </row>
    <row r="138" spans="2:8" ht="21.75" customHeight="1" x14ac:dyDescent="0.25">
      <c r="B138" s="202">
        <f>OLEO_SOJA_DADOS_AGR_PRIMARIO!A134</f>
        <v>0</v>
      </c>
      <c r="C138" s="203">
        <f>OLEO_SOJA_DADOS_AGR_PRIMARIO!C134</f>
        <v>0</v>
      </c>
      <c r="D138" s="203" t="str">
        <f>IF(C138&gt;0,OLEO_SOJA_DADOS_AGR_PRIMARIO!LC134,"")</f>
        <v/>
      </c>
      <c r="E138" s="5"/>
      <c r="F138" s="202">
        <f>OLEO_SOJA_DADOS_AGR_PENALIZADO!A134</f>
        <v>0</v>
      </c>
      <c r="G138" s="203">
        <f>OLEO_SOJA_DADOS_AGR_PENALIZADO!C134</f>
        <v>0</v>
      </c>
      <c r="H138" s="203" t="str">
        <f>IF(G138&gt;0,OLEO_SOJA_DADOS_AGR_PENALIZADO!GK134,"")</f>
        <v/>
      </c>
    </row>
    <row r="139" spans="2:8" ht="21.75" customHeight="1" x14ac:dyDescent="0.25">
      <c r="B139" s="202">
        <f>OLEO_SOJA_DADOS_AGR_PRIMARIO!A135</f>
        <v>0</v>
      </c>
      <c r="C139" s="203">
        <f>OLEO_SOJA_DADOS_AGR_PRIMARIO!C135</f>
        <v>0</v>
      </c>
      <c r="D139" s="203" t="str">
        <f>IF(C139&gt;0,OLEO_SOJA_DADOS_AGR_PRIMARIO!LC135,"")</f>
        <v/>
      </c>
      <c r="E139" s="5"/>
      <c r="F139" s="202">
        <f>OLEO_SOJA_DADOS_AGR_PENALIZADO!A135</f>
        <v>0</v>
      </c>
      <c r="G139" s="203">
        <f>OLEO_SOJA_DADOS_AGR_PENALIZADO!C135</f>
        <v>0</v>
      </c>
      <c r="H139" s="203" t="str">
        <f>IF(G139&gt;0,OLEO_SOJA_DADOS_AGR_PENALIZADO!GK135,"")</f>
        <v/>
      </c>
    </row>
    <row r="140" spans="2:8" ht="21.75" customHeight="1" x14ac:dyDescent="0.25">
      <c r="B140" s="202">
        <f>OLEO_SOJA_DADOS_AGR_PRIMARIO!A136</f>
        <v>0</v>
      </c>
      <c r="C140" s="203">
        <f>OLEO_SOJA_DADOS_AGR_PRIMARIO!C136</f>
        <v>0</v>
      </c>
      <c r="D140" s="203" t="str">
        <f>IF(C140&gt;0,OLEO_SOJA_DADOS_AGR_PRIMARIO!LC136,"")</f>
        <v/>
      </c>
      <c r="E140" s="5"/>
      <c r="F140" s="202">
        <f>OLEO_SOJA_DADOS_AGR_PENALIZADO!A136</f>
        <v>0</v>
      </c>
      <c r="G140" s="203">
        <f>OLEO_SOJA_DADOS_AGR_PENALIZADO!C136</f>
        <v>0</v>
      </c>
      <c r="H140" s="203" t="str">
        <f>IF(G140&gt;0,OLEO_SOJA_DADOS_AGR_PENALIZADO!GK136,"")</f>
        <v/>
      </c>
    </row>
    <row r="141" spans="2:8" ht="21.75" customHeight="1" x14ac:dyDescent="0.25">
      <c r="B141" s="202">
        <f>OLEO_SOJA_DADOS_AGR_PRIMARIO!A137</f>
        <v>0</v>
      </c>
      <c r="C141" s="203">
        <f>OLEO_SOJA_DADOS_AGR_PRIMARIO!C137</f>
        <v>0</v>
      </c>
      <c r="D141" s="203" t="str">
        <f>IF(C141&gt;0,OLEO_SOJA_DADOS_AGR_PRIMARIO!LC137,"")</f>
        <v/>
      </c>
      <c r="E141" s="5"/>
      <c r="F141" s="202">
        <f>OLEO_SOJA_DADOS_AGR_PENALIZADO!A137</f>
        <v>0</v>
      </c>
      <c r="G141" s="203">
        <f>OLEO_SOJA_DADOS_AGR_PENALIZADO!C137</f>
        <v>0</v>
      </c>
      <c r="H141" s="203" t="str">
        <f>IF(G141&gt;0,OLEO_SOJA_DADOS_AGR_PENALIZADO!GK137,"")</f>
        <v/>
      </c>
    </row>
    <row r="142" spans="2:8" ht="21.75" customHeight="1" x14ac:dyDescent="0.25">
      <c r="B142" s="202">
        <f>OLEO_SOJA_DADOS_AGR_PRIMARIO!A138</f>
        <v>0</v>
      </c>
      <c r="C142" s="203">
        <f>OLEO_SOJA_DADOS_AGR_PRIMARIO!C138</f>
        <v>0</v>
      </c>
      <c r="D142" s="203" t="str">
        <f>IF(C142&gt;0,OLEO_SOJA_DADOS_AGR_PRIMARIO!LC138,"")</f>
        <v/>
      </c>
      <c r="E142" s="5"/>
      <c r="F142" s="202">
        <f>OLEO_SOJA_DADOS_AGR_PENALIZADO!A138</f>
        <v>0</v>
      </c>
      <c r="G142" s="203">
        <f>OLEO_SOJA_DADOS_AGR_PENALIZADO!C138</f>
        <v>0</v>
      </c>
      <c r="H142" s="203" t="str">
        <f>IF(G142&gt;0,OLEO_SOJA_DADOS_AGR_PENALIZADO!GK138,"")</f>
        <v/>
      </c>
    </row>
    <row r="143" spans="2:8" ht="21.75" customHeight="1" x14ac:dyDescent="0.25">
      <c r="B143" s="202">
        <f>OLEO_SOJA_DADOS_AGR_PRIMARIO!A139</f>
        <v>0</v>
      </c>
      <c r="C143" s="203">
        <f>OLEO_SOJA_DADOS_AGR_PRIMARIO!C139</f>
        <v>0</v>
      </c>
      <c r="D143" s="203" t="str">
        <f>IF(C143&gt;0,OLEO_SOJA_DADOS_AGR_PRIMARIO!LC139,"")</f>
        <v/>
      </c>
      <c r="E143" s="5"/>
      <c r="F143" s="202">
        <f>OLEO_SOJA_DADOS_AGR_PENALIZADO!A139</f>
        <v>0</v>
      </c>
      <c r="G143" s="203">
        <f>OLEO_SOJA_DADOS_AGR_PENALIZADO!C139</f>
        <v>0</v>
      </c>
      <c r="H143" s="203" t="str">
        <f>IF(G143&gt;0,OLEO_SOJA_DADOS_AGR_PENALIZADO!GK139,"")</f>
        <v/>
      </c>
    </row>
    <row r="144" spans="2:8" ht="21.75" customHeight="1" x14ac:dyDescent="0.25">
      <c r="B144" s="202">
        <f>OLEO_SOJA_DADOS_AGR_PRIMARIO!A140</f>
        <v>0</v>
      </c>
      <c r="C144" s="203">
        <f>OLEO_SOJA_DADOS_AGR_PRIMARIO!C140</f>
        <v>0</v>
      </c>
      <c r="D144" s="203" t="str">
        <f>IF(C144&gt;0,OLEO_SOJA_DADOS_AGR_PRIMARIO!LC140,"")</f>
        <v/>
      </c>
      <c r="E144" s="5"/>
      <c r="F144" s="202">
        <f>OLEO_SOJA_DADOS_AGR_PENALIZADO!A140</f>
        <v>0</v>
      </c>
      <c r="G144" s="203">
        <f>OLEO_SOJA_DADOS_AGR_PENALIZADO!C140</f>
        <v>0</v>
      </c>
      <c r="H144" s="203" t="str">
        <f>IF(G144&gt;0,OLEO_SOJA_DADOS_AGR_PENALIZADO!GK140,"")</f>
        <v/>
      </c>
    </row>
    <row r="145" spans="2:8" ht="21.75" customHeight="1" x14ac:dyDescent="0.25">
      <c r="B145" s="202">
        <f>OLEO_SOJA_DADOS_AGR_PRIMARIO!A141</f>
        <v>0</v>
      </c>
      <c r="C145" s="203">
        <f>OLEO_SOJA_DADOS_AGR_PRIMARIO!C141</f>
        <v>0</v>
      </c>
      <c r="D145" s="203" t="str">
        <f>IF(C145&gt;0,OLEO_SOJA_DADOS_AGR_PRIMARIO!LC141,"")</f>
        <v/>
      </c>
      <c r="E145" s="5"/>
      <c r="F145" s="202">
        <f>OLEO_SOJA_DADOS_AGR_PENALIZADO!A141</f>
        <v>0</v>
      </c>
      <c r="G145" s="203">
        <f>OLEO_SOJA_DADOS_AGR_PENALIZADO!C141</f>
        <v>0</v>
      </c>
      <c r="H145" s="203" t="str">
        <f>IF(G145&gt;0,OLEO_SOJA_DADOS_AGR_PENALIZADO!GK141,"")</f>
        <v/>
      </c>
    </row>
    <row r="146" spans="2:8" ht="21.75" customHeight="1" x14ac:dyDescent="0.25">
      <c r="B146" s="202">
        <f>OLEO_SOJA_DADOS_AGR_PRIMARIO!A142</f>
        <v>0</v>
      </c>
      <c r="C146" s="203">
        <f>OLEO_SOJA_DADOS_AGR_PRIMARIO!C142</f>
        <v>0</v>
      </c>
      <c r="D146" s="203" t="str">
        <f>IF(C146&gt;0,OLEO_SOJA_DADOS_AGR_PRIMARIO!LC142,"")</f>
        <v/>
      </c>
      <c r="E146" s="5"/>
      <c r="F146" s="202">
        <f>OLEO_SOJA_DADOS_AGR_PENALIZADO!A142</f>
        <v>0</v>
      </c>
      <c r="G146" s="203">
        <f>OLEO_SOJA_DADOS_AGR_PENALIZADO!C142</f>
        <v>0</v>
      </c>
      <c r="H146" s="203" t="str">
        <f>IF(G146&gt;0,OLEO_SOJA_DADOS_AGR_PENALIZADO!GK142,"")</f>
        <v/>
      </c>
    </row>
    <row r="147" spans="2:8" ht="21.75" customHeight="1" x14ac:dyDescent="0.25">
      <c r="B147" s="202">
        <f>OLEO_SOJA_DADOS_AGR_PRIMARIO!A143</f>
        <v>0</v>
      </c>
      <c r="C147" s="203">
        <f>OLEO_SOJA_DADOS_AGR_PRIMARIO!C143</f>
        <v>0</v>
      </c>
      <c r="D147" s="203" t="str">
        <f>IF(C147&gt;0,OLEO_SOJA_DADOS_AGR_PRIMARIO!LC143,"")</f>
        <v/>
      </c>
      <c r="E147" s="5"/>
      <c r="F147" s="202">
        <f>OLEO_SOJA_DADOS_AGR_PENALIZADO!A143</f>
        <v>0</v>
      </c>
      <c r="G147" s="203">
        <f>OLEO_SOJA_DADOS_AGR_PENALIZADO!C143</f>
        <v>0</v>
      </c>
      <c r="H147" s="203" t="str">
        <f>IF(G147&gt;0,OLEO_SOJA_DADOS_AGR_PENALIZADO!GK143,"")</f>
        <v/>
      </c>
    </row>
    <row r="148" spans="2:8" ht="21.75" customHeight="1" x14ac:dyDescent="0.25">
      <c r="B148" s="202">
        <f>OLEO_SOJA_DADOS_AGR_PRIMARIO!A144</f>
        <v>0</v>
      </c>
      <c r="C148" s="203">
        <f>OLEO_SOJA_DADOS_AGR_PRIMARIO!C144</f>
        <v>0</v>
      </c>
      <c r="D148" s="203" t="str">
        <f>IF(C148&gt;0,OLEO_SOJA_DADOS_AGR_PRIMARIO!LC144,"")</f>
        <v/>
      </c>
      <c r="E148" s="5"/>
      <c r="F148" s="202">
        <f>OLEO_SOJA_DADOS_AGR_PENALIZADO!A144</f>
        <v>0</v>
      </c>
      <c r="G148" s="203">
        <f>OLEO_SOJA_DADOS_AGR_PENALIZADO!C144</f>
        <v>0</v>
      </c>
      <c r="H148" s="203" t="str">
        <f>IF(G148&gt;0,OLEO_SOJA_DADOS_AGR_PENALIZADO!GK144,"")</f>
        <v/>
      </c>
    </row>
    <row r="149" spans="2:8" ht="21.75" customHeight="1" x14ac:dyDescent="0.25">
      <c r="B149" s="202">
        <f>OLEO_SOJA_DADOS_AGR_PRIMARIO!A145</f>
        <v>0</v>
      </c>
      <c r="C149" s="203">
        <f>OLEO_SOJA_DADOS_AGR_PRIMARIO!C145</f>
        <v>0</v>
      </c>
      <c r="D149" s="203" t="str">
        <f>IF(C149&gt;0,OLEO_SOJA_DADOS_AGR_PRIMARIO!LC145,"")</f>
        <v/>
      </c>
      <c r="E149" s="5"/>
      <c r="F149" s="202">
        <f>OLEO_SOJA_DADOS_AGR_PENALIZADO!A145</f>
        <v>0</v>
      </c>
      <c r="G149" s="203">
        <f>OLEO_SOJA_DADOS_AGR_PENALIZADO!C145</f>
        <v>0</v>
      </c>
      <c r="H149" s="203" t="str">
        <f>IF(G149&gt;0,OLEO_SOJA_DADOS_AGR_PENALIZADO!GK145,"")</f>
        <v/>
      </c>
    </row>
    <row r="150" spans="2:8" ht="21.75" customHeight="1" x14ac:dyDescent="0.25">
      <c r="B150" s="202">
        <f>OLEO_SOJA_DADOS_AGR_PRIMARIO!A146</f>
        <v>0</v>
      </c>
      <c r="C150" s="203">
        <f>OLEO_SOJA_DADOS_AGR_PRIMARIO!C146</f>
        <v>0</v>
      </c>
      <c r="D150" s="203" t="str">
        <f>IF(C150&gt;0,OLEO_SOJA_DADOS_AGR_PRIMARIO!LC146,"")</f>
        <v/>
      </c>
      <c r="E150" s="5"/>
      <c r="F150" s="202">
        <f>OLEO_SOJA_DADOS_AGR_PENALIZADO!A146</f>
        <v>0</v>
      </c>
      <c r="G150" s="203">
        <f>OLEO_SOJA_DADOS_AGR_PENALIZADO!C146</f>
        <v>0</v>
      </c>
      <c r="H150" s="203" t="str">
        <f>IF(G150&gt;0,OLEO_SOJA_DADOS_AGR_PENALIZADO!GK146,"")</f>
        <v/>
      </c>
    </row>
    <row r="151" spans="2:8" ht="21.75" customHeight="1" x14ac:dyDescent="0.25">
      <c r="B151" s="202">
        <f>OLEO_SOJA_DADOS_AGR_PRIMARIO!A147</f>
        <v>0</v>
      </c>
      <c r="C151" s="203">
        <f>OLEO_SOJA_DADOS_AGR_PRIMARIO!C147</f>
        <v>0</v>
      </c>
      <c r="D151" s="203" t="str">
        <f>IF(C151&gt;0,OLEO_SOJA_DADOS_AGR_PRIMARIO!LC147,"")</f>
        <v/>
      </c>
      <c r="E151" s="5"/>
      <c r="F151" s="202">
        <f>OLEO_SOJA_DADOS_AGR_PENALIZADO!A147</f>
        <v>0</v>
      </c>
      <c r="G151" s="203">
        <f>OLEO_SOJA_DADOS_AGR_PENALIZADO!C147</f>
        <v>0</v>
      </c>
      <c r="H151" s="203" t="str">
        <f>IF(G151&gt;0,OLEO_SOJA_DADOS_AGR_PENALIZADO!GK147,"")</f>
        <v/>
      </c>
    </row>
    <row r="152" spans="2:8" ht="21.75" customHeight="1" x14ac:dyDescent="0.25">
      <c r="B152" s="202">
        <f>OLEO_SOJA_DADOS_AGR_PRIMARIO!A148</f>
        <v>0</v>
      </c>
      <c r="C152" s="203">
        <f>OLEO_SOJA_DADOS_AGR_PRIMARIO!C148</f>
        <v>0</v>
      </c>
      <c r="D152" s="203" t="str">
        <f>IF(C152&gt;0,OLEO_SOJA_DADOS_AGR_PRIMARIO!LC148,"")</f>
        <v/>
      </c>
      <c r="E152" s="5"/>
      <c r="F152" s="202">
        <f>OLEO_SOJA_DADOS_AGR_PENALIZADO!A148</f>
        <v>0</v>
      </c>
      <c r="G152" s="203">
        <f>OLEO_SOJA_DADOS_AGR_PENALIZADO!C148</f>
        <v>0</v>
      </c>
      <c r="H152" s="203" t="str">
        <f>IF(G152&gt;0,OLEO_SOJA_DADOS_AGR_PENALIZADO!GK148,"")</f>
        <v/>
      </c>
    </row>
    <row r="153" spans="2:8" ht="21.75" customHeight="1" x14ac:dyDescent="0.25">
      <c r="B153" s="202">
        <f>OLEO_SOJA_DADOS_AGR_PRIMARIO!A149</f>
        <v>0</v>
      </c>
      <c r="C153" s="203">
        <f>OLEO_SOJA_DADOS_AGR_PRIMARIO!C149</f>
        <v>0</v>
      </c>
      <c r="D153" s="203" t="str">
        <f>IF(C153&gt;0,OLEO_SOJA_DADOS_AGR_PRIMARIO!LC149,"")</f>
        <v/>
      </c>
      <c r="E153" s="5"/>
      <c r="F153" s="202">
        <f>OLEO_SOJA_DADOS_AGR_PENALIZADO!A149</f>
        <v>0</v>
      </c>
      <c r="G153" s="203">
        <f>OLEO_SOJA_DADOS_AGR_PENALIZADO!C149</f>
        <v>0</v>
      </c>
      <c r="H153" s="203" t="str">
        <f>IF(G153&gt;0,OLEO_SOJA_DADOS_AGR_PENALIZADO!GK149,"")</f>
        <v/>
      </c>
    </row>
    <row r="154" spans="2:8" ht="21.75" customHeight="1" x14ac:dyDescent="0.25">
      <c r="B154" s="202">
        <f>OLEO_SOJA_DADOS_AGR_PRIMARIO!A150</f>
        <v>0</v>
      </c>
      <c r="C154" s="203">
        <f>OLEO_SOJA_DADOS_AGR_PRIMARIO!C150</f>
        <v>0</v>
      </c>
      <c r="D154" s="203" t="str">
        <f>IF(C154&gt;0,OLEO_SOJA_DADOS_AGR_PRIMARIO!LC150,"")</f>
        <v/>
      </c>
      <c r="E154" s="5"/>
      <c r="F154" s="202">
        <f>OLEO_SOJA_DADOS_AGR_PENALIZADO!A150</f>
        <v>0</v>
      </c>
      <c r="G154" s="203">
        <f>OLEO_SOJA_DADOS_AGR_PENALIZADO!C150</f>
        <v>0</v>
      </c>
      <c r="H154" s="203" t="str">
        <f>IF(G154&gt;0,OLEO_SOJA_DADOS_AGR_PENALIZADO!GK150,"")</f>
        <v/>
      </c>
    </row>
    <row r="155" spans="2:8" ht="21.75" customHeight="1" x14ac:dyDescent="0.25">
      <c r="B155" s="202">
        <f>OLEO_SOJA_DADOS_AGR_PRIMARIO!A151</f>
        <v>0</v>
      </c>
      <c r="C155" s="203">
        <f>OLEO_SOJA_DADOS_AGR_PRIMARIO!C151</f>
        <v>0</v>
      </c>
      <c r="D155" s="203" t="str">
        <f>IF(C155&gt;0,OLEO_SOJA_DADOS_AGR_PRIMARIO!LC151,"")</f>
        <v/>
      </c>
      <c r="E155" s="5"/>
      <c r="F155" s="202">
        <f>OLEO_SOJA_DADOS_AGR_PENALIZADO!A151</f>
        <v>0</v>
      </c>
      <c r="G155" s="203">
        <f>OLEO_SOJA_DADOS_AGR_PENALIZADO!C151</f>
        <v>0</v>
      </c>
      <c r="H155" s="203" t="str">
        <f>IF(G155&gt;0,OLEO_SOJA_DADOS_AGR_PENALIZADO!GK151,"")</f>
        <v/>
      </c>
    </row>
    <row r="156" spans="2:8" ht="21.75" customHeight="1" x14ac:dyDescent="0.25">
      <c r="B156" s="202">
        <f>OLEO_SOJA_DADOS_AGR_PRIMARIO!A152</f>
        <v>0</v>
      </c>
      <c r="C156" s="203">
        <f>OLEO_SOJA_DADOS_AGR_PRIMARIO!C152</f>
        <v>0</v>
      </c>
      <c r="D156" s="203" t="str">
        <f>IF(C156&gt;0,OLEO_SOJA_DADOS_AGR_PRIMARIO!LC152,"")</f>
        <v/>
      </c>
      <c r="E156" s="5"/>
      <c r="F156" s="202">
        <f>OLEO_SOJA_DADOS_AGR_PENALIZADO!A152</f>
        <v>0</v>
      </c>
      <c r="G156" s="203">
        <f>OLEO_SOJA_DADOS_AGR_PENALIZADO!C152</f>
        <v>0</v>
      </c>
      <c r="H156" s="203" t="str">
        <f>IF(G156&gt;0,OLEO_SOJA_DADOS_AGR_PENALIZADO!GK152,"")</f>
        <v/>
      </c>
    </row>
    <row r="157" spans="2:8" ht="21.75" customHeight="1" x14ac:dyDescent="0.25">
      <c r="B157" s="202">
        <f>OLEO_SOJA_DADOS_AGR_PRIMARIO!A153</f>
        <v>0</v>
      </c>
      <c r="C157" s="203">
        <f>OLEO_SOJA_DADOS_AGR_PRIMARIO!C153</f>
        <v>0</v>
      </c>
      <c r="D157" s="203" t="str">
        <f>IF(C157&gt;0,OLEO_SOJA_DADOS_AGR_PRIMARIO!LC153,"")</f>
        <v/>
      </c>
      <c r="E157" s="5"/>
      <c r="F157" s="202">
        <f>OLEO_SOJA_DADOS_AGR_PENALIZADO!A153</f>
        <v>0</v>
      </c>
      <c r="G157" s="203">
        <f>OLEO_SOJA_DADOS_AGR_PENALIZADO!C153</f>
        <v>0</v>
      </c>
      <c r="H157" s="203" t="str">
        <f>IF(G157&gt;0,OLEO_SOJA_DADOS_AGR_PENALIZADO!GK153,"")</f>
        <v/>
      </c>
    </row>
    <row r="158" spans="2:8" ht="21.75" customHeight="1" x14ac:dyDescent="0.25">
      <c r="B158" s="202">
        <f>OLEO_SOJA_DADOS_AGR_PRIMARIO!A154</f>
        <v>0</v>
      </c>
      <c r="C158" s="203">
        <f>OLEO_SOJA_DADOS_AGR_PRIMARIO!C154</f>
        <v>0</v>
      </c>
      <c r="D158" s="203" t="str">
        <f>IF(C158&gt;0,OLEO_SOJA_DADOS_AGR_PRIMARIO!LC154,"")</f>
        <v/>
      </c>
      <c r="E158" s="5"/>
      <c r="F158" s="202">
        <f>OLEO_SOJA_DADOS_AGR_PENALIZADO!A154</f>
        <v>0</v>
      </c>
      <c r="G158" s="203">
        <f>OLEO_SOJA_DADOS_AGR_PENALIZADO!C154</f>
        <v>0</v>
      </c>
      <c r="H158" s="203" t="str">
        <f>IF(G158&gt;0,OLEO_SOJA_DADOS_AGR_PENALIZADO!GK154,"")</f>
        <v/>
      </c>
    </row>
    <row r="159" spans="2:8" ht="21.75" customHeight="1" x14ac:dyDescent="0.25">
      <c r="B159" s="202">
        <f>OLEO_SOJA_DADOS_AGR_PRIMARIO!A155</f>
        <v>0</v>
      </c>
      <c r="C159" s="203">
        <f>OLEO_SOJA_DADOS_AGR_PRIMARIO!C155</f>
        <v>0</v>
      </c>
      <c r="D159" s="203" t="str">
        <f>IF(C159&gt;0,OLEO_SOJA_DADOS_AGR_PRIMARIO!LC155,"")</f>
        <v/>
      </c>
      <c r="E159" s="5"/>
      <c r="F159" s="202">
        <f>OLEO_SOJA_DADOS_AGR_PENALIZADO!A155</f>
        <v>0</v>
      </c>
      <c r="G159" s="203">
        <f>OLEO_SOJA_DADOS_AGR_PENALIZADO!C155</f>
        <v>0</v>
      </c>
      <c r="H159" s="203" t="str">
        <f>IF(G159&gt;0,OLEO_SOJA_DADOS_AGR_PENALIZADO!GK155,"")</f>
        <v/>
      </c>
    </row>
    <row r="160" spans="2:8" ht="21.75" customHeight="1" x14ac:dyDescent="0.25">
      <c r="B160" s="202">
        <f>OLEO_SOJA_DADOS_AGR_PRIMARIO!A156</f>
        <v>0</v>
      </c>
      <c r="C160" s="203">
        <f>OLEO_SOJA_DADOS_AGR_PRIMARIO!C156</f>
        <v>0</v>
      </c>
      <c r="D160" s="203" t="str">
        <f>IF(C160&gt;0,OLEO_SOJA_DADOS_AGR_PRIMARIO!LC156,"")</f>
        <v/>
      </c>
      <c r="E160" s="5"/>
      <c r="F160" s="202">
        <f>OLEO_SOJA_DADOS_AGR_PENALIZADO!A156</f>
        <v>0</v>
      </c>
      <c r="G160" s="203">
        <f>OLEO_SOJA_DADOS_AGR_PENALIZADO!C156</f>
        <v>0</v>
      </c>
      <c r="H160" s="203" t="str">
        <f>IF(G160&gt;0,OLEO_SOJA_DADOS_AGR_PENALIZADO!GK156,"")</f>
        <v/>
      </c>
    </row>
    <row r="161" spans="2:8" ht="21.75" customHeight="1" x14ac:dyDescent="0.25">
      <c r="B161" s="202">
        <f>OLEO_SOJA_DADOS_AGR_PRIMARIO!A157</f>
        <v>0</v>
      </c>
      <c r="C161" s="203">
        <f>OLEO_SOJA_DADOS_AGR_PRIMARIO!C157</f>
        <v>0</v>
      </c>
      <c r="D161" s="203" t="str">
        <f>IF(C161&gt;0,OLEO_SOJA_DADOS_AGR_PRIMARIO!LC157,"")</f>
        <v/>
      </c>
      <c r="E161" s="5"/>
      <c r="F161" s="202">
        <f>OLEO_SOJA_DADOS_AGR_PENALIZADO!A157</f>
        <v>0</v>
      </c>
      <c r="G161" s="203">
        <f>OLEO_SOJA_DADOS_AGR_PENALIZADO!C157</f>
        <v>0</v>
      </c>
      <c r="H161" s="203" t="str">
        <f>IF(G161&gt;0,OLEO_SOJA_DADOS_AGR_PENALIZADO!GK157,"")</f>
        <v/>
      </c>
    </row>
    <row r="162" spans="2:8" ht="21.75" customHeight="1" x14ac:dyDescent="0.25">
      <c r="B162" s="202">
        <f>OLEO_SOJA_DADOS_AGR_PRIMARIO!A158</f>
        <v>0</v>
      </c>
      <c r="C162" s="203">
        <f>OLEO_SOJA_DADOS_AGR_PRIMARIO!C158</f>
        <v>0</v>
      </c>
      <c r="D162" s="203" t="str">
        <f>IF(C162&gt;0,OLEO_SOJA_DADOS_AGR_PRIMARIO!LC158,"")</f>
        <v/>
      </c>
      <c r="E162" s="5"/>
      <c r="F162" s="202">
        <f>OLEO_SOJA_DADOS_AGR_PENALIZADO!A158</f>
        <v>0</v>
      </c>
      <c r="G162" s="203">
        <f>OLEO_SOJA_DADOS_AGR_PENALIZADO!C158</f>
        <v>0</v>
      </c>
      <c r="H162" s="203" t="str">
        <f>IF(G162&gt;0,OLEO_SOJA_DADOS_AGR_PENALIZADO!GK158,"")</f>
        <v/>
      </c>
    </row>
    <row r="163" spans="2:8" ht="21.75" customHeight="1" x14ac:dyDescent="0.25">
      <c r="B163" s="202">
        <f>OLEO_SOJA_DADOS_AGR_PRIMARIO!A159</f>
        <v>0</v>
      </c>
      <c r="C163" s="203">
        <f>OLEO_SOJA_DADOS_AGR_PRIMARIO!C159</f>
        <v>0</v>
      </c>
      <c r="D163" s="203" t="str">
        <f>IF(C163&gt;0,OLEO_SOJA_DADOS_AGR_PRIMARIO!LC159,"")</f>
        <v/>
      </c>
      <c r="E163" s="5"/>
      <c r="F163" s="202">
        <f>OLEO_SOJA_DADOS_AGR_PENALIZADO!A159</f>
        <v>0</v>
      </c>
      <c r="G163" s="203">
        <f>OLEO_SOJA_DADOS_AGR_PENALIZADO!C159</f>
        <v>0</v>
      </c>
      <c r="H163" s="203" t="str">
        <f>IF(G163&gt;0,OLEO_SOJA_DADOS_AGR_PENALIZADO!GK159,"")</f>
        <v/>
      </c>
    </row>
    <row r="164" spans="2:8" ht="21.75" customHeight="1" x14ac:dyDescent="0.25">
      <c r="B164" s="202">
        <f>OLEO_SOJA_DADOS_AGR_PRIMARIO!A160</f>
        <v>0</v>
      </c>
      <c r="C164" s="203">
        <f>OLEO_SOJA_DADOS_AGR_PRIMARIO!C160</f>
        <v>0</v>
      </c>
      <c r="D164" s="203" t="str">
        <f>IF(C164&gt;0,OLEO_SOJA_DADOS_AGR_PRIMARIO!LC160,"")</f>
        <v/>
      </c>
      <c r="E164" s="5"/>
      <c r="F164" s="202">
        <f>OLEO_SOJA_DADOS_AGR_PENALIZADO!A160</f>
        <v>0</v>
      </c>
      <c r="G164" s="203">
        <f>OLEO_SOJA_DADOS_AGR_PENALIZADO!C160</f>
        <v>0</v>
      </c>
      <c r="H164" s="203" t="str">
        <f>IF(G164&gt;0,OLEO_SOJA_DADOS_AGR_PENALIZADO!GK160,"")</f>
        <v/>
      </c>
    </row>
    <row r="165" spans="2:8" ht="21.75" customHeight="1" x14ac:dyDescent="0.25">
      <c r="B165" s="202">
        <f>OLEO_SOJA_DADOS_AGR_PRIMARIO!A161</f>
        <v>0</v>
      </c>
      <c r="C165" s="203">
        <f>OLEO_SOJA_DADOS_AGR_PRIMARIO!C161</f>
        <v>0</v>
      </c>
      <c r="D165" s="203" t="str">
        <f>IF(C165&gt;0,OLEO_SOJA_DADOS_AGR_PRIMARIO!LC161,"")</f>
        <v/>
      </c>
      <c r="E165" s="5"/>
      <c r="F165" s="202">
        <f>OLEO_SOJA_DADOS_AGR_PENALIZADO!A161</f>
        <v>0</v>
      </c>
      <c r="G165" s="203">
        <f>OLEO_SOJA_DADOS_AGR_PENALIZADO!C161</f>
        <v>0</v>
      </c>
      <c r="H165" s="203" t="str">
        <f>IF(G165&gt;0,OLEO_SOJA_DADOS_AGR_PENALIZADO!GK161,"")</f>
        <v/>
      </c>
    </row>
    <row r="166" spans="2:8" ht="21.75" customHeight="1" x14ac:dyDescent="0.25">
      <c r="B166" s="202">
        <f>OLEO_SOJA_DADOS_AGR_PRIMARIO!A162</f>
        <v>0</v>
      </c>
      <c r="C166" s="203">
        <f>OLEO_SOJA_DADOS_AGR_PRIMARIO!C162</f>
        <v>0</v>
      </c>
      <c r="D166" s="203" t="str">
        <f>IF(C166&gt;0,OLEO_SOJA_DADOS_AGR_PRIMARIO!LC162,"")</f>
        <v/>
      </c>
      <c r="E166" s="5"/>
      <c r="F166" s="202">
        <f>OLEO_SOJA_DADOS_AGR_PENALIZADO!A162</f>
        <v>0</v>
      </c>
      <c r="G166" s="203">
        <f>OLEO_SOJA_DADOS_AGR_PENALIZADO!C162</f>
        <v>0</v>
      </c>
      <c r="H166" s="203" t="str">
        <f>IF(G166&gt;0,OLEO_SOJA_DADOS_AGR_PENALIZADO!GK162,"")</f>
        <v/>
      </c>
    </row>
    <row r="167" spans="2:8" ht="21.75" customHeight="1" x14ac:dyDescent="0.25">
      <c r="B167" s="202">
        <f>OLEO_SOJA_DADOS_AGR_PRIMARIO!A163</f>
        <v>0</v>
      </c>
      <c r="C167" s="203">
        <f>OLEO_SOJA_DADOS_AGR_PRIMARIO!C163</f>
        <v>0</v>
      </c>
      <c r="D167" s="203" t="str">
        <f>IF(C167&gt;0,OLEO_SOJA_DADOS_AGR_PRIMARIO!LC163,"")</f>
        <v/>
      </c>
      <c r="E167" s="5"/>
      <c r="F167" s="202">
        <f>OLEO_SOJA_DADOS_AGR_PENALIZADO!A163</f>
        <v>0</v>
      </c>
      <c r="G167" s="203">
        <f>OLEO_SOJA_DADOS_AGR_PENALIZADO!C163</f>
        <v>0</v>
      </c>
      <c r="H167" s="203" t="str">
        <f>IF(G167&gt;0,OLEO_SOJA_DADOS_AGR_PENALIZADO!GK163,"")</f>
        <v/>
      </c>
    </row>
    <row r="168" spans="2:8" ht="21.75" customHeight="1" x14ac:dyDescent="0.25">
      <c r="B168" s="202">
        <f>OLEO_SOJA_DADOS_AGR_PRIMARIO!A164</f>
        <v>0</v>
      </c>
      <c r="C168" s="203">
        <f>OLEO_SOJA_DADOS_AGR_PRIMARIO!C164</f>
        <v>0</v>
      </c>
      <c r="D168" s="203" t="str">
        <f>IF(C168&gt;0,OLEO_SOJA_DADOS_AGR_PRIMARIO!LC164,"")</f>
        <v/>
      </c>
      <c r="E168" s="5"/>
      <c r="F168" s="202">
        <f>OLEO_SOJA_DADOS_AGR_PENALIZADO!A164</f>
        <v>0</v>
      </c>
      <c r="G168" s="203">
        <f>OLEO_SOJA_DADOS_AGR_PENALIZADO!C164</f>
        <v>0</v>
      </c>
      <c r="H168" s="203" t="str">
        <f>IF(G168&gt;0,OLEO_SOJA_DADOS_AGR_PENALIZADO!GK164,"")</f>
        <v/>
      </c>
    </row>
    <row r="169" spans="2:8" ht="21.75" customHeight="1" x14ac:dyDescent="0.25">
      <c r="B169" s="202">
        <f>OLEO_SOJA_DADOS_AGR_PRIMARIO!A165</f>
        <v>0</v>
      </c>
      <c r="C169" s="203">
        <f>OLEO_SOJA_DADOS_AGR_PRIMARIO!C165</f>
        <v>0</v>
      </c>
      <c r="D169" s="203" t="str">
        <f>IF(C169&gt;0,OLEO_SOJA_DADOS_AGR_PRIMARIO!LC165,"")</f>
        <v/>
      </c>
      <c r="E169" s="5"/>
      <c r="F169" s="202">
        <f>OLEO_SOJA_DADOS_AGR_PENALIZADO!A165</f>
        <v>0</v>
      </c>
      <c r="G169" s="203">
        <f>OLEO_SOJA_DADOS_AGR_PENALIZADO!C165</f>
        <v>0</v>
      </c>
      <c r="H169" s="203" t="str">
        <f>IF(G169&gt;0,OLEO_SOJA_DADOS_AGR_PENALIZADO!GK165,"")</f>
        <v/>
      </c>
    </row>
    <row r="170" spans="2:8" ht="21.75" customHeight="1" x14ac:dyDescent="0.25">
      <c r="B170" s="202">
        <f>OLEO_SOJA_DADOS_AGR_PRIMARIO!A166</f>
        <v>0</v>
      </c>
      <c r="C170" s="203">
        <f>OLEO_SOJA_DADOS_AGR_PRIMARIO!C166</f>
        <v>0</v>
      </c>
      <c r="D170" s="203" t="str">
        <f>IF(C170&gt;0,OLEO_SOJA_DADOS_AGR_PRIMARIO!LC166,"")</f>
        <v/>
      </c>
      <c r="E170" s="5"/>
      <c r="F170" s="202">
        <f>OLEO_SOJA_DADOS_AGR_PENALIZADO!A166</f>
        <v>0</v>
      </c>
      <c r="G170" s="203">
        <f>OLEO_SOJA_DADOS_AGR_PENALIZADO!C166</f>
        <v>0</v>
      </c>
      <c r="H170" s="203" t="str">
        <f>IF(G170&gt;0,OLEO_SOJA_DADOS_AGR_PENALIZADO!GK166,"")</f>
        <v/>
      </c>
    </row>
    <row r="171" spans="2:8" ht="21.75" customHeight="1" x14ac:dyDescent="0.25">
      <c r="B171" s="202">
        <f>OLEO_SOJA_DADOS_AGR_PRIMARIO!A167</f>
        <v>0</v>
      </c>
      <c r="C171" s="203">
        <f>OLEO_SOJA_DADOS_AGR_PRIMARIO!C167</f>
        <v>0</v>
      </c>
      <c r="D171" s="203" t="str">
        <f>IF(C171&gt;0,OLEO_SOJA_DADOS_AGR_PRIMARIO!LC167,"")</f>
        <v/>
      </c>
      <c r="E171" s="5"/>
      <c r="F171" s="202">
        <f>OLEO_SOJA_DADOS_AGR_PENALIZADO!A167</f>
        <v>0</v>
      </c>
      <c r="G171" s="203">
        <f>OLEO_SOJA_DADOS_AGR_PENALIZADO!C167</f>
        <v>0</v>
      </c>
      <c r="H171" s="203" t="str">
        <f>IF(G171&gt;0,OLEO_SOJA_DADOS_AGR_PENALIZADO!GK167,"")</f>
        <v/>
      </c>
    </row>
    <row r="172" spans="2:8" ht="21.75" customHeight="1" x14ac:dyDescent="0.25">
      <c r="B172" s="202">
        <f>OLEO_SOJA_DADOS_AGR_PRIMARIO!A168</f>
        <v>0</v>
      </c>
      <c r="C172" s="203">
        <f>OLEO_SOJA_DADOS_AGR_PRIMARIO!C168</f>
        <v>0</v>
      </c>
      <c r="D172" s="203" t="str">
        <f>IF(C172&gt;0,OLEO_SOJA_DADOS_AGR_PRIMARIO!LC168,"")</f>
        <v/>
      </c>
      <c r="E172" s="5"/>
      <c r="F172" s="202">
        <f>OLEO_SOJA_DADOS_AGR_PENALIZADO!A168</f>
        <v>0</v>
      </c>
      <c r="G172" s="203">
        <f>OLEO_SOJA_DADOS_AGR_PENALIZADO!C168</f>
        <v>0</v>
      </c>
      <c r="H172" s="203" t="str">
        <f>IF(G172&gt;0,OLEO_SOJA_DADOS_AGR_PENALIZADO!GK168,"")</f>
        <v/>
      </c>
    </row>
    <row r="173" spans="2:8" ht="21.75" customHeight="1" x14ac:dyDescent="0.25">
      <c r="B173" s="202">
        <f>OLEO_SOJA_DADOS_AGR_PRIMARIO!A169</f>
        <v>0</v>
      </c>
      <c r="C173" s="203">
        <f>OLEO_SOJA_DADOS_AGR_PRIMARIO!C169</f>
        <v>0</v>
      </c>
      <c r="D173" s="203" t="str">
        <f>IF(C173&gt;0,OLEO_SOJA_DADOS_AGR_PRIMARIO!LC169,"")</f>
        <v/>
      </c>
      <c r="E173" s="5"/>
      <c r="F173" s="202">
        <f>OLEO_SOJA_DADOS_AGR_PENALIZADO!A169</f>
        <v>0</v>
      </c>
      <c r="G173" s="203">
        <f>OLEO_SOJA_DADOS_AGR_PENALIZADO!C169</f>
        <v>0</v>
      </c>
      <c r="H173" s="203" t="str">
        <f>IF(G173&gt;0,OLEO_SOJA_DADOS_AGR_PENALIZADO!GK169,"")</f>
        <v/>
      </c>
    </row>
    <row r="174" spans="2:8" ht="21.75" customHeight="1" x14ac:dyDescent="0.25">
      <c r="B174" s="202">
        <f>OLEO_SOJA_DADOS_AGR_PRIMARIO!A170</f>
        <v>0</v>
      </c>
      <c r="C174" s="203">
        <f>OLEO_SOJA_DADOS_AGR_PRIMARIO!C170</f>
        <v>0</v>
      </c>
      <c r="D174" s="203" t="str">
        <f>IF(C174&gt;0,OLEO_SOJA_DADOS_AGR_PRIMARIO!LC170,"")</f>
        <v/>
      </c>
      <c r="E174" s="5"/>
      <c r="F174" s="202">
        <f>OLEO_SOJA_DADOS_AGR_PENALIZADO!A170</f>
        <v>0</v>
      </c>
      <c r="G174" s="203">
        <f>OLEO_SOJA_DADOS_AGR_PENALIZADO!C170</f>
        <v>0</v>
      </c>
      <c r="H174" s="203" t="str">
        <f>IF(G174&gt;0,OLEO_SOJA_DADOS_AGR_PENALIZADO!GK170,"")</f>
        <v/>
      </c>
    </row>
    <row r="175" spans="2:8" ht="21.75" customHeight="1" x14ac:dyDescent="0.25">
      <c r="B175" s="202">
        <f>OLEO_SOJA_DADOS_AGR_PRIMARIO!A171</f>
        <v>0</v>
      </c>
      <c r="C175" s="203">
        <f>OLEO_SOJA_DADOS_AGR_PRIMARIO!C171</f>
        <v>0</v>
      </c>
      <c r="D175" s="203" t="str">
        <f>IF(C175&gt;0,OLEO_SOJA_DADOS_AGR_PRIMARIO!LC171,"")</f>
        <v/>
      </c>
      <c r="E175" s="5"/>
      <c r="F175" s="202">
        <f>OLEO_SOJA_DADOS_AGR_PENALIZADO!A171</f>
        <v>0</v>
      </c>
      <c r="G175" s="203">
        <f>OLEO_SOJA_DADOS_AGR_PENALIZADO!C171</f>
        <v>0</v>
      </c>
      <c r="H175" s="203" t="str">
        <f>IF(G175&gt;0,OLEO_SOJA_DADOS_AGR_PENALIZADO!GK171,"")</f>
        <v/>
      </c>
    </row>
    <row r="176" spans="2:8" ht="21.75" customHeight="1" x14ac:dyDescent="0.25">
      <c r="B176" s="202">
        <f>OLEO_SOJA_DADOS_AGR_PRIMARIO!A172</f>
        <v>0</v>
      </c>
      <c r="C176" s="203">
        <f>OLEO_SOJA_DADOS_AGR_PRIMARIO!C172</f>
        <v>0</v>
      </c>
      <c r="D176" s="203" t="str">
        <f>IF(C176&gt;0,OLEO_SOJA_DADOS_AGR_PRIMARIO!LC172,"")</f>
        <v/>
      </c>
      <c r="E176" s="5"/>
      <c r="F176" s="202">
        <f>OLEO_SOJA_DADOS_AGR_PENALIZADO!A172</f>
        <v>0</v>
      </c>
      <c r="G176" s="203">
        <f>OLEO_SOJA_DADOS_AGR_PENALIZADO!C172</f>
        <v>0</v>
      </c>
      <c r="H176" s="203" t="str">
        <f>IF(G176&gt;0,OLEO_SOJA_DADOS_AGR_PENALIZADO!GK172,"")</f>
        <v/>
      </c>
    </row>
    <row r="177" spans="2:8" ht="21.75" customHeight="1" x14ac:dyDescent="0.25">
      <c r="B177" s="202">
        <f>OLEO_SOJA_DADOS_AGR_PRIMARIO!A173</f>
        <v>0</v>
      </c>
      <c r="C177" s="203">
        <f>OLEO_SOJA_DADOS_AGR_PRIMARIO!C173</f>
        <v>0</v>
      </c>
      <c r="D177" s="203" t="str">
        <f>IF(C177&gt;0,OLEO_SOJA_DADOS_AGR_PRIMARIO!LC173,"")</f>
        <v/>
      </c>
      <c r="E177" s="5"/>
      <c r="F177" s="202">
        <f>OLEO_SOJA_DADOS_AGR_PENALIZADO!A173</f>
        <v>0</v>
      </c>
      <c r="G177" s="203">
        <f>OLEO_SOJA_DADOS_AGR_PENALIZADO!C173</f>
        <v>0</v>
      </c>
      <c r="H177" s="203" t="str">
        <f>IF(G177&gt;0,OLEO_SOJA_DADOS_AGR_PENALIZADO!GK173,"")</f>
        <v/>
      </c>
    </row>
    <row r="178" spans="2:8" ht="21.75" customHeight="1" x14ac:dyDescent="0.25">
      <c r="B178" s="202">
        <f>OLEO_SOJA_DADOS_AGR_PRIMARIO!A174</f>
        <v>0</v>
      </c>
      <c r="C178" s="203">
        <f>OLEO_SOJA_DADOS_AGR_PRIMARIO!C174</f>
        <v>0</v>
      </c>
      <c r="D178" s="203" t="str">
        <f>IF(C178&gt;0,OLEO_SOJA_DADOS_AGR_PRIMARIO!LC174,"")</f>
        <v/>
      </c>
      <c r="E178" s="5"/>
      <c r="F178" s="202">
        <f>OLEO_SOJA_DADOS_AGR_PENALIZADO!A174</f>
        <v>0</v>
      </c>
      <c r="G178" s="203">
        <f>OLEO_SOJA_DADOS_AGR_PENALIZADO!C174</f>
        <v>0</v>
      </c>
      <c r="H178" s="203" t="str">
        <f>IF(G178&gt;0,OLEO_SOJA_DADOS_AGR_PENALIZADO!GK174,"")</f>
        <v/>
      </c>
    </row>
    <row r="179" spans="2:8" ht="21.75" customHeight="1" x14ac:dyDescent="0.25">
      <c r="B179" s="202">
        <f>OLEO_SOJA_DADOS_AGR_PRIMARIO!A175</f>
        <v>0</v>
      </c>
      <c r="C179" s="203">
        <f>OLEO_SOJA_DADOS_AGR_PRIMARIO!C175</f>
        <v>0</v>
      </c>
      <c r="D179" s="203" t="str">
        <f>IF(C179&gt;0,OLEO_SOJA_DADOS_AGR_PRIMARIO!LC175,"")</f>
        <v/>
      </c>
      <c r="E179" s="5"/>
      <c r="F179" s="202">
        <f>OLEO_SOJA_DADOS_AGR_PENALIZADO!A175</f>
        <v>0</v>
      </c>
      <c r="G179" s="203">
        <f>OLEO_SOJA_DADOS_AGR_PENALIZADO!C175</f>
        <v>0</v>
      </c>
      <c r="H179" s="203" t="str">
        <f>IF(G179&gt;0,OLEO_SOJA_DADOS_AGR_PENALIZADO!GK175,"")</f>
        <v/>
      </c>
    </row>
    <row r="180" spans="2:8" ht="21.75" customHeight="1" x14ac:dyDescent="0.25">
      <c r="B180" s="202">
        <f>OLEO_SOJA_DADOS_AGR_PRIMARIO!A176</f>
        <v>0</v>
      </c>
      <c r="C180" s="203">
        <f>OLEO_SOJA_DADOS_AGR_PRIMARIO!C176</f>
        <v>0</v>
      </c>
      <c r="D180" s="203" t="str">
        <f>IF(C180&gt;0,OLEO_SOJA_DADOS_AGR_PRIMARIO!LC176,"")</f>
        <v/>
      </c>
      <c r="E180" s="5"/>
      <c r="F180" s="202">
        <f>OLEO_SOJA_DADOS_AGR_PENALIZADO!A176</f>
        <v>0</v>
      </c>
      <c r="G180" s="203">
        <f>OLEO_SOJA_DADOS_AGR_PENALIZADO!C176</f>
        <v>0</v>
      </c>
      <c r="H180" s="203" t="str">
        <f>IF(G180&gt;0,OLEO_SOJA_DADOS_AGR_PENALIZADO!GK176,"")</f>
        <v/>
      </c>
    </row>
    <row r="181" spans="2:8" ht="21.75" customHeight="1" x14ac:dyDescent="0.25">
      <c r="B181" s="202">
        <f>OLEO_SOJA_DADOS_AGR_PRIMARIO!A177</f>
        <v>0</v>
      </c>
      <c r="C181" s="203">
        <f>OLEO_SOJA_DADOS_AGR_PRIMARIO!C177</f>
        <v>0</v>
      </c>
      <c r="D181" s="203" t="str">
        <f>IF(C181&gt;0,OLEO_SOJA_DADOS_AGR_PRIMARIO!LC177,"")</f>
        <v/>
      </c>
      <c r="E181" s="5"/>
      <c r="F181" s="202">
        <f>OLEO_SOJA_DADOS_AGR_PENALIZADO!A177</f>
        <v>0</v>
      </c>
      <c r="G181" s="203">
        <f>OLEO_SOJA_DADOS_AGR_PENALIZADO!C177</f>
        <v>0</v>
      </c>
      <c r="H181" s="203" t="str">
        <f>IF(G181&gt;0,OLEO_SOJA_DADOS_AGR_PENALIZADO!GK177,"")</f>
        <v/>
      </c>
    </row>
    <row r="182" spans="2:8" ht="21.75" customHeight="1" x14ac:dyDescent="0.25">
      <c r="B182" s="202">
        <f>OLEO_SOJA_DADOS_AGR_PRIMARIO!A178</f>
        <v>0</v>
      </c>
      <c r="C182" s="203">
        <f>OLEO_SOJA_DADOS_AGR_PRIMARIO!C178</f>
        <v>0</v>
      </c>
      <c r="D182" s="203" t="str">
        <f>IF(C182&gt;0,OLEO_SOJA_DADOS_AGR_PRIMARIO!LC178,"")</f>
        <v/>
      </c>
      <c r="E182" s="5"/>
      <c r="F182" s="202">
        <f>OLEO_SOJA_DADOS_AGR_PENALIZADO!A178</f>
        <v>0</v>
      </c>
      <c r="G182" s="203">
        <f>OLEO_SOJA_DADOS_AGR_PENALIZADO!C178</f>
        <v>0</v>
      </c>
      <c r="H182" s="203" t="str">
        <f>IF(G182&gt;0,OLEO_SOJA_DADOS_AGR_PENALIZADO!GK178,"")</f>
        <v/>
      </c>
    </row>
    <row r="183" spans="2:8" ht="21.75" customHeight="1" x14ac:dyDescent="0.25">
      <c r="B183" s="202">
        <f>OLEO_SOJA_DADOS_AGR_PRIMARIO!A179</f>
        <v>0</v>
      </c>
      <c r="C183" s="203">
        <f>OLEO_SOJA_DADOS_AGR_PRIMARIO!C179</f>
        <v>0</v>
      </c>
      <c r="D183" s="203" t="str">
        <f>IF(C183&gt;0,OLEO_SOJA_DADOS_AGR_PRIMARIO!LC179,"")</f>
        <v/>
      </c>
      <c r="E183" s="5"/>
      <c r="F183" s="202">
        <f>OLEO_SOJA_DADOS_AGR_PENALIZADO!A179</f>
        <v>0</v>
      </c>
      <c r="G183" s="203">
        <f>OLEO_SOJA_DADOS_AGR_PENALIZADO!C179</f>
        <v>0</v>
      </c>
      <c r="H183" s="203" t="str">
        <f>IF(G183&gt;0,OLEO_SOJA_DADOS_AGR_PENALIZADO!GK179,"")</f>
        <v/>
      </c>
    </row>
    <row r="184" spans="2:8" ht="21.75" customHeight="1" x14ac:dyDescent="0.25">
      <c r="B184" s="202">
        <f>OLEO_SOJA_DADOS_AGR_PRIMARIO!A180</f>
        <v>0</v>
      </c>
      <c r="C184" s="203">
        <f>OLEO_SOJA_DADOS_AGR_PRIMARIO!C180</f>
        <v>0</v>
      </c>
      <c r="D184" s="203" t="str">
        <f>IF(C184&gt;0,OLEO_SOJA_DADOS_AGR_PRIMARIO!LC180,"")</f>
        <v/>
      </c>
      <c r="E184" s="5"/>
      <c r="F184" s="202">
        <f>OLEO_SOJA_DADOS_AGR_PENALIZADO!A180</f>
        <v>0</v>
      </c>
      <c r="G184" s="203">
        <f>OLEO_SOJA_DADOS_AGR_PENALIZADO!C180</f>
        <v>0</v>
      </c>
      <c r="H184" s="203" t="str">
        <f>IF(G184&gt;0,OLEO_SOJA_DADOS_AGR_PENALIZADO!GK180,"")</f>
        <v/>
      </c>
    </row>
    <row r="185" spans="2:8" ht="21.75" customHeight="1" x14ac:dyDescent="0.25">
      <c r="B185" s="202">
        <f>OLEO_SOJA_DADOS_AGR_PRIMARIO!A181</f>
        <v>0</v>
      </c>
      <c r="C185" s="203">
        <f>OLEO_SOJA_DADOS_AGR_PRIMARIO!C181</f>
        <v>0</v>
      </c>
      <c r="D185" s="203" t="str">
        <f>IF(C185&gt;0,OLEO_SOJA_DADOS_AGR_PRIMARIO!LC181,"")</f>
        <v/>
      </c>
      <c r="E185" s="5"/>
      <c r="F185" s="202">
        <f>OLEO_SOJA_DADOS_AGR_PENALIZADO!A181</f>
        <v>0</v>
      </c>
      <c r="G185" s="203">
        <f>OLEO_SOJA_DADOS_AGR_PENALIZADO!C181</f>
        <v>0</v>
      </c>
      <c r="H185" s="203" t="str">
        <f>IF(G185&gt;0,OLEO_SOJA_DADOS_AGR_PENALIZADO!GK181,"")</f>
        <v/>
      </c>
    </row>
    <row r="186" spans="2:8" ht="21.75" customHeight="1" x14ac:dyDescent="0.25">
      <c r="B186" s="202">
        <f>OLEO_SOJA_DADOS_AGR_PRIMARIO!A182</f>
        <v>0</v>
      </c>
      <c r="C186" s="203">
        <f>OLEO_SOJA_DADOS_AGR_PRIMARIO!C182</f>
        <v>0</v>
      </c>
      <c r="D186" s="203" t="str">
        <f>IF(C186&gt;0,OLEO_SOJA_DADOS_AGR_PRIMARIO!LC182,"")</f>
        <v/>
      </c>
      <c r="E186" s="5"/>
      <c r="F186" s="202">
        <f>OLEO_SOJA_DADOS_AGR_PENALIZADO!A182</f>
        <v>0</v>
      </c>
      <c r="G186" s="203">
        <f>OLEO_SOJA_DADOS_AGR_PENALIZADO!C182</f>
        <v>0</v>
      </c>
      <c r="H186" s="203" t="str">
        <f>IF(G186&gt;0,OLEO_SOJA_DADOS_AGR_PENALIZADO!GK182,"")</f>
        <v/>
      </c>
    </row>
    <row r="187" spans="2:8" ht="21.75" customHeight="1" x14ac:dyDescent="0.25">
      <c r="B187" s="202">
        <f>OLEO_SOJA_DADOS_AGR_PRIMARIO!A183</f>
        <v>0</v>
      </c>
      <c r="C187" s="203">
        <f>OLEO_SOJA_DADOS_AGR_PRIMARIO!C183</f>
        <v>0</v>
      </c>
      <c r="D187" s="203" t="str">
        <f>IF(C187&gt;0,OLEO_SOJA_DADOS_AGR_PRIMARIO!LC183,"")</f>
        <v/>
      </c>
      <c r="E187" s="5"/>
      <c r="F187" s="202">
        <f>OLEO_SOJA_DADOS_AGR_PENALIZADO!A183</f>
        <v>0</v>
      </c>
      <c r="G187" s="203">
        <f>OLEO_SOJA_DADOS_AGR_PENALIZADO!C183</f>
        <v>0</v>
      </c>
      <c r="H187" s="203" t="str">
        <f>IF(G187&gt;0,OLEO_SOJA_DADOS_AGR_PENALIZADO!GK183,"")</f>
        <v/>
      </c>
    </row>
    <row r="188" spans="2:8" ht="21.75" customHeight="1" x14ac:dyDescent="0.25">
      <c r="B188" s="202">
        <f>OLEO_SOJA_DADOS_AGR_PRIMARIO!A184</f>
        <v>0</v>
      </c>
      <c r="C188" s="203">
        <f>OLEO_SOJA_DADOS_AGR_PRIMARIO!C184</f>
        <v>0</v>
      </c>
      <c r="D188" s="203" t="str">
        <f>IF(C188&gt;0,OLEO_SOJA_DADOS_AGR_PRIMARIO!LC184,"")</f>
        <v/>
      </c>
      <c r="E188" s="5"/>
      <c r="F188" s="202">
        <f>OLEO_SOJA_DADOS_AGR_PENALIZADO!A184</f>
        <v>0</v>
      </c>
      <c r="G188" s="203">
        <f>OLEO_SOJA_DADOS_AGR_PENALIZADO!C184</f>
        <v>0</v>
      </c>
      <c r="H188" s="203" t="str">
        <f>IF(G188&gt;0,OLEO_SOJA_DADOS_AGR_PENALIZADO!GK184,"")</f>
        <v/>
      </c>
    </row>
    <row r="189" spans="2:8" ht="21.75" customHeight="1" x14ac:dyDescent="0.25">
      <c r="B189" s="202">
        <f>OLEO_SOJA_DADOS_AGR_PRIMARIO!A185</f>
        <v>0</v>
      </c>
      <c r="C189" s="203">
        <f>OLEO_SOJA_DADOS_AGR_PRIMARIO!C185</f>
        <v>0</v>
      </c>
      <c r="D189" s="203" t="str">
        <f>IF(C189&gt;0,OLEO_SOJA_DADOS_AGR_PRIMARIO!LC185,"")</f>
        <v/>
      </c>
      <c r="E189" s="5"/>
      <c r="F189" s="202">
        <f>OLEO_SOJA_DADOS_AGR_PENALIZADO!A185</f>
        <v>0</v>
      </c>
      <c r="G189" s="203">
        <f>OLEO_SOJA_DADOS_AGR_PENALIZADO!C185</f>
        <v>0</v>
      </c>
      <c r="H189" s="203" t="str">
        <f>IF(G189&gt;0,OLEO_SOJA_DADOS_AGR_PENALIZADO!GK185,"")</f>
        <v/>
      </c>
    </row>
    <row r="190" spans="2:8" ht="21.75" customHeight="1" x14ac:dyDescent="0.25">
      <c r="B190" s="202">
        <f>OLEO_SOJA_DADOS_AGR_PRIMARIO!A186</f>
        <v>0</v>
      </c>
      <c r="C190" s="203">
        <f>OLEO_SOJA_DADOS_AGR_PRIMARIO!C186</f>
        <v>0</v>
      </c>
      <c r="D190" s="203" t="str">
        <f>IF(C190&gt;0,OLEO_SOJA_DADOS_AGR_PRIMARIO!LC186,"")</f>
        <v/>
      </c>
      <c r="E190" s="5"/>
      <c r="F190" s="202">
        <f>OLEO_SOJA_DADOS_AGR_PENALIZADO!A186</f>
        <v>0</v>
      </c>
      <c r="G190" s="203">
        <f>OLEO_SOJA_DADOS_AGR_PENALIZADO!C186</f>
        <v>0</v>
      </c>
      <c r="H190" s="203" t="str">
        <f>IF(G190&gt;0,OLEO_SOJA_DADOS_AGR_PENALIZADO!GK186,"")</f>
        <v/>
      </c>
    </row>
    <row r="191" spans="2:8" ht="21.75" customHeight="1" x14ac:dyDescent="0.25">
      <c r="B191" s="202">
        <f>OLEO_SOJA_DADOS_AGR_PRIMARIO!A187</f>
        <v>0</v>
      </c>
      <c r="C191" s="203">
        <f>OLEO_SOJA_DADOS_AGR_PRIMARIO!C187</f>
        <v>0</v>
      </c>
      <c r="D191" s="203" t="str">
        <f>IF(C191&gt;0,OLEO_SOJA_DADOS_AGR_PRIMARIO!LC187,"")</f>
        <v/>
      </c>
      <c r="E191" s="5"/>
      <c r="F191" s="202">
        <f>OLEO_SOJA_DADOS_AGR_PENALIZADO!A187</f>
        <v>0</v>
      </c>
      <c r="G191" s="203">
        <f>OLEO_SOJA_DADOS_AGR_PENALIZADO!C187</f>
        <v>0</v>
      </c>
      <c r="H191" s="203" t="str">
        <f>IF(G191&gt;0,OLEO_SOJA_DADOS_AGR_PENALIZADO!GK187,"")</f>
        <v/>
      </c>
    </row>
    <row r="192" spans="2:8" ht="21.75" customHeight="1" x14ac:dyDescent="0.25">
      <c r="B192" s="202">
        <f>OLEO_SOJA_DADOS_AGR_PRIMARIO!A188</f>
        <v>0</v>
      </c>
      <c r="C192" s="203">
        <f>OLEO_SOJA_DADOS_AGR_PRIMARIO!C188</f>
        <v>0</v>
      </c>
      <c r="D192" s="203" t="str">
        <f>IF(C192&gt;0,OLEO_SOJA_DADOS_AGR_PRIMARIO!LC188,"")</f>
        <v/>
      </c>
      <c r="E192" s="5"/>
      <c r="F192" s="202">
        <f>OLEO_SOJA_DADOS_AGR_PENALIZADO!A188</f>
        <v>0</v>
      </c>
      <c r="G192" s="203">
        <f>OLEO_SOJA_DADOS_AGR_PENALIZADO!C188</f>
        <v>0</v>
      </c>
      <c r="H192" s="203" t="str">
        <f>IF(G192&gt;0,OLEO_SOJA_DADOS_AGR_PENALIZADO!GK188,"")</f>
        <v/>
      </c>
    </row>
    <row r="193" spans="2:8" ht="21.75" customHeight="1" x14ac:dyDescent="0.25">
      <c r="B193" s="202">
        <f>OLEO_SOJA_DADOS_AGR_PRIMARIO!A189</f>
        <v>0</v>
      </c>
      <c r="C193" s="203">
        <f>OLEO_SOJA_DADOS_AGR_PRIMARIO!C189</f>
        <v>0</v>
      </c>
      <c r="D193" s="203" t="str">
        <f>IF(C193&gt;0,OLEO_SOJA_DADOS_AGR_PRIMARIO!LC189,"")</f>
        <v/>
      </c>
      <c r="E193" s="5"/>
      <c r="F193" s="202">
        <f>OLEO_SOJA_DADOS_AGR_PENALIZADO!A189</f>
        <v>0</v>
      </c>
      <c r="G193" s="203">
        <f>OLEO_SOJA_DADOS_AGR_PENALIZADO!C189</f>
        <v>0</v>
      </c>
      <c r="H193" s="203" t="str">
        <f>IF(G193&gt;0,OLEO_SOJA_DADOS_AGR_PENALIZADO!GK189,"")</f>
        <v/>
      </c>
    </row>
    <row r="194" spans="2:8" ht="21.75" customHeight="1" x14ac:dyDescent="0.25">
      <c r="B194" s="202">
        <f>OLEO_SOJA_DADOS_AGR_PRIMARIO!A190</f>
        <v>0</v>
      </c>
      <c r="C194" s="203">
        <f>OLEO_SOJA_DADOS_AGR_PRIMARIO!C190</f>
        <v>0</v>
      </c>
      <c r="D194" s="203" t="str">
        <f>IF(C194&gt;0,OLEO_SOJA_DADOS_AGR_PRIMARIO!LC190,"")</f>
        <v/>
      </c>
      <c r="E194" s="5"/>
      <c r="F194" s="202">
        <f>OLEO_SOJA_DADOS_AGR_PENALIZADO!A190</f>
        <v>0</v>
      </c>
      <c r="G194" s="203">
        <f>OLEO_SOJA_DADOS_AGR_PENALIZADO!C190</f>
        <v>0</v>
      </c>
      <c r="H194" s="203" t="str">
        <f>IF(G194&gt;0,OLEO_SOJA_DADOS_AGR_PENALIZADO!GK190,"")</f>
        <v/>
      </c>
    </row>
    <row r="195" spans="2:8" ht="21.75" customHeight="1" x14ac:dyDescent="0.25">
      <c r="B195" s="202">
        <f>OLEO_SOJA_DADOS_AGR_PRIMARIO!A191</f>
        <v>0</v>
      </c>
      <c r="C195" s="203">
        <f>OLEO_SOJA_DADOS_AGR_PRIMARIO!C191</f>
        <v>0</v>
      </c>
      <c r="D195" s="203" t="str">
        <f>IF(C195&gt;0,OLEO_SOJA_DADOS_AGR_PRIMARIO!LC191,"")</f>
        <v/>
      </c>
      <c r="E195" s="5"/>
      <c r="F195" s="202">
        <f>OLEO_SOJA_DADOS_AGR_PENALIZADO!A191</f>
        <v>0</v>
      </c>
      <c r="G195" s="203">
        <f>OLEO_SOJA_DADOS_AGR_PENALIZADO!C191</f>
        <v>0</v>
      </c>
      <c r="H195" s="203" t="str">
        <f>IF(G195&gt;0,OLEO_SOJA_DADOS_AGR_PENALIZADO!GK191,"")</f>
        <v/>
      </c>
    </row>
    <row r="196" spans="2:8" ht="21.75" customHeight="1" x14ac:dyDescent="0.25">
      <c r="B196" s="202">
        <f>OLEO_SOJA_DADOS_AGR_PRIMARIO!A192</f>
        <v>0</v>
      </c>
      <c r="C196" s="203">
        <f>OLEO_SOJA_DADOS_AGR_PRIMARIO!C192</f>
        <v>0</v>
      </c>
      <c r="D196" s="203" t="str">
        <f>IF(C196&gt;0,OLEO_SOJA_DADOS_AGR_PRIMARIO!LC192,"")</f>
        <v/>
      </c>
      <c r="E196" s="5"/>
      <c r="F196" s="202">
        <f>OLEO_SOJA_DADOS_AGR_PENALIZADO!A192</f>
        <v>0</v>
      </c>
      <c r="G196" s="203">
        <f>OLEO_SOJA_DADOS_AGR_PENALIZADO!C192</f>
        <v>0</v>
      </c>
      <c r="H196" s="203" t="str">
        <f>IF(G196&gt;0,OLEO_SOJA_DADOS_AGR_PENALIZADO!GK192,"")</f>
        <v/>
      </c>
    </row>
    <row r="197" spans="2:8" ht="21.75" customHeight="1" x14ac:dyDescent="0.25">
      <c r="B197" s="202">
        <f>OLEO_SOJA_DADOS_AGR_PRIMARIO!A193</f>
        <v>0</v>
      </c>
      <c r="C197" s="203">
        <f>OLEO_SOJA_DADOS_AGR_PRIMARIO!C193</f>
        <v>0</v>
      </c>
      <c r="D197" s="203" t="str">
        <f>IF(C197&gt;0,OLEO_SOJA_DADOS_AGR_PRIMARIO!LC193,"")</f>
        <v/>
      </c>
      <c r="E197" s="5"/>
      <c r="F197" s="202">
        <f>OLEO_SOJA_DADOS_AGR_PENALIZADO!A193</f>
        <v>0</v>
      </c>
      <c r="G197" s="203">
        <f>OLEO_SOJA_DADOS_AGR_PENALIZADO!C193</f>
        <v>0</v>
      </c>
      <c r="H197" s="203" t="str">
        <f>IF(G197&gt;0,OLEO_SOJA_DADOS_AGR_PENALIZADO!GK193,"")</f>
        <v/>
      </c>
    </row>
    <row r="198" spans="2:8" ht="21.75" customHeight="1" x14ac:dyDescent="0.25">
      <c r="B198" s="202">
        <f>OLEO_SOJA_DADOS_AGR_PRIMARIO!A194</f>
        <v>0</v>
      </c>
      <c r="C198" s="203">
        <f>OLEO_SOJA_DADOS_AGR_PRIMARIO!C194</f>
        <v>0</v>
      </c>
      <c r="D198" s="203" t="str">
        <f>IF(C198&gt;0,OLEO_SOJA_DADOS_AGR_PRIMARIO!LC194,"")</f>
        <v/>
      </c>
      <c r="E198" s="5"/>
      <c r="F198" s="202">
        <f>OLEO_SOJA_DADOS_AGR_PENALIZADO!A194</f>
        <v>0</v>
      </c>
      <c r="G198" s="203">
        <f>OLEO_SOJA_DADOS_AGR_PENALIZADO!C194</f>
        <v>0</v>
      </c>
      <c r="H198" s="203" t="str">
        <f>IF(G198&gt;0,OLEO_SOJA_DADOS_AGR_PENALIZADO!GK194,"")</f>
        <v/>
      </c>
    </row>
    <row r="199" spans="2:8" ht="21.75" customHeight="1" x14ac:dyDescent="0.25">
      <c r="B199" s="202">
        <f>OLEO_SOJA_DADOS_AGR_PRIMARIO!A195</f>
        <v>0</v>
      </c>
      <c r="C199" s="203">
        <f>OLEO_SOJA_DADOS_AGR_PRIMARIO!C195</f>
        <v>0</v>
      </c>
      <c r="D199" s="203" t="str">
        <f>IF(C199&gt;0,OLEO_SOJA_DADOS_AGR_PRIMARIO!LC195,"")</f>
        <v/>
      </c>
      <c r="E199" s="5"/>
      <c r="F199" s="202">
        <f>OLEO_SOJA_DADOS_AGR_PENALIZADO!A195</f>
        <v>0</v>
      </c>
      <c r="G199" s="203">
        <f>OLEO_SOJA_DADOS_AGR_PENALIZADO!C195</f>
        <v>0</v>
      </c>
      <c r="H199" s="203" t="str">
        <f>IF(G199&gt;0,OLEO_SOJA_DADOS_AGR_PENALIZADO!GK195,"")</f>
        <v/>
      </c>
    </row>
    <row r="200" spans="2:8" ht="21.75" customHeight="1" x14ac:dyDescent="0.25">
      <c r="B200" s="202">
        <f>OLEO_SOJA_DADOS_AGR_PRIMARIO!A196</f>
        <v>0</v>
      </c>
      <c r="C200" s="203">
        <f>OLEO_SOJA_DADOS_AGR_PRIMARIO!C196</f>
        <v>0</v>
      </c>
      <c r="D200" s="203" t="str">
        <f>IF(C200&gt;0,OLEO_SOJA_DADOS_AGR_PRIMARIO!LC196,"")</f>
        <v/>
      </c>
      <c r="E200" s="5"/>
      <c r="F200" s="202">
        <f>OLEO_SOJA_DADOS_AGR_PENALIZADO!A196</f>
        <v>0</v>
      </c>
      <c r="G200" s="203">
        <f>OLEO_SOJA_DADOS_AGR_PENALIZADO!C196</f>
        <v>0</v>
      </c>
      <c r="H200" s="203" t="str">
        <f>IF(G200&gt;0,OLEO_SOJA_DADOS_AGR_PENALIZADO!GK196,"")</f>
        <v/>
      </c>
    </row>
    <row r="201" spans="2:8" ht="21.75" customHeight="1" x14ac:dyDescent="0.25">
      <c r="B201" s="202">
        <f>OLEO_SOJA_DADOS_AGR_PRIMARIO!A197</f>
        <v>0</v>
      </c>
      <c r="C201" s="203">
        <f>OLEO_SOJA_DADOS_AGR_PRIMARIO!C197</f>
        <v>0</v>
      </c>
      <c r="D201" s="203" t="str">
        <f>IF(C201&gt;0,OLEO_SOJA_DADOS_AGR_PRIMARIO!LC197,"")</f>
        <v/>
      </c>
      <c r="E201" s="5"/>
      <c r="F201" s="202">
        <f>OLEO_SOJA_DADOS_AGR_PENALIZADO!A197</f>
        <v>0</v>
      </c>
      <c r="G201" s="203">
        <f>OLEO_SOJA_DADOS_AGR_PENALIZADO!C197</f>
        <v>0</v>
      </c>
      <c r="H201" s="203" t="str">
        <f>IF(G201&gt;0,OLEO_SOJA_DADOS_AGR_PENALIZADO!GK197,"")</f>
        <v/>
      </c>
    </row>
    <row r="202" spans="2:8" ht="21.75" customHeight="1" x14ac:dyDescent="0.25">
      <c r="B202" s="202">
        <f>OLEO_SOJA_DADOS_AGR_PRIMARIO!A198</f>
        <v>0</v>
      </c>
      <c r="C202" s="203">
        <f>OLEO_SOJA_DADOS_AGR_PRIMARIO!C198</f>
        <v>0</v>
      </c>
      <c r="D202" s="203" t="str">
        <f>IF(C202&gt;0,OLEO_SOJA_DADOS_AGR_PRIMARIO!LC198,"")</f>
        <v/>
      </c>
      <c r="E202" s="5"/>
      <c r="F202" s="202">
        <f>OLEO_SOJA_DADOS_AGR_PENALIZADO!A198</f>
        <v>0</v>
      </c>
      <c r="G202" s="203">
        <f>OLEO_SOJA_DADOS_AGR_PENALIZADO!C198</f>
        <v>0</v>
      </c>
      <c r="H202" s="203" t="str">
        <f>IF(G202&gt;0,OLEO_SOJA_DADOS_AGR_PENALIZADO!GK198,"")</f>
        <v/>
      </c>
    </row>
    <row r="203" spans="2:8" ht="21.75" customHeight="1" x14ac:dyDescent="0.25">
      <c r="B203" s="202">
        <f>OLEO_SOJA_DADOS_AGR_PRIMARIO!A199</f>
        <v>0</v>
      </c>
      <c r="C203" s="203">
        <f>OLEO_SOJA_DADOS_AGR_PRIMARIO!C199</f>
        <v>0</v>
      </c>
      <c r="D203" s="203" t="str">
        <f>IF(C203&gt;0,OLEO_SOJA_DADOS_AGR_PRIMARIO!LC199,"")</f>
        <v/>
      </c>
      <c r="E203" s="5"/>
      <c r="F203" s="202">
        <f>OLEO_SOJA_DADOS_AGR_PENALIZADO!A199</f>
        <v>0</v>
      </c>
      <c r="G203" s="203">
        <f>OLEO_SOJA_DADOS_AGR_PENALIZADO!C199</f>
        <v>0</v>
      </c>
      <c r="H203" s="203" t="str">
        <f>IF(G203&gt;0,OLEO_SOJA_DADOS_AGR_PENALIZADO!GK199,"")</f>
        <v/>
      </c>
    </row>
    <row r="204" spans="2:8" ht="21.75" customHeight="1" x14ac:dyDescent="0.25">
      <c r="B204" s="202">
        <f>OLEO_SOJA_DADOS_AGR_PRIMARIO!A200</f>
        <v>0</v>
      </c>
      <c r="C204" s="203">
        <f>OLEO_SOJA_DADOS_AGR_PRIMARIO!C200</f>
        <v>0</v>
      </c>
      <c r="D204" s="203" t="str">
        <f>IF(C204&gt;0,OLEO_SOJA_DADOS_AGR_PRIMARIO!LC200,"")</f>
        <v/>
      </c>
      <c r="E204" s="5"/>
      <c r="F204" s="202">
        <f>OLEO_SOJA_DADOS_AGR_PENALIZADO!A200</f>
        <v>0</v>
      </c>
      <c r="G204" s="203">
        <f>OLEO_SOJA_DADOS_AGR_PENALIZADO!C200</f>
        <v>0</v>
      </c>
      <c r="H204" s="203" t="str">
        <f>IF(G204&gt;0,OLEO_SOJA_DADOS_AGR_PENALIZADO!GK200,"")</f>
        <v/>
      </c>
    </row>
    <row r="205" spans="2:8" ht="21.75" customHeight="1" x14ac:dyDescent="0.25">
      <c r="B205" s="202">
        <f>OLEO_SOJA_DADOS_AGR_PRIMARIO!A201</f>
        <v>0</v>
      </c>
      <c r="C205" s="203">
        <f>OLEO_SOJA_DADOS_AGR_PRIMARIO!C201</f>
        <v>0</v>
      </c>
      <c r="D205" s="203" t="str">
        <f>IF(C205&gt;0,OLEO_SOJA_DADOS_AGR_PRIMARIO!LC201,"")</f>
        <v/>
      </c>
      <c r="E205" s="5"/>
      <c r="F205" s="202">
        <f>OLEO_SOJA_DADOS_AGR_PENALIZADO!A201</f>
        <v>0</v>
      </c>
      <c r="G205" s="203">
        <f>OLEO_SOJA_DADOS_AGR_PENALIZADO!C201</f>
        <v>0</v>
      </c>
      <c r="H205" s="203" t="str">
        <f>IF(G205&gt;0,OLEO_SOJA_DADOS_AGR_PENALIZADO!GK201,"")</f>
        <v/>
      </c>
    </row>
    <row r="206" spans="2:8" ht="21.75" customHeight="1" x14ac:dyDescent="0.25">
      <c r="B206" s="202">
        <f>OLEO_SOJA_DADOS_AGR_PRIMARIO!A202</f>
        <v>0</v>
      </c>
      <c r="C206" s="203">
        <f>OLEO_SOJA_DADOS_AGR_PRIMARIO!C202</f>
        <v>0</v>
      </c>
      <c r="D206" s="203" t="str">
        <f>IF(C206&gt;0,OLEO_SOJA_DADOS_AGR_PRIMARIO!LC202,"")</f>
        <v/>
      </c>
      <c r="E206" s="5"/>
      <c r="F206" s="202">
        <f>OLEO_SOJA_DADOS_AGR_PENALIZADO!A202</f>
        <v>0</v>
      </c>
      <c r="G206" s="203">
        <f>OLEO_SOJA_DADOS_AGR_PENALIZADO!C202</f>
        <v>0</v>
      </c>
      <c r="H206" s="203" t="str">
        <f>IF(G206&gt;0,OLEO_SOJA_DADOS_AGR_PENALIZADO!GK202,"")</f>
        <v/>
      </c>
    </row>
    <row r="207" spans="2:8" ht="21.75" customHeight="1" x14ac:dyDescent="0.25">
      <c r="B207" s="202">
        <f>OLEO_SOJA_DADOS_AGR_PRIMARIO!A203</f>
        <v>0</v>
      </c>
      <c r="C207" s="203">
        <f>OLEO_SOJA_DADOS_AGR_PRIMARIO!C203</f>
        <v>0</v>
      </c>
      <c r="D207" s="203" t="str">
        <f>IF(C207&gt;0,OLEO_SOJA_DADOS_AGR_PRIMARIO!LC203,"")</f>
        <v/>
      </c>
      <c r="E207" s="5"/>
      <c r="F207" s="202">
        <f>OLEO_SOJA_DADOS_AGR_PENALIZADO!A203</f>
        <v>0</v>
      </c>
      <c r="G207" s="203">
        <f>OLEO_SOJA_DADOS_AGR_PENALIZADO!C203</f>
        <v>0</v>
      </c>
      <c r="H207" s="203" t="str">
        <f>IF(G207&gt;0,OLEO_SOJA_DADOS_AGR_PENALIZADO!GK203,"")</f>
        <v/>
      </c>
    </row>
    <row r="208" spans="2:8" ht="21.75" customHeight="1" x14ac:dyDescent="0.25">
      <c r="B208" s="202">
        <f>OLEO_SOJA_DADOS_AGR_PRIMARIO!A204</f>
        <v>0</v>
      </c>
      <c r="C208" s="203">
        <f>OLEO_SOJA_DADOS_AGR_PRIMARIO!C204</f>
        <v>0</v>
      </c>
      <c r="D208" s="203" t="str">
        <f>IF(C208&gt;0,OLEO_SOJA_DADOS_AGR_PRIMARIO!LC204,"")</f>
        <v/>
      </c>
      <c r="E208" s="5"/>
      <c r="F208" s="202">
        <f>OLEO_SOJA_DADOS_AGR_PENALIZADO!A204</f>
        <v>0</v>
      </c>
      <c r="G208" s="203">
        <f>OLEO_SOJA_DADOS_AGR_PENALIZADO!C204</f>
        <v>0</v>
      </c>
      <c r="H208" s="203" t="str">
        <f>IF(G208&gt;0,OLEO_SOJA_DADOS_AGR_PENALIZADO!GK204,"")</f>
        <v/>
      </c>
    </row>
    <row r="209" spans="2:8" ht="21.75" customHeight="1" x14ac:dyDescent="0.25">
      <c r="B209" s="202">
        <f>OLEO_SOJA_DADOS_AGR_PRIMARIO!A205</f>
        <v>0</v>
      </c>
      <c r="C209" s="203">
        <f>OLEO_SOJA_DADOS_AGR_PRIMARIO!C205</f>
        <v>0</v>
      </c>
      <c r="D209" s="203" t="str">
        <f>IF(C209&gt;0,OLEO_SOJA_DADOS_AGR_PRIMARIO!LC205,"")</f>
        <v/>
      </c>
      <c r="E209" s="5"/>
      <c r="F209" s="202">
        <f>OLEO_SOJA_DADOS_AGR_PENALIZADO!A205</f>
        <v>0</v>
      </c>
      <c r="G209" s="203">
        <f>OLEO_SOJA_DADOS_AGR_PENALIZADO!C205</f>
        <v>0</v>
      </c>
      <c r="H209" s="203" t="str">
        <f>IF(G209&gt;0,OLEO_SOJA_DADOS_AGR_PENALIZADO!GK205,"")</f>
        <v/>
      </c>
    </row>
    <row r="210" spans="2:8" ht="21.75" customHeight="1" x14ac:dyDescent="0.25">
      <c r="B210" s="202">
        <f>OLEO_SOJA_DADOS_AGR_PRIMARIO!A206</f>
        <v>0</v>
      </c>
      <c r="C210" s="203">
        <f>OLEO_SOJA_DADOS_AGR_PRIMARIO!C206</f>
        <v>0</v>
      </c>
      <c r="D210" s="203" t="str">
        <f>IF(C210&gt;0,OLEO_SOJA_DADOS_AGR_PRIMARIO!LC206,"")</f>
        <v/>
      </c>
      <c r="E210" s="5"/>
      <c r="F210" s="202">
        <f>OLEO_SOJA_DADOS_AGR_PENALIZADO!A206</f>
        <v>0</v>
      </c>
      <c r="G210" s="203">
        <f>OLEO_SOJA_DADOS_AGR_PENALIZADO!C206</f>
        <v>0</v>
      </c>
      <c r="H210" s="203" t="str">
        <f>IF(G210&gt;0,OLEO_SOJA_DADOS_AGR_PENALIZADO!GK206,"")</f>
        <v/>
      </c>
    </row>
    <row r="211" spans="2:8" ht="21.75" customHeight="1" x14ac:dyDescent="0.25">
      <c r="B211" s="202">
        <f>OLEO_SOJA_DADOS_AGR_PRIMARIO!A207</f>
        <v>0</v>
      </c>
      <c r="C211" s="203">
        <f>OLEO_SOJA_DADOS_AGR_PRIMARIO!C207</f>
        <v>0</v>
      </c>
      <c r="D211" s="203" t="str">
        <f>IF(C211&gt;0,OLEO_SOJA_DADOS_AGR_PRIMARIO!LC207,"")</f>
        <v/>
      </c>
      <c r="E211" s="5"/>
      <c r="F211" s="202">
        <f>OLEO_SOJA_DADOS_AGR_PENALIZADO!A207</f>
        <v>0</v>
      </c>
      <c r="G211" s="203">
        <f>OLEO_SOJA_DADOS_AGR_PENALIZADO!C207</f>
        <v>0</v>
      </c>
      <c r="H211" s="203" t="str">
        <f>IF(G211&gt;0,OLEO_SOJA_DADOS_AGR_PENALIZADO!GK207,"")</f>
        <v/>
      </c>
    </row>
    <row r="212" spans="2:8" ht="21.75" customHeight="1" x14ac:dyDescent="0.25">
      <c r="B212" s="202">
        <f>OLEO_SOJA_DADOS_AGR_PRIMARIO!A208</f>
        <v>0</v>
      </c>
      <c r="C212" s="203">
        <f>OLEO_SOJA_DADOS_AGR_PRIMARIO!C208</f>
        <v>0</v>
      </c>
      <c r="D212" s="203" t="str">
        <f>IF(C212&gt;0,OLEO_SOJA_DADOS_AGR_PRIMARIO!LC208,"")</f>
        <v/>
      </c>
      <c r="E212" s="5"/>
      <c r="F212" s="202">
        <f>OLEO_SOJA_DADOS_AGR_PENALIZADO!A208</f>
        <v>0</v>
      </c>
      <c r="G212" s="203">
        <f>OLEO_SOJA_DADOS_AGR_PENALIZADO!C208</f>
        <v>0</v>
      </c>
      <c r="H212" s="203" t="str">
        <f>IF(G212&gt;0,OLEO_SOJA_DADOS_AGR_PENALIZADO!GK208,"")</f>
        <v/>
      </c>
    </row>
    <row r="213" spans="2:8" ht="21.75" customHeight="1" x14ac:dyDescent="0.25">
      <c r="B213" s="202">
        <f>OLEO_SOJA_DADOS_AGR_PRIMARIO!A209</f>
        <v>0</v>
      </c>
      <c r="C213" s="203">
        <f>OLEO_SOJA_DADOS_AGR_PRIMARIO!C209</f>
        <v>0</v>
      </c>
      <c r="D213" s="203" t="str">
        <f>IF(C213&gt;0,OLEO_SOJA_DADOS_AGR_PRIMARIO!LC209,"")</f>
        <v/>
      </c>
      <c r="E213" s="5"/>
      <c r="F213" s="202">
        <f>OLEO_SOJA_DADOS_AGR_PENALIZADO!A209</f>
        <v>0</v>
      </c>
      <c r="G213" s="203">
        <f>OLEO_SOJA_DADOS_AGR_PENALIZADO!C209</f>
        <v>0</v>
      </c>
      <c r="H213" s="203" t="str">
        <f>IF(G213&gt;0,OLEO_SOJA_DADOS_AGR_PENALIZADO!GK209,"")</f>
        <v/>
      </c>
    </row>
    <row r="214" spans="2:8" ht="21.75" customHeight="1" x14ac:dyDescent="0.25">
      <c r="B214" s="202">
        <f>OLEO_SOJA_DADOS_AGR_PRIMARIO!A210</f>
        <v>0</v>
      </c>
      <c r="C214" s="203">
        <f>OLEO_SOJA_DADOS_AGR_PRIMARIO!C210</f>
        <v>0</v>
      </c>
      <c r="D214" s="203" t="str">
        <f>IF(C214&gt;0,OLEO_SOJA_DADOS_AGR_PRIMARIO!LC210,"")</f>
        <v/>
      </c>
      <c r="E214" s="5"/>
      <c r="F214" s="202">
        <f>OLEO_SOJA_DADOS_AGR_PENALIZADO!A210</f>
        <v>0</v>
      </c>
      <c r="G214" s="203">
        <f>OLEO_SOJA_DADOS_AGR_PENALIZADO!C210</f>
        <v>0</v>
      </c>
      <c r="H214" s="203" t="str">
        <f>IF(G214&gt;0,OLEO_SOJA_DADOS_AGR_PENALIZADO!GK210,"")</f>
        <v/>
      </c>
    </row>
    <row r="215" spans="2:8" ht="21.75" customHeight="1" x14ac:dyDescent="0.25">
      <c r="B215" s="202">
        <f>OLEO_SOJA_DADOS_AGR_PRIMARIO!A211</f>
        <v>0</v>
      </c>
      <c r="C215" s="203">
        <f>OLEO_SOJA_DADOS_AGR_PRIMARIO!C211</f>
        <v>0</v>
      </c>
      <c r="D215" s="203" t="str">
        <f>IF(C215&gt;0,OLEO_SOJA_DADOS_AGR_PRIMARIO!LC211,"")</f>
        <v/>
      </c>
      <c r="E215" s="5"/>
      <c r="F215" s="202">
        <f>OLEO_SOJA_DADOS_AGR_PENALIZADO!A211</f>
        <v>0</v>
      </c>
      <c r="G215" s="203">
        <f>OLEO_SOJA_DADOS_AGR_PENALIZADO!C211</f>
        <v>0</v>
      </c>
      <c r="H215" s="203" t="str">
        <f>IF(G215&gt;0,OLEO_SOJA_DADOS_AGR_PENALIZADO!GK211,"")</f>
        <v/>
      </c>
    </row>
    <row r="216" spans="2:8" ht="21.75" customHeight="1" x14ac:dyDescent="0.25">
      <c r="B216" s="202">
        <f>OLEO_SOJA_DADOS_AGR_PRIMARIO!A212</f>
        <v>0</v>
      </c>
      <c r="C216" s="203">
        <f>OLEO_SOJA_DADOS_AGR_PRIMARIO!C212</f>
        <v>0</v>
      </c>
      <c r="D216" s="203" t="str">
        <f>IF(C216&gt;0,OLEO_SOJA_DADOS_AGR_PRIMARIO!LC212,"")</f>
        <v/>
      </c>
      <c r="E216" s="5"/>
      <c r="F216" s="202">
        <f>OLEO_SOJA_DADOS_AGR_PENALIZADO!A212</f>
        <v>0</v>
      </c>
      <c r="G216" s="203">
        <f>OLEO_SOJA_DADOS_AGR_PENALIZADO!C212</f>
        <v>0</v>
      </c>
      <c r="H216" s="203" t="str">
        <f>IF(G216&gt;0,OLEO_SOJA_DADOS_AGR_PENALIZADO!GK212,"")</f>
        <v/>
      </c>
    </row>
    <row r="217" spans="2:8" ht="21.75" customHeight="1" x14ac:dyDescent="0.25">
      <c r="B217" s="202">
        <f>OLEO_SOJA_DADOS_AGR_PRIMARIO!A213</f>
        <v>0</v>
      </c>
      <c r="C217" s="203">
        <f>OLEO_SOJA_DADOS_AGR_PRIMARIO!C213</f>
        <v>0</v>
      </c>
      <c r="D217" s="203" t="str">
        <f>IF(C217&gt;0,OLEO_SOJA_DADOS_AGR_PRIMARIO!LC213,"")</f>
        <v/>
      </c>
      <c r="E217" s="5"/>
      <c r="F217" s="202">
        <f>OLEO_SOJA_DADOS_AGR_PENALIZADO!A213</f>
        <v>0</v>
      </c>
      <c r="G217" s="203">
        <f>OLEO_SOJA_DADOS_AGR_PENALIZADO!C213</f>
        <v>0</v>
      </c>
      <c r="H217" s="203" t="str">
        <f>IF(G217&gt;0,OLEO_SOJA_DADOS_AGR_PENALIZADO!GK213,"")</f>
        <v/>
      </c>
    </row>
    <row r="218" spans="2:8" ht="21.75" customHeight="1" x14ac:dyDescent="0.25">
      <c r="B218" s="202">
        <f>OLEO_SOJA_DADOS_AGR_PRIMARIO!A214</f>
        <v>0</v>
      </c>
      <c r="C218" s="203">
        <f>OLEO_SOJA_DADOS_AGR_PRIMARIO!C214</f>
        <v>0</v>
      </c>
      <c r="D218" s="203" t="str">
        <f>IF(C218&gt;0,OLEO_SOJA_DADOS_AGR_PRIMARIO!LC214,"")</f>
        <v/>
      </c>
      <c r="E218" s="5"/>
      <c r="F218" s="202">
        <f>OLEO_SOJA_DADOS_AGR_PENALIZADO!A214</f>
        <v>0</v>
      </c>
      <c r="G218" s="203">
        <f>OLEO_SOJA_DADOS_AGR_PENALIZADO!C214</f>
        <v>0</v>
      </c>
      <c r="H218" s="203" t="str">
        <f>IF(G218&gt;0,OLEO_SOJA_DADOS_AGR_PENALIZADO!GK214,"")</f>
        <v/>
      </c>
    </row>
    <row r="219" spans="2:8" ht="21.75" customHeight="1" x14ac:dyDescent="0.25">
      <c r="B219" s="202">
        <f>OLEO_SOJA_DADOS_AGR_PRIMARIO!A215</f>
        <v>0</v>
      </c>
      <c r="C219" s="203">
        <f>OLEO_SOJA_DADOS_AGR_PRIMARIO!C215</f>
        <v>0</v>
      </c>
      <c r="D219" s="203" t="str">
        <f>IF(C219&gt;0,OLEO_SOJA_DADOS_AGR_PRIMARIO!LC215,"")</f>
        <v/>
      </c>
      <c r="E219" s="5"/>
      <c r="F219" s="202">
        <f>OLEO_SOJA_DADOS_AGR_PENALIZADO!A215</f>
        <v>0</v>
      </c>
      <c r="G219" s="203">
        <f>OLEO_SOJA_DADOS_AGR_PENALIZADO!C215</f>
        <v>0</v>
      </c>
      <c r="H219" s="203" t="str">
        <f>IF(G219&gt;0,OLEO_SOJA_DADOS_AGR_PENALIZADO!GK215,"")</f>
        <v/>
      </c>
    </row>
    <row r="220" spans="2:8" ht="21.75" customHeight="1" x14ac:dyDescent="0.25">
      <c r="B220" s="202">
        <f>OLEO_SOJA_DADOS_AGR_PRIMARIO!A216</f>
        <v>0</v>
      </c>
      <c r="C220" s="203">
        <f>OLEO_SOJA_DADOS_AGR_PRIMARIO!C216</f>
        <v>0</v>
      </c>
      <c r="D220" s="203" t="str">
        <f>IF(C220&gt;0,OLEO_SOJA_DADOS_AGR_PRIMARIO!LC216,"")</f>
        <v/>
      </c>
      <c r="E220" s="5"/>
      <c r="F220" s="202">
        <f>OLEO_SOJA_DADOS_AGR_PENALIZADO!A216</f>
        <v>0</v>
      </c>
      <c r="G220" s="203">
        <f>OLEO_SOJA_DADOS_AGR_PENALIZADO!C216</f>
        <v>0</v>
      </c>
      <c r="H220" s="203" t="str">
        <f>IF(G220&gt;0,OLEO_SOJA_DADOS_AGR_PENALIZADO!GK216,"")</f>
        <v/>
      </c>
    </row>
    <row r="221" spans="2:8" ht="21.75" customHeight="1" x14ac:dyDescent="0.25">
      <c r="B221" s="202">
        <f>OLEO_SOJA_DADOS_AGR_PRIMARIO!A217</f>
        <v>0</v>
      </c>
      <c r="C221" s="203">
        <f>OLEO_SOJA_DADOS_AGR_PRIMARIO!C217</f>
        <v>0</v>
      </c>
      <c r="D221" s="203" t="str">
        <f>IF(C221&gt;0,OLEO_SOJA_DADOS_AGR_PRIMARIO!LC217,"")</f>
        <v/>
      </c>
      <c r="E221" s="5"/>
      <c r="F221" s="202">
        <f>OLEO_SOJA_DADOS_AGR_PENALIZADO!A217</f>
        <v>0</v>
      </c>
      <c r="G221" s="203">
        <f>OLEO_SOJA_DADOS_AGR_PENALIZADO!C217</f>
        <v>0</v>
      </c>
      <c r="H221" s="203" t="str">
        <f>IF(G221&gt;0,OLEO_SOJA_DADOS_AGR_PENALIZADO!GK217,"")</f>
        <v/>
      </c>
    </row>
    <row r="222" spans="2:8" ht="21.75" customHeight="1" x14ac:dyDescent="0.25">
      <c r="B222" s="202">
        <f>OLEO_SOJA_DADOS_AGR_PRIMARIO!A218</f>
        <v>0</v>
      </c>
      <c r="C222" s="203">
        <f>OLEO_SOJA_DADOS_AGR_PRIMARIO!C218</f>
        <v>0</v>
      </c>
      <c r="D222" s="203" t="str">
        <f>IF(C222&gt;0,OLEO_SOJA_DADOS_AGR_PRIMARIO!LC218,"")</f>
        <v/>
      </c>
      <c r="E222" s="5"/>
      <c r="F222" s="202">
        <f>OLEO_SOJA_DADOS_AGR_PENALIZADO!A218</f>
        <v>0</v>
      </c>
      <c r="G222" s="203">
        <f>OLEO_SOJA_DADOS_AGR_PENALIZADO!C218</f>
        <v>0</v>
      </c>
      <c r="H222" s="203" t="str">
        <f>IF(G222&gt;0,OLEO_SOJA_DADOS_AGR_PENALIZADO!GK218,"")</f>
        <v/>
      </c>
    </row>
    <row r="223" spans="2:8" ht="21.75" customHeight="1" x14ac:dyDescent="0.25">
      <c r="B223" s="202">
        <f>OLEO_SOJA_DADOS_AGR_PRIMARIO!A219</f>
        <v>0</v>
      </c>
      <c r="C223" s="203">
        <f>OLEO_SOJA_DADOS_AGR_PRIMARIO!C219</f>
        <v>0</v>
      </c>
      <c r="D223" s="203" t="str">
        <f>IF(C223&gt;0,OLEO_SOJA_DADOS_AGR_PRIMARIO!LC219,"")</f>
        <v/>
      </c>
      <c r="E223" s="5"/>
      <c r="F223" s="202">
        <f>OLEO_SOJA_DADOS_AGR_PENALIZADO!A219</f>
        <v>0</v>
      </c>
      <c r="G223" s="203">
        <f>OLEO_SOJA_DADOS_AGR_PENALIZADO!C219</f>
        <v>0</v>
      </c>
      <c r="H223" s="203" t="str">
        <f>IF(G223&gt;0,OLEO_SOJA_DADOS_AGR_PENALIZADO!GK219,"")</f>
        <v/>
      </c>
    </row>
    <row r="224" spans="2:8" ht="21.75" customHeight="1" x14ac:dyDescent="0.25">
      <c r="B224" s="202">
        <f>OLEO_SOJA_DADOS_AGR_PRIMARIO!A220</f>
        <v>0</v>
      </c>
      <c r="C224" s="203">
        <f>OLEO_SOJA_DADOS_AGR_PRIMARIO!C220</f>
        <v>0</v>
      </c>
      <c r="D224" s="203" t="str">
        <f>IF(C224&gt;0,OLEO_SOJA_DADOS_AGR_PRIMARIO!LC220,"")</f>
        <v/>
      </c>
      <c r="E224" s="5"/>
      <c r="F224" s="202">
        <f>OLEO_SOJA_DADOS_AGR_PENALIZADO!A220</f>
        <v>0</v>
      </c>
      <c r="G224" s="203">
        <f>OLEO_SOJA_DADOS_AGR_PENALIZADO!C220</f>
        <v>0</v>
      </c>
      <c r="H224" s="203" t="str">
        <f>IF(G224&gt;0,OLEO_SOJA_DADOS_AGR_PENALIZADO!GK220,"")</f>
        <v/>
      </c>
    </row>
    <row r="225" spans="2:8" ht="21.75" customHeight="1" x14ac:dyDescent="0.25">
      <c r="B225" s="202">
        <f>OLEO_SOJA_DADOS_AGR_PRIMARIO!A221</f>
        <v>0</v>
      </c>
      <c r="C225" s="203">
        <f>OLEO_SOJA_DADOS_AGR_PRIMARIO!C221</f>
        <v>0</v>
      </c>
      <c r="D225" s="203" t="str">
        <f>IF(C225&gt;0,OLEO_SOJA_DADOS_AGR_PRIMARIO!LC221,"")</f>
        <v/>
      </c>
      <c r="E225" s="5"/>
      <c r="F225" s="202">
        <f>OLEO_SOJA_DADOS_AGR_PENALIZADO!A221</f>
        <v>0</v>
      </c>
      <c r="G225" s="203">
        <f>OLEO_SOJA_DADOS_AGR_PENALIZADO!C221</f>
        <v>0</v>
      </c>
      <c r="H225" s="203" t="str">
        <f>IF(G225&gt;0,OLEO_SOJA_DADOS_AGR_PENALIZADO!GK221,"")</f>
        <v/>
      </c>
    </row>
    <row r="226" spans="2:8" ht="21.75" customHeight="1" x14ac:dyDescent="0.25">
      <c r="B226" s="202">
        <f>OLEO_SOJA_DADOS_AGR_PRIMARIO!A222</f>
        <v>0</v>
      </c>
      <c r="C226" s="203">
        <f>OLEO_SOJA_DADOS_AGR_PRIMARIO!C222</f>
        <v>0</v>
      </c>
      <c r="D226" s="203" t="str">
        <f>IF(C226&gt;0,OLEO_SOJA_DADOS_AGR_PRIMARIO!LC222,"")</f>
        <v/>
      </c>
      <c r="E226" s="5"/>
      <c r="F226" s="202">
        <f>OLEO_SOJA_DADOS_AGR_PENALIZADO!A222</f>
        <v>0</v>
      </c>
      <c r="G226" s="203">
        <f>OLEO_SOJA_DADOS_AGR_PENALIZADO!C222</f>
        <v>0</v>
      </c>
      <c r="H226" s="203" t="str">
        <f>IF(G226&gt;0,OLEO_SOJA_DADOS_AGR_PENALIZADO!GK222,"")</f>
        <v/>
      </c>
    </row>
    <row r="227" spans="2:8" ht="21.75" customHeight="1" x14ac:dyDescent="0.25">
      <c r="B227" s="202">
        <f>OLEO_SOJA_DADOS_AGR_PRIMARIO!A223</f>
        <v>0</v>
      </c>
      <c r="C227" s="203">
        <f>OLEO_SOJA_DADOS_AGR_PRIMARIO!C223</f>
        <v>0</v>
      </c>
      <c r="D227" s="203" t="str">
        <f>IF(C227&gt;0,OLEO_SOJA_DADOS_AGR_PRIMARIO!LC223,"")</f>
        <v/>
      </c>
      <c r="E227" s="5"/>
      <c r="F227" s="202">
        <f>OLEO_SOJA_DADOS_AGR_PENALIZADO!A223</f>
        <v>0</v>
      </c>
      <c r="G227" s="203">
        <f>OLEO_SOJA_DADOS_AGR_PENALIZADO!C223</f>
        <v>0</v>
      </c>
      <c r="H227" s="203" t="str">
        <f>IF(G227&gt;0,OLEO_SOJA_DADOS_AGR_PENALIZADO!GK223,"")</f>
        <v/>
      </c>
    </row>
    <row r="228" spans="2:8" ht="21.75" customHeight="1" x14ac:dyDescent="0.25">
      <c r="B228" s="202">
        <f>OLEO_SOJA_DADOS_AGR_PRIMARIO!A224</f>
        <v>0</v>
      </c>
      <c r="C228" s="203">
        <f>OLEO_SOJA_DADOS_AGR_PRIMARIO!C224</f>
        <v>0</v>
      </c>
      <c r="D228" s="203" t="str">
        <f>IF(C228&gt;0,OLEO_SOJA_DADOS_AGR_PRIMARIO!LC224,"")</f>
        <v/>
      </c>
      <c r="E228" s="5"/>
      <c r="F228" s="202">
        <f>OLEO_SOJA_DADOS_AGR_PENALIZADO!A224</f>
        <v>0</v>
      </c>
      <c r="G228" s="203">
        <f>OLEO_SOJA_DADOS_AGR_PENALIZADO!C224</f>
        <v>0</v>
      </c>
      <c r="H228" s="203" t="str">
        <f>IF(G228&gt;0,OLEO_SOJA_DADOS_AGR_PENALIZADO!GK224,"")</f>
        <v/>
      </c>
    </row>
    <row r="229" spans="2:8" ht="21.75" customHeight="1" x14ac:dyDescent="0.25">
      <c r="B229" s="202">
        <f>OLEO_SOJA_DADOS_AGR_PRIMARIO!A225</f>
        <v>0</v>
      </c>
      <c r="C229" s="203">
        <f>OLEO_SOJA_DADOS_AGR_PRIMARIO!C225</f>
        <v>0</v>
      </c>
      <c r="D229" s="203" t="str">
        <f>IF(C229&gt;0,OLEO_SOJA_DADOS_AGR_PRIMARIO!LC225,"")</f>
        <v/>
      </c>
      <c r="E229" s="5"/>
      <c r="F229" s="202">
        <f>OLEO_SOJA_DADOS_AGR_PENALIZADO!A225</f>
        <v>0</v>
      </c>
      <c r="G229" s="203">
        <f>OLEO_SOJA_DADOS_AGR_PENALIZADO!C225</f>
        <v>0</v>
      </c>
      <c r="H229" s="203" t="str">
        <f>IF(G229&gt;0,OLEO_SOJA_DADOS_AGR_PENALIZADO!GK225,"")</f>
        <v/>
      </c>
    </row>
    <row r="230" spans="2:8" ht="21.75" customHeight="1" x14ac:dyDescent="0.25">
      <c r="B230" s="202">
        <f>OLEO_SOJA_DADOS_AGR_PRIMARIO!A226</f>
        <v>0</v>
      </c>
      <c r="C230" s="203">
        <f>OLEO_SOJA_DADOS_AGR_PRIMARIO!C226</f>
        <v>0</v>
      </c>
      <c r="D230" s="203" t="str">
        <f>IF(C230&gt;0,OLEO_SOJA_DADOS_AGR_PRIMARIO!LC226,"")</f>
        <v/>
      </c>
      <c r="E230" s="5"/>
      <c r="F230" s="202">
        <f>OLEO_SOJA_DADOS_AGR_PENALIZADO!A226</f>
        <v>0</v>
      </c>
      <c r="G230" s="203">
        <f>OLEO_SOJA_DADOS_AGR_PENALIZADO!C226</f>
        <v>0</v>
      </c>
      <c r="H230" s="203" t="str">
        <f>IF(G230&gt;0,OLEO_SOJA_DADOS_AGR_PENALIZADO!GK226,"")</f>
        <v/>
      </c>
    </row>
    <row r="231" spans="2:8" ht="21.75" customHeight="1" x14ac:dyDescent="0.25">
      <c r="B231" s="202">
        <f>OLEO_SOJA_DADOS_AGR_PRIMARIO!A227</f>
        <v>0</v>
      </c>
      <c r="C231" s="203">
        <f>OLEO_SOJA_DADOS_AGR_PRIMARIO!C227</f>
        <v>0</v>
      </c>
      <c r="D231" s="203" t="str">
        <f>IF(C231&gt;0,OLEO_SOJA_DADOS_AGR_PRIMARIO!LC227,"")</f>
        <v/>
      </c>
      <c r="E231" s="5"/>
      <c r="F231" s="202">
        <f>OLEO_SOJA_DADOS_AGR_PENALIZADO!A227</f>
        <v>0</v>
      </c>
      <c r="G231" s="203">
        <f>OLEO_SOJA_DADOS_AGR_PENALIZADO!C227</f>
        <v>0</v>
      </c>
      <c r="H231" s="203" t="str">
        <f>IF(G231&gt;0,OLEO_SOJA_DADOS_AGR_PENALIZADO!GK227,"")</f>
        <v/>
      </c>
    </row>
    <row r="232" spans="2:8" ht="21.75" customHeight="1" x14ac:dyDescent="0.25">
      <c r="B232" s="202">
        <f>OLEO_SOJA_DADOS_AGR_PRIMARIO!A228</f>
        <v>0</v>
      </c>
      <c r="C232" s="203">
        <f>OLEO_SOJA_DADOS_AGR_PRIMARIO!C228</f>
        <v>0</v>
      </c>
      <c r="D232" s="203" t="str">
        <f>IF(C232&gt;0,OLEO_SOJA_DADOS_AGR_PRIMARIO!LC228,"")</f>
        <v/>
      </c>
      <c r="E232" s="5"/>
      <c r="F232" s="202">
        <f>OLEO_SOJA_DADOS_AGR_PENALIZADO!A228</f>
        <v>0</v>
      </c>
      <c r="G232" s="203">
        <f>OLEO_SOJA_DADOS_AGR_PENALIZADO!C228</f>
        <v>0</v>
      </c>
      <c r="H232" s="203" t="str">
        <f>IF(G232&gt;0,OLEO_SOJA_DADOS_AGR_PENALIZADO!GK228,"")</f>
        <v/>
      </c>
    </row>
    <row r="233" spans="2:8" ht="21.75" customHeight="1" x14ac:dyDescent="0.25">
      <c r="B233" s="202">
        <f>OLEO_SOJA_DADOS_AGR_PRIMARIO!A229</f>
        <v>0</v>
      </c>
      <c r="C233" s="203">
        <f>OLEO_SOJA_DADOS_AGR_PRIMARIO!C229</f>
        <v>0</v>
      </c>
      <c r="D233" s="203" t="str">
        <f>IF(C233&gt;0,OLEO_SOJA_DADOS_AGR_PRIMARIO!LC229,"")</f>
        <v/>
      </c>
      <c r="E233" s="5"/>
      <c r="F233" s="202">
        <f>OLEO_SOJA_DADOS_AGR_PENALIZADO!A229</f>
        <v>0</v>
      </c>
      <c r="G233" s="203">
        <f>OLEO_SOJA_DADOS_AGR_PENALIZADO!C229</f>
        <v>0</v>
      </c>
      <c r="H233" s="203" t="str">
        <f>IF(G233&gt;0,OLEO_SOJA_DADOS_AGR_PENALIZADO!GK229,"")</f>
        <v/>
      </c>
    </row>
    <row r="234" spans="2:8" ht="21.75" customHeight="1" x14ac:dyDescent="0.25">
      <c r="B234" s="202">
        <f>OLEO_SOJA_DADOS_AGR_PRIMARIO!A230</f>
        <v>0</v>
      </c>
      <c r="C234" s="203">
        <f>OLEO_SOJA_DADOS_AGR_PRIMARIO!C230</f>
        <v>0</v>
      </c>
      <c r="D234" s="203" t="str">
        <f>IF(C234&gt;0,OLEO_SOJA_DADOS_AGR_PRIMARIO!LC230,"")</f>
        <v/>
      </c>
      <c r="E234" s="5"/>
      <c r="F234" s="202">
        <f>OLEO_SOJA_DADOS_AGR_PENALIZADO!A230</f>
        <v>0</v>
      </c>
      <c r="G234" s="203">
        <f>OLEO_SOJA_DADOS_AGR_PENALIZADO!C230</f>
        <v>0</v>
      </c>
      <c r="H234" s="203" t="str">
        <f>IF(G234&gt;0,OLEO_SOJA_DADOS_AGR_PENALIZADO!GK230,"")</f>
        <v/>
      </c>
    </row>
    <row r="235" spans="2:8" ht="21.75" customHeight="1" x14ac:dyDescent="0.25">
      <c r="B235" s="202">
        <f>OLEO_SOJA_DADOS_AGR_PRIMARIO!A231</f>
        <v>0</v>
      </c>
      <c r="C235" s="203">
        <f>OLEO_SOJA_DADOS_AGR_PRIMARIO!C231</f>
        <v>0</v>
      </c>
      <c r="D235" s="203" t="str">
        <f>IF(C235&gt;0,OLEO_SOJA_DADOS_AGR_PRIMARIO!LC231,"")</f>
        <v/>
      </c>
      <c r="E235" s="5"/>
      <c r="F235" s="202">
        <f>OLEO_SOJA_DADOS_AGR_PENALIZADO!A231</f>
        <v>0</v>
      </c>
      <c r="G235" s="203">
        <f>OLEO_SOJA_DADOS_AGR_PENALIZADO!C231</f>
        <v>0</v>
      </c>
      <c r="H235" s="203" t="str">
        <f>IF(G235&gt;0,OLEO_SOJA_DADOS_AGR_PENALIZADO!GK231,"")</f>
        <v/>
      </c>
    </row>
    <row r="236" spans="2:8" ht="21.75" customHeight="1" x14ac:dyDescent="0.25">
      <c r="B236" s="202">
        <f>OLEO_SOJA_DADOS_AGR_PRIMARIO!A232</f>
        <v>0</v>
      </c>
      <c r="C236" s="203">
        <f>OLEO_SOJA_DADOS_AGR_PRIMARIO!C232</f>
        <v>0</v>
      </c>
      <c r="D236" s="203" t="str">
        <f>IF(C236&gt;0,OLEO_SOJA_DADOS_AGR_PRIMARIO!LC232,"")</f>
        <v/>
      </c>
      <c r="E236" s="5"/>
      <c r="F236" s="202">
        <f>OLEO_SOJA_DADOS_AGR_PENALIZADO!A232</f>
        <v>0</v>
      </c>
      <c r="G236" s="203">
        <f>OLEO_SOJA_DADOS_AGR_PENALIZADO!C232</f>
        <v>0</v>
      </c>
      <c r="H236" s="203" t="str">
        <f>IF(G236&gt;0,OLEO_SOJA_DADOS_AGR_PENALIZADO!GK232,"")</f>
        <v/>
      </c>
    </row>
    <row r="237" spans="2:8" ht="21.75" customHeight="1" x14ac:dyDescent="0.25">
      <c r="B237" s="202">
        <f>OLEO_SOJA_DADOS_AGR_PRIMARIO!A233</f>
        <v>0</v>
      </c>
      <c r="C237" s="203">
        <f>OLEO_SOJA_DADOS_AGR_PRIMARIO!C233</f>
        <v>0</v>
      </c>
      <c r="D237" s="203" t="str">
        <f>IF(C237&gt;0,OLEO_SOJA_DADOS_AGR_PRIMARIO!LC233,"")</f>
        <v/>
      </c>
      <c r="E237" s="5"/>
      <c r="F237" s="202">
        <f>OLEO_SOJA_DADOS_AGR_PENALIZADO!A233</f>
        <v>0</v>
      </c>
      <c r="G237" s="203">
        <f>OLEO_SOJA_DADOS_AGR_PENALIZADO!C233</f>
        <v>0</v>
      </c>
      <c r="H237" s="203" t="str">
        <f>IF(G237&gt;0,OLEO_SOJA_DADOS_AGR_PENALIZADO!GK233,"")</f>
        <v/>
      </c>
    </row>
    <row r="238" spans="2:8" ht="21.75" customHeight="1" x14ac:dyDescent="0.25">
      <c r="B238" s="202">
        <f>OLEO_SOJA_DADOS_AGR_PRIMARIO!A234</f>
        <v>0</v>
      </c>
      <c r="C238" s="203">
        <f>OLEO_SOJA_DADOS_AGR_PRIMARIO!C234</f>
        <v>0</v>
      </c>
      <c r="D238" s="203" t="str">
        <f>IF(C238&gt;0,OLEO_SOJA_DADOS_AGR_PRIMARIO!LC234,"")</f>
        <v/>
      </c>
      <c r="E238" s="5"/>
      <c r="F238" s="202">
        <f>OLEO_SOJA_DADOS_AGR_PENALIZADO!A234</f>
        <v>0</v>
      </c>
      <c r="G238" s="203">
        <f>OLEO_SOJA_DADOS_AGR_PENALIZADO!C234</f>
        <v>0</v>
      </c>
      <c r="H238" s="203" t="str">
        <f>IF(G238&gt;0,OLEO_SOJA_DADOS_AGR_PENALIZADO!GK234,"")</f>
        <v/>
      </c>
    </row>
    <row r="239" spans="2:8" ht="21.75" customHeight="1" x14ac:dyDescent="0.25">
      <c r="B239" s="202">
        <f>OLEO_SOJA_DADOS_AGR_PRIMARIO!A235</f>
        <v>0</v>
      </c>
      <c r="C239" s="203">
        <f>OLEO_SOJA_DADOS_AGR_PRIMARIO!C235</f>
        <v>0</v>
      </c>
      <c r="D239" s="203" t="str">
        <f>IF(C239&gt;0,OLEO_SOJA_DADOS_AGR_PRIMARIO!LC235,"")</f>
        <v/>
      </c>
      <c r="E239" s="5"/>
      <c r="F239" s="202">
        <f>OLEO_SOJA_DADOS_AGR_PENALIZADO!A235</f>
        <v>0</v>
      </c>
      <c r="G239" s="203">
        <f>OLEO_SOJA_DADOS_AGR_PENALIZADO!C235</f>
        <v>0</v>
      </c>
      <c r="H239" s="203" t="str">
        <f>IF(G239&gt;0,OLEO_SOJA_DADOS_AGR_PENALIZADO!GK235,"")</f>
        <v/>
      </c>
    </row>
    <row r="240" spans="2:8" ht="21.75" customHeight="1" x14ac:dyDescent="0.25">
      <c r="B240" s="202">
        <f>OLEO_SOJA_DADOS_AGR_PRIMARIO!A236</f>
        <v>0</v>
      </c>
      <c r="C240" s="203">
        <f>OLEO_SOJA_DADOS_AGR_PRIMARIO!C236</f>
        <v>0</v>
      </c>
      <c r="D240" s="203" t="str">
        <f>IF(C240&gt;0,OLEO_SOJA_DADOS_AGR_PRIMARIO!LC236,"")</f>
        <v/>
      </c>
      <c r="E240" s="5"/>
      <c r="F240" s="202">
        <f>OLEO_SOJA_DADOS_AGR_PENALIZADO!A236</f>
        <v>0</v>
      </c>
      <c r="G240" s="203">
        <f>OLEO_SOJA_DADOS_AGR_PENALIZADO!C236</f>
        <v>0</v>
      </c>
      <c r="H240" s="203" t="str">
        <f>IF(G240&gt;0,OLEO_SOJA_DADOS_AGR_PENALIZADO!GK236,"")</f>
        <v/>
      </c>
    </row>
    <row r="241" spans="2:8" ht="21.75" customHeight="1" x14ac:dyDescent="0.25">
      <c r="B241" s="202">
        <f>OLEO_SOJA_DADOS_AGR_PRIMARIO!A237</f>
        <v>0</v>
      </c>
      <c r="C241" s="203">
        <f>OLEO_SOJA_DADOS_AGR_PRIMARIO!C237</f>
        <v>0</v>
      </c>
      <c r="D241" s="203" t="str">
        <f>IF(C241&gt;0,OLEO_SOJA_DADOS_AGR_PRIMARIO!LC237,"")</f>
        <v/>
      </c>
      <c r="E241" s="5"/>
      <c r="F241" s="202">
        <f>OLEO_SOJA_DADOS_AGR_PENALIZADO!A237</f>
        <v>0</v>
      </c>
      <c r="G241" s="203">
        <f>OLEO_SOJA_DADOS_AGR_PENALIZADO!C237</f>
        <v>0</v>
      </c>
      <c r="H241" s="203" t="str">
        <f>IF(G241&gt;0,OLEO_SOJA_DADOS_AGR_PENALIZADO!GK237,"")</f>
        <v/>
      </c>
    </row>
    <row r="242" spans="2:8" ht="21.75" customHeight="1" x14ac:dyDescent="0.25">
      <c r="B242" s="202">
        <f>OLEO_SOJA_DADOS_AGR_PRIMARIO!A238</f>
        <v>0</v>
      </c>
      <c r="C242" s="203">
        <f>OLEO_SOJA_DADOS_AGR_PRIMARIO!C238</f>
        <v>0</v>
      </c>
      <c r="D242" s="203" t="str">
        <f>IF(C242&gt;0,OLEO_SOJA_DADOS_AGR_PRIMARIO!LC238,"")</f>
        <v/>
      </c>
      <c r="E242" s="5"/>
      <c r="F242" s="202">
        <f>OLEO_SOJA_DADOS_AGR_PENALIZADO!A238</f>
        <v>0</v>
      </c>
      <c r="G242" s="203">
        <f>OLEO_SOJA_DADOS_AGR_PENALIZADO!C238</f>
        <v>0</v>
      </c>
      <c r="H242" s="203" t="str">
        <f>IF(G242&gt;0,OLEO_SOJA_DADOS_AGR_PENALIZADO!GK238,"")</f>
        <v/>
      </c>
    </row>
    <row r="243" spans="2:8" ht="21.75" customHeight="1" x14ac:dyDescent="0.25">
      <c r="B243" s="202">
        <f>OLEO_SOJA_DADOS_AGR_PRIMARIO!A239</f>
        <v>0</v>
      </c>
      <c r="C243" s="203">
        <f>OLEO_SOJA_DADOS_AGR_PRIMARIO!C239</f>
        <v>0</v>
      </c>
      <c r="D243" s="203" t="str">
        <f>IF(C243&gt;0,OLEO_SOJA_DADOS_AGR_PRIMARIO!LC239,"")</f>
        <v/>
      </c>
      <c r="E243" s="5"/>
      <c r="F243" s="202">
        <f>OLEO_SOJA_DADOS_AGR_PENALIZADO!A239</f>
        <v>0</v>
      </c>
      <c r="G243" s="203">
        <f>OLEO_SOJA_DADOS_AGR_PENALIZADO!C239</f>
        <v>0</v>
      </c>
      <c r="H243" s="203" t="str">
        <f>IF(G243&gt;0,OLEO_SOJA_DADOS_AGR_PENALIZADO!GK239,"")</f>
        <v/>
      </c>
    </row>
    <row r="244" spans="2:8" ht="21.75" customHeight="1" x14ac:dyDescent="0.25">
      <c r="B244" s="202">
        <f>OLEO_SOJA_DADOS_AGR_PRIMARIO!A240</f>
        <v>0</v>
      </c>
      <c r="C244" s="203">
        <f>OLEO_SOJA_DADOS_AGR_PRIMARIO!C240</f>
        <v>0</v>
      </c>
      <c r="D244" s="203" t="str">
        <f>IF(C244&gt;0,OLEO_SOJA_DADOS_AGR_PRIMARIO!LC240,"")</f>
        <v/>
      </c>
      <c r="E244" s="5"/>
      <c r="F244" s="202">
        <f>OLEO_SOJA_DADOS_AGR_PENALIZADO!A240</f>
        <v>0</v>
      </c>
      <c r="G244" s="203">
        <f>OLEO_SOJA_DADOS_AGR_PENALIZADO!C240</f>
        <v>0</v>
      </c>
      <c r="H244" s="203" t="str">
        <f>IF(G244&gt;0,OLEO_SOJA_DADOS_AGR_PENALIZADO!GK240,"")</f>
        <v/>
      </c>
    </row>
    <row r="245" spans="2:8" ht="21.75" customHeight="1" x14ac:dyDescent="0.25">
      <c r="B245" s="202">
        <f>OLEO_SOJA_DADOS_AGR_PRIMARIO!A241</f>
        <v>0</v>
      </c>
      <c r="C245" s="203">
        <f>OLEO_SOJA_DADOS_AGR_PRIMARIO!C241</f>
        <v>0</v>
      </c>
      <c r="D245" s="203" t="str">
        <f>IF(C245&gt;0,OLEO_SOJA_DADOS_AGR_PRIMARIO!LC241,"")</f>
        <v/>
      </c>
      <c r="E245" s="5"/>
      <c r="F245" s="202">
        <f>OLEO_SOJA_DADOS_AGR_PENALIZADO!A241</f>
        <v>0</v>
      </c>
      <c r="G245" s="203">
        <f>OLEO_SOJA_DADOS_AGR_PENALIZADO!C241</f>
        <v>0</v>
      </c>
      <c r="H245" s="203" t="str">
        <f>IF(G245&gt;0,OLEO_SOJA_DADOS_AGR_PENALIZADO!GK241,"")</f>
        <v/>
      </c>
    </row>
    <row r="246" spans="2:8" ht="21.75" customHeight="1" x14ac:dyDescent="0.25">
      <c r="B246" s="202">
        <f>OLEO_SOJA_DADOS_AGR_PRIMARIO!A242</f>
        <v>0</v>
      </c>
      <c r="C246" s="203">
        <f>OLEO_SOJA_DADOS_AGR_PRIMARIO!C242</f>
        <v>0</v>
      </c>
      <c r="D246" s="203" t="str">
        <f>IF(C246&gt;0,OLEO_SOJA_DADOS_AGR_PRIMARIO!LC242,"")</f>
        <v/>
      </c>
      <c r="E246" s="5"/>
      <c r="F246" s="202">
        <f>OLEO_SOJA_DADOS_AGR_PENALIZADO!A242</f>
        <v>0</v>
      </c>
      <c r="G246" s="203">
        <f>OLEO_SOJA_DADOS_AGR_PENALIZADO!C242</f>
        <v>0</v>
      </c>
      <c r="H246" s="203" t="str">
        <f>IF(G246&gt;0,OLEO_SOJA_DADOS_AGR_PENALIZADO!GK242,"")</f>
        <v/>
      </c>
    </row>
    <row r="247" spans="2:8" ht="21.75" customHeight="1" x14ac:dyDescent="0.25">
      <c r="B247" s="202">
        <f>OLEO_SOJA_DADOS_AGR_PRIMARIO!A243</f>
        <v>0</v>
      </c>
      <c r="C247" s="203">
        <f>OLEO_SOJA_DADOS_AGR_PRIMARIO!C243</f>
        <v>0</v>
      </c>
      <c r="D247" s="203" t="str">
        <f>IF(C247&gt;0,OLEO_SOJA_DADOS_AGR_PRIMARIO!LC243,"")</f>
        <v/>
      </c>
      <c r="E247" s="5"/>
      <c r="F247" s="202">
        <f>OLEO_SOJA_DADOS_AGR_PENALIZADO!A243</f>
        <v>0</v>
      </c>
      <c r="G247" s="203">
        <f>OLEO_SOJA_DADOS_AGR_PENALIZADO!C243</f>
        <v>0</v>
      </c>
      <c r="H247" s="203" t="str">
        <f>IF(G247&gt;0,OLEO_SOJA_DADOS_AGR_PENALIZADO!GK243,"")</f>
        <v/>
      </c>
    </row>
    <row r="248" spans="2:8" ht="21.75" customHeight="1" x14ac:dyDescent="0.25">
      <c r="B248" s="202">
        <f>OLEO_SOJA_DADOS_AGR_PRIMARIO!A244</f>
        <v>0</v>
      </c>
      <c r="C248" s="203">
        <f>OLEO_SOJA_DADOS_AGR_PRIMARIO!C244</f>
        <v>0</v>
      </c>
      <c r="D248" s="203" t="str">
        <f>IF(C248&gt;0,OLEO_SOJA_DADOS_AGR_PRIMARIO!LC244,"")</f>
        <v/>
      </c>
      <c r="E248" s="5"/>
      <c r="F248" s="202">
        <f>OLEO_SOJA_DADOS_AGR_PENALIZADO!A244</f>
        <v>0</v>
      </c>
      <c r="G248" s="203">
        <f>OLEO_SOJA_DADOS_AGR_PENALIZADO!C244</f>
        <v>0</v>
      </c>
      <c r="H248" s="203" t="str">
        <f>IF(G248&gt;0,OLEO_SOJA_DADOS_AGR_PENALIZADO!GK244,"")</f>
        <v/>
      </c>
    </row>
    <row r="249" spans="2:8" ht="21.75" customHeight="1" x14ac:dyDescent="0.25">
      <c r="B249" s="202">
        <f>OLEO_SOJA_DADOS_AGR_PRIMARIO!A245</f>
        <v>0</v>
      </c>
      <c r="C249" s="203">
        <f>OLEO_SOJA_DADOS_AGR_PRIMARIO!C245</f>
        <v>0</v>
      </c>
      <c r="D249" s="203" t="str">
        <f>IF(C249&gt;0,OLEO_SOJA_DADOS_AGR_PRIMARIO!LC245,"")</f>
        <v/>
      </c>
      <c r="E249" s="5"/>
      <c r="F249" s="202">
        <f>OLEO_SOJA_DADOS_AGR_PENALIZADO!A245</f>
        <v>0</v>
      </c>
      <c r="G249" s="203">
        <f>OLEO_SOJA_DADOS_AGR_PENALIZADO!C245</f>
        <v>0</v>
      </c>
      <c r="H249" s="203" t="str">
        <f>IF(G249&gt;0,OLEO_SOJA_DADOS_AGR_PENALIZADO!GK245,"")</f>
        <v/>
      </c>
    </row>
    <row r="250" spans="2:8" ht="21.75" customHeight="1" x14ac:dyDescent="0.25">
      <c r="B250" s="202">
        <f>OLEO_SOJA_DADOS_AGR_PRIMARIO!A246</f>
        <v>0</v>
      </c>
      <c r="C250" s="203">
        <f>OLEO_SOJA_DADOS_AGR_PRIMARIO!C246</f>
        <v>0</v>
      </c>
      <c r="D250" s="203" t="str">
        <f>IF(C250&gt;0,OLEO_SOJA_DADOS_AGR_PRIMARIO!LC246,"")</f>
        <v/>
      </c>
      <c r="E250" s="5"/>
      <c r="F250" s="202">
        <f>OLEO_SOJA_DADOS_AGR_PENALIZADO!A246</f>
        <v>0</v>
      </c>
      <c r="G250" s="203">
        <f>OLEO_SOJA_DADOS_AGR_PENALIZADO!C246</f>
        <v>0</v>
      </c>
      <c r="H250" s="203" t="str">
        <f>IF(G250&gt;0,OLEO_SOJA_DADOS_AGR_PENALIZADO!GK246,"")</f>
        <v/>
      </c>
    </row>
    <row r="251" spans="2:8" ht="21.75" customHeight="1" x14ac:dyDescent="0.25">
      <c r="B251" s="202">
        <f>OLEO_SOJA_DADOS_AGR_PRIMARIO!A247</f>
        <v>0</v>
      </c>
      <c r="C251" s="203">
        <f>OLEO_SOJA_DADOS_AGR_PRIMARIO!C247</f>
        <v>0</v>
      </c>
      <c r="D251" s="203" t="str">
        <f>IF(C251&gt;0,OLEO_SOJA_DADOS_AGR_PRIMARIO!LC247,"")</f>
        <v/>
      </c>
      <c r="E251" s="5"/>
      <c r="F251" s="202">
        <f>OLEO_SOJA_DADOS_AGR_PENALIZADO!A247</f>
        <v>0</v>
      </c>
      <c r="G251" s="203">
        <f>OLEO_SOJA_DADOS_AGR_PENALIZADO!C247</f>
        <v>0</v>
      </c>
      <c r="H251" s="203" t="str">
        <f>IF(G251&gt;0,OLEO_SOJA_DADOS_AGR_PENALIZADO!GK247,"")</f>
        <v/>
      </c>
    </row>
    <row r="252" spans="2:8" ht="21.75" customHeight="1" x14ac:dyDescent="0.25">
      <c r="B252" s="202">
        <f>OLEO_SOJA_DADOS_AGR_PRIMARIO!A248</f>
        <v>0</v>
      </c>
      <c r="C252" s="203">
        <f>OLEO_SOJA_DADOS_AGR_PRIMARIO!C248</f>
        <v>0</v>
      </c>
      <c r="D252" s="203" t="str">
        <f>IF(C252&gt;0,OLEO_SOJA_DADOS_AGR_PRIMARIO!LC248,"")</f>
        <v/>
      </c>
      <c r="E252" s="5"/>
      <c r="F252" s="202">
        <f>OLEO_SOJA_DADOS_AGR_PENALIZADO!A248</f>
        <v>0</v>
      </c>
      <c r="G252" s="203">
        <f>OLEO_SOJA_DADOS_AGR_PENALIZADO!C248</f>
        <v>0</v>
      </c>
      <c r="H252" s="203" t="str">
        <f>IF(G252&gt;0,OLEO_SOJA_DADOS_AGR_PENALIZADO!GK248,"")</f>
        <v/>
      </c>
    </row>
    <row r="253" spans="2:8" ht="21.75" customHeight="1" x14ac:dyDescent="0.25">
      <c r="B253" s="202">
        <f>OLEO_SOJA_DADOS_AGR_PRIMARIO!A249</f>
        <v>0</v>
      </c>
      <c r="C253" s="203">
        <f>OLEO_SOJA_DADOS_AGR_PRIMARIO!C249</f>
        <v>0</v>
      </c>
      <c r="D253" s="203" t="str">
        <f>IF(C253&gt;0,OLEO_SOJA_DADOS_AGR_PRIMARIO!LC249,"")</f>
        <v/>
      </c>
      <c r="E253" s="5"/>
      <c r="F253" s="202">
        <f>OLEO_SOJA_DADOS_AGR_PENALIZADO!A249</f>
        <v>0</v>
      </c>
      <c r="G253" s="203">
        <f>OLEO_SOJA_DADOS_AGR_PENALIZADO!C249</f>
        <v>0</v>
      </c>
      <c r="H253" s="203" t="str">
        <f>IF(G253&gt;0,OLEO_SOJA_DADOS_AGR_PENALIZADO!GK249,"")</f>
        <v/>
      </c>
    </row>
    <row r="254" spans="2:8" ht="21.75" customHeight="1" x14ac:dyDescent="0.25">
      <c r="B254" s="202">
        <f>OLEO_SOJA_DADOS_AGR_PRIMARIO!A250</f>
        <v>0</v>
      </c>
      <c r="C254" s="203">
        <f>OLEO_SOJA_DADOS_AGR_PRIMARIO!C250</f>
        <v>0</v>
      </c>
      <c r="D254" s="203" t="str">
        <f>IF(C254&gt;0,OLEO_SOJA_DADOS_AGR_PRIMARIO!LC250,"")</f>
        <v/>
      </c>
      <c r="E254" s="5"/>
      <c r="F254" s="202">
        <f>OLEO_SOJA_DADOS_AGR_PENALIZADO!A250</f>
        <v>0</v>
      </c>
      <c r="G254" s="203">
        <f>OLEO_SOJA_DADOS_AGR_PENALIZADO!C250</f>
        <v>0</v>
      </c>
      <c r="H254" s="203" t="str">
        <f>IF(G254&gt;0,OLEO_SOJA_DADOS_AGR_PENALIZADO!GK250,"")</f>
        <v/>
      </c>
    </row>
    <row r="255" spans="2:8" ht="21.75" customHeight="1" x14ac:dyDescent="0.25">
      <c r="B255" s="202">
        <f>OLEO_SOJA_DADOS_AGR_PRIMARIO!A251</f>
        <v>0</v>
      </c>
      <c r="C255" s="203">
        <f>OLEO_SOJA_DADOS_AGR_PRIMARIO!C251</f>
        <v>0</v>
      </c>
      <c r="D255" s="203" t="str">
        <f>IF(C255&gt;0,OLEO_SOJA_DADOS_AGR_PRIMARIO!LC251,"")</f>
        <v/>
      </c>
      <c r="E255" s="5"/>
      <c r="F255" s="202">
        <f>OLEO_SOJA_DADOS_AGR_PENALIZADO!A251</f>
        <v>0</v>
      </c>
      <c r="G255" s="203">
        <f>OLEO_SOJA_DADOS_AGR_PENALIZADO!C251</f>
        <v>0</v>
      </c>
      <c r="H255" s="203" t="str">
        <f>IF(G255&gt;0,OLEO_SOJA_DADOS_AGR_PENALIZADO!GK251,"")</f>
        <v/>
      </c>
    </row>
    <row r="256" spans="2:8" ht="21.75" customHeight="1" x14ac:dyDescent="0.25">
      <c r="B256" s="202">
        <f>OLEO_SOJA_DADOS_AGR_PRIMARIO!A252</f>
        <v>0</v>
      </c>
      <c r="C256" s="203">
        <f>OLEO_SOJA_DADOS_AGR_PRIMARIO!C252</f>
        <v>0</v>
      </c>
      <c r="D256" s="203" t="str">
        <f>IF(C256&gt;0,OLEO_SOJA_DADOS_AGR_PRIMARIO!LC252,"")</f>
        <v/>
      </c>
      <c r="E256" s="5"/>
      <c r="F256" s="202">
        <f>OLEO_SOJA_DADOS_AGR_PENALIZADO!A252</f>
        <v>0</v>
      </c>
      <c r="G256" s="203">
        <f>OLEO_SOJA_DADOS_AGR_PENALIZADO!C252</f>
        <v>0</v>
      </c>
      <c r="H256" s="203" t="str">
        <f>IF(G256&gt;0,OLEO_SOJA_DADOS_AGR_PENALIZADO!GK252,"")</f>
        <v/>
      </c>
    </row>
    <row r="257" spans="2:8" ht="21.75" customHeight="1" x14ac:dyDescent="0.25">
      <c r="B257" s="202">
        <f>OLEO_SOJA_DADOS_AGR_PRIMARIO!A253</f>
        <v>0</v>
      </c>
      <c r="C257" s="203">
        <f>OLEO_SOJA_DADOS_AGR_PRIMARIO!C253</f>
        <v>0</v>
      </c>
      <c r="D257" s="203" t="str">
        <f>IF(C257&gt;0,OLEO_SOJA_DADOS_AGR_PRIMARIO!LC253,"")</f>
        <v/>
      </c>
      <c r="E257" s="5"/>
      <c r="F257" s="202">
        <f>OLEO_SOJA_DADOS_AGR_PENALIZADO!A253</f>
        <v>0</v>
      </c>
      <c r="G257" s="203">
        <f>OLEO_SOJA_DADOS_AGR_PENALIZADO!C253</f>
        <v>0</v>
      </c>
      <c r="H257" s="203" t="str">
        <f>IF(G257&gt;0,OLEO_SOJA_DADOS_AGR_PENALIZADO!GK253,"")</f>
        <v/>
      </c>
    </row>
    <row r="258" spans="2:8" ht="21.75" customHeight="1" x14ac:dyDescent="0.25">
      <c r="B258" s="202">
        <f>OLEO_SOJA_DADOS_AGR_PRIMARIO!A254</f>
        <v>0</v>
      </c>
      <c r="C258" s="203">
        <f>OLEO_SOJA_DADOS_AGR_PRIMARIO!C254</f>
        <v>0</v>
      </c>
      <c r="D258" s="203" t="str">
        <f>IF(C258&gt;0,OLEO_SOJA_DADOS_AGR_PRIMARIO!LC254,"")</f>
        <v/>
      </c>
      <c r="E258" s="5"/>
      <c r="F258" s="202">
        <f>OLEO_SOJA_DADOS_AGR_PENALIZADO!A254</f>
        <v>0</v>
      </c>
      <c r="G258" s="203">
        <f>OLEO_SOJA_DADOS_AGR_PENALIZADO!C254</f>
        <v>0</v>
      </c>
      <c r="H258" s="203" t="str">
        <f>IF(G258&gt;0,OLEO_SOJA_DADOS_AGR_PENALIZADO!GK254,"")</f>
        <v/>
      </c>
    </row>
    <row r="259" spans="2:8" ht="21.75" customHeight="1" x14ac:dyDescent="0.25">
      <c r="B259" s="202">
        <f>OLEO_SOJA_DADOS_AGR_PRIMARIO!A255</f>
        <v>0</v>
      </c>
      <c r="C259" s="203">
        <f>OLEO_SOJA_DADOS_AGR_PRIMARIO!C255</f>
        <v>0</v>
      </c>
      <c r="D259" s="203" t="str">
        <f>IF(C259&gt;0,OLEO_SOJA_DADOS_AGR_PRIMARIO!LC255,"")</f>
        <v/>
      </c>
      <c r="E259" s="5"/>
      <c r="F259" s="202">
        <f>OLEO_SOJA_DADOS_AGR_PENALIZADO!A255</f>
        <v>0</v>
      </c>
      <c r="G259" s="203">
        <f>OLEO_SOJA_DADOS_AGR_PENALIZADO!C255</f>
        <v>0</v>
      </c>
      <c r="H259" s="203" t="str">
        <f>IF(G259&gt;0,OLEO_SOJA_DADOS_AGR_PENALIZADO!GK255,"")</f>
        <v/>
      </c>
    </row>
    <row r="260" spans="2:8" ht="21.75" customHeight="1" x14ac:dyDescent="0.25">
      <c r="B260" s="202">
        <f>OLEO_SOJA_DADOS_AGR_PRIMARIO!A256</f>
        <v>0</v>
      </c>
      <c r="C260" s="203">
        <f>OLEO_SOJA_DADOS_AGR_PRIMARIO!C256</f>
        <v>0</v>
      </c>
      <c r="D260" s="203" t="str">
        <f>IF(C260&gt;0,OLEO_SOJA_DADOS_AGR_PRIMARIO!LC256,"")</f>
        <v/>
      </c>
      <c r="E260" s="5"/>
      <c r="F260" s="202">
        <f>OLEO_SOJA_DADOS_AGR_PENALIZADO!A256</f>
        <v>0</v>
      </c>
      <c r="G260" s="203">
        <f>OLEO_SOJA_DADOS_AGR_PENALIZADO!C256</f>
        <v>0</v>
      </c>
      <c r="H260" s="203" t="str">
        <f>IF(G260&gt;0,OLEO_SOJA_DADOS_AGR_PENALIZADO!GK256,"")</f>
        <v/>
      </c>
    </row>
    <row r="261" spans="2:8" ht="21.75" customHeight="1" x14ac:dyDescent="0.25">
      <c r="B261" s="202">
        <f>OLEO_SOJA_DADOS_AGR_PRIMARIO!A257</f>
        <v>0</v>
      </c>
      <c r="C261" s="203">
        <f>OLEO_SOJA_DADOS_AGR_PRIMARIO!C257</f>
        <v>0</v>
      </c>
      <c r="D261" s="203" t="str">
        <f>IF(C261&gt;0,OLEO_SOJA_DADOS_AGR_PRIMARIO!LC257,"")</f>
        <v/>
      </c>
      <c r="E261" s="5"/>
      <c r="F261" s="202">
        <f>OLEO_SOJA_DADOS_AGR_PENALIZADO!A257</f>
        <v>0</v>
      </c>
      <c r="G261" s="203">
        <f>OLEO_SOJA_DADOS_AGR_PENALIZADO!C257</f>
        <v>0</v>
      </c>
      <c r="H261" s="203" t="str">
        <f>IF(G261&gt;0,OLEO_SOJA_DADOS_AGR_PENALIZADO!GK257,"")</f>
        <v/>
      </c>
    </row>
    <row r="262" spans="2:8" ht="21.75" customHeight="1" x14ac:dyDescent="0.25">
      <c r="B262" s="202">
        <f>OLEO_SOJA_DADOS_AGR_PRIMARIO!A258</f>
        <v>0</v>
      </c>
      <c r="C262" s="203">
        <f>OLEO_SOJA_DADOS_AGR_PRIMARIO!C258</f>
        <v>0</v>
      </c>
      <c r="D262" s="203" t="str">
        <f>IF(C262&gt;0,OLEO_SOJA_DADOS_AGR_PRIMARIO!LC258,"")</f>
        <v/>
      </c>
      <c r="E262" s="5"/>
      <c r="F262" s="202">
        <f>OLEO_SOJA_DADOS_AGR_PENALIZADO!A258</f>
        <v>0</v>
      </c>
      <c r="G262" s="203">
        <f>OLEO_SOJA_DADOS_AGR_PENALIZADO!C258</f>
        <v>0</v>
      </c>
      <c r="H262" s="203" t="str">
        <f>IF(G262&gt;0,OLEO_SOJA_DADOS_AGR_PENALIZADO!GK258,"")</f>
        <v/>
      </c>
    </row>
    <row r="263" spans="2:8" ht="21.75" customHeight="1" x14ac:dyDescent="0.25">
      <c r="B263" s="202">
        <f>OLEO_SOJA_DADOS_AGR_PRIMARIO!A259</f>
        <v>0</v>
      </c>
      <c r="C263" s="203">
        <f>OLEO_SOJA_DADOS_AGR_PRIMARIO!C259</f>
        <v>0</v>
      </c>
      <c r="D263" s="203" t="str">
        <f>IF(C263&gt;0,OLEO_SOJA_DADOS_AGR_PRIMARIO!LC259,"")</f>
        <v/>
      </c>
      <c r="E263" s="5"/>
      <c r="F263" s="202">
        <f>OLEO_SOJA_DADOS_AGR_PENALIZADO!A259</f>
        <v>0</v>
      </c>
      <c r="G263" s="203">
        <f>OLEO_SOJA_DADOS_AGR_PENALIZADO!C259</f>
        <v>0</v>
      </c>
      <c r="H263" s="203" t="str">
        <f>IF(G263&gt;0,OLEO_SOJA_DADOS_AGR_PENALIZADO!GK259,"")</f>
        <v/>
      </c>
    </row>
    <row r="264" spans="2:8" ht="21.75" customHeight="1" x14ac:dyDescent="0.25">
      <c r="B264" s="202">
        <f>OLEO_SOJA_DADOS_AGR_PRIMARIO!A260</f>
        <v>0</v>
      </c>
      <c r="C264" s="203">
        <f>OLEO_SOJA_DADOS_AGR_PRIMARIO!C260</f>
        <v>0</v>
      </c>
      <c r="D264" s="203" t="str">
        <f>IF(C264&gt;0,OLEO_SOJA_DADOS_AGR_PRIMARIO!LC260,"")</f>
        <v/>
      </c>
      <c r="E264" s="5"/>
      <c r="F264" s="202">
        <f>OLEO_SOJA_DADOS_AGR_PENALIZADO!A260</f>
        <v>0</v>
      </c>
      <c r="G264" s="203">
        <f>OLEO_SOJA_DADOS_AGR_PENALIZADO!C260</f>
        <v>0</v>
      </c>
      <c r="H264" s="203" t="str">
        <f>IF(G264&gt;0,OLEO_SOJA_DADOS_AGR_PENALIZADO!GK260,"")</f>
        <v/>
      </c>
    </row>
    <row r="265" spans="2:8" ht="21.75" customHeight="1" x14ac:dyDescent="0.25">
      <c r="B265" s="202">
        <f>OLEO_SOJA_DADOS_AGR_PRIMARIO!A261</f>
        <v>0</v>
      </c>
      <c r="C265" s="203">
        <f>OLEO_SOJA_DADOS_AGR_PRIMARIO!C261</f>
        <v>0</v>
      </c>
      <c r="D265" s="203" t="str">
        <f>IF(C265&gt;0,OLEO_SOJA_DADOS_AGR_PRIMARIO!LC261,"")</f>
        <v/>
      </c>
      <c r="E265" s="5"/>
      <c r="F265" s="202">
        <f>OLEO_SOJA_DADOS_AGR_PENALIZADO!A261</f>
        <v>0</v>
      </c>
      <c r="G265" s="203">
        <f>OLEO_SOJA_DADOS_AGR_PENALIZADO!C261</f>
        <v>0</v>
      </c>
      <c r="H265" s="203" t="str">
        <f>IF(G265&gt;0,OLEO_SOJA_DADOS_AGR_PENALIZADO!GK261,"")</f>
        <v/>
      </c>
    </row>
    <row r="266" spans="2:8" ht="21.75" customHeight="1" x14ac:dyDescent="0.25">
      <c r="B266" s="202">
        <f>OLEO_SOJA_DADOS_AGR_PRIMARIO!A262</f>
        <v>0</v>
      </c>
      <c r="C266" s="203">
        <f>OLEO_SOJA_DADOS_AGR_PRIMARIO!C262</f>
        <v>0</v>
      </c>
      <c r="D266" s="203" t="str">
        <f>IF(C266&gt;0,OLEO_SOJA_DADOS_AGR_PRIMARIO!LC262,"")</f>
        <v/>
      </c>
      <c r="E266" s="5"/>
      <c r="F266" s="202">
        <f>OLEO_SOJA_DADOS_AGR_PENALIZADO!A262</f>
        <v>0</v>
      </c>
      <c r="G266" s="203">
        <f>OLEO_SOJA_DADOS_AGR_PENALIZADO!C262</f>
        <v>0</v>
      </c>
      <c r="H266" s="203" t="str">
        <f>IF(G266&gt;0,OLEO_SOJA_DADOS_AGR_PENALIZADO!GK262,"")</f>
        <v/>
      </c>
    </row>
    <row r="267" spans="2:8" ht="21.75" customHeight="1" x14ac:dyDescent="0.25">
      <c r="B267" s="202">
        <f>OLEO_SOJA_DADOS_AGR_PRIMARIO!A263</f>
        <v>0</v>
      </c>
      <c r="C267" s="203">
        <f>OLEO_SOJA_DADOS_AGR_PRIMARIO!C263</f>
        <v>0</v>
      </c>
      <c r="D267" s="203" t="str">
        <f>IF(C267&gt;0,OLEO_SOJA_DADOS_AGR_PRIMARIO!LC263,"")</f>
        <v/>
      </c>
      <c r="E267" s="5"/>
      <c r="F267" s="202">
        <f>OLEO_SOJA_DADOS_AGR_PENALIZADO!A263</f>
        <v>0</v>
      </c>
      <c r="G267" s="203">
        <f>OLEO_SOJA_DADOS_AGR_PENALIZADO!C263</f>
        <v>0</v>
      </c>
      <c r="H267" s="203" t="str">
        <f>IF(G267&gt;0,OLEO_SOJA_DADOS_AGR_PENALIZADO!GK263,"")</f>
        <v/>
      </c>
    </row>
    <row r="268" spans="2:8" ht="21.75" customHeight="1" x14ac:dyDescent="0.25">
      <c r="B268" s="202">
        <f>OLEO_SOJA_DADOS_AGR_PRIMARIO!A264</f>
        <v>0</v>
      </c>
      <c r="C268" s="203">
        <f>OLEO_SOJA_DADOS_AGR_PRIMARIO!C264</f>
        <v>0</v>
      </c>
      <c r="D268" s="203" t="str">
        <f>IF(C268&gt;0,OLEO_SOJA_DADOS_AGR_PRIMARIO!LC264,"")</f>
        <v/>
      </c>
      <c r="E268" s="5"/>
      <c r="F268" s="202">
        <f>OLEO_SOJA_DADOS_AGR_PENALIZADO!A264</f>
        <v>0</v>
      </c>
      <c r="G268" s="203">
        <f>OLEO_SOJA_DADOS_AGR_PENALIZADO!C264</f>
        <v>0</v>
      </c>
      <c r="H268" s="203" t="str">
        <f>IF(G268&gt;0,OLEO_SOJA_DADOS_AGR_PENALIZADO!GK264,"")</f>
        <v/>
      </c>
    </row>
    <row r="269" spans="2:8" ht="21.75" customHeight="1" x14ac:dyDescent="0.25">
      <c r="B269" s="202">
        <f>OLEO_SOJA_DADOS_AGR_PRIMARIO!A265</f>
        <v>0</v>
      </c>
      <c r="C269" s="203">
        <f>OLEO_SOJA_DADOS_AGR_PRIMARIO!C265</f>
        <v>0</v>
      </c>
      <c r="D269" s="203" t="str">
        <f>IF(C269&gt;0,OLEO_SOJA_DADOS_AGR_PRIMARIO!LC265,"")</f>
        <v/>
      </c>
      <c r="E269" s="5"/>
      <c r="F269" s="202">
        <f>OLEO_SOJA_DADOS_AGR_PENALIZADO!A265</f>
        <v>0</v>
      </c>
      <c r="G269" s="203">
        <f>OLEO_SOJA_DADOS_AGR_PENALIZADO!C265</f>
        <v>0</v>
      </c>
      <c r="H269" s="203" t="str">
        <f>IF(G269&gt;0,OLEO_SOJA_DADOS_AGR_PENALIZADO!GK265,"")</f>
        <v/>
      </c>
    </row>
    <row r="270" spans="2:8" ht="21.75" customHeight="1" x14ac:dyDescent="0.25">
      <c r="B270" s="202">
        <f>OLEO_SOJA_DADOS_AGR_PRIMARIO!A266</f>
        <v>0</v>
      </c>
      <c r="C270" s="203">
        <f>OLEO_SOJA_DADOS_AGR_PRIMARIO!C266</f>
        <v>0</v>
      </c>
      <c r="D270" s="203" t="str">
        <f>IF(C270&gt;0,OLEO_SOJA_DADOS_AGR_PRIMARIO!LC266,"")</f>
        <v/>
      </c>
      <c r="E270" s="5"/>
      <c r="F270" s="202">
        <f>OLEO_SOJA_DADOS_AGR_PENALIZADO!A266</f>
        <v>0</v>
      </c>
      <c r="G270" s="203">
        <f>OLEO_SOJA_DADOS_AGR_PENALIZADO!C266</f>
        <v>0</v>
      </c>
      <c r="H270" s="203" t="str">
        <f>IF(G270&gt;0,OLEO_SOJA_DADOS_AGR_PENALIZADO!GK266,"")</f>
        <v/>
      </c>
    </row>
    <row r="271" spans="2:8" ht="21.75" customHeight="1" x14ac:dyDescent="0.25">
      <c r="B271" s="202">
        <f>OLEO_SOJA_DADOS_AGR_PRIMARIO!A267</f>
        <v>0</v>
      </c>
      <c r="C271" s="203">
        <f>OLEO_SOJA_DADOS_AGR_PRIMARIO!C267</f>
        <v>0</v>
      </c>
      <c r="D271" s="203" t="str">
        <f>IF(C271&gt;0,OLEO_SOJA_DADOS_AGR_PRIMARIO!LC267,"")</f>
        <v/>
      </c>
      <c r="E271" s="5"/>
      <c r="F271" s="202">
        <f>OLEO_SOJA_DADOS_AGR_PENALIZADO!A267</f>
        <v>0</v>
      </c>
      <c r="G271" s="203">
        <f>OLEO_SOJA_DADOS_AGR_PENALIZADO!C267</f>
        <v>0</v>
      </c>
      <c r="H271" s="203" t="str">
        <f>IF(G271&gt;0,OLEO_SOJA_DADOS_AGR_PENALIZADO!GK267,"")</f>
        <v/>
      </c>
    </row>
    <row r="272" spans="2:8" ht="21.75" customHeight="1" x14ac:dyDescent="0.25">
      <c r="B272" s="202">
        <f>OLEO_SOJA_DADOS_AGR_PRIMARIO!A268</f>
        <v>0</v>
      </c>
      <c r="C272" s="203">
        <f>OLEO_SOJA_DADOS_AGR_PRIMARIO!C268</f>
        <v>0</v>
      </c>
      <c r="D272" s="203" t="str">
        <f>IF(C272&gt;0,OLEO_SOJA_DADOS_AGR_PRIMARIO!LC268,"")</f>
        <v/>
      </c>
      <c r="E272" s="5"/>
      <c r="F272" s="202">
        <f>OLEO_SOJA_DADOS_AGR_PENALIZADO!A268</f>
        <v>0</v>
      </c>
      <c r="G272" s="203">
        <f>OLEO_SOJA_DADOS_AGR_PENALIZADO!C268</f>
        <v>0</v>
      </c>
      <c r="H272" s="203" t="str">
        <f>IF(G272&gt;0,OLEO_SOJA_DADOS_AGR_PENALIZADO!GK268,"")</f>
        <v/>
      </c>
    </row>
    <row r="273" spans="2:8" ht="21.75" customHeight="1" x14ac:dyDescent="0.25">
      <c r="B273" s="202">
        <f>OLEO_SOJA_DADOS_AGR_PRIMARIO!A269</f>
        <v>0</v>
      </c>
      <c r="C273" s="203">
        <f>OLEO_SOJA_DADOS_AGR_PRIMARIO!C269</f>
        <v>0</v>
      </c>
      <c r="D273" s="203" t="str">
        <f>IF(C273&gt;0,OLEO_SOJA_DADOS_AGR_PRIMARIO!LC269,"")</f>
        <v/>
      </c>
      <c r="E273" s="5"/>
      <c r="F273" s="202">
        <f>OLEO_SOJA_DADOS_AGR_PENALIZADO!A269</f>
        <v>0</v>
      </c>
      <c r="G273" s="203">
        <f>OLEO_SOJA_DADOS_AGR_PENALIZADO!C269</f>
        <v>0</v>
      </c>
      <c r="H273" s="203" t="str">
        <f>IF(G273&gt;0,OLEO_SOJA_DADOS_AGR_PENALIZADO!GK269,"")</f>
        <v/>
      </c>
    </row>
    <row r="274" spans="2:8" ht="21.75" customHeight="1" x14ac:dyDescent="0.25">
      <c r="B274" s="202">
        <f>OLEO_SOJA_DADOS_AGR_PRIMARIO!A270</f>
        <v>0</v>
      </c>
      <c r="C274" s="203">
        <f>OLEO_SOJA_DADOS_AGR_PRIMARIO!C270</f>
        <v>0</v>
      </c>
      <c r="D274" s="203" t="str">
        <f>IF(C274&gt;0,OLEO_SOJA_DADOS_AGR_PRIMARIO!LC270,"")</f>
        <v/>
      </c>
      <c r="E274" s="5"/>
      <c r="F274" s="202">
        <f>OLEO_SOJA_DADOS_AGR_PENALIZADO!A270</f>
        <v>0</v>
      </c>
      <c r="G274" s="203">
        <f>OLEO_SOJA_DADOS_AGR_PENALIZADO!C270</f>
        <v>0</v>
      </c>
      <c r="H274" s="203" t="str">
        <f>IF(G274&gt;0,OLEO_SOJA_DADOS_AGR_PENALIZADO!GK270,"")</f>
        <v/>
      </c>
    </row>
    <row r="275" spans="2:8" ht="21.75" customHeight="1" x14ac:dyDescent="0.25">
      <c r="B275" s="202">
        <f>OLEO_SOJA_DADOS_AGR_PRIMARIO!A271</f>
        <v>0</v>
      </c>
      <c r="C275" s="203">
        <f>OLEO_SOJA_DADOS_AGR_PRIMARIO!C271</f>
        <v>0</v>
      </c>
      <c r="D275" s="203" t="str">
        <f>IF(C275&gt;0,OLEO_SOJA_DADOS_AGR_PRIMARIO!LC271,"")</f>
        <v/>
      </c>
      <c r="E275" s="5"/>
      <c r="F275" s="202">
        <f>OLEO_SOJA_DADOS_AGR_PENALIZADO!A271</f>
        <v>0</v>
      </c>
      <c r="G275" s="203">
        <f>OLEO_SOJA_DADOS_AGR_PENALIZADO!C271</f>
        <v>0</v>
      </c>
      <c r="H275" s="203" t="str">
        <f>IF(G275&gt;0,OLEO_SOJA_DADOS_AGR_PENALIZADO!GK271,"")</f>
        <v/>
      </c>
    </row>
    <row r="276" spans="2:8" ht="21.75" customHeight="1" x14ac:dyDescent="0.25">
      <c r="B276" s="202">
        <f>OLEO_SOJA_DADOS_AGR_PRIMARIO!A272</f>
        <v>0</v>
      </c>
      <c r="C276" s="203">
        <f>OLEO_SOJA_DADOS_AGR_PRIMARIO!C272</f>
        <v>0</v>
      </c>
      <c r="D276" s="203" t="str">
        <f>IF(C276&gt;0,OLEO_SOJA_DADOS_AGR_PRIMARIO!LC272,"")</f>
        <v/>
      </c>
      <c r="E276" s="5"/>
      <c r="F276" s="202">
        <f>OLEO_SOJA_DADOS_AGR_PENALIZADO!A272</f>
        <v>0</v>
      </c>
      <c r="G276" s="203">
        <f>OLEO_SOJA_DADOS_AGR_PENALIZADO!C272</f>
        <v>0</v>
      </c>
      <c r="H276" s="203" t="str">
        <f>IF(G276&gt;0,OLEO_SOJA_DADOS_AGR_PENALIZADO!GK272,"")</f>
        <v/>
      </c>
    </row>
    <row r="277" spans="2:8" ht="21.75" customHeight="1" x14ac:dyDescent="0.25">
      <c r="B277" s="202">
        <f>OLEO_SOJA_DADOS_AGR_PRIMARIO!A273</f>
        <v>0</v>
      </c>
      <c r="C277" s="203">
        <f>OLEO_SOJA_DADOS_AGR_PRIMARIO!C273</f>
        <v>0</v>
      </c>
      <c r="D277" s="203" t="str">
        <f>IF(C277&gt;0,OLEO_SOJA_DADOS_AGR_PRIMARIO!LC273,"")</f>
        <v/>
      </c>
      <c r="E277" s="5"/>
      <c r="F277" s="202">
        <f>OLEO_SOJA_DADOS_AGR_PENALIZADO!A273</f>
        <v>0</v>
      </c>
      <c r="G277" s="203">
        <f>OLEO_SOJA_DADOS_AGR_PENALIZADO!C273</f>
        <v>0</v>
      </c>
      <c r="H277" s="203" t="str">
        <f>IF(G277&gt;0,OLEO_SOJA_DADOS_AGR_PENALIZADO!GK273,"")</f>
        <v/>
      </c>
    </row>
    <row r="278" spans="2:8" ht="21.75" customHeight="1" x14ac:dyDescent="0.25">
      <c r="B278" s="202">
        <f>OLEO_SOJA_DADOS_AGR_PRIMARIO!A274</f>
        <v>0</v>
      </c>
      <c r="C278" s="203">
        <f>OLEO_SOJA_DADOS_AGR_PRIMARIO!C274</f>
        <v>0</v>
      </c>
      <c r="D278" s="203" t="str">
        <f>IF(C278&gt;0,OLEO_SOJA_DADOS_AGR_PRIMARIO!LC274,"")</f>
        <v/>
      </c>
      <c r="E278" s="5"/>
      <c r="F278" s="202">
        <f>OLEO_SOJA_DADOS_AGR_PENALIZADO!A274</f>
        <v>0</v>
      </c>
      <c r="G278" s="203">
        <f>OLEO_SOJA_DADOS_AGR_PENALIZADO!C274</f>
        <v>0</v>
      </c>
      <c r="H278" s="203" t="str">
        <f>IF(G278&gt;0,OLEO_SOJA_DADOS_AGR_PENALIZADO!GK274,"")</f>
        <v/>
      </c>
    </row>
    <row r="279" spans="2:8" ht="21.75" customHeight="1" x14ac:dyDescent="0.25">
      <c r="B279" s="202">
        <f>OLEO_SOJA_DADOS_AGR_PRIMARIO!A275</f>
        <v>0</v>
      </c>
      <c r="C279" s="203">
        <f>OLEO_SOJA_DADOS_AGR_PRIMARIO!C275</f>
        <v>0</v>
      </c>
      <c r="D279" s="203" t="str">
        <f>IF(C279&gt;0,OLEO_SOJA_DADOS_AGR_PRIMARIO!LC275,"")</f>
        <v/>
      </c>
      <c r="E279" s="5"/>
      <c r="F279" s="202">
        <f>OLEO_SOJA_DADOS_AGR_PENALIZADO!A275</f>
        <v>0</v>
      </c>
      <c r="G279" s="203">
        <f>OLEO_SOJA_DADOS_AGR_PENALIZADO!C275</f>
        <v>0</v>
      </c>
      <c r="H279" s="203" t="str">
        <f>IF(G279&gt;0,OLEO_SOJA_DADOS_AGR_PENALIZADO!GK275,"")</f>
        <v/>
      </c>
    </row>
    <row r="280" spans="2:8" ht="21.75" customHeight="1" x14ac:dyDescent="0.25">
      <c r="B280" s="202">
        <f>OLEO_SOJA_DADOS_AGR_PRIMARIO!A276</f>
        <v>0</v>
      </c>
      <c r="C280" s="203">
        <f>OLEO_SOJA_DADOS_AGR_PRIMARIO!C276</f>
        <v>0</v>
      </c>
      <c r="D280" s="203" t="str">
        <f>IF(C280&gt;0,OLEO_SOJA_DADOS_AGR_PRIMARIO!LC276,"")</f>
        <v/>
      </c>
      <c r="E280" s="5"/>
      <c r="F280" s="202">
        <f>OLEO_SOJA_DADOS_AGR_PENALIZADO!A276</f>
        <v>0</v>
      </c>
      <c r="G280" s="203">
        <f>OLEO_SOJA_DADOS_AGR_PENALIZADO!C276</f>
        <v>0</v>
      </c>
      <c r="H280" s="203" t="str">
        <f>IF(G280&gt;0,OLEO_SOJA_DADOS_AGR_PENALIZADO!GK276,"")</f>
        <v/>
      </c>
    </row>
    <row r="281" spans="2:8" ht="21.75" customHeight="1" x14ac:dyDescent="0.25">
      <c r="B281" s="202">
        <f>OLEO_SOJA_DADOS_AGR_PRIMARIO!A277</f>
        <v>0</v>
      </c>
      <c r="C281" s="203">
        <f>OLEO_SOJA_DADOS_AGR_PRIMARIO!C277</f>
        <v>0</v>
      </c>
      <c r="D281" s="203" t="str">
        <f>IF(C281&gt;0,OLEO_SOJA_DADOS_AGR_PRIMARIO!LC277,"")</f>
        <v/>
      </c>
      <c r="E281" s="5"/>
      <c r="F281" s="202">
        <f>OLEO_SOJA_DADOS_AGR_PENALIZADO!A277</f>
        <v>0</v>
      </c>
      <c r="G281" s="203">
        <f>OLEO_SOJA_DADOS_AGR_PENALIZADO!C277</f>
        <v>0</v>
      </c>
      <c r="H281" s="203" t="str">
        <f>IF(G281&gt;0,OLEO_SOJA_DADOS_AGR_PENALIZADO!GK277,"")</f>
        <v/>
      </c>
    </row>
    <row r="282" spans="2:8" ht="21.75" customHeight="1" x14ac:dyDescent="0.25">
      <c r="B282" s="202">
        <f>OLEO_SOJA_DADOS_AGR_PRIMARIO!A278</f>
        <v>0</v>
      </c>
      <c r="C282" s="203">
        <f>OLEO_SOJA_DADOS_AGR_PRIMARIO!C278</f>
        <v>0</v>
      </c>
      <c r="D282" s="203" t="str">
        <f>IF(C282&gt;0,OLEO_SOJA_DADOS_AGR_PRIMARIO!LC278,"")</f>
        <v/>
      </c>
      <c r="E282" s="5"/>
      <c r="F282" s="202">
        <f>OLEO_SOJA_DADOS_AGR_PENALIZADO!A278</f>
        <v>0</v>
      </c>
      <c r="G282" s="203">
        <f>OLEO_SOJA_DADOS_AGR_PENALIZADO!C278</f>
        <v>0</v>
      </c>
      <c r="H282" s="203" t="str">
        <f>IF(G282&gt;0,OLEO_SOJA_DADOS_AGR_PENALIZADO!GK278,"")</f>
        <v/>
      </c>
    </row>
    <row r="283" spans="2:8" ht="21.75" customHeight="1" x14ac:dyDescent="0.25">
      <c r="B283" s="202">
        <f>OLEO_SOJA_DADOS_AGR_PRIMARIO!A279</f>
        <v>0</v>
      </c>
      <c r="C283" s="203">
        <f>OLEO_SOJA_DADOS_AGR_PRIMARIO!C279</f>
        <v>0</v>
      </c>
      <c r="D283" s="203" t="str">
        <f>IF(C283&gt;0,OLEO_SOJA_DADOS_AGR_PRIMARIO!LC279,"")</f>
        <v/>
      </c>
      <c r="E283" s="5"/>
      <c r="F283" s="202">
        <f>OLEO_SOJA_DADOS_AGR_PENALIZADO!A279</f>
        <v>0</v>
      </c>
      <c r="G283" s="203">
        <f>OLEO_SOJA_DADOS_AGR_PENALIZADO!C279</f>
        <v>0</v>
      </c>
      <c r="H283" s="203" t="str">
        <f>IF(G283&gt;0,OLEO_SOJA_DADOS_AGR_PENALIZADO!GK279,"")</f>
        <v/>
      </c>
    </row>
    <row r="284" spans="2:8" ht="21.75" customHeight="1" x14ac:dyDescent="0.25">
      <c r="B284" s="202">
        <f>OLEO_SOJA_DADOS_AGR_PRIMARIO!A280</f>
        <v>0</v>
      </c>
      <c r="C284" s="203">
        <f>OLEO_SOJA_DADOS_AGR_PRIMARIO!C280</f>
        <v>0</v>
      </c>
      <c r="D284" s="203" t="str">
        <f>IF(C284&gt;0,OLEO_SOJA_DADOS_AGR_PRIMARIO!LC280,"")</f>
        <v/>
      </c>
      <c r="E284" s="5"/>
      <c r="F284" s="202">
        <f>OLEO_SOJA_DADOS_AGR_PENALIZADO!A280</f>
        <v>0</v>
      </c>
      <c r="G284" s="203">
        <f>OLEO_SOJA_DADOS_AGR_PENALIZADO!C280</f>
        <v>0</v>
      </c>
      <c r="H284" s="203" t="str">
        <f>IF(G284&gt;0,OLEO_SOJA_DADOS_AGR_PENALIZADO!GK280,"")</f>
        <v/>
      </c>
    </row>
    <row r="285" spans="2:8" ht="21.75" customHeight="1" x14ac:dyDescent="0.25">
      <c r="B285" s="202">
        <f>OLEO_SOJA_DADOS_AGR_PRIMARIO!A281</f>
        <v>0</v>
      </c>
      <c r="C285" s="203">
        <f>OLEO_SOJA_DADOS_AGR_PRIMARIO!C281</f>
        <v>0</v>
      </c>
      <c r="D285" s="203" t="str">
        <f>IF(C285&gt;0,OLEO_SOJA_DADOS_AGR_PRIMARIO!LC281,"")</f>
        <v/>
      </c>
      <c r="E285" s="5"/>
      <c r="F285" s="202">
        <f>OLEO_SOJA_DADOS_AGR_PENALIZADO!A281</f>
        <v>0</v>
      </c>
      <c r="G285" s="203">
        <f>OLEO_SOJA_DADOS_AGR_PENALIZADO!C281</f>
        <v>0</v>
      </c>
      <c r="H285" s="203" t="str">
        <f>IF(G285&gt;0,OLEO_SOJA_DADOS_AGR_PENALIZADO!GK281,"")</f>
        <v/>
      </c>
    </row>
    <row r="286" spans="2:8" ht="21.75" customHeight="1" x14ac:dyDescent="0.25">
      <c r="B286" s="202">
        <f>OLEO_SOJA_DADOS_AGR_PRIMARIO!A282</f>
        <v>0</v>
      </c>
      <c r="C286" s="203">
        <f>OLEO_SOJA_DADOS_AGR_PRIMARIO!C282</f>
        <v>0</v>
      </c>
      <c r="D286" s="203" t="str">
        <f>IF(C286&gt;0,OLEO_SOJA_DADOS_AGR_PRIMARIO!LC282,"")</f>
        <v/>
      </c>
      <c r="E286" s="5"/>
      <c r="F286" s="202">
        <f>OLEO_SOJA_DADOS_AGR_PENALIZADO!A282</f>
        <v>0</v>
      </c>
      <c r="G286" s="203">
        <f>OLEO_SOJA_DADOS_AGR_PENALIZADO!C282</f>
        <v>0</v>
      </c>
      <c r="H286" s="203" t="str">
        <f>IF(G286&gt;0,OLEO_SOJA_DADOS_AGR_PENALIZADO!GK282,"")</f>
        <v/>
      </c>
    </row>
    <row r="287" spans="2:8" ht="21.75" customHeight="1" x14ac:dyDescent="0.25">
      <c r="B287" s="202">
        <f>OLEO_SOJA_DADOS_AGR_PRIMARIO!A283</f>
        <v>0</v>
      </c>
      <c r="C287" s="203">
        <f>OLEO_SOJA_DADOS_AGR_PRIMARIO!C283</f>
        <v>0</v>
      </c>
      <c r="D287" s="203" t="str">
        <f>IF(C287&gt;0,OLEO_SOJA_DADOS_AGR_PRIMARIO!LC283,"")</f>
        <v/>
      </c>
      <c r="E287" s="5"/>
      <c r="F287" s="202">
        <f>OLEO_SOJA_DADOS_AGR_PENALIZADO!A283</f>
        <v>0</v>
      </c>
      <c r="G287" s="203">
        <f>OLEO_SOJA_DADOS_AGR_PENALIZADO!C283</f>
        <v>0</v>
      </c>
      <c r="H287" s="203" t="str">
        <f>IF(G287&gt;0,OLEO_SOJA_DADOS_AGR_PENALIZADO!GK283,"")</f>
        <v/>
      </c>
    </row>
    <row r="288" spans="2:8" ht="21.75" customHeight="1" x14ac:dyDescent="0.25">
      <c r="B288" s="202">
        <f>OLEO_SOJA_DADOS_AGR_PRIMARIO!A284</f>
        <v>0</v>
      </c>
      <c r="C288" s="203">
        <f>OLEO_SOJA_DADOS_AGR_PRIMARIO!C284</f>
        <v>0</v>
      </c>
      <c r="D288" s="203" t="str">
        <f>IF(C288&gt;0,OLEO_SOJA_DADOS_AGR_PRIMARIO!LC284,"")</f>
        <v/>
      </c>
      <c r="E288" s="5"/>
      <c r="F288" s="202">
        <f>OLEO_SOJA_DADOS_AGR_PENALIZADO!A284</f>
        <v>0</v>
      </c>
      <c r="G288" s="203">
        <f>OLEO_SOJA_DADOS_AGR_PENALIZADO!C284</f>
        <v>0</v>
      </c>
      <c r="H288" s="203" t="str">
        <f>IF(G288&gt;0,OLEO_SOJA_DADOS_AGR_PENALIZADO!GK284,"")</f>
        <v/>
      </c>
    </row>
    <row r="289" spans="2:8" ht="21.75" customHeight="1" x14ac:dyDescent="0.25">
      <c r="B289" s="202">
        <f>OLEO_SOJA_DADOS_AGR_PRIMARIO!A285</f>
        <v>0</v>
      </c>
      <c r="C289" s="203">
        <f>OLEO_SOJA_DADOS_AGR_PRIMARIO!C285</f>
        <v>0</v>
      </c>
      <c r="D289" s="203" t="str">
        <f>IF(C289&gt;0,OLEO_SOJA_DADOS_AGR_PRIMARIO!LC285,"")</f>
        <v/>
      </c>
      <c r="E289" s="5"/>
      <c r="F289" s="202">
        <f>OLEO_SOJA_DADOS_AGR_PENALIZADO!A285</f>
        <v>0</v>
      </c>
      <c r="G289" s="203">
        <f>OLEO_SOJA_DADOS_AGR_PENALIZADO!C285</f>
        <v>0</v>
      </c>
      <c r="H289" s="203" t="str">
        <f>IF(G289&gt;0,OLEO_SOJA_DADOS_AGR_PENALIZADO!GK285,"")</f>
        <v/>
      </c>
    </row>
    <row r="290" spans="2:8" ht="21.75" customHeight="1" x14ac:dyDescent="0.25">
      <c r="B290" s="202">
        <f>OLEO_SOJA_DADOS_AGR_PRIMARIO!A286</f>
        <v>0</v>
      </c>
      <c r="C290" s="203">
        <f>OLEO_SOJA_DADOS_AGR_PRIMARIO!C286</f>
        <v>0</v>
      </c>
      <c r="D290" s="203" t="str">
        <f>IF(C290&gt;0,OLEO_SOJA_DADOS_AGR_PRIMARIO!LC286,"")</f>
        <v/>
      </c>
      <c r="E290" s="5"/>
      <c r="F290" s="202">
        <f>OLEO_SOJA_DADOS_AGR_PENALIZADO!A286</f>
        <v>0</v>
      </c>
      <c r="G290" s="203">
        <f>OLEO_SOJA_DADOS_AGR_PENALIZADO!C286</f>
        <v>0</v>
      </c>
      <c r="H290" s="203" t="str">
        <f>IF(G290&gt;0,OLEO_SOJA_DADOS_AGR_PENALIZADO!GK286,"")</f>
        <v/>
      </c>
    </row>
    <row r="291" spans="2:8" ht="21.75" customHeight="1" x14ac:dyDescent="0.25">
      <c r="B291" s="202">
        <f>OLEO_SOJA_DADOS_AGR_PRIMARIO!A287</f>
        <v>0</v>
      </c>
      <c r="C291" s="203">
        <f>OLEO_SOJA_DADOS_AGR_PRIMARIO!C287</f>
        <v>0</v>
      </c>
      <c r="D291" s="203" t="str">
        <f>IF(C291&gt;0,OLEO_SOJA_DADOS_AGR_PRIMARIO!LC287,"")</f>
        <v/>
      </c>
      <c r="E291" s="5"/>
      <c r="F291" s="202">
        <f>OLEO_SOJA_DADOS_AGR_PENALIZADO!A287</f>
        <v>0</v>
      </c>
      <c r="G291" s="203">
        <f>OLEO_SOJA_DADOS_AGR_PENALIZADO!C287</f>
        <v>0</v>
      </c>
      <c r="H291" s="203" t="str">
        <f>IF(G291&gt;0,OLEO_SOJA_DADOS_AGR_PENALIZADO!GK287,"")</f>
        <v/>
      </c>
    </row>
    <row r="292" spans="2:8" ht="21.75" customHeight="1" x14ac:dyDescent="0.25">
      <c r="B292" s="202">
        <f>OLEO_SOJA_DADOS_AGR_PRIMARIO!A288</f>
        <v>0</v>
      </c>
      <c r="C292" s="203">
        <f>OLEO_SOJA_DADOS_AGR_PRIMARIO!C288</f>
        <v>0</v>
      </c>
      <c r="D292" s="203" t="str">
        <f>IF(C292&gt;0,OLEO_SOJA_DADOS_AGR_PRIMARIO!LC288,"")</f>
        <v/>
      </c>
      <c r="E292" s="5"/>
      <c r="F292" s="202">
        <f>OLEO_SOJA_DADOS_AGR_PENALIZADO!A288</f>
        <v>0</v>
      </c>
      <c r="G292" s="203">
        <f>OLEO_SOJA_DADOS_AGR_PENALIZADO!C288</f>
        <v>0</v>
      </c>
      <c r="H292" s="203" t="str">
        <f>IF(G292&gt;0,OLEO_SOJA_DADOS_AGR_PENALIZADO!GK288,"")</f>
        <v/>
      </c>
    </row>
    <row r="293" spans="2:8" ht="21.75" customHeight="1" x14ac:dyDescent="0.25">
      <c r="B293" s="202">
        <f>OLEO_SOJA_DADOS_AGR_PRIMARIO!A289</f>
        <v>0</v>
      </c>
      <c r="C293" s="203">
        <f>OLEO_SOJA_DADOS_AGR_PRIMARIO!C289</f>
        <v>0</v>
      </c>
      <c r="D293" s="203" t="str">
        <f>IF(C293&gt;0,OLEO_SOJA_DADOS_AGR_PRIMARIO!LC289,"")</f>
        <v/>
      </c>
      <c r="E293" s="5"/>
      <c r="F293" s="202">
        <f>OLEO_SOJA_DADOS_AGR_PENALIZADO!A289</f>
        <v>0</v>
      </c>
      <c r="G293" s="203">
        <f>OLEO_SOJA_DADOS_AGR_PENALIZADO!C289</f>
        <v>0</v>
      </c>
      <c r="H293" s="203" t="str">
        <f>IF(G293&gt;0,OLEO_SOJA_DADOS_AGR_PENALIZADO!GK289,"")</f>
        <v/>
      </c>
    </row>
    <row r="294" spans="2:8" ht="21.75" customHeight="1" x14ac:dyDescent="0.25">
      <c r="B294" s="202">
        <f>OLEO_SOJA_DADOS_AGR_PRIMARIO!A290</f>
        <v>0</v>
      </c>
      <c r="C294" s="203">
        <f>OLEO_SOJA_DADOS_AGR_PRIMARIO!C290</f>
        <v>0</v>
      </c>
      <c r="D294" s="203" t="str">
        <f>IF(C294&gt;0,OLEO_SOJA_DADOS_AGR_PRIMARIO!LC290,"")</f>
        <v/>
      </c>
      <c r="E294" s="5"/>
      <c r="F294" s="202">
        <f>OLEO_SOJA_DADOS_AGR_PENALIZADO!A290</f>
        <v>0</v>
      </c>
      <c r="G294" s="203">
        <f>OLEO_SOJA_DADOS_AGR_PENALIZADO!C290</f>
        <v>0</v>
      </c>
      <c r="H294" s="203" t="str">
        <f>IF(G294&gt;0,OLEO_SOJA_DADOS_AGR_PENALIZADO!GK290,"")</f>
        <v/>
      </c>
    </row>
    <row r="295" spans="2:8" ht="21.75" customHeight="1" x14ac:dyDescent="0.25">
      <c r="B295" s="202">
        <f>OLEO_SOJA_DADOS_AGR_PRIMARIO!A291</f>
        <v>0</v>
      </c>
      <c r="C295" s="203">
        <f>OLEO_SOJA_DADOS_AGR_PRIMARIO!C291</f>
        <v>0</v>
      </c>
      <c r="D295" s="203" t="str">
        <f>IF(C295&gt;0,OLEO_SOJA_DADOS_AGR_PRIMARIO!LC291,"")</f>
        <v/>
      </c>
      <c r="E295" s="5"/>
      <c r="F295" s="202">
        <f>OLEO_SOJA_DADOS_AGR_PENALIZADO!A291</f>
        <v>0</v>
      </c>
      <c r="G295" s="203">
        <f>OLEO_SOJA_DADOS_AGR_PENALIZADO!C291</f>
        <v>0</v>
      </c>
      <c r="H295" s="203" t="str">
        <f>IF(G295&gt;0,OLEO_SOJA_DADOS_AGR_PENALIZADO!GK291,"")</f>
        <v/>
      </c>
    </row>
    <row r="296" spans="2:8" ht="21.75" customHeight="1" x14ac:dyDescent="0.25">
      <c r="B296" s="202">
        <f>OLEO_SOJA_DADOS_AGR_PRIMARIO!A292</f>
        <v>0</v>
      </c>
      <c r="C296" s="203">
        <f>OLEO_SOJA_DADOS_AGR_PRIMARIO!C292</f>
        <v>0</v>
      </c>
      <c r="D296" s="203" t="str">
        <f>IF(C296&gt;0,OLEO_SOJA_DADOS_AGR_PRIMARIO!LC292,"")</f>
        <v/>
      </c>
      <c r="E296" s="5"/>
      <c r="F296" s="202">
        <f>OLEO_SOJA_DADOS_AGR_PENALIZADO!A292</f>
        <v>0</v>
      </c>
      <c r="G296" s="203">
        <f>OLEO_SOJA_DADOS_AGR_PENALIZADO!C292</f>
        <v>0</v>
      </c>
      <c r="H296" s="203" t="str">
        <f>IF(G296&gt;0,OLEO_SOJA_DADOS_AGR_PENALIZADO!GK292,"")</f>
        <v/>
      </c>
    </row>
    <row r="297" spans="2:8" ht="21.75" customHeight="1" x14ac:dyDescent="0.25">
      <c r="B297" s="202">
        <f>OLEO_SOJA_DADOS_AGR_PRIMARIO!A293</f>
        <v>0</v>
      </c>
      <c r="C297" s="203">
        <f>OLEO_SOJA_DADOS_AGR_PRIMARIO!C293</f>
        <v>0</v>
      </c>
      <c r="D297" s="203" t="str">
        <f>IF(C297&gt;0,OLEO_SOJA_DADOS_AGR_PRIMARIO!LC293,"")</f>
        <v/>
      </c>
      <c r="E297" s="5"/>
      <c r="F297" s="202">
        <f>OLEO_SOJA_DADOS_AGR_PENALIZADO!A293</f>
        <v>0</v>
      </c>
      <c r="G297" s="203">
        <f>OLEO_SOJA_DADOS_AGR_PENALIZADO!C293</f>
        <v>0</v>
      </c>
      <c r="H297" s="203" t="str">
        <f>IF(G297&gt;0,OLEO_SOJA_DADOS_AGR_PENALIZADO!GK293,"")</f>
        <v/>
      </c>
    </row>
    <row r="298" spans="2:8" ht="21.75" customHeight="1" x14ac:dyDescent="0.25">
      <c r="B298" s="202">
        <f>OLEO_SOJA_DADOS_AGR_PRIMARIO!A294</f>
        <v>0</v>
      </c>
      <c r="C298" s="203">
        <f>OLEO_SOJA_DADOS_AGR_PRIMARIO!C294</f>
        <v>0</v>
      </c>
      <c r="D298" s="203" t="str">
        <f>IF(C298&gt;0,OLEO_SOJA_DADOS_AGR_PRIMARIO!LC294,"")</f>
        <v/>
      </c>
      <c r="E298" s="5"/>
      <c r="F298" s="202">
        <f>OLEO_SOJA_DADOS_AGR_PENALIZADO!A294</f>
        <v>0</v>
      </c>
      <c r="G298" s="203">
        <f>OLEO_SOJA_DADOS_AGR_PENALIZADO!C294</f>
        <v>0</v>
      </c>
      <c r="H298" s="203" t="str">
        <f>IF(G298&gt;0,OLEO_SOJA_DADOS_AGR_PENALIZADO!GK294,"")</f>
        <v/>
      </c>
    </row>
    <row r="299" spans="2:8" ht="21.75" customHeight="1" x14ac:dyDescent="0.25">
      <c r="B299" s="202">
        <f>OLEO_SOJA_DADOS_AGR_PRIMARIO!A295</f>
        <v>0</v>
      </c>
      <c r="C299" s="203">
        <f>OLEO_SOJA_DADOS_AGR_PRIMARIO!C295</f>
        <v>0</v>
      </c>
      <c r="D299" s="203" t="str">
        <f>IF(C299&gt;0,OLEO_SOJA_DADOS_AGR_PRIMARIO!LC295,"")</f>
        <v/>
      </c>
      <c r="E299" s="5"/>
      <c r="F299" s="202">
        <f>OLEO_SOJA_DADOS_AGR_PENALIZADO!A295</f>
        <v>0</v>
      </c>
      <c r="G299" s="203">
        <f>OLEO_SOJA_DADOS_AGR_PENALIZADO!C295</f>
        <v>0</v>
      </c>
      <c r="H299" s="203" t="str">
        <f>IF(G299&gt;0,OLEO_SOJA_DADOS_AGR_PENALIZADO!GK295,"")</f>
        <v/>
      </c>
    </row>
    <row r="300" spans="2:8" ht="21.75" customHeight="1" x14ac:dyDescent="0.25">
      <c r="B300" s="202">
        <f>OLEO_SOJA_DADOS_AGR_PRIMARIO!A296</f>
        <v>0</v>
      </c>
      <c r="C300" s="203">
        <f>OLEO_SOJA_DADOS_AGR_PRIMARIO!C296</f>
        <v>0</v>
      </c>
      <c r="D300" s="203" t="str">
        <f>IF(C300&gt;0,OLEO_SOJA_DADOS_AGR_PRIMARIO!LC296,"")</f>
        <v/>
      </c>
      <c r="E300" s="5"/>
      <c r="F300" s="202">
        <f>OLEO_SOJA_DADOS_AGR_PENALIZADO!A296</f>
        <v>0</v>
      </c>
      <c r="G300" s="203">
        <f>OLEO_SOJA_DADOS_AGR_PENALIZADO!C296</f>
        <v>0</v>
      </c>
      <c r="H300" s="203" t="str">
        <f>IF(G300&gt;0,OLEO_SOJA_DADOS_AGR_PENALIZADO!GK296,"")</f>
        <v/>
      </c>
    </row>
    <row r="301" spans="2:8" ht="21.75" customHeight="1" x14ac:dyDescent="0.25">
      <c r="B301" s="202">
        <f>OLEO_SOJA_DADOS_AGR_PRIMARIO!A297</f>
        <v>0</v>
      </c>
      <c r="C301" s="203">
        <f>OLEO_SOJA_DADOS_AGR_PRIMARIO!C297</f>
        <v>0</v>
      </c>
      <c r="D301" s="203" t="str">
        <f>IF(C301&gt;0,OLEO_SOJA_DADOS_AGR_PRIMARIO!LC297,"")</f>
        <v/>
      </c>
      <c r="E301" s="5"/>
      <c r="F301" s="202">
        <f>OLEO_SOJA_DADOS_AGR_PENALIZADO!A297</f>
        <v>0</v>
      </c>
      <c r="G301" s="203">
        <f>OLEO_SOJA_DADOS_AGR_PENALIZADO!C297</f>
        <v>0</v>
      </c>
      <c r="H301" s="203" t="str">
        <f>IF(G301&gt;0,OLEO_SOJA_DADOS_AGR_PENALIZADO!GK297,"")</f>
        <v/>
      </c>
    </row>
    <row r="302" spans="2:8" ht="21.75" customHeight="1" x14ac:dyDescent="0.25">
      <c r="B302" s="202">
        <f>OLEO_SOJA_DADOS_AGR_PRIMARIO!A298</f>
        <v>0</v>
      </c>
      <c r="C302" s="203">
        <f>OLEO_SOJA_DADOS_AGR_PRIMARIO!C298</f>
        <v>0</v>
      </c>
      <c r="D302" s="203" t="str">
        <f>IF(C302&gt;0,OLEO_SOJA_DADOS_AGR_PRIMARIO!LC298,"")</f>
        <v/>
      </c>
      <c r="E302" s="5"/>
      <c r="F302" s="202">
        <f>OLEO_SOJA_DADOS_AGR_PENALIZADO!A298</f>
        <v>0</v>
      </c>
      <c r="G302" s="203">
        <f>OLEO_SOJA_DADOS_AGR_PENALIZADO!C298</f>
        <v>0</v>
      </c>
      <c r="H302" s="203" t="str">
        <f>IF(G302&gt;0,OLEO_SOJA_DADOS_AGR_PENALIZADO!GK298,"")</f>
        <v/>
      </c>
    </row>
    <row r="303" spans="2:8" ht="21.75" customHeight="1" x14ac:dyDescent="0.25">
      <c r="B303" s="202">
        <f>OLEO_SOJA_DADOS_AGR_PRIMARIO!A299</f>
        <v>0</v>
      </c>
      <c r="C303" s="203">
        <f>OLEO_SOJA_DADOS_AGR_PRIMARIO!C299</f>
        <v>0</v>
      </c>
      <c r="D303" s="203" t="str">
        <f>IF(C303&gt;0,OLEO_SOJA_DADOS_AGR_PRIMARIO!LC299,"")</f>
        <v/>
      </c>
      <c r="E303" s="5"/>
      <c r="F303" s="202">
        <f>OLEO_SOJA_DADOS_AGR_PENALIZADO!A299</f>
        <v>0</v>
      </c>
      <c r="G303" s="203">
        <f>OLEO_SOJA_DADOS_AGR_PENALIZADO!C299</f>
        <v>0</v>
      </c>
      <c r="H303" s="203" t="str">
        <f>IF(G303&gt;0,OLEO_SOJA_DADOS_AGR_PENALIZADO!GK299,"")</f>
        <v/>
      </c>
    </row>
    <row r="304" spans="2:8" ht="21.75" customHeight="1" x14ac:dyDescent="0.25">
      <c r="B304" s="202">
        <f>OLEO_SOJA_DADOS_AGR_PRIMARIO!A300</f>
        <v>0</v>
      </c>
      <c r="C304" s="203">
        <f>OLEO_SOJA_DADOS_AGR_PRIMARIO!C300</f>
        <v>0</v>
      </c>
      <c r="D304" s="203" t="str">
        <f>IF(C304&gt;0,OLEO_SOJA_DADOS_AGR_PRIMARIO!LC300,"")</f>
        <v/>
      </c>
      <c r="E304" s="5"/>
      <c r="F304" s="202">
        <f>OLEO_SOJA_DADOS_AGR_PENALIZADO!A300</f>
        <v>0</v>
      </c>
      <c r="G304" s="203">
        <f>OLEO_SOJA_DADOS_AGR_PENALIZADO!C300</f>
        <v>0</v>
      </c>
      <c r="H304" s="203" t="str">
        <f>IF(G304&gt;0,OLEO_SOJA_DADOS_AGR_PENALIZADO!GK300,"")</f>
        <v/>
      </c>
    </row>
    <row r="305" spans="2:8" ht="21.75" customHeight="1" x14ac:dyDescent="0.25">
      <c r="B305" s="202">
        <f>OLEO_SOJA_DADOS_AGR_PRIMARIO!A301</f>
        <v>0</v>
      </c>
      <c r="C305" s="203">
        <f>OLEO_SOJA_DADOS_AGR_PRIMARIO!C301</f>
        <v>0</v>
      </c>
      <c r="D305" s="203" t="str">
        <f>IF(C305&gt;0,OLEO_SOJA_DADOS_AGR_PRIMARIO!LC301,"")</f>
        <v/>
      </c>
      <c r="E305" s="5"/>
      <c r="F305" s="202">
        <f>OLEO_SOJA_DADOS_AGR_PENALIZADO!A301</f>
        <v>0</v>
      </c>
      <c r="G305" s="203">
        <f>OLEO_SOJA_DADOS_AGR_PENALIZADO!C301</f>
        <v>0</v>
      </c>
      <c r="H305" s="203" t="str">
        <f>IF(G305&gt;0,OLEO_SOJA_DADOS_AGR_PENALIZADO!GK301,"")</f>
        <v/>
      </c>
    </row>
    <row r="306" spans="2:8" ht="21.75" customHeight="1" x14ac:dyDescent="0.25">
      <c r="B306" s="202">
        <f>OLEO_SOJA_DADOS_AGR_PRIMARIO!A302</f>
        <v>0</v>
      </c>
      <c r="C306" s="203">
        <f>OLEO_SOJA_DADOS_AGR_PRIMARIO!C302</f>
        <v>0</v>
      </c>
      <c r="D306" s="203" t="str">
        <f>IF(C306&gt;0,OLEO_SOJA_DADOS_AGR_PRIMARIO!LC302,"")</f>
        <v/>
      </c>
      <c r="E306" s="5"/>
      <c r="F306" s="202">
        <f>OLEO_SOJA_DADOS_AGR_PENALIZADO!A302</f>
        <v>0</v>
      </c>
      <c r="G306" s="203">
        <f>OLEO_SOJA_DADOS_AGR_PENALIZADO!C302</f>
        <v>0</v>
      </c>
      <c r="H306" s="203" t="str">
        <f>IF(G306&gt;0,OLEO_SOJA_DADOS_AGR_PENALIZADO!GK302,"")</f>
        <v/>
      </c>
    </row>
    <row r="307" spans="2:8" ht="21.75" customHeight="1" x14ac:dyDescent="0.25">
      <c r="B307" s="202">
        <f>OLEO_SOJA_DADOS_AGR_PRIMARIO!A303</f>
        <v>0</v>
      </c>
      <c r="C307" s="203">
        <f>OLEO_SOJA_DADOS_AGR_PRIMARIO!C303</f>
        <v>0</v>
      </c>
      <c r="D307" s="203" t="str">
        <f>IF(C307&gt;0,OLEO_SOJA_DADOS_AGR_PRIMARIO!LC303,"")</f>
        <v/>
      </c>
      <c r="E307" s="5"/>
      <c r="F307" s="202">
        <f>OLEO_SOJA_DADOS_AGR_PENALIZADO!A303</f>
        <v>0</v>
      </c>
      <c r="G307" s="203">
        <f>OLEO_SOJA_DADOS_AGR_PENALIZADO!C303</f>
        <v>0</v>
      </c>
      <c r="H307" s="203" t="str">
        <f>IF(G307&gt;0,OLEO_SOJA_DADOS_AGR_PENALIZADO!GK303,"")</f>
        <v/>
      </c>
    </row>
    <row r="308" spans="2:8" ht="21.75" customHeight="1" x14ac:dyDescent="0.25">
      <c r="B308" s="202">
        <f>OLEO_SOJA_DADOS_AGR_PRIMARIO!A304</f>
        <v>0</v>
      </c>
      <c r="C308" s="203">
        <f>OLEO_SOJA_DADOS_AGR_PRIMARIO!C304</f>
        <v>0</v>
      </c>
      <c r="D308" s="203" t="str">
        <f>IF(C308&gt;0,OLEO_SOJA_DADOS_AGR_PRIMARIO!LC304,"")</f>
        <v/>
      </c>
      <c r="E308" s="5"/>
      <c r="F308" s="202">
        <f>OLEO_SOJA_DADOS_AGR_PENALIZADO!A304</f>
        <v>0</v>
      </c>
      <c r="G308" s="203">
        <f>OLEO_SOJA_DADOS_AGR_PENALIZADO!C304</f>
        <v>0</v>
      </c>
      <c r="H308" s="203" t="str">
        <f>IF(G308&gt;0,OLEO_SOJA_DADOS_AGR_PENALIZADO!GK304,"")</f>
        <v/>
      </c>
    </row>
    <row r="309" spans="2:8" ht="21.75" customHeight="1" x14ac:dyDescent="0.25">
      <c r="B309" s="202">
        <f>OLEO_SOJA_DADOS_AGR_PRIMARIO!A305</f>
        <v>0</v>
      </c>
      <c r="C309" s="203">
        <f>OLEO_SOJA_DADOS_AGR_PRIMARIO!C305</f>
        <v>0</v>
      </c>
      <c r="D309" s="203" t="str">
        <f>IF(C309&gt;0,OLEO_SOJA_DADOS_AGR_PRIMARIO!LC305,"")</f>
        <v/>
      </c>
      <c r="E309" s="5"/>
      <c r="F309" s="202">
        <f>OLEO_SOJA_DADOS_AGR_PENALIZADO!A305</f>
        <v>0</v>
      </c>
      <c r="G309" s="203">
        <f>OLEO_SOJA_DADOS_AGR_PENALIZADO!C305</f>
        <v>0</v>
      </c>
      <c r="H309" s="203" t="str">
        <f>IF(G309&gt;0,OLEO_SOJA_DADOS_AGR_PENALIZADO!GK305,"")</f>
        <v/>
      </c>
    </row>
    <row r="310" spans="2:8" ht="21.75" customHeight="1" x14ac:dyDescent="0.25">
      <c r="B310" s="202">
        <f>OLEO_SOJA_DADOS_AGR_PRIMARIO!A306</f>
        <v>0</v>
      </c>
      <c r="C310" s="203">
        <f>OLEO_SOJA_DADOS_AGR_PRIMARIO!C306</f>
        <v>0</v>
      </c>
      <c r="D310" s="203" t="str">
        <f>IF(C310&gt;0,OLEO_SOJA_DADOS_AGR_PRIMARIO!LC306,"")</f>
        <v/>
      </c>
      <c r="E310" s="5"/>
      <c r="F310" s="202">
        <f>OLEO_SOJA_DADOS_AGR_PENALIZADO!A306</f>
        <v>0</v>
      </c>
      <c r="G310" s="203">
        <f>OLEO_SOJA_DADOS_AGR_PENALIZADO!C306</f>
        <v>0</v>
      </c>
      <c r="H310" s="203" t="str">
        <f>IF(G310&gt;0,OLEO_SOJA_DADOS_AGR_PENALIZADO!GK306,"")</f>
        <v/>
      </c>
    </row>
    <row r="311" spans="2:8" ht="21.75" customHeight="1" x14ac:dyDescent="0.25">
      <c r="B311" s="202">
        <f>OLEO_SOJA_DADOS_AGR_PRIMARIO!A307</f>
        <v>0</v>
      </c>
      <c r="C311" s="203">
        <f>OLEO_SOJA_DADOS_AGR_PRIMARIO!C307</f>
        <v>0</v>
      </c>
      <c r="D311" s="203" t="str">
        <f>IF(C311&gt;0,OLEO_SOJA_DADOS_AGR_PRIMARIO!LC307,"")</f>
        <v/>
      </c>
      <c r="E311" s="5"/>
      <c r="F311" s="202">
        <f>OLEO_SOJA_DADOS_AGR_PENALIZADO!A307</f>
        <v>0</v>
      </c>
      <c r="G311" s="203">
        <f>OLEO_SOJA_DADOS_AGR_PENALIZADO!C307</f>
        <v>0</v>
      </c>
      <c r="H311" s="203" t="str">
        <f>IF(G311&gt;0,OLEO_SOJA_DADOS_AGR_PENALIZADO!GK307,"")</f>
        <v/>
      </c>
    </row>
    <row r="312" spans="2:8" ht="21.75" customHeight="1" x14ac:dyDescent="0.25">
      <c r="B312" s="202">
        <f>OLEO_SOJA_DADOS_AGR_PRIMARIO!A308</f>
        <v>0</v>
      </c>
      <c r="C312" s="203">
        <f>OLEO_SOJA_DADOS_AGR_PRIMARIO!C308</f>
        <v>0</v>
      </c>
      <c r="D312" s="203" t="str">
        <f>IF(C312&gt;0,OLEO_SOJA_DADOS_AGR_PRIMARIO!LC308,"")</f>
        <v/>
      </c>
      <c r="E312" s="5"/>
      <c r="F312" s="202">
        <f>OLEO_SOJA_DADOS_AGR_PENALIZADO!A308</f>
        <v>0</v>
      </c>
      <c r="G312" s="203">
        <f>OLEO_SOJA_DADOS_AGR_PENALIZADO!C308</f>
        <v>0</v>
      </c>
      <c r="H312" s="203" t="str">
        <f>IF(G312&gt;0,OLEO_SOJA_DADOS_AGR_PENALIZADO!GK308,"")</f>
        <v/>
      </c>
    </row>
    <row r="313" spans="2:8" ht="21.75" customHeight="1" x14ac:dyDescent="0.25">
      <c r="B313" s="202">
        <f>OLEO_SOJA_DADOS_AGR_PRIMARIO!A309</f>
        <v>0</v>
      </c>
      <c r="C313" s="203">
        <f>OLEO_SOJA_DADOS_AGR_PRIMARIO!C309</f>
        <v>0</v>
      </c>
      <c r="D313" s="203" t="str">
        <f>IF(C313&gt;0,OLEO_SOJA_DADOS_AGR_PRIMARIO!LC309,"")</f>
        <v/>
      </c>
      <c r="E313" s="5"/>
      <c r="F313" s="202">
        <f>OLEO_SOJA_DADOS_AGR_PENALIZADO!A309</f>
        <v>0</v>
      </c>
      <c r="G313" s="203">
        <f>OLEO_SOJA_DADOS_AGR_PENALIZADO!C309</f>
        <v>0</v>
      </c>
      <c r="H313" s="203" t="str">
        <f>IF(G313&gt;0,OLEO_SOJA_DADOS_AGR_PENALIZADO!GK309,"")</f>
        <v/>
      </c>
    </row>
    <row r="314" spans="2:8" ht="21.75" customHeight="1" x14ac:dyDescent="0.25">
      <c r="B314" s="202">
        <f>OLEO_SOJA_DADOS_AGR_PRIMARIO!A310</f>
        <v>0</v>
      </c>
      <c r="C314" s="203">
        <f>OLEO_SOJA_DADOS_AGR_PRIMARIO!C310</f>
        <v>0</v>
      </c>
      <c r="D314" s="203" t="str">
        <f>IF(C314&gt;0,OLEO_SOJA_DADOS_AGR_PRIMARIO!LC310,"")</f>
        <v/>
      </c>
      <c r="E314" s="5"/>
      <c r="F314" s="202">
        <f>OLEO_SOJA_DADOS_AGR_PENALIZADO!A310</f>
        <v>0</v>
      </c>
      <c r="G314" s="203">
        <f>OLEO_SOJA_DADOS_AGR_PENALIZADO!C310</f>
        <v>0</v>
      </c>
      <c r="H314" s="203" t="str">
        <f>IF(G314&gt;0,OLEO_SOJA_DADOS_AGR_PENALIZADO!GK310,"")</f>
        <v/>
      </c>
    </row>
    <row r="315" spans="2:8" ht="21.75" customHeight="1" x14ac:dyDescent="0.25">
      <c r="B315" s="202">
        <f>OLEO_SOJA_DADOS_AGR_PRIMARIO!A311</f>
        <v>0</v>
      </c>
      <c r="C315" s="203">
        <f>OLEO_SOJA_DADOS_AGR_PRIMARIO!C311</f>
        <v>0</v>
      </c>
      <c r="D315" s="203" t="str">
        <f>IF(C315&gt;0,OLEO_SOJA_DADOS_AGR_PRIMARIO!LC311,"")</f>
        <v/>
      </c>
      <c r="E315" s="5"/>
      <c r="F315" s="202">
        <f>OLEO_SOJA_DADOS_AGR_PENALIZADO!A311</f>
        <v>0</v>
      </c>
      <c r="G315" s="203">
        <f>OLEO_SOJA_DADOS_AGR_PENALIZADO!C311</f>
        <v>0</v>
      </c>
      <c r="H315" s="203" t="str">
        <f>IF(G315&gt;0,OLEO_SOJA_DADOS_AGR_PENALIZADO!GK311,"")</f>
        <v/>
      </c>
    </row>
    <row r="316" spans="2:8" ht="21.75" customHeight="1" x14ac:dyDescent="0.25">
      <c r="B316" s="202">
        <f>OLEO_SOJA_DADOS_AGR_PRIMARIO!A312</f>
        <v>0</v>
      </c>
      <c r="C316" s="203">
        <f>OLEO_SOJA_DADOS_AGR_PRIMARIO!C312</f>
        <v>0</v>
      </c>
      <c r="D316" s="203" t="str">
        <f>IF(C316&gt;0,OLEO_SOJA_DADOS_AGR_PRIMARIO!LC312,"")</f>
        <v/>
      </c>
      <c r="E316" s="5"/>
      <c r="F316" s="202">
        <f>OLEO_SOJA_DADOS_AGR_PENALIZADO!A312</f>
        <v>0</v>
      </c>
      <c r="G316" s="203">
        <f>OLEO_SOJA_DADOS_AGR_PENALIZADO!C312</f>
        <v>0</v>
      </c>
      <c r="H316" s="203" t="str">
        <f>IF(G316&gt;0,OLEO_SOJA_DADOS_AGR_PENALIZADO!GK312,"")</f>
        <v/>
      </c>
    </row>
    <row r="317" spans="2:8" ht="21.75" customHeight="1" x14ac:dyDescent="0.25">
      <c r="B317" s="202">
        <f>OLEO_SOJA_DADOS_AGR_PRIMARIO!A313</f>
        <v>0</v>
      </c>
      <c r="C317" s="203">
        <f>OLEO_SOJA_DADOS_AGR_PRIMARIO!C313</f>
        <v>0</v>
      </c>
      <c r="D317" s="203" t="str">
        <f>IF(C317&gt;0,OLEO_SOJA_DADOS_AGR_PRIMARIO!LC313,"")</f>
        <v/>
      </c>
      <c r="E317" s="5"/>
      <c r="F317" s="202">
        <f>OLEO_SOJA_DADOS_AGR_PENALIZADO!A313</f>
        <v>0</v>
      </c>
      <c r="G317" s="203">
        <f>OLEO_SOJA_DADOS_AGR_PENALIZADO!C313</f>
        <v>0</v>
      </c>
      <c r="H317" s="203" t="str">
        <f>IF(G317&gt;0,OLEO_SOJA_DADOS_AGR_PENALIZADO!GK313,"")</f>
        <v/>
      </c>
    </row>
    <row r="318" spans="2:8" ht="21.75" customHeight="1" x14ac:dyDescent="0.25">
      <c r="B318" s="202">
        <f>OLEO_SOJA_DADOS_AGR_PRIMARIO!A314</f>
        <v>0</v>
      </c>
      <c r="C318" s="203">
        <f>OLEO_SOJA_DADOS_AGR_PRIMARIO!C314</f>
        <v>0</v>
      </c>
      <c r="D318" s="203" t="str">
        <f>IF(C318&gt;0,OLEO_SOJA_DADOS_AGR_PRIMARIO!LC314,"")</f>
        <v/>
      </c>
      <c r="E318" s="5"/>
      <c r="F318" s="202">
        <f>OLEO_SOJA_DADOS_AGR_PENALIZADO!A314</f>
        <v>0</v>
      </c>
      <c r="G318" s="203">
        <f>OLEO_SOJA_DADOS_AGR_PENALIZADO!C314</f>
        <v>0</v>
      </c>
      <c r="H318" s="203" t="str">
        <f>IF(G318&gt;0,OLEO_SOJA_DADOS_AGR_PENALIZADO!GK314,"")</f>
        <v/>
      </c>
    </row>
    <row r="319" spans="2:8" ht="21.75" customHeight="1" x14ac:dyDescent="0.25">
      <c r="B319" s="202">
        <f>OLEO_SOJA_DADOS_AGR_PRIMARIO!A315</f>
        <v>0</v>
      </c>
      <c r="C319" s="203">
        <f>OLEO_SOJA_DADOS_AGR_PRIMARIO!C315</f>
        <v>0</v>
      </c>
      <c r="D319" s="203" t="str">
        <f>IF(C319&gt;0,OLEO_SOJA_DADOS_AGR_PRIMARIO!LC315,"")</f>
        <v/>
      </c>
      <c r="E319" s="5"/>
      <c r="F319" s="202">
        <f>OLEO_SOJA_DADOS_AGR_PENALIZADO!A315</f>
        <v>0</v>
      </c>
      <c r="G319" s="203">
        <f>OLEO_SOJA_DADOS_AGR_PENALIZADO!C315</f>
        <v>0</v>
      </c>
      <c r="H319" s="203" t="str">
        <f>IF(G319&gt;0,OLEO_SOJA_DADOS_AGR_PENALIZADO!GK315,"")</f>
        <v/>
      </c>
    </row>
    <row r="320" spans="2:8" ht="21.75" customHeight="1" x14ac:dyDescent="0.25">
      <c r="B320" s="202">
        <f>OLEO_SOJA_DADOS_AGR_PRIMARIO!A316</f>
        <v>0</v>
      </c>
      <c r="C320" s="203">
        <f>OLEO_SOJA_DADOS_AGR_PRIMARIO!C316</f>
        <v>0</v>
      </c>
      <c r="D320" s="203" t="str">
        <f>IF(C320&gt;0,OLEO_SOJA_DADOS_AGR_PRIMARIO!LC316,"")</f>
        <v/>
      </c>
      <c r="E320" s="5"/>
      <c r="F320" s="202">
        <f>OLEO_SOJA_DADOS_AGR_PENALIZADO!A316</f>
        <v>0</v>
      </c>
      <c r="G320" s="203">
        <f>OLEO_SOJA_DADOS_AGR_PENALIZADO!C316</f>
        <v>0</v>
      </c>
      <c r="H320" s="203" t="str">
        <f>IF(G320&gt;0,OLEO_SOJA_DADOS_AGR_PENALIZADO!GK316,"")</f>
        <v/>
      </c>
    </row>
    <row r="321" spans="2:8" ht="21.75" customHeight="1" x14ac:dyDescent="0.25">
      <c r="B321" s="202">
        <f>OLEO_SOJA_DADOS_AGR_PRIMARIO!A317</f>
        <v>0</v>
      </c>
      <c r="C321" s="203">
        <f>OLEO_SOJA_DADOS_AGR_PRIMARIO!C317</f>
        <v>0</v>
      </c>
      <c r="D321" s="203" t="str">
        <f>IF(C321&gt;0,OLEO_SOJA_DADOS_AGR_PRIMARIO!LC317,"")</f>
        <v/>
      </c>
      <c r="E321" s="5"/>
      <c r="F321" s="202">
        <f>OLEO_SOJA_DADOS_AGR_PENALIZADO!A317</f>
        <v>0</v>
      </c>
      <c r="G321" s="203">
        <f>OLEO_SOJA_DADOS_AGR_PENALIZADO!C317</f>
        <v>0</v>
      </c>
      <c r="H321" s="203" t="str">
        <f>IF(G321&gt;0,OLEO_SOJA_DADOS_AGR_PENALIZADO!GK317,"")</f>
        <v/>
      </c>
    </row>
    <row r="322" spans="2:8" ht="21.75" customHeight="1" x14ac:dyDescent="0.25">
      <c r="B322" s="202">
        <f>OLEO_SOJA_DADOS_AGR_PRIMARIO!A318</f>
        <v>0</v>
      </c>
      <c r="C322" s="203">
        <f>OLEO_SOJA_DADOS_AGR_PRIMARIO!C318</f>
        <v>0</v>
      </c>
      <c r="D322" s="203" t="str">
        <f>IF(C322&gt;0,OLEO_SOJA_DADOS_AGR_PRIMARIO!LC318,"")</f>
        <v/>
      </c>
      <c r="E322" s="5"/>
      <c r="F322" s="202">
        <f>OLEO_SOJA_DADOS_AGR_PENALIZADO!A318</f>
        <v>0</v>
      </c>
      <c r="G322" s="203">
        <f>OLEO_SOJA_DADOS_AGR_PENALIZADO!C318</f>
        <v>0</v>
      </c>
      <c r="H322" s="203" t="str">
        <f>IF(G322&gt;0,OLEO_SOJA_DADOS_AGR_PENALIZADO!GK318,"")</f>
        <v/>
      </c>
    </row>
    <row r="323" spans="2:8" ht="21.75" customHeight="1" x14ac:dyDescent="0.25">
      <c r="B323" s="202">
        <f>OLEO_SOJA_DADOS_AGR_PRIMARIO!A319</f>
        <v>0</v>
      </c>
      <c r="C323" s="203">
        <f>OLEO_SOJA_DADOS_AGR_PRIMARIO!C319</f>
        <v>0</v>
      </c>
      <c r="D323" s="203" t="str">
        <f>IF(C323&gt;0,OLEO_SOJA_DADOS_AGR_PRIMARIO!LC319,"")</f>
        <v/>
      </c>
      <c r="E323" s="5"/>
      <c r="F323" s="202">
        <f>OLEO_SOJA_DADOS_AGR_PENALIZADO!A319</f>
        <v>0</v>
      </c>
      <c r="G323" s="203">
        <f>OLEO_SOJA_DADOS_AGR_PENALIZADO!C319</f>
        <v>0</v>
      </c>
      <c r="H323" s="203" t="str">
        <f>IF(G323&gt;0,OLEO_SOJA_DADOS_AGR_PENALIZADO!GK319,"")</f>
        <v/>
      </c>
    </row>
    <row r="324" spans="2:8" ht="21.75" customHeight="1" x14ac:dyDescent="0.25">
      <c r="B324" s="202">
        <f>OLEO_SOJA_DADOS_AGR_PRIMARIO!A320</f>
        <v>0</v>
      </c>
      <c r="C324" s="203">
        <f>OLEO_SOJA_DADOS_AGR_PRIMARIO!C320</f>
        <v>0</v>
      </c>
      <c r="D324" s="203" t="str">
        <f>IF(C324&gt;0,OLEO_SOJA_DADOS_AGR_PRIMARIO!LC320,"")</f>
        <v/>
      </c>
      <c r="E324" s="5"/>
      <c r="F324" s="202">
        <f>OLEO_SOJA_DADOS_AGR_PENALIZADO!A320</f>
        <v>0</v>
      </c>
      <c r="G324" s="203">
        <f>OLEO_SOJA_DADOS_AGR_PENALIZADO!C320</f>
        <v>0</v>
      </c>
      <c r="H324" s="203" t="str">
        <f>IF(G324&gt;0,OLEO_SOJA_DADOS_AGR_PENALIZADO!GK320,"")</f>
        <v/>
      </c>
    </row>
    <row r="325" spans="2:8" ht="21.75" customHeight="1" x14ac:dyDescent="0.25">
      <c r="B325" s="202">
        <f>OLEO_SOJA_DADOS_AGR_PRIMARIO!A321</f>
        <v>0</v>
      </c>
      <c r="C325" s="203">
        <f>OLEO_SOJA_DADOS_AGR_PRIMARIO!C321</f>
        <v>0</v>
      </c>
      <c r="D325" s="203" t="str">
        <f>IF(C325&gt;0,OLEO_SOJA_DADOS_AGR_PRIMARIO!LC321,"")</f>
        <v/>
      </c>
      <c r="E325" s="5"/>
      <c r="F325" s="202">
        <f>OLEO_SOJA_DADOS_AGR_PENALIZADO!A321</f>
        <v>0</v>
      </c>
      <c r="G325" s="203">
        <f>OLEO_SOJA_DADOS_AGR_PENALIZADO!C321</f>
        <v>0</v>
      </c>
      <c r="H325" s="203" t="str">
        <f>IF(G325&gt;0,OLEO_SOJA_DADOS_AGR_PENALIZADO!GK321,"")</f>
        <v/>
      </c>
    </row>
    <row r="326" spans="2:8" ht="21.75" customHeight="1" x14ac:dyDescent="0.25">
      <c r="B326" s="202">
        <f>OLEO_SOJA_DADOS_AGR_PRIMARIO!A322</f>
        <v>0</v>
      </c>
      <c r="C326" s="203">
        <f>OLEO_SOJA_DADOS_AGR_PRIMARIO!C322</f>
        <v>0</v>
      </c>
      <c r="D326" s="203" t="str">
        <f>IF(C326&gt;0,OLEO_SOJA_DADOS_AGR_PRIMARIO!LC322,"")</f>
        <v/>
      </c>
      <c r="E326" s="5"/>
      <c r="F326" s="202">
        <f>OLEO_SOJA_DADOS_AGR_PENALIZADO!A322</f>
        <v>0</v>
      </c>
      <c r="G326" s="203">
        <f>OLEO_SOJA_DADOS_AGR_PENALIZADO!C322</f>
        <v>0</v>
      </c>
      <c r="H326" s="203" t="str">
        <f>IF(G326&gt;0,OLEO_SOJA_DADOS_AGR_PENALIZADO!GK322,"")</f>
        <v/>
      </c>
    </row>
    <row r="327" spans="2:8" ht="21.75" customHeight="1" x14ac:dyDescent="0.25">
      <c r="B327" s="202">
        <f>OLEO_SOJA_DADOS_AGR_PRIMARIO!A323</f>
        <v>0</v>
      </c>
      <c r="C327" s="203">
        <f>OLEO_SOJA_DADOS_AGR_PRIMARIO!C323</f>
        <v>0</v>
      </c>
      <c r="D327" s="203" t="str">
        <f>IF(C327&gt;0,OLEO_SOJA_DADOS_AGR_PRIMARIO!LC323,"")</f>
        <v/>
      </c>
      <c r="E327" s="5"/>
      <c r="F327" s="202">
        <f>OLEO_SOJA_DADOS_AGR_PENALIZADO!A323</f>
        <v>0</v>
      </c>
      <c r="G327" s="203">
        <f>OLEO_SOJA_DADOS_AGR_PENALIZADO!C323</f>
        <v>0</v>
      </c>
      <c r="H327" s="203" t="str">
        <f>IF(G327&gt;0,OLEO_SOJA_DADOS_AGR_PENALIZADO!GK323,"")</f>
        <v/>
      </c>
    </row>
    <row r="328" spans="2:8" ht="21.75" customHeight="1" x14ac:dyDescent="0.25">
      <c r="B328" s="202">
        <f>OLEO_SOJA_DADOS_AGR_PRIMARIO!A324</f>
        <v>0</v>
      </c>
      <c r="C328" s="203">
        <f>OLEO_SOJA_DADOS_AGR_PRIMARIO!C324</f>
        <v>0</v>
      </c>
      <c r="D328" s="203" t="str">
        <f>IF(C328&gt;0,OLEO_SOJA_DADOS_AGR_PRIMARIO!LC324,"")</f>
        <v/>
      </c>
      <c r="E328" s="5"/>
      <c r="F328" s="202">
        <f>OLEO_SOJA_DADOS_AGR_PENALIZADO!A324</f>
        <v>0</v>
      </c>
      <c r="G328" s="203">
        <f>OLEO_SOJA_DADOS_AGR_PENALIZADO!C324</f>
        <v>0</v>
      </c>
      <c r="H328" s="203" t="str">
        <f>IF(G328&gt;0,OLEO_SOJA_DADOS_AGR_PENALIZADO!GK324,"")</f>
        <v/>
      </c>
    </row>
    <row r="329" spans="2:8" ht="21.75" customHeight="1" x14ac:dyDescent="0.25">
      <c r="B329" s="202">
        <f>OLEO_SOJA_DADOS_AGR_PRIMARIO!A325</f>
        <v>0</v>
      </c>
      <c r="C329" s="203">
        <f>OLEO_SOJA_DADOS_AGR_PRIMARIO!C325</f>
        <v>0</v>
      </c>
      <c r="D329" s="203" t="str">
        <f>IF(C329&gt;0,OLEO_SOJA_DADOS_AGR_PRIMARIO!LC325,"")</f>
        <v/>
      </c>
      <c r="E329" s="5"/>
      <c r="F329" s="202">
        <f>OLEO_SOJA_DADOS_AGR_PENALIZADO!A325</f>
        <v>0</v>
      </c>
      <c r="G329" s="203">
        <f>OLEO_SOJA_DADOS_AGR_PENALIZADO!C325</f>
        <v>0</v>
      </c>
      <c r="H329" s="203" t="str">
        <f>IF(G329&gt;0,OLEO_SOJA_DADOS_AGR_PENALIZADO!GK325,"")</f>
        <v/>
      </c>
    </row>
    <row r="330" spans="2:8" ht="21.75" customHeight="1" x14ac:dyDescent="0.25">
      <c r="B330" s="202">
        <f>OLEO_SOJA_DADOS_AGR_PRIMARIO!A326</f>
        <v>0</v>
      </c>
      <c r="C330" s="203">
        <f>OLEO_SOJA_DADOS_AGR_PRIMARIO!C326</f>
        <v>0</v>
      </c>
      <c r="D330" s="203" t="str">
        <f>IF(C330&gt;0,OLEO_SOJA_DADOS_AGR_PRIMARIO!LC326,"")</f>
        <v/>
      </c>
      <c r="E330" s="5"/>
      <c r="F330" s="202">
        <f>OLEO_SOJA_DADOS_AGR_PENALIZADO!A326</f>
        <v>0</v>
      </c>
      <c r="G330" s="203">
        <f>OLEO_SOJA_DADOS_AGR_PENALIZADO!C326</f>
        <v>0</v>
      </c>
      <c r="H330" s="203" t="str">
        <f>IF(G330&gt;0,OLEO_SOJA_DADOS_AGR_PENALIZADO!GK326,"")</f>
        <v/>
      </c>
    </row>
    <row r="331" spans="2:8" ht="21.75" customHeight="1" x14ac:dyDescent="0.25">
      <c r="B331" s="202">
        <f>OLEO_SOJA_DADOS_AGR_PRIMARIO!A327</f>
        <v>0</v>
      </c>
      <c r="C331" s="203">
        <f>OLEO_SOJA_DADOS_AGR_PRIMARIO!C327</f>
        <v>0</v>
      </c>
      <c r="D331" s="203" t="str">
        <f>IF(C331&gt;0,OLEO_SOJA_DADOS_AGR_PRIMARIO!LC327,"")</f>
        <v/>
      </c>
      <c r="E331" s="5"/>
      <c r="F331" s="202">
        <f>OLEO_SOJA_DADOS_AGR_PENALIZADO!A327</f>
        <v>0</v>
      </c>
      <c r="G331" s="203">
        <f>OLEO_SOJA_DADOS_AGR_PENALIZADO!C327</f>
        <v>0</v>
      </c>
      <c r="H331" s="203" t="str">
        <f>IF(G331&gt;0,OLEO_SOJA_DADOS_AGR_PENALIZADO!GK327,"")</f>
        <v/>
      </c>
    </row>
    <row r="332" spans="2:8" ht="21.75" customHeight="1" x14ac:dyDescent="0.25">
      <c r="B332" s="202">
        <f>OLEO_SOJA_DADOS_AGR_PRIMARIO!A328</f>
        <v>0</v>
      </c>
      <c r="C332" s="203">
        <f>OLEO_SOJA_DADOS_AGR_PRIMARIO!C328</f>
        <v>0</v>
      </c>
      <c r="D332" s="203" t="str">
        <f>IF(C332&gt;0,OLEO_SOJA_DADOS_AGR_PRIMARIO!LC328,"")</f>
        <v/>
      </c>
      <c r="E332" s="5"/>
      <c r="F332" s="202">
        <f>OLEO_SOJA_DADOS_AGR_PENALIZADO!A328</f>
        <v>0</v>
      </c>
      <c r="G332" s="203">
        <f>OLEO_SOJA_DADOS_AGR_PENALIZADO!C328</f>
        <v>0</v>
      </c>
      <c r="H332" s="203" t="str">
        <f>IF(G332&gt;0,OLEO_SOJA_DADOS_AGR_PENALIZADO!GK328,"")</f>
        <v/>
      </c>
    </row>
    <row r="333" spans="2:8" ht="21.75" customHeight="1" x14ac:dyDescent="0.25">
      <c r="B333" s="202">
        <f>OLEO_SOJA_DADOS_AGR_PRIMARIO!A329</f>
        <v>0</v>
      </c>
      <c r="C333" s="203">
        <f>OLEO_SOJA_DADOS_AGR_PRIMARIO!C329</f>
        <v>0</v>
      </c>
      <c r="D333" s="203" t="str">
        <f>IF(C333&gt;0,OLEO_SOJA_DADOS_AGR_PRIMARIO!LC329,"")</f>
        <v/>
      </c>
      <c r="E333" s="5"/>
      <c r="F333" s="202">
        <f>OLEO_SOJA_DADOS_AGR_PENALIZADO!A329</f>
        <v>0</v>
      </c>
      <c r="G333" s="203">
        <f>OLEO_SOJA_DADOS_AGR_PENALIZADO!C329</f>
        <v>0</v>
      </c>
      <c r="H333" s="203" t="str">
        <f>IF(G333&gt;0,OLEO_SOJA_DADOS_AGR_PENALIZADO!GK329,"")</f>
        <v/>
      </c>
    </row>
    <row r="334" spans="2:8" ht="21.75" customHeight="1" x14ac:dyDescent="0.25">
      <c r="B334" s="202">
        <f>OLEO_SOJA_DADOS_AGR_PRIMARIO!A330</f>
        <v>0</v>
      </c>
      <c r="C334" s="203">
        <f>OLEO_SOJA_DADOS_AGR_PRIMARIO!C330</f>
        <v>0</v>
      </c>
      <c r="D334" s="203" t="str">
        <f>IF(C334&gt;0,OLEO_SOJA_DADOS_AGR_PRIMARIO!LC330,"")</f>
        <v/>
      </c>
      <c r="E334" s="5"/>
      <c r="F334" s="202">
        <f>OLEO_SOJA_DADOS_AGR_PENALIZADO!A330</f>
        <v>0</v>
      </c>
      <c r="G334" s="203">
        <f>OLEO_SOJA_DADOS_AGR_PENALIZADO!C330</f>
        <v>0</v>
      </c>
      <c r="H334" s="203" t="str">
        <f>IF(G334&gt;0,OLEO_SOJA_DADOS_AGR_PENALIZADO!GK330,"")</f>
        <v/>
      </c>
    </row>
    <row r="335" spans="2:8" ht="21.75" customHeight="1" x14ac:dyDescent="0.25">
      <c r="B335" s="202">
        <f>OLEO_SOJA_DADOS_AGR_PRIMARIO!A331</f>
        <v>0</v>
      </c>
      <c r="C335" s="203">
        <f>OLEO_SOJA_DADOS_AGR_PRIMARIO!C331</f>
        <v>0</v>
      </c>
      <c r="D335" s="203" t="str">
        <f>IF(C335&gt;0,OLEO_SOJA_DADOS_AGR_PRIMARIO!LC331,"")</f>
        <v/>
      </c>
      <c r="E335" s="5"/>
      <c r="F335" s="202">
        <f>OLEO_SOJA_DADOS_AGR_PENALIZADO!A331</f>
        <v>0</v>
      </c>
      <c r="G335" s="203">
        <f>OLEO_SOJA_DADOS_AGR_PENALIZADO!C331</f>
        <v>0</v>
      </c>
      <c r="H335" s="203" t="str">
        <f>IF(G335&gt;0,OLEO_SOJA_DADOS_AGR_PENALIZADO!GK331,"")</f>
        <v/>
      </c>
    </row>
    <row r="336" spans="2:8" ht="21.75" customHeight="1" x14ac:dyDescent="0.25">
      <c r="B336" s="202">
        <f>OLEO_SOJA_DADOS_AGR_PRIMARIO!A332</f>
        <v>0</v>
      </c>
      <c r="C336" s="203">
        <f>OLEO_SOJA_DADOS_AGR_PRIMARIO!C332</f>
        <v>0</v>
      </c>
      <c r="D336" s="203" t="str">
        <f>IF(C336&gt;0,OLEO_SOJA_DADOS_AGR_PRIMARIO!LC332,"")</f>
        <v/>
      </c>
      <c r="E336" s="5"/>
      <c r="F336" s="202">
        <f>OLEO_SOJA_DADOS_AGR_PENALIZADO!A332</f>
        <v>0</v>
      </c>
      <c r="G336" s="203">
        <f>OLEO_SOJA_DADOS_AGR_PENALIZADO!C332</f>
        <v>0</v>
      </c>
      <c r="H336" s="203" t="str">
        <f>IF(G336&gt;0,OLEO_SOJA_DADOS_AGR_PENALIZADO!GK332,"")</f>
        <v/>
      </c>
    </row>
    <row r="337" spans="2:8" ht="21.75" customHeight="1" x14ac:dyDescent="0.25">
      <c r="B337" s="202">
        <f>OLEO_SOJA_DADOS_AGR_PRIMARIO!A333</f>
        <v>0</v>
      </c>
      <c r="C337" s="203">
        <f>OLEO_SOJA_DADOS_AGR_PRIMARIO!C333</f>
        <v>0</v>
      </c>
      <c r="D337" s="203" t="str">
        <f>IF(C337&gt;0,OLEO_SOJA_DADOS_AGR_PRIMARIO!LC333,"")</f>
        <v/>
      </c>
      <c r="E337" s="5"/>
      <c r="F337" s="202">
        <f>OLEO_SOJA_DADOS_AGR_PENALIZADO!A333</f>
        <v>0</v>
      </c>
      <c r="G337" s="203">
        <f>OLEO_SOJA_DADOS_AGR_PENALIZADO!C333</f>
        <v>0</v>
      </c>
      <c r="H337" s="203" t="str">
        <f>IF(G337&gt;0,OLEO_SOJA_DADOS_AGR_PENALIZADO!GK333,"")</f>
        <v/>
      </c>
    </row>
    <row r="338" spans="2:8" ht="21.75" customHeight="1" x14ac:dyDescent="0.25">
      <c r="B338" s="202">
        <f>OLEO_SOJA_DADOS_AGR_PRIMARIO!A334</f>
        <v>0</v>
      </c>
      <c r="C338" s="203">
        <f>OLEO_SOJA_DADOS_AGR_PRIMARIO!C334</f>
        <v>0</v>
      </c>
      <c r="D338" s="203" t="str">
        <f>IF(C338&gt;0,OLEO_SOJA_DADOS_AGR_PRIMARIO!LC334,"")</f>
        <v/>
      </c>
      <c r="E338" s="5"/>
      <c r="F338" s="202">
        <f>OLEO_SOJA_DADOS_AGR_PENALIZADO!A334</f>
        <v>0</v>
      </c>
      <c r="G338" s="203">
        <f>OLEO_SOJA_DADOS_AGR_PENALIZADO!C334</f>
        <v>0</v>
      </c>
      <c r="H338" s="203" t="str">
        <f>IF(G338&gt;0,OLEO_SOJA_DADOS_AGR_PENALIZADO!GK334,"")</f>
        <v/>
      </c>
    </row>
    <row r="339" spans="2:8" ht="21.75" customHeight="1" x14ac:dyDescent="0.25">
      <c r="B339" s="202">
        <f>OLEO_SOJA_DADOS_AGR_PRIMARIO!A335</f>
        <v>0</v>
      </c>
      <c r="C339" s="203">
        <f>OLEO_SOJA_DADOS_AGR_PRIMARIO!C335</f>
        <v>0</v>
      </c>
      <c r="D339" s="203" t="str">
        <f>IF(C339&gt;0,OLEO_SOJA_DADOS_AGR_PRIMARIO!LC335,"")</f>
        <v/>
      </c>
      <c r="E339" s="5"/>
      <c r="F339" s="202">
        <f>OLEO_SOJA_DADOS_AGR_PENALIZADO!A335</f>
        <v>0</v>
      </c>
      <c r="G339" s="203">
        <f>OLEO_SOJA_DADOS_AGR_PENALIZADO!C335</f>
        <v>0</v>
      </c>
      <c r="H339" s="203" t="str">
        <f>IF(G339&gt;0,OLEO_SOJA_DADOS_AGR_PENALIZADO!GK335,"")</f>
        <v/>
      </c>
    </row>
    <row r="340" spans="2:8" ht="21.75" customHeight="1" x14ac:dyDescent="0.25">
      <c r="B340" s="202">
        <f>OLEO_SOJA_DADOS_AGR_PRIMARIO!A336</f>
        <v>0</v>
      </c>
      <c r="C340" s="203">
        <f>OLEO_SOJA_DADOS_AGR_PRIMARIO!C336</f>
        <v>0</v>
      </c>
      <c r="D340" s="203" t="str">
        <f>IF(C340&gt;0,OLEO_SOJA_DADOS_AGR_PRIMARIO!LC336,"")</f>
        <v/>
      </c>
      <c r="E340" s="5"/>
      <c r="F340" s="202">
        <f>OLEO_SOJA_DADOS_AGR_PENALIZADO!A336</f>
        <v>0</v>
      </c>
      <c r="G340" s="203">
        <f>OLEO_SOJA_DADOS_AGR_PENALIZADO!C336</f>
        <v>0</v>
      </c>
      <c r="H340" s="203" t="str">
        <f>IF(G340&gt;0,OLEO_SOJA_DADOS_AGR_PENALIZADO!GK336,"")</f>
        <v/>
      </c>
    </row>
    <row r="341" spans="2:8" ht="21.75" customHeight="1" x14ac:dyDescent="0.25">
      <c r="B341" s="202">
        <f>OLEO_SOJA_DADOS_AGR_PRIMARIO!A337</f>
        <v>0</v>
      </c>
      <c r="C341" s="203">
        <f>OLEO_SOJA_DADOS_AGR_PRIMARIO!C337</f>
        <v>0</v>
      </c>
      <c r="D341" s="203" t="str">
        <f>IF(C341&gt;0,OLEO_SOJA_DADOS_AGR_PRIMARIO!LC337,"")</f>
        <v/>
      </c>
      <c r="E341" s="5"/>
      <c r="F341" s="202">
        <f>OLEO_SOJA_DADOS_AGR_PENALIZADO!A337</f>
        <v>0</v>
      </c>
      <c r="G341" s="203">
        <f>OLEO_SOJA_DADOS_AGR_PENALIZADO!C337</f>
        <v>0</v>
      </c>
      <c r="H341" s="203" t="str">
        <f>IF(G341&gt;0,OLEO_SOJA_DADOS_AGR_PENALIZADO!GK337,"")</f>
        <v/>
      </c>
    </row>
    <row r="342" spans="2:8" ht="21.75" customHeight="1" x14ac:dyDescent="0.25">
      <c r="B342" s="202">
        <f>OLEO_SOJA_DADOS_AGR_PRIMARIO!A338</f>
        <v>0</v>
      </c>
      <c r="C342" s="203">
        <f>OLEO_SOJA_DADOS_AGR_PRIMARIO!C338</f>
        <v>0</v>
      </c>
      <c r="D342" s="203" t="str">
        <f>IF(C342&gt;0,OLEO_SOJA_DADOS_AGR_PRIMARIO!LC338,"")</f>
        <v/>
      </c>
      <c r="E342" s="5"/>
      <c r="F342" s="202">
        <f>OLEO_SOJA_DADOS_AGR_PENALIZADO!A338</f>
        <v>0</v>
      </c>
      <c r="G342" s="203">
        <f>OLEO_SOJA_DADOS_AGR_PENALIZADO!C338</f>
        <v>0</v>
      </c>
      <c r="H342" s="203" t="str">
        <f>IF(G342&gt;0,OLEO_SOJA_DADOS_AGR_PENALIZADO!GK338,"")</f>
        <v/>
      </c>
    </row>
    <row r="343" spans="2:8" ht="21.75" customHeight="1" x14ac:dyDescent="0.25">
      <c r="B343" s="202">
        <f>OLEO_SOJA_DADOS_AGR_PRIMARIO!A339</f>
        <v>0</v>
      </c>
      <c r="C343" s="203">
        <f>OLEO_SOJA_DADOS_AGR_PRIMARIO!C339</f>
        <v>0</v>
      </c>
      <c r="D343" s="203" t="str">
        <f>IF(C343&gt;0,OLEO_SOJA_DADOS_AGR_PRIMARIO!LC339,"")</f>
        <v/>
      </c>
      <c r="E343" s="5"/>
      <c r="F343" s="202">
        <f>OLEO_SOJA_DADOS_AGR_PENALIZADO!A339</f>
        <v>0</v>
      </c>
      <c r="G343" s="203">
        <f>OLEO_SOJA_DADOS_AGR_PENALIZADO!C339</f>
        <v>0</v>
      </c>
      <c r="H343" s="203" t="str">
        <f>IF(G343&gt;0,OLEO_SOJA_DADOS_AGR_PENALIZADO!GK339,"")</f>
        <v/>
      </c>
    </row>
    <row r="344" spans="2:8" ht="21.75" customHeight="1" x14ac:dyDescent="0.25">
      <c r="B344" s="202">
        <f>OLEO_SOJA_DADOS_AGR_PRIMARIO!A340</f>
        <v>0</v>
      </c>
      <c r="C344" s="203">
        <f>OLEO_SOJA_DADOS_AGR_PRIMARIO!C340</f>
        <v>0</v>
      </c>
      <c r="D344" s="203" t="str">
        <f>IF(C344&gt;0,OLEO_SOJA_DADOS_AGR_PRIMARIO!LC340,"")</f>
        <v/>
      </c>
      <c r="E344" s="5"/>
      <c r="F344" s="202">
        <f>OLEO_SOJA_DADOS_AGR_PENALIZADO!A340</f>
        <v>0</v>
      </c>
      <c r="G344" s="203">
        <f>OLEO_SOJA_DADOS_AGR_PENALIZADO!C340</f>
        <v>0</v>
      </c>
      <c r="H344" s="203" t="str">
        <f>IF(G344&gt;0,OLEO_SOJA_DADOS_AGR_PENALIZADO!GK340,"")</f>
        <v/>
      </c>
    </row>
    <row r="345" spans="2:8" ht="21.75" customHeight="1" x14ac:dyDescent="0.25">
      <c r="B345" s="202">
        <f>OLEO_SOJA_DADOS_AGR_PRIMARIO!A341</f>
        <v>0</v>
      </c>
      <c r="C345" s="203">
        <f>OLEO_SOJA_DADOS_AGR_PRIMARIO!C341</f>
        <v>0</v>
      </c>
      <c r="D345" s="203" t="str">
        <f>IF(C345&gt;0,OLEO_SOJA_DADOS_AGR_PRIMARIO!LC341,"")</f>
        <v/>
      </c>
      <c r="E345" s="5"/>
      <c r="F345" s="202">
        <f>OLEO_SOJA_DADOS_AGR_PENALIZADO!A341</f>
        <v>0</v>
      </c>
      <c r="G345" s="203">
        <f>OLEO_SOJA_DADOS_AGR_PENALIZADO!C341</f>
        <v>0</v>
      </c>
      <c r="H345" s="203" t="str">
        <f>IF(G345&gt;0,OLEO_SOJA_DADOS_AGR_PENALIZADO!GK341,"")</f>
        <v/>
      </c>
    </row>
    <row r="346" spans="2:8" ht="21.75" customHeight="1" x14ac:dyDescent="0.25">
      <c r="B346" s="202">
        <f>OLEO_SOJA_DADOS_AGR_PRIMARIO!A342</f>
        <v>0</v>
      </c>
      <c r="C346" s="203">
        <f>OLEO_SOJA_DADOS_AGR_PRIMARIO!C342</f>
        <v>0</v>
      </c>
      <c r="D346" s="203" t="str">
        <f>IF(C346&gt;0,OLEO_SOJA_DADOS_AGR_PRIMARIO!LC342,"")</f>
        <v/>
      </c>
      <c r="E346" s="5"/>
      <c r="F346" s="202">
        <f>OLEO_SOJA_DADOS_AGR_PENALIZADO!A342</f>
        <v>0</v>
      </c>
      <c r="G346" s="203">
        <f>OLEO_SOJA_DADOS_AGR_PENALIZADO!C342</f>
        <v>0</v>
      </c>
      <c r="H346" s="203" t="str">
        <f>IF(G346&gt;0,OLEO_SOJA_DADOS_AGR_PENALIZADO!GK342,"")</f>
        <v/>
      </c>
    </row>
    <row r="347" spans="2:8" ht="21.75" customHeight="1" x14ac:dyDescent="0.25">
      <c r="B347" s="202">
        <f>OLEO_SOJA_DADOS_AGR_PRIMARIO!A343</f>
        <v>0</v>
      </c>
      <c r="C347" s="203">
        <f>OLEO_SOJA_DADOS_AGR_PRIMARIO!C343</f>
        <v>0</v>
      </c>
      <c r="D347" s="203" t="str">
        <f>IF(C347&gt;0,OLEO_SOJA_DADOS_AGR_PRIMARIO!LC343,"")</f>
        <v/>
      </c>
      <c r="E347" s="5"/>
      <c r="F347" s="202">
        <f>OLEO_SOJA_DADOS_AGR_PENALIZADO!A343</f>
        <v>0</v>
      </c>
      <c r="G347" s="203">
        <f>OLEO_SOJA_DADOS_AGR_PENALIZADO!C343</f>
        <v>0</v>
      </c>
      <c r="H347" s="203" t="str">
        <f>IF(G347&gt;0,OLEO_SOJA_DADOS_AGR_PENALIZADO!GK343,"")</f>
        <v/>
      </c>
    </row>
    <row r="348" spans="2:8" ht="21.75" customHeight="1" x14ac:dyDescent="0.25">
      <c r="B348" s="202">
        <f>OLEO_SOJA_DADOS_AGR_PRIMARIO!A344</f>
        <v>0</v>
      </c>
      <c r="C348" s="203">
        <f>OLEO_SOJA_DADOS_AGR_PRIMARIO!C344</f>
        <v>0</v>
      </c>
      <c r="D348" s="203" t="str">
        <f>IF(C348&gt;0,OLEO_SOJA_DADOS_AGR_PRIMARIO!LC344,"")</f>
        <v/>
      </c>
      <c r="E348" s="5"/>
      <c r="F348" s="202">
        <f>OLEO_SOJA_DADOS_AGR_PENALIZADO!A344</f>
        <v>0</v>
      </c>
      <c r="G348" s="203">
        <f>OLEO_SOJA_DADOS_AGR_PENALIZADO!C344</f>
        <v>0</v>
      </c>
      <c r="H348" s="203" t="str">
        <f>IF(G348&gt;0,OLEO_SOJA_DADOS_AGR_PENALIZADO!GK344,"")</f>
        <v/>
      </c>
    </row>
    <row r="349" spans="2:8" ht="21.75" customHeight="1" x14ac:dyDescent="0.25">
      <c r="B349" s="202">
        <f>OLEO_SOJA_DADOS_AGR_PRIMARIO!A345</f>
        <v>0</v>
      </c>
      <c r="C349" s="203">
        <f>OLEO_SOJA_DADOS_AGR_PRIMARIO!C345</f>
        <v>0</v>
      </c>
      <c r="D349" s="203" t="str">
        <f>IF(C349&gt;0,OLEO_SOJA_DADOS_AGR_PRIMARIO!LC345,"")</f>
        <v/>
      </c>
      <c r="E349" s="5"/>
      <c r="F349" s="202">
        <f>OLEO_SOJA_DADOS_AGR_PENALIZADO!A345</f>
        <v>0</v>
      </c>
      <c r="G349" s="203">
        <f>OLEO_SOJA_DADOS_AGR_PENALIZADO!C345</f>
        <v>0</v>
      </c>
      <c r="H349" s="203" t="str">
        <f>IF(G349&gt;0,OLEO_SOJA_DADOS_AGR_PENALIZADO!GK345,"")</f>
        <v/>
      </c>
    </row>
    <row r="350" spans="2:8" ht="21.75" customHeight="1" x14ac:dyDescent="0.25">
      <c r="B350" s="202">
        <f>OLEO_SOJA_DADOS_AGR_PRIMARIO!A346</f>
        <v>0</v>
      </c>
      <c r="C350" s="203">
        <f>OLEO_SOJA_DADOS_AGR_PRIMARIO!C346</f>
        <v>0</v>
      </c>
      <c r="D350" s="203" t="str">
        <f>IF(C350&gt;0,OLEO_SOJA_DADOS_AGR_PRIMARIO!LC346,"")</f>
        <v/>
      </c>
      <c r="E350" s="5"/>
      <c r="F350" s="202">
        <f>OLEO_SOJA_DADOS_AGR_PENALIZADO!A346</f>
        <v>0</v>
      </c>
      <c r="G350" s="203">
        <f>OLEO_SOJA_DADOS_AGR_PENALIZADO!C346</f>
        <v>0</v>
      </c>
      <c r="H350" s="203" t="str">
        <f>IF(G350&gt;0,OLEO_SOJA_DADOS_AGR_PENALIZADO!GK346,"")</f>
        <v/>
      </c>
    </row>
    <row r="351" spans="2:8" ht="21.75" customHeight="1" x14ac:dyDescent="0.25">
      <c r="B351" s="202">
        <f>OLEO_SOJA_DADOS_AGR_PRIMARIO!A347</f>
        <v>0</v>
      </c>
      <c r="C351" s="203">
        <f>OLEO_SOJA_DADOS_AGR_PRIMARIO!C347</f>
        <v>0</v>
      </c>
      <c r="D351" s="203" t="str">
        <f>IF(C351&gt;0,OLEO_SOJA_DADOS_AGR_PRIMARIO!LC347,"")</f>
        <v/>
      </c>
      <c r="E351" s="5"/>
      <c r="F351" s="202">
        <f>OLEO_SOJA_DADOS_AGR_PENALIZADO!A347</f>
        <v>0</v>
      </c>
      <c r="G351" s="203">
        <f>OLEO_SOJA_DADOS_AGR_PENALIZADO!C347</f>
        <v>0</v>
      </c>
      <c r="H351" s="203" t="str">
        <f>IF(G351&gt;0,OLEO_SOJA_DADOS_AGR_PENALIZADO!GK347,"")</f>
        <v/>
      </c>
    </row>
    <row r="352" spans="2:8" ht="21.75" customHeight="1" x14ac:dyDescent="0.25">
      <c r="B352" s="202">
        <f>OLEO_SOJA_DADOS_AGR_PRIMARIO!A348</f>
        <v>0</v>
      </c>
      <c r="C352" s="203">
        <f>OLEO_SOJA_DADOS_AGR_PRIMARIO!C348</f>
        <v>0</v>
      </c>
      <c r="D352" s="203" t="str">
        <f>IF(C352&gt;0,OLEO_SOJA_DADOS_AGR_PRIMARIO!LC348,"")</f>
        <v/>
      </c>
      <c r="E352" s="5"/>
      <c r="F352" s="202">
        <f>OLEO_SOJA_DADOS_AGR_PENALIZADO!A348</f>
        <v>0</v>
      </c>
      <c r="G352" s="203">
        <f>OLEO_SOJA_DADOS_AGR_PENALIZADO!C348</f>
        <v>0</v>
      </c>
      <c r="H352" s="203" t="str">
        <f>IF(G352&gt;0,OLEO_SOJA_DADOS_AGR_PENALIZADO!GK348,"")</f>
        <v/>
      </c>
    </row>
    <row r="353" spans="2:8" ht="21.75" customHeight="1" x14ac:dyDescent="0.25">
      <c r="B353" s="202">
        <f>OLEO_SOJA_DADOS_AGR_PRIMARIO!A349</f>
        <v>0</v>
      </c>
      <c r="C353" s="203">
        <f>OLEO_SOJA_DADOS_AGR_PRIMARIO!C349</f>
        <v>0</v>
      </c>
      <c r="D353" s="203" t="str">
        <f>IF(C353&gt;0,OLEO_SOJA_DADOS_AGR_PRIMARIO!LC349,"")</f>
        <v/>
      </c>
      <c r="E353" s="5"/>
      <c r="F353" s="202">
        <f>OLEO_SOJA_DADOS_AGR_PENALIZADO!A349</f>
        <v>0</v>
      </c>
      <c r="G353" s="203">
        <f>OLEO_SOJA_DADOS_AGR_PENALIZADO!C349</f>
        <v>0</v>
      </c>
      <c r="H353" s="203" t="str">
        <f>IF(G353&gt;0,OLEO_SOJA_DADOS_AGR_PENALIZADO!GK349,"")</f>
        <v/>
      </c>
    </row>
    <row r="354" spans="2:8" ht="21.75" customHeight="1" x14ac:dyDescent="0.25">
      <c r="B354" s="202">
        <f>OLEO_SOJA_DADOS_AGR_PRIMARIO!A350</f>
        <v>0</v>
      </c>
      <c r="C354" s="203">
        <f>OLEO_SOJA_DADOS_AGR_PRIMARIO!C350</f>
        <v>0</v>
      </c>
      <c r="D354" s="203" t="str">
        <f>IF(C354&gt;0,OLEO_SOJA_DADOS_AGR_PRIMARIO!LC350,"")</f>
        <v/>
      </c>
      <c r="E354" s="5"/>
      <c r="F354" s="202">
        <f>OLEO_SOJA_DADOS_AGR_PENALIZADO!A350</f>
        <v>0</v>
      </c>
      <c r="G354" s="203">
        <f>OLEO_SOJA_DADOS_AGR_PENALIZADO!C350</f>
        <v>0</v>
      </c>
      <c r="H354" s="203" t="str">
        <f>IF(G354&gt;0,OLEO_SOJA_DADOS_AGR_PENALIZADO!GK350,"")</f>
        <v/>
      </c>
    </row>
    <row r="355" spans="2:8" ht="21.75" customHeight="1" x14ac:dyDescent="0.25">
      <c r="B355" s="202">
        <f>OLEO_SOJA_DADOS_AGR_PRIMARIO!A351</f>
        <v>0</v>
      </c>
      <c r="C355" s="203">
        <f>OLEO_SOJA_DADOS_AGR_PRIMARIO!C351</f>
        <v>0</v>
      </c>
      <c r="D355" s="203" t="str">
        <f>IF(C355&gt;0,OLEO_SOJA_DADOS_AGR_PRIMARIO!LC351,"")</f>
        <v/>
      </c>
      <c r="E355" s="5"/>
      <c r="F355" s="202">
        <f>OLEO_SOJA_DADOS_AGR_PENALIZADO!A351</f>
        <v>0</v>
      </c>
      <c r="G355" s="203">
        <f>OLEO_SOJA_DADOS_AGR_PENALIZADO!C351</f>
        <v>0</v>
      </c>
      <c r="H355" s="203" t="str">
        <f>IF(G355&gt;0,OLEO_SOJA_DADOS_AGR_PENALIZADO!GK351,"")</f>
        <v/>
      </c>
    </row>
    <row r="356" spans="2:8" ht="21.75" customHeight="1" x14ac:dyDescent="0.25">
      <c r="B356" s="202">
        <f>OLEO_SOJA_DADOS_AGR_PRIMARIO!A352</f>
        <v>0</v>
      </c>
      <c r="C356" s="203">
        <f>OLEO_SOJA_DADOS_AGR_PRIMARIO!C352</f>
        <v>0</v>
      </c>
      <c r="D356" s="203" t="str">
        <f>IF(C356&gt;0,OLEO_SOJA_DADOS_AGR_PRIMARIO!LC352,"")</f>
        <v/>
      </c>
      <c r="E356" s="5"/>
      <c r="F356" s="202">
        <f>OLEO_SOJA_DADOS_AGR_PENALIZADO!A352</f>
        <v>0</v>
      </c>
      <c r="G356" s="203">
        <f>OLEO_SOJA_DADOS_AGR_PENALIZADO!C352</f>
        <v>0</v>
      </c>
      <c r="H356" s="203" t="str">
        <f>IF(G356&gt;0,OLEO_SOJA_DADOS_AGR_PENALIZADO!GK352,"")</f>
        <v/>
      </c>
    </row>
    <row r="357" spans="2:8" ht="21.75" customHeight="1" x14ac:dyDescent="0.25">
      <c r="B357" s="202">
        <f>OLEO_SOJA_DADOS_AGR_PRIMARIO!A353</f>
        <v>0</v>
      </c>
      <c r="C357" s="203">
        <f>OLEO_SOJA_DADOS_AGR_PRIMARIO!C353</f>
        <v>0</v>
      </c>
      <c r="D357" s="203" t="str">
        <f>IF(C357&gt;0,OLEO_SOJA_DADOS_AGR_PRIMARIO!LC353,"")</f>
        <v/>
      </c>
      <c r="E357" s="5"/>
      <c r="F357" s="202">
        <f>OLEO_SOJA_DADOS_AGR_PENALIZADO!A353</f>
        <v>0</v>
      </c>
      <c r="G357" s="203">
        <f>OLEO_SOJA_DADOS_AGR_PENALIZADO!C353</f>
        <v>0</v>
      </c>
      <c r="H357" s="203" t="str">
        <f>IF(G357&gt;0,OLEO_SOJA_DADOS_AGR_PENALIZADO!GK353,"")</f>
        <v/>
      </c>
    </row>
    <row r="358" spans="2:8" ht="21.75" customHeight="1" x14ac:dyDescent="0.25">
      <c r="B358" s="202">
        <f>OLEO_SOJA_DADOS_AGR_PRIMARIO!A354</f>
        <v>0</v>
      </c>
      <c r="C358" s="203">
        <f>OLEO_SOJA_DADOS_AGR_PRIMARIO!C354</f>
        <v>0</v>
      </c>
      <c r="D358" s="203" t="str">
        <f>IF(C358&gt;0,OLEO_SOJA_DADOS_AGR_PRIMARIO!LC354,"")</f>
        <v/>
      </c>
      <c r="E358" s="5"/>
      <c r="F358" s="202">
        <f>OLEO_SOJA_DADOS_AGR_PENALIZADO!A354</f>
        <v>0</v>
      </c>
      <c r="G358" s="203">
        <f>OLEO_SOJA_DADOS_AGR_PENALIZADO!C354</f>
        <v>0</v>
      </c>
      <c r="H358" s="203" t="str">
        <f>IF(G358&gt;0,OLEO_SOJA_DADOS_AGR_PENALIZADO!GK354,"")</f>
        <v/>
      </c>
    </row>
    <row r="359" spans="2:8" ht="21.75" customHeight="1" x14ac:dyDescent="0.25">
      <c r="B359" s="202">
        <f>OLEO_SOJA_DADOS_AGR_PRIMARIO!A355</f>
        <v>0</v>
      </c>
      <c r="C359" s="203">
        <f>OLEO_SOJA_DADOS_AGR_PRIMARIO!C355</f>
        <v>0</v>
      </c>
      <c r="D359" s="203" t="str">
        <f>IF(C359&gt;0,OLEO_SOJA_DADOS_AGR_PRIMARIO!LC355,"")</f>
        <v/>
      </c>
      <c r="E359" s="5"/>
      <c r="F359" s="202">
        <f>OLEO_SOJA_DADOS_AGR_PENALIZADO!A355</f>
        <v>0</v>
      </c>
      <c r="G359" s="203">
        <f>OLEO_SOJA_DADOS_AGR_PENALIZADO!C355</f>
        <v>0</v>
      </c>
      <c r="H359" s="203" t="str">
        <f>IF(G359&gt;0,OLEO_SOJA_DADOS_AGR_PENALIZADO!GK355,"")</f>
        <v/>
      </c>
    </row>
    <row r="360" spans="2:8" ht="21.75" customHeight="1" x14ac:dyDescent="0.25">
      <c r="B360" s="202">
        <f>OLEO_SOJA_DADOS_AGR_PRIMARIO!A356</f>
        <v>0</v>
      </c>
      <c r="C360" s="203">
        <f>OLEO_SOJA_DADOS_AGR_PRIMARIO!C356</f>
        <v>0</v>
      </c>
      <c r="D360" s="203" t="str">
        <f>IF(C360&gt;0,OLEO_SOJA_DADOS_AGR_PRIMARIO!LC356,"")</f>
        <v/>
      </c>
      <c r="E360" s="5"/>
      <c r="F360" s="202">
        <f>OLEO_SOJA_DADOS_AGR_PENALIZADO!A356</f>
        <v>0</v>
      </c>
      <c r="G360" s="203">
        <f>OLEO_SOJA_DADOS_AGR_PENALIZADO!C356</f>
        <v>0</v>
      </c>
      <c r="H360" s="203" t="str">
        <f>IF(G360&gt;0,OLEO_SOJA_DADOS_AGR_PENALIZADO!GK356,"")</f>
        <v/>
      </c>
    </row>
    <row r="361" spans="2:8" ht="21.75" customHeight="1" x14ac:dyDescent="0.25">
      <c r="B361" s="202">
        <f>OLEO_SOJA_DADOS_AGR_PRIMARIO!A357</f>
        <v>0</v>
      </c>
      <c r="C361" s="203">
        <f>OLEO_SOJA_DADOS_AGR_PRIMARIO!C357</f>
        <v>0</v>
      </c>
      <c r="D361" s="203" t="str">
        <f>IF(C361&gt;0,OLEO_SOJA_DADOS_AGR_PRIMARIO!LC357,"")</f>
        <v/>
      </c>
      <c r="E361" s="5"/>
      <c r="F361" s="202">
        <f>OLEO_SOJA_DADOS_AGR_PENALIZADO!A357</f>
        <v>0</v>
      </c>
      <c r="G361" s="203">
        <f>OLEO_SOJA_DADOS_AGR_PENALIZADO!C357</f>
        <v>0</v>
      </c>
      <c r="H361" s="203" t="str">
        <f>IF(G361&gt;0,OLEO_SOJA_DADOS_AGR_PENALIZADO!GK357,"")</f>
        <v/>
      </c>
    </row>
    <row r="362" spans="2:8" ht="21.75" customHeight="1" x14ac:dyDescent="0.25">
      <c r="B362" s="202">
        <f>OLEO_SOJA_DADOS_AGR_PRIMARIO!A358</f>
        <v>0</v>
      </c>
      <c r="C362" s="203">
        <f>OLEO_SOJA_DADOS_AGR_PRIMARIO!C358</f>
        <v>0</v>
      </c>
      <c r="D362" s="203" t="str">
        <f>IF(C362&gt;0,OLEO_SOJA_DADOS_AGR_PRIMARIO!LC358,"")</f>
        <v/>
      </c>
      <c r="E362" s="5"/>
      <c r="F362" s="202">
        <f>OLEO_SOJA_DADOS_AGR_PENALIZADO!A358</f>
        <v>0</v>
      </c>
      <c r="G362" s="203">
        <f>OLEO_SOJA_DADOS_AGR_PENALIZADO!C358</f>
        <v>0</v>
      </c>
      <c r="H362" s="203" t="str">
        <f>IF(G362&gt;0,OLEO_SOJA_DADOS_AGR_PENALIZADO!GK358,"")</f>
        <v/>
      </c>
    </row>
    <row r="363" spans="2:8" ht="21.75" customHeight="1" x14ac:dyDescent="0.25">
      <c r="B363" s="202">
        <f>OLEO_SOJA_DADOS_AGR_PRIMARIO!A359</f>
        <v>0</v>
      </c>
      <c r="C363" s="203">
        <f>OLEO_SOJA_DADOS_AGR_PRIMARIO!C359</f>
        <v>0</v>
      </c>
      <c r="D363" s="203" t="str">
        <f>IF(C363&gt;0,OLEO_SOJA_DADOS_AGR_PRIMARIO!LC359,"")</f>
        <v/>
      </c>
      <c r="E363" s="5"/>
      <c r="F363" s="202">
        <f>OLEO_SOJA_DADOS_AGR_PENALIZADO!A359</f>
        <v>0</v>
      </c>
      <c r="G363" s="203">
        <f>OLEO_SOJA_DADOS_AGR_PENALIZADO!C359</f>
        <v>0</v>
      </c>
      <c r="H363" s="203" t="str">
        <f>IF(G363&gt;0,OLEO_SOJA_DADOS_AGR_PENALIZADO!GK359,"")</f>
        <v/>
      </c>
    </row>
    <row r="364" spans="2:8" ht="21.75" customHeight="1" x14ac:dyDescent="0.25">
      <c r="B364" s="202">
        <f>OLEO_SOJA_DADOS_AGR_PRIMARIO!A360</f>
        <v>0</v>
      </c>
      <c r="C364" s="203">
        <f>OLEO_SOJA_DADOS_AGR_PRIMARIO!C360</f>
        <v>0</v>
      </c>
      <c r="D364" s="203" t="str">
        <f>IF(C364&gt;0,OLEO_SOJA_DADOS_AGR_PRIMARIO!LC360,"")</f>
        <v/>
      </c>
      <c r="E364" s="5"/>
      <c r="F364" s="202">
        <f>OLEO_SOJA_DADOS_AGR_PENALIZADO!A360</f>
        <v>0</v>
      </c>
      <c r="G364" s="203">
        <f>OLEO_SOJA_DADOS_AGR_PENALIZADO!C360</f>
        <v>0</v>
      </c>
      <c r="H364" s="203" t="str">
        <f>IF(G364&gt;0,OLEO_SOJA_DADOS_AGR_PENALIZADO!GK360,"")</f>
        <v/>
      </c>
    </row>
    <row r="365" spans="2:8" ht="21.75" customHeight="1" x14ac:dyDescent="0.25">
      <c r="B365" s="202">
        <f>OLEO_SOJA_DADOS_AGR_PRIMARIO!A361</f>
        <v>0</v>
      </c>
      <c r="C365" s="203">
        <f>OLEO_SOJA_DADOS_AGR_PRIMARIO!C361</f>
        <v>0</v>
      </c>
      <c r="D365" s="203" t="str">
        <f>IF(C365&gt;0,OLEO_SOJA_DADOS_AGR_PRIMARIO!LC361,"")</f>
        <v/>
      </c>
      <c r="E365" s="5"/>
      <c r="F365" s="202">
        <f>OLEO_SOJA_DADOS_AGR_PENALIZADO!A361</f>
        <v>0</v>
      </c>
      <c r="G365" s="203">
        <f>OLEO_SOJA_DADOS_AGR_PENALIZADO!C361</f>
        <v>0</v>
      </c>
      <c r="H365" s="203" t="str">
        <f>IF(G365&gt;0,OLEO_SOJA_DADOS_AGR_PENALIZADO!GK361,"")</f>
        <v/>
      </c>
    </row>
    <row r="366" spans="2:8" ht="21.75" customHeight="1" x14ac:dyDescent="0.25">
      <c r="B366" s="202">
        <f>OLEO_SOJA_DADOS_AGR_PRIMARIO!A362</f>
        <v>0</v>
      </c>
      <c r="C366" s="203">
        <f>OLEO_SOJA_DADOS_AGR_PRIMARIO!C362</f>
        <v>0</v>
      </c>
      <c r="D366" s="203" t="str">
        <f>IF(C366&gt;0,OLEO_SOJA_DADOS_AGR_PRIMARIO!LC362,"")</f>
        <v/>
      </c>
      <c r="E366" s="5"/>
      <c r="F366" s="202">
        <f>OLEO_SOJA_DADOS_AGR_PENALIZADO!A362</f>
        <v>0</v>
      </c>
      <c r="G366" s="203">
        <f>OLEO_SOJA_DADOS_AGR_PENALIZADO!C362</f>
        <v>0</v>
      </c>
      <c r="H366" s="203" t="str">
        <f>IF(G366&gt;0,OLEO_SOJA_DADOS_AGR_PENALIZADO!GK362,"")</f>
        <v/>
      </c>
    </row>
    <row r="367" spans="2:8" ht="21.75" customHeight="1" x14ac:dyDescent="0.25">
      <c r="B367" s="202">
        <f>OLEO_SOJA_DADOS_AGR_PRIMARIO!A363</f>
        <v>0</v>
      </c>
      <c r="C367" s="203">
        <f>OLEO_SOJA_DADOS_AGR_PRIMARIO!C363</f>
        <v>0</v>
      </c>
      <c r="D367" s="203" t="str">
        <f>IF(C367&gt;0,OLEO_SOJA_DADOS_AGR_PRIMARIO!LC363,"")</f>
        <v/>
      </c>
      <c r="E367" s="5"/>
      <c r="F367" s="202">
        <f>OLEO_SOJA_DADOS_AGR_PENALIZADO!A363</f>
        <v>0</v>
      </c>
      <c r="G367" s="203">
        <f>OLEO_SOJA_DADOS_AGR_PENALIZADO!C363</f>
        <v>0</v>
      </c>
      <c r="H367" s="203" t="str">
        <f>IF(G367&gt;0,OLEO_SOJA_DADOS_AGR_PENALIZADO!GK363,"")</f>
        <v/>
      </c>
    </row>
    <row r="368" spans="2:8" ht="21.75" customHeight="1" x14ac:dyDescent="0.25">
      <c r="B368" s="202">
        <f>OLEO_SOJA_DADOS_AGR_PRIMARIO!A364</f>
        <v>0</v>
      </c>
      <c r="C368" s="203">
        <f>OLEO_SOJA_DADOS_AGR_PRIMARIO!C364</f>
        <v>0</v>
      </c>
      <c r="D368" s="203" t="str">
        <f>IF(C368&gt;0,OLEO_SOJA_DADOS_AGR_PRIMARIO!LC364,"")</f>
        <v/>
      </c>
      <c r="E368" s="5"/>
      <c r="F368" s="202">
        <f>OLEO_SOJA_DADOS_AGR_PENALIZADO!A364</f>
        <v>0</v>
      </c>
      <c r="G368" s="203">
        <f>OLEO_SOJA_DADOS_AGR_PENALIZADO!C364</f>
        <v>0</v>
      </c>
      <c r="H368" s="203" t="str">
        <f>IF(G368&gt;0,OLEO_SOJA_DADOS_AGR_PENALIZADO!GK364,"")</f>
        <v/>
      </c>
    </row>
    <row r="369" spans="2:8" ht="21.75" customHeight="1" x14ac:dyDescent="0.25">
      <c r="B369" s="202">
        <f>OLEO_SOJA_DADOS_AGR_PRIMARIO!A365</f>
        <v>0</v>
      </c>
      <c r="C369" s="203">
        <f>OLEO_SOJA_DADOS_AGR_PRIMARIO!C365</f>
        <v>0</v>
      </c>
      <c r="D369" s="203" t="str">
        <f>IF(C369&gt;0,OLEO_SOJA_DADOS_AGR_PRIMARIO!LC365,"")</f>
        <v/>
      </c>
      <c r="E369" s="5"/>
      <c r="F369" s="202">
        <f>OLEO_SOJA_DADOS_AGR_PENALIZADO!A365</f>
        <v>0</v>
      </c>
      <c r="G369" s="203">
        <f>OLEO_SOJA_DADOS_AGR_PENALIZADO!C365</f>
        <v>0</v>
      </c>
      <c r="H369" s="203" t="str">
        <f>IF(G369&gt;0,OLEO_SOJA_DADOS_AGR_PENALIZADO!GK365,"")</f>
        <v/>
      </c>
    </row>
    <row r="370" spans="2:8" ht="21.75" customHeight="1" x14ac:dyDescent="0.25">
      <c r="B370" s="202">
        <f>OLEO_SOJA_DADOS_AGR_PRIMARIO!A366</f>
        <v>0</v>
      </c>
      <c r="C370" s="203">
        <f>OLEO_SOJA_DADOS_AGR_PRIMARIO!C366</f>
        <v>0</v>
      </c>
      <c r="D370" s="203" t="str">
        <f>IF(C370&gt;0,OLEO_SOJA_DADOS_AGR_PRIMARIO!LC366,"")</f>
        <v/>
      </c>
      <c r="E370" s="5"/>
      <c r="F370" s="202">
        <f>OLEO_SOJA_DADOS_AGR_PENALIZADO!A366</f>
        <v>0</v>
      </c>
      <c r="G370" s="203">
        <f>OLEO_SOJA_DADOS_AGR_PENALIZADO!C366</f>
        <v>0</v>
      </c>
      <c r="H370" s="203" t="str">
        <f>IF(G370&gt;0,OLEO_SOJA_DADOS_AGR_PENALIZADO!GK366,"")</f>
        <v/>
      </c>
    </row>
    <row r="371" spans="2:8" ht="21.75" customHeight="1" x14ac:dyDescent="0.25">
      <c r="B371" s="202">
        <f>OLEO_SOJA_DADOS_AGR_PRIMARIO!A367</f>
        <v>0</v>
      </c>
      <c r="C371" s="203">
        <f>OLEO_SOJA_DADOS_AGR_PRIMARIO!C367</f>
        <v>0</v>
      </c>
      <c r="D371" s="203" t="str">
        <f>IF(C371&gt;0,OLEO_SOJA_DADOS_AGR_PRIMARIO!LC367,"")</f>
        <v/>
      </c>
      <c r="E371" s="5"/>
      <c r="F371" s="202">
        <f>OLEO_SOJA_DADOS_AGR_PENALIZADO!A367</f>
        <v>0</v>
      </c>
      <c r="G371" s="203">
        <f>OLEO_SOJA_DADOS_AGR_PENALIZADO!C367</f>
        <v>0</v>
      </c>
      <c r="H371" s="203" t="str">
        <f>IF(G371&gt;0,OLEO_SOJA_DADOS_AGR_PENALIZADO!GK367,"")</f>
        <v/>
      </c>
    </row>
    <row r="372" spans="2:8" ht="21.75" customHeight="1" x14ac:dyDescent="0.25">
      <c r="B372" s="202">
        <f>OLEO_SOJA_DADOS_AGR_PRIMARIO!A368</f>
        <v>0</v>
      </c>
      <c r="C372" s="203">
        <f>OLEO_SOJA_DADOS_AGR_PRIMARIO!C368</f>
        <v>0</v>
      </c>
      <c r="D372" s="203" t="str">
        <f>IF(C372&gt;0,OLEO_SOJA_DADOS_AGR_PRIMARIO!LC368,"")</f>
        <v/>
      </c>
      <c r="E372" s="5"/>
      <c r="F372" s="202">
        <f>OLEO_SOJA_DADOS_AGR_PENALIZADO!A368</f>
        <v>0</v>
      </c>
      <c r="G372" s="203">
        <f>OLEO_SOJA_DADOS_AGR_PENALIZADO!C368</f>
        <v>0</v>
      </c>
      <c r="H372" s="203" t="str">
        <f>IF(G372&gt;0,OLEO_SOJA_DADOS_AGR_PENALIZADO!GK368,"")</f>
        <v/>
      </c>
    </row>
    <row r="373" spans="2:8" ht="21.75" customHeight="1" x14ac:dyDescent="0.25">
      <c r="B373" s="202">
        <f>OLEO_SOJA_DADOS_AGR_PRIMARIO!A369</f>
        <v>0</v>
      </c>
      <c r="C373" s="203">
        <f>OLEO_SOJA_DADOS_AGR_PRIMARIO!C369</f>
        <v>0</v>
      </c>
      <c r="D373" s="203" t="str">
        <f>IF(C373&gt;0,OLEO_SOJA_DADOS_AGR_PRIMARIO!LC369,"")</f>
        <v/>
      </c>
      <c r="E373" s="5"/>
      <c r="F373" s="202">
        <f>OLEO_SOJA_DADOS_AGR_PENALIZADO!A369</f>
        <v>0</v>
      </c>
      <c r="G373" s="203">
        <f>OLEO_SOJA_DADOS_AGR_PENALIZADO!C369</f>
        <v>0</v>
      </c>
      <c r="H373" s="203" t="str">
        <f>IF(G373&gt;0,OLEO_SOJA_DADOS_AGR_PENALIZADO!GK369,"")</f>
        <v/>
      </c>
    </row>
    <row r="374" spans="2:8" ht="21.75" customHeight="1" x14ac:dyDescent="0.25">
      <c r="B374" s="202">
        <f>OLEO_SOJA_DADOS_AGR_PRIMARIO!A370</f>
        <v>0</v>
      </c>
      <c r="C374" s="203">
        <f>OLEO_SOJA_DADOS_AGR_PRIMARIO!C370</f>
        <v>0</v>
      </c>
      <c r="D374" s="203" t="str">
        <f>IF(C374&gt;0,OLEO_SOJA_DADOS_AGR_PRIMARIO!LC370,"")</f>
        <v/>
      </c>
      <c r="E374" s="5"/>
      <c r="F374" s="202">
        <f>OLEO_SOJA_DADOS_AGR_PENALIZADO!A370</f>
        <v>0</v>
      </c>
      <c r="G374" s="203">
        <f>OLEO_SOJA_DADOS_AGR_PENALIZADO!C370</f>
        <v>0</v>
      </c>
      <c r="H374" s="203" t="str">
        <f>IF(G374&gt;0,OLEO_SOJA_DADOS_AGR_PENALIZADO!GK370,"")</f>
        <v/>
      </c>
    </row>
    <row r="375" spans="2:8" ht="21.75" customHeight="1" x14ac:dyDescent="0.25">
      <c r="B375" s="202">
        <f>OLEO_SOJA_DADOS_AGR_PRIMARIO!A371</f>
        <v>0</v>
      </c>
      <c r="C375" s="203">
        <f>OLEO_SOJA_DADOS_AGR_PRIMARIO!C371</f>
        <v>0</v>
      </c>
      <c r="D375" s="203" t="str">
        <f>IF(C375&gt;0,OLEO_SOJA_DADOS_AGR_PRIMARIO!LC371,"")</f>
        <v/>
      </c>
      <c r="E375" s="5"/>
      <c r="F375" s="202">
        <f>OLEO_SOJA_DADOS_AGR_PENALIZADO!A371</f>
        <v>0</v>
      </c>
      <c r="G375" s="203">
        <f>OLEO_SOJA_DADOS_AGR_PENALIZADO!C371</f>
        <v>0</v>
      </c>
      <c r="H375" s="203" t="str">
        <f>IF(G375&gt;0,OLEO_SOJA_DADOS_AGR_PENALIZADO!GK371,"")</f>
        <v/>
      </c>
    </row>
    <row r="376" spans="2:8" ht="21.75" customHeight="1" x14ac:dyDescent="0.25">
      <c r="B376" s="202">
        <f>OLEO_SOJA_DADOS_AGR_PRIMARIO!A372</f>
        <v>0</v>
      </c>
      <c r="C376" s="203">
        <f>OLEO_SOJA_DADOS_AGR_PRIMARIO!C372</f>
        <v>0</v>
      </c>
      <c r="D376" s="203" t="str">
        <f>IF(C376&gt;0,OLEO_SOJA_DADOS_AGR_PRIMARIO!LC372,"")</f>
        <v/>
      </c>
      <c r="E376" s="5"/>
      <c r="F376" s="202">
        <f>OLEO_SOJA_DADOS_AGR_PENALIZADO!A372</f>
        <v>0</v>
      </c>
      <c r="G376" s="203">
        <f>OLEO_SOJA_DADOS_AGR_PENALIZADO!C372</f>
        <v>0</v>
      </c>
      <c r="H376" s="203" t="str">
        <f>IF(G376&gt;0,OLEO_SOJA_DADOS_AGR_PENALIZADO!GK372,"")</f>
        <v/>
      </c>
    </row>
    <row r="377" spans="2:8" ht="21.75" customHeight="1" x14ac:dyDescent="0.25">
      <c r="B377" s="202">
        <f>OLEO_SOJA_DADOS_AGR_PRIMARIO!A373</f>
        <v>0</v>
      </c>
      <c r="C377" s="203">
        <f>OLEO_SOJA_DADOS_AGR_PRIMARIO!C373</f>
        <v>0</v>
      </c>
      <c r="D377" s="203" t="str">
        <f>IF(C377&gt;0,OLEO_SOJA_DADOS_AGR_PRIMARIO!LC373,"")</f>
        <v/>
      </c>
      <c r="E377" s="5"/>
      <c r="F377" s="202">
        <f>OLEO_SOJA_DADOS_AGR_PENALIZADO!A373</f>
        <v>0</v>
      </c>
      <c r="G377" s="203">
        <f>OLEO_SOJA_DADOS_AGR_PENALIZADO!C373</f>
        <v>0</v>
      </c>
      <c r="H377" s="203" t="str">
        <f>IF(G377&gt;0,OLEO_SOJA_DADOS_AGR_PENALIZADO!GK373,"")</f>
        <v/>
      </c>
    </row>
    <row r="378" spans="2:8" ht="21.75" customHeight="1" x14ac:dyDescent="0.25">
      <c r="B378" s="202">
        <f>OLEO_SOJA_DADOS_AGR_PRIMARIO!A374</f>
        <v>0</v>
      </c>
      <c r="C378" s="203">
        <f>OLEO_SOJA_DADOS_AGR_PRIMARIO!C374</f>
        <v>0</v>
      </c>
      <c r="D378" s="203" t="str">
        <f>IF(C378&gt;0,OLEO_SOJA_DADOS_AGR_PRIMARIO!LC374,"")</f>
        <v/>
      </c>
      <c r="E378" s="5"/>
      <c r="F378" s="202">
        <f>OLEO_SOJA_DADOS_AGR_PENALIZADO!A374</f>
        <v>0</v>
      </c>
      <c r="G378" s="203">
        <f>OLEO_SOJA_DADOS_AGR_PENALIZADO!C374</f>
        <v>0</v>
      </c>
      <c r="H378" s="203" t="str">
        <f>IF(G378&gt;0,OLEO_SOJA_DADOS_AGR_PENALIZADO!GK374,"")</f>
        <v/>
      </c>
    </row>
    <row r="379" spans="2:8" ht="21.75" customHeight="1" x14ac:dyDescent="0.25">
      <c r="B379" s="202">
        <f>OLEO_SOJA_DADOS_AGR_PRIMARIO!A375</f>
        <v>0</v>
      </c>
      <c r="C379" s="203">
        <f>OLEO_SOJA_DADOS_AGR_PRIMARIO!C375</f>
        <v>0</v>
      </c>
      <c r="D379" s="203" t="str">
        <f>IF(C379&gt;0,OLEO_SOJA_DADOS_AGR_PRIMARIO!LC375,"")</f>
        <v/>
      </c>
      <c r="E379" s="5"/>
      <c r="F379" s="202">
        <f>OLEO_SOJA_DADOS_AGR_PENALIZADO!A375</f>
        <v>0</v>
      </c>
      <c r="G379" s="203">
        <f>OLEO_SOJA_DADOS_AGR_PENALIZADO!C375</f>
        <v>0</v>
      </c>
      <c r="H379" s="203" t="str">
        <f>IF(G379&gt;0,OLEO_SOJA_DADOS_AGR_PENALIZADO!GK375,"")</f>
        <v/>
      </c>
    </row>
    <row r="380" spans="2:8" ht="21.75" customHeight="1" x14ac:dyDescent="0.25">
      <c r="B380" s="202">
        <f>OLEO_SOJA_DADOS_AGR_PRIMARIO!A376</f>
        <v>0</v>
      </c>
      <c r="C380" s="203">
        <f>OLEO_SOJA_DADOS_AGR_PRIMARIO!C376</f>
        <v>0</v>
      </c>
      <c r="D380" s="203" t="str">
        <f>IF(C380&gt;0,OLEO_SOJA_DADOS_AGR_PRIMARIO!LC376,"")</f>
        <v/>
      </c>
      <c r="E380" s="5"/>
      <c r="F380" s="202">
        <f>OLEO_SOJA_DADOS_AGR_PENALIZADO!A376</f>
        <v>0</v>
      </c>
      <c r="G380" s="203">
        <f>OLEO_SOJA_DADOS_AGR_PENALIZADO!C376</f>
        <v>0</v>
      </c>
      <c r="H380" s="203" t="str">
        <f>IF(G380&gt;0,OLEO_SOJA_DADOS_AGR_PENALIZADO!GK376,"")</f>
        <v/>
      </c>
    </row>
    <row r="381" spans="2:8" ht="21.75" customHeight="1" x14ac:dyDescent="0.25">
      <c r="B381" s="202">
        <f>OLEO_SOJA_DADOS_AGR_PRIMARIO!A377</f>
        <v>0</v>
      </c>
      <c r="C381" s="203">
        <f>OLEO_SOJA_DADOS_AGR_PRIMARIO!C377</f>
        <v>0</v>
      </c>
      <c r="D381" s="203" t="str">
        <f>IF(C381&gt;0,OLEO_SOJA_DADOS_AGR_PRIMARIO!LC377,"")</f>
        <v/>
      </c>
      <c r="E381" s="5"/>
      <c r="F381" s="202">
        <f>OLEO_SOJA_DADOS_AGR_PENALIZADO!A377</f>
        <v>0</v>
      </c>
      <c r="G381" s="203">
        <f>OLEO_SOJA_DADOS_AGR_PENALIZADO!C377</f>
        <v>0</v>
      </c>
      <c r="H381" s="203" t="str">
        <f>IF(G381&gt;0,OLEO_SOJA_DADOS_AGR_PENALIZADO!GK377,"")</f>
        <v/>
      </c>
    </row>
    <row r="382" spans="2:8" ht="21.75" customHeight="1" x14ac:dyDescent="0.25">
      <c r="B382" s="202">
        <f>OLEO_SOJA_DADOS_AGR_PRIMARIO!A378</f>
        <v>0</v>
      </c>
      <c r="C382" s="203">
        <f>OLEO_SOJA_DADOS_AGR_PRIMARIO!C378</f>
        <v>0</v>
      </c>
      <c r="D382" s="203" t="str">
        <f>IF(C382&gt;0,OLEO_SOJA_DADOS_AGR_PRIMARIO!LC378,"")</f>
        <v/>
      </c>
      <c r="E382" s="5"/>
      <c r="F382" s="202">
        <f>OLEO_SOJA_DADOS_AGR_PENALIZADO!A378</f>
        <v>0</v>
      </c>
      <c r="G382" s="203">
        <f>OLEO_SOJA_DADOS_AGR_PENALIZADO!C378</f>
        <v>0</v>
      </c>
      <c r="H382" s="203" t="str">
        <f>IF(G382&gt;0,OLEO_SOJA_DADOS_AGR_PENALIZADO!GK378,"")</f>
        <v/>
      </c>
    </row>
    <row r="383" spans="2:8" ht="21.75" customHeight="1" x14ac:dyDescent="0.25">
      <c r="B383" s="202">
        <f>OLEO_SOJA_DADOS_AGR_PRIMARIO!A379</f>
        <v>0</v>
      </c>
      <c r="C383" s="203">
        <f>OLEO_SOJA_DADOS_AGR_PRIMARIO!C379</f>
        <v>0</v>
      </c>
      <c r="D383" s="203" t="str">
        <f>IF(C383&gt;0,OLEO_SOJA_DADOS_AGR_PRIMARIO!LC379,"")</f>
        <v/>
      </c>
      <c r="E383" s="5"/>
      <c r="F383" s="202">
        <f>OLEO_SOJA_DADOS_AGR_PENALIZADO!A379</f>
        <v>0</v>
      </c>
      <c r="G383" s="203">
        <f>OLEO_SOJA_DADOS_AGR_PENALIZADO!C379</f>
        <v>0</v>
      </c>
      <c r="H383" s="203" t="str">
        <f>IF(G383&gt;0,OLEO_SOJA_DADOS_AGR_PENALIZADO!GK379,"")</f>
        <v/>
      </c>
    </row>
    <row r="384" spans="2:8" ht="21.75" customHeight="1" x14ac:dyDescent="0.25">
      <c r="B384" s="202">
        <f>OLEO_SOJA_DADOS_AGR_PRIMARIO!A380</f>
        <v>0</v>
      </c>
      <c r="C384" s="203">
        <f>OLEO_SOJA_DADOS_AGR_PRIMARIO!C380</f>
        <v>0</v>
      </c>
      <c r="D384" s="203" t="str">
        <f>IF(C384&gt;0,OLEO_SOJA_DADOS_AGR_PRIMARIO!LC380,"")</f>
        <v/>
      </c>
      <c r="E384" s="5"/>
      <c r="F384" s="202">
        <f>OLEO_SOJA_DADOS_AGR_PENALIZADO!A380</f>
        <v>0</v>
      </c>
      <c r="G384" s="203">
        <f>OLEO_SOJA_DADOS_AGR_PENALIZADO!C380</f>
        <v>0</v>
      </c>
      <c r="H384" s="203" t="str">
        <f>IF(G384&gt;0,OLEO_SOJA_DADOS_AGR_PENALIZADO!GK380,"")</f>
        <v/>
      </c>
    </row>
    <row r="385" spans="2:8" ht="21.75" customHeight="1" x14ac:dyDescent="0.25">
      <c r="B385" s="202">
        <f>OLEO_SOJA_DADOS_AGR_PRIMARIO!A381</f>
        <v>0</v>
      </c>
      <c r="C385" s="203">
        <f>OLEO_SOJA_DADOS_AGR_PRIMARIO!C381</f>
        <v>0</v>
      </c>
      <c r="D385" s="203" t="str">
        <f>IF(C385&gt;0,OLEO_SOJA_DADOS_AGR_PRIMARIO!LC381,"")</f>
        <v/>
      </c>
      <c r="E385" s="5"/>
      <c r="F385" s="202">
        <f>OLEO_SOJA_DADOS_AGR_PENALIZADO!A381</f>
        <v>0</v>
      </c>
      <c r="G385" s="203">
        <f>OLEO_SOJA_DADOS_AGR_PENALIZADO!C381</f>
        <v>0</v>
      </c>
      <c r="H385" s="203" t="str">
        <f>IF(G385&gt;0,OLEO_SOJA_DADOS_AGR_PENALIZADO!GK381,"")</f>
        <v/>
      </c>
    </row>
    <row r="386" spans="2:8" ht="21.75" customHeight="1" x14ac:dyDescent="0.25">
      <c r="B386" s="202">
        <f>OLEO_SOJA_DADOS_AGR_PRIMARIO!A382</f>
        <v>0</v>
      </c>
      <c r="C386" s="203">
        <f>OLEO_SOJA_DADOS_AGR_PRIMARIO!C382</f>
        <v>0</v>
      </c>
      <c r="D386" s="203" t="str">
        <f>IF(C386&gt;0,OLEO_SOJA_DADOS_AGR_PRIMARIO!LC382,"")</f>
        <v/>
      </c>
      <c r="E386" s="5"/>
      <c r="F386" s="202">
        <f>OLEO_SOJA_DADOS_AGR_PENALIZADO!A382</f>
        <v>0</v>
      </c>
      <c r="G386" s="203">
        <f>OLEO_SOJA_DADOS_AGR_PENALIZADO!C382</f>
        <v>0</v>
      </c>
      <c r="H386" s="203" t="str">
        <f>IF(G386&gt;0,OLEO_SOJA_DADOS_AGR_PENALIZADO!GK382,"")</f>
        <v/>
      </c>
    </row>
    <row r="387" spans="2:8" ht="21.75" customHeight="1" x14ac:dyDescent="0.25">
      <c r="B387" s="202">
        <f>OLEO_SOJA_DADOS_AGR_PRIMARIO!A383</f>
        <v>0</v>
      </c>
      <c r="C387" s="203">
        <f>OLEO_SOJA_DADOS_AGR_PRIMARIO!C383</f>
        <v>0</v>
      </c>
      <c r="D387" s="203" t="str">
        <f>IF(C387&gt;0,OLEO_SOJA_DADOS_AGR_PRIMARIO!LC383,"")</f>
        <v/>
      </c>
      <c r="E387" s="5"/>
      <c r="F387" s="202">
        <f>OLEO_SOJA_DADOS_AGR_PENALIZADO!A383</f>
        <v>0</v>
      </c>
      <c r="G387" s="203">
        <f>OLEO_SOJA_DADOS_AGR_PENALIZADO!C383</f>
        <v>0</v>
      </c>
      <c r="H387" s="203" t="str">
        <f>IF(G387&gt;0,OLEO_SOJA_DADOS_AGR_PENALIZADO!GK383,"")</f>
        <v/>
      </c>
    </row>
    <row r="388" spans="2:8" ht="21.75" customHeight="1" x14ac:dyDescent="0.25">
      <c r="B388" s="202">
        <f>OLEO_SOJA_DADOS_AGR_PRIMARIO!A384</f>
        <v>0</v>
      </c>
      <c r="C388" s="203">
        <f>OLEO_SOJA_DADOS_AGR_PRIMARIO!C384</f>
        <v>0</v>
      </c>
      <c r="D388" s="203" t="str">
        <f>IF(C388&gt;0,OLEO_SOJA_DADOS_AGR_PRIMARIO!LC384,"")</f>
        <v/>
      </c>
      <c r="E388" s="5"/>
      <c r="F388" s="202">
        <f>OLEO_SOJA_DADOS_AGR_PENALIZADO!A384</f>
        <v>0</v>
      </c>
      <c r="G388" s="203">
        <f>OLEO_SOJA_DADOS_AGR_PENALIZADO!C384</f>
        <v>0</v>
      </c>
      <c r="H388" s="203" t="str">
        <f>IF(G388&gt;0,OLEO_SOJA_DADOS_AGR_PENALIZADO!GK384,"")</f>
        <v/>
      </c>
    </row>
    <row r="389" spans="2:8" ht="21.75" customHeight="1" x14ac:dyDescent="0.25">
      <c r="B389" s="202">
        <f>OLEO_SOJA_DADOS_AGR_PRIMARIO!A385</f>
        <v>0</v>
      </c>
      <c r="C389" s="203">
        <f>OLEO_SOJA_DADOS_AGR_PRIMARIO!C385</f>
        <v>0</v>
      </c>
      <c r="D389" s="203" t="str">
        <f>IF(C389&gt;0,OLEO_SOJA_DADOS_AGR_PRIMARIO!LC385,"")</f>
        <v/>
      </c>
      <c r="E389" s="5"/>
      <c r="F389" s="202">
        <f>OLEO_SOJA_DADOS_AGR_PENALIZADO!A385</f>
        <v>0</v>
      </c>
      <c r="G389" s="203">
        <f>OLEO_SOJA_DADOS_AGR_PENALIZADO!C385</f>
        <v>0</v>
      </c>
      <c r="H389" s="203" t="str">
        <f>IF(G389&gt;0,OLEO_SOJA_DADOS_AGR_PENALIZADO!GK385,"")</f>
        <v/>
      </c>
    </row>
    <row r="390" spans="2:8" ht="21.75" customHeight="1" x14ac:dyDescent="0.25">
      <c r="B390" s="202">
        <f>OLEO_SOJA_DADOS_AGR_PRIMARIO!A386</f>
        <v>0</v>
      </c>
      <c r="C390" s="203">
        <f>OLEO_SOJA_DADOS_AGR_PRIMARIO!C386</f>
        <v>0</v>
      </c>
      <c r="D390" s="203" t="str">
        <f>IF(C390&gt;0,OLEO_SOJA_DADOS_AGR_PRIMARIO!LC386,"")</f>
        <v/>
      </c>
      <c r="E390" s="5"/>
      <c r="F390" s="202">
        <f>OLEO_SOJA_DADOS_AGR_PENALIZADO!A386</f>
        <v>0</v>
      </c>
      <c r="G390" s="203">
        <f>OLEO_SOJA_DADOS_AGR_PENALIZADO!C386</f>
        <v>0</v>
      </c>
      <c r="H390" s="203" t="str">
        <f>IF(G390&gt;0,OLEO_SOJA_DADOS_AGR_PENALIZADO!GK386,"")</f>
        <v/>
      </c>
    </row>
    <row r="391" spans="2:8" ht="21.75" customHeight="1" x14ac:dyDescent="0.25">
      <c r="B391" s="202">
        <f>OLEO_SOJA_DADOS_AGR_PRIMARIO!A387</f>
        <v>0</v>
      </c>
      <c r="C391" s="203">
        <f>OLEO_SOJA_DADOS_AGR_PRIMARIO!C387</f>
        <v>0</v>
      </c>
      <c r="D391" s="203" t="str">
        <f>IF(C391&gt;0,OLEO_SOJA_DADOS_AGR_PRIMARIO!LC387,"")</f>
        <v/>
      </c>
      <c r="E391" s="5"/>
      <c r="F391" s="202">
        <f>OLEO_SOJA_DADOS_AGR_PENALIZADO!A387</f>
        <v>0</v>
      </c>
      <c r="G391" s="203">
        <f>OLEO_SOJA_DADOS_AGR_PENALIZADO!C387</f>
        <v>0</v>
      </c>
      <c r="H391" s="203" t="str">
        <f>IF(G391&gt;0,OLEO_SOJA_DADOS_AGR_PENALIZADO!GK387,"")</f>
        <v/>
      </c>
    </row>
    <row r="392" spans="2:8" ht="21.75" customHeight="1" x14ac:dyDescent="0.25">
      <c r="B392" s="202">
        <f>OLEO_SOJA_DADOS_AGR_PRIMARIO!A388</f>
        <v>0</v>
      </c>
      <c r="C392" s="203">
        <f>OLEO_SOJA_DADOS_AGR_PRIMARIO!C388</f>
        <v>0</v>
      </c>
      <c r="D392" s="203" t="str">
        <f>IF(C392&gt;0,OLEO_SOJA_DADOS_AGR_PRIMARIO!LC388,"")</f>
        <v/>
      </c>
      <c r="E392" s="5"/>
      <c r="F392" s="202">
        <f>OLEO_SOJA_DADOS_AGR_PENALIZADO!A388</f>
        <v>0</v>
      </c>
      <c r="G392" s="203">
        <f>OLEO_SOJA_DADOS_AGR_PENALIZADO!C388</f>
        <v>0</v>
      </c>
      <c r="H392" s="203" t="str">
        <f>IF(G392&gt;0,OLEO_SOJA_DADOS_AGR_PENALIZADO!GK388,"")</f>
        <v/>
      </c>
    </row>
    <row r="393" spans="2:8" ht="21.75" customHeight="1" x14ac:dyDescent="0.25">
      <c r="B393" s="202">
        <f>OLEO_SOJA_DADOS_AGR_PRIMARIO!A389</f>
        <v>0</v>
      </c>
      <c r="C393" s="203">
        <f>OLEO_SOJA_DADOS_AGR_PRIMARIO!C389</f>
        <v>0</v>
      </c>
      <c r="D393" s="203" t="str">
        <f>IF(C393&gt;0,OLEO_SOJA_DADOS_AGR_PRIMARIO!LC389,"")</f>
        <v/>
      </c>
      <c r="E393" s="5"/>
      <c r="F393" s="202">
        <f>OLEO_SOJA_DADOS_AGR_PENALIZADO!A389</f>
        <v>0</v>
      </c>
      <c r="G393" s="203">
        <f>OLEO_SOJA_DADOS_AGR_PENALIZADO!C389</f>
        <v>0</v>
      </c>
      <c r="H393" s="203" t="str">
        <f>IF(G393&gt;0,OLEO_SOJA_DADOS_AGR_PENALIZADO!GK389,"")</f>
        <v/>
      </c>
    </row>
    <row r="394" spans="2:8" ht="21.75" customHeight="1" x14ac:dyDescent="0.25">
      <c r="B394" s="202">
        <f>OLEO_SOJA_DADOS_AGR_PRIMARIO!A390</f>
        <v>0</v>
      </c>
      <c r="C394" s="203">
        <f>OLEO_SOJA_DADOS_AGR_PRIMARIO!C390</f>
        <v>0</v>
      </c>
      <c r="D394" s="203" t="str">
        <f>IF(C394&gt;0,OLEO_SOJA_DADOS_AGR_PRIMARIO!LC390,"")</f>
        <v/>
      </c>
      <c r="E394" s="5"/>
      <c r="F394" s="202">
        <f>OLEO_SOJA_DADOS_AGR_PENALIZADO!A390</f>
        <v>0</v>
      </c>
      <c r="G394" s="203">
        <f>OLEO_SOJA_DADOS_AGR_PENALIZADO!C390</f>
        <v>0</v>
      </c>
      <c r="H394" s="203" t="str">
        <f>IF(G394&gt;0,OLEO_SOJA_DADOS_AGR_PENALIZADO!GK390,"")</f>
        <v/>
      </c>
    </row>
    <row r="395" spans="2:8" ht="21.75" customHeight="1" x14ac:dyDescent="0.25">
      <c r="B395" s="202">
        <f>OLEO_SOJA_DADOS_AGR_PRIMARIO!A391</f>
        <v>0</v>
      </c>
      <c r="C395" s="203">
        <f>OLEO_SOJA_DADOS_AGR_PRIMARIO!C391</f>
        <v>0</v>
      </c>
      <c r="D395" s="203" t="str">
        <f>IF(C395&gt;0,OLEO_SOJA_DADOS_AGR_PRIMARIO!LC391,"")</f>
        <v/>
      </c>
      <c r="E395" s="5"/>
      <c r="F395" s="202">
        <f>OLEO_SOJA_DADOS_AGR_PENALIZADO!A391</f>
        <v>0</v>
      </c>
      <c r="G395" s="203">
        <f>OLEO_SOJA_DADOS_AGR_PENALIZADO!C391</f>
        <v>0</v>
      </c>
      <c r="H395" s="203" t="str">
        <f>IF(G395&gt;0,OLEO_SOJA_DADOS_AGR_PENALIZADO!GK391,"")</f>
        <v/>
      </c>
    </row>
    <row r="396" spans="2:8" ht="21.75" customHeight="1" x14ac:dyDescent="0.25">
      <c r="B396" s="202">
        <f>OLEO_SOJA_DADOS_AGR_PRIMARIO!A392</f>
        <v>0</v>
      </c>
      <c r="C396" s="203">
        <f>OLEO_SOJA_DADOS_AGR_PRIMARIO!C392</f>
        <v>0</v>
      </c>
      <c r="D396" s="203" t="str">
        <f>IF(C396&gt;0,OLEO_SOJA_DADOS_AGR_PRIMARIO!LC392,"")</f>
        <v/>
      </c>
      <c r="E396" s="5"/>
      <c r="F396" s="202">
        <f>OLEO_SOJA_DADOS_AGR_PENALIZADO!A392</f>
        <v>0</v>
      </c>
      <c r="G396" s="203">
        <f>OLEO_SOJA_DADOS_AGR_PENALIZADO!C392</f>
        <v>0</v>
      </c>
      <c r="H396" s="203" t="str">
        <f>IF(G396&gt;0,OLEO_SOJA_DADOS_AGR_PENALIZADO!GK392,"")</f>
        <v/>
      </c>
    </row>
    <row r="397" spans="2:8" ht="21.75" customHeight="1" x14ac:dyDescent="0.25">
      <c r="B397" s="202">
        <f>OLEO_SOJA_DADOS_AGR_PRIMARIO!A393</f>
        <v>0</v>
      </c>
      <c r="C397" s="203">
        <f>OLEO_SOJA_DADOS_AGR_PRIMARIO!C393</f>
        <v>0</v>
      </c>
      <c r="D397" s="203" t="str">
        <f>IF(C397&gt;0,OLEO_SOJA_DADOS_AGR_PRIMARIO!LC393,"")</f>
        <v/>
      </c>
      <c r="E397" s="5"/>
      <c r="F397" s="202">
        <f>OLEO_SOJA_DADOS_AGR_PENALIZADO!A393</f>
        <v>0</v>
      </c>
      <c r="G397" s="203">
        <f>OLEO_SOJA_DADOS_AGR_PENALIZADO!C393</f>
        <v>0</v>
      </c>
      <c r="H397" s="203" t="str">
        <f>IF(G397&gt;0,OLEO_SOJA_DADOS_AGR_PENALIZADO!GK393,"")</f>
        <v/>
      </c>
    </row>
    <row r="398" spans="2:8" ht="21.75" customHeight="1" x14ac:dyDescent="0.25">
      <c r="B398" s="202">
        <f>OLEO_SOJA_DADOS_AGR_PRIMARIO!A394</f>
        <v>0</v>
      </c>
      <c r="C398" s="203">
        <f>OLEO_SOJA_DADOS_AGR_PRIMARIO!C394</f>
        <v>0</v>
      </c>
      <c r="D398" s="203" t="str">
        <f>IF(C398&gt;0,OLEO_SOJA_DADOS_AGR_PRIMARIO!LC394,"")</f>
        <v/>
      </c>
      <c r="E398" s="5"/>
      <c r="F398" s="202">
        <f>OLEO_SOJA_DADOS_AGR_PENALIZADO!A394</f>
        <v>0</v>
      </c>
      <c r="G398" s="203">
        <f>OLEO_SOJA_DADOS_AGR_PENALIZADO!C394</f>
        <v>0</v>
      </c>
      <c r="H398" s="203" t="str">
        <f>IF(G398&gt;0,OLEO_SOJA_DADOS_AGR_PENALIZADO!GK394,"")</f>
        <v/>
      </c>
    </row>
    <row r="399" spans="2:8" ht="21.75" customHeight="1" x14ac:dyDescent="0.25">
      <c r="B399" s="202">
        <f>OLEO_SOJA_DADOS_AGR_PRIMARIO!A395</f>
        <v>0</v>
      </c>
      <c r="C399" s="203">
        <f>OLEO_SOJA_DADOS_AGR_PRIMARIO!C395</f>
        <v>0</v>
      </c>
      <c r="D399" s="203" t="str">
        <f>IF(C399&gt;0,OLEO_SOJA_DADOS_AGR_PRIMARIO!LC395,"")</f>
        <v/>
      </c>
      <c r="E399" s="5"/>
      <c r="F399" s="202">
        <f>OLEO_SOJA_DADOS_AGR_PENALIZADO!A395</f>
        <v>0</v>
      </c>
      <c r="G399" s="203">
        <f>OLEO_SOJA_DADOS_AGR_PENALIZADO!C395</f>
        <v>0</v>
      </c>
      <c r="H399" s="203" t="str">
        <f>IF(G399&gt;0,OLEO_SOJA_DADOS_AGR_PENALIZADO!GK395,"")</f>
        <v/>
      </c>
    </row>
    <row r="400" spans="2:8" ht="21.75" customHeight="1" x14ac:dyDescent="0.25">
      <c r="B400" s="202">
        <f>OLEO_SOJA_DADOS_AGR_PRIMARIO!A396</f>
        <v>0</v>
      </c>
      <c r="C400" s="203">
        <f>OLEO_SOJA_DADOS_AGR_PRIMARIO!C396</f>
        <v>0</v>
      </c>
      <c r="D400" s="203" t="str">
        <f>IF(C400&gt;0,OLEO_SOJA_DADOS_AGR_PRIMARIO!LC396,"")</f>
        <v/>
      </c>
      <c r="E400" s="5"/>
      <c r="F400" s="202">
        <f>OLEO_SOJA_DADOS_AGR_PENALIZADO!A396</f>
        <v>0</v>
      </c>
      <c r="G400" s="203">
        <f>OLEO_SOJA_DADOS_AGR_PENALIZADO!C396</f>
        <v>0</v>
      </c>
      <c r="H400" s="203" t="str">
        <f>IF(G400&gt;0,OLEO_SOJA_DADOS_AGR_PENALIZADO!GK396,"")</f>
        <v/>
      </c>
    </row>
    <row r="401" spans="2:8" ht="21.75" customHeight="1" x14ac:dyDescent="0.25">
      <c r="B401" s="202">
        <f>OLEO_SOJA_DADOS_AGR_PRIMARIO!A397</f>
        <v>0</v>
      </c>
      <c r="C401" s="203">
        <f>OLEO_SOJA_DADOS_AGR_PRIMARIO!C397</f>
        <v>0</v>
      </c>
      <c r="D401" s="203" t="str">
        <f>IF(C401&gt;0,OLEO_SOJA_DADOS_AGR_PRIMARIO!LC397,"")</f>
        <v/>
      </c>
      <c r="E401" s="5"/>
      <c r="F401" s="202">
        <f>OLEO_SOJA_DADOS_AGR_PENALIZADO!A397</f>
        <v>0</v>
      </c>
      <c r="G401" s="203">
        <f>OLEO_SOJA_DADOS_AGR_PENALIZADO!C397</f>
        <v>0</v>
      </c>
      <c r="H401" s="203" t="str">
        <f>IF(G401&gt;0,OLEO_SOJA_DADOS_AGR_PENALIZADO!GK397,"")</f>
        <v/>
      </c>
    </row>
    <row r="402" spans="2:8" ht="21.75" customHeight="1" x14ac:dyDescent="0.25">
      <c r="B402" s="202">
        <f>OLEO_SOJA_DADOS_AGR_PRIMARIO!A398</f>
        <v>0</v>
      </c>
      <c r="C402" s="203">
        <f>OLEO_SOJA_DADOS_AGR_PRIMARIO!C398</f>
        <v>0</v>
      </c>
      <c r="D402" s="203" t="str">
        <f>IF(C402&gt;0,OLEO_SOJA_DADOS_AGR_PRIMARIO!LC398,"")</f>
        <v/>
      </c>
      <c r="E402" s="5"/>
      <c r="F402" s="202">
        <f>OLEO_SOJA_DADOS_AGR_PENALIZADO!A398</f>
        <v>0</v>
      </c>
      <c r="G402" s="203">
        <f>OLEO_SOJA_DADOS_AGR_PENALIZADO!C398</f>
        <v>0</v>
      </c>
      <c r="H402" s="203" t="str">
        <f>IF(G402&gt;0,OLEO_SOJA_DADOS_AGR_PENALIZADO!GK398,"")</f>
        <v/>
      </c>
    </row>
    <row r="403" spans="2:8" ht="21.75" customHeight="1" x14ac:dyDescent="0.25">
      <c r="B403" s="202">
        <f>OLEO_SOJA_DADOS_AGR_PRIMARIO!A399</f>
        <v>0</v>
      </c>
      <c r="C403" s="203">
        <f>OLEO_SOJA_DADOS_AGR_PRIMARIO!C399</f>
        <v>0</v>
      </c>
      <c r="D403" s="203" t="str">
        <f>IF(C403&gt;0,OLEO_SOJA_DADOS_AGR_PRIMARIO!LC399,"")</f>
        <v/>
      </c>
      <c r="E403" s="5"/>
      <c r="F403" s="202">
        <f>OLEO_SOJA_DADOS_AGR_PENALIZADO!A399</f>
        <v>0</v>
      </c>
      <c r="G403" s="203">
        <f>OLEO_SOJA_DADOS_AGR_PENALIZADO!C399</f>
        <v>0</v>
      </c>
      <c r="H403" s="203" t="str">
        <f>IF(G403&gt;0,OLEO_SOJA_DADOS_AGR_PENALIZADO!GK399,"")</f>
        <v/>
      </c>
    </row>
    <row r="404" spans="2:8" ht="21.75" customHeight="1" x14ac:dyDescent="0.25">
      <c r="B404" s="202">
        <f>OLEO_SOJA_DADOS_AGR_PRIMARIO!A400</f>
        <v>0</v>
      </c>
      <c r="C404" s="203">
        <f>OLEO_SOJA_DADOS_AGR_PRIMARIO!C400</f>
        <v>0</v>
      </c>
      <c r="D404" s="203" t="str">
        <f>IF(C404&gt;0,OLEO_SOJA_DADOS_AGR_PRIMARIO!LC400,"")</f>
        <v/>
      </c>
      <c r="E404" s="5"/>
      <c r="F404" s="202">
        <f>OLEO_SOJA_DADOS_AGR_PENALIZADO!A400</f>
        <v>0</v>
      </c>
      <c r="G404" s="203">
        <f>OLEO_SOJA_DADOS_AGR_PENALIZADO!C400</f>
        <v>0</v>
      </c>
      <c r="H404" s="203" t="str">
        <f>IF(G404&gt;0,OLEO_SOJA_DADOS_AGR_PENALIZADO!GK400,"")</f>
        <v/>
      </c>
    </row>
    <row r="405" spans="2:8" ht="21.75" customHeight="1" x14ac:dyDescent="0.25">
      <c r="B405" s="202">
        <f>OLEO_SOJA_DADOS_AGR_PRIMARIO!A401</f>
        <v>0</v>
      </c>
      <c r="C405" s="203">
        <f>OLEO_SOJA_DADOS_AGR_PRIMARIO!C401</f>
        <v>0</v>
      </c>
      <c r="D405" s="203" t="str">
        <f>IF(C405&gt;0,OLEO_SOJA_DADOS_AGR_PRIMARIO!LC401,"")</f>
        <v/>
      </c>
      <c r="E405" s="5"/>
      <c r="F405" s="202">
        <f>OLEO_SOJA_DADOS_AGR_PENALIZADO!A401</f>
        <v>0</v>
      </c>
      <c r="G405" s="203">
        <f>OLEO_SOJA_DADOS_AGR_PENALIZADO!C401</f>
        <v>0</v>
      </c>
      <c r="H405" s="203" t="str">
        <f>IF(G405&gt;0,OLEO_SOJA_DADOS_AGR_PENALIZADO!GK401,"")</f>
        <v/>
      </c>
    </row>
    <row r="406" spans="2:8" ht="21.75" customHeight="1" x14ac:dyDescent="0.25">
      <c r="B406" s="202">
        <f>OLEO_SOJA_DADOS_AGR_PRIMARIO!A402</f>
        <v>0</v>
      </c>
      <c r="C406" s="203">
        <f>OLEO_SOJA_DADOS_AGR_PRIMARIO!C402</f>
        <v>0</v>
      </c>
      <c r="D406" s="203" t="str">
        <f>IF(C406&gt;0,OLEO_SOJA_DADOS_AGR_PRIMARIO!LC402,"")</f>
        <v/>
      </c>
      <c r="E406" s="5"/>
      <c r="F406" s="202">
        <f>OLEO_SOJA_DADOS_AGR_PENALIZADO!A402</f>
        <v>0</v>
      </c>
      <c r="G406" s="203">
        <f>OLEO_SOJA_DADOS_AGR_PENALIZADO!C402</f>
        <v>0</v>
      </c>
      <c r="H406" s="203" t="str">
        <f>IF(G406&gt;0,OLEO_SOJA_DADOS_AGR_PENALIZADO!GK402,"")</f>
        <v/>
      </c>
    </row>
    <row r="407" spans="2:8" ht="21.75" customHeight="1" x14ac:dyDescent="0.25">
      <c r="B407" s="202">
        <f>OLEO_SOJA_DADOS_AGR_PRIMARIO!A403</f>
        <v>0</v>
      </c>
      <c r="C407" s="203">
        <f>OLEO_SOJA_DADOS_AGR_PRIMARIO!C403</f>
        <v>0</v>
      </c>
      <c r="D407" s="203" t="str">
        <f>IF(C407&gt;0,OLEO_SOJA_DADOS_AGR_PRIMARIO!LC403,"")</f>
        <v/>
      </c>
      <c r="E407" s="5"/>
      <c r="F407" s="202">
        <f>OLEO_SOJA_DADOS_AGR_PENALIZADO!A403</f>
        <v>0</v>
      </c>
      <c r="G407" s="203">
        <f>OLEO_SOJA_DADOS_AGR_PENALIZADO!C403</f>
        <v>0</v>
      </c>
      <c r="H407" s="203" t="str">
        <f>IF(G407&gt;0,OLEO_SOJA_DADOS_AGR_PENALIZADO!GK403,"")</f>
        <v/>
      </c>
    </row>
    <row r="408" spans="2:8" ht="21.75" customHeight="1" x14ac:dyDescent="0.25">
      <c r="B408" s="202">
        <f>OLEO_SOJA_DADOS_AGR_PRIMARIO!A404</f>
        <v>0</v>
      </c>
      <c r="C408" s="203">
        <f>OLEO_SOJA_DADOS_AGR_PRIMARIO!C404</f>
        <v>0</v>
      </c>
      <c r="D408" s="203" t="str">
        <f>IF(C408&gt;0,OLEO_SOJA_DADOS_AGR_PRIMARIO!LC404,"")</f>
        <v/>
      </c>
      <c r="E408" s="5"/>
      <c r="F408" s="202">
        <f>OLEO_SOJA_DADOS_AGR_PENALIZADO!A404</f>
        <v>0</v>
      </c>
      <c r="G408" s="203">
        <f>OLEO_SOJA_DADOS_AGR_PENALIZADO!C404</f>
        <v>0</v>
      </c>
      <c r="H408" s="203" t="str">
        <f>IF(G408&gt;0,OLEO_SOJA_DADOS_AGR_PENALIZADO!GK404,"")</f>
        <v/>
      </c>
    </row>
    <row r="409" spans="2:8" ht="21.75" customHeight="1" x14ac:dyDescent="0.25">
      <c r="B409" s="202">
        <f>OLEO_SOJA_DADOS_AGR_PRIMARIO!A405</f>
        <v>0</v>
      </c>
      <c r="C409" s="203">
        <f>OLEO_SOJA_DADOS_AGR_PRIMARIO!C405</f>
        <v>0</v>
      </c>
      <c r="D409" s="203" t="str">
        <f>IF(C409&gt;0,OLEO_SOJA_DADOS_AGR_PRIMARIO!LC405,"")</f>
        <v/>
      </c>
      <c r="E409" s="5"/>
      <c r="F409" s="202">
        <f>OLEO_SOJA_DADOS_AGR_PENALIZADO!A405</f>
        <v>0</v>
      </c>
      <c r="G409" s="203">
        <f>OLEO_SOJA_DADOS_AGR_PENALIZADO!C405</f>
        <v>0</v>
      </c>
      <c r="H409" s="203" t="str">
        <f>IF(G409&gt;0,OLEO_SOJA_DADOS_AGR_PENALIZADO!GK405,"")</f>
        <v/>
      </c>
    </row>
    <row r="410" spans="2:8" ht="21.75" customHeight="1" x14ac:dyDescent="0.25">
      <c r="B410" s="202">
        <f>OLEO_SOJA_DADOS_AGR_PRIMARIO!A406</f>
        <v>0</v>
      </c>
      <c r="C410" s="203">
        <f>OLEO_SOJA_DADOS_AGR_PRIMARIO!C406</f>
        <v>0</v>
      </c>
      <c r="D410" s="203" t="str">
        <f>IF(C410&gt;0,OLEO_SOJA_DADOS_AGR_PRIMARIO!LC406,"")</f>
        <v/>
      </c>
      <c r="E410" s="5"/>
      <c r="F410" s="202">
        <f>OLEO_SOJA_DADOS_AGR_PENALIZADO!A406</f>
        <v>0</v>
      </c>
      <c r="G410" s="203">
        <f>OLEO_SOJA_DADOS_AGR_PENALIZADO!C406</f>
        <v>0</v>
      </c>
      <c r="H410" s="203" t="str">
        <f>IF(G410&gt;0,OLEO_SOJA_DADOS_AGR_PENALIZADO!GK406,"")</f>
        <v/>
      </c>
    </row>
    <row r="411" spans="2:8" ht="21.75" customHeight="1" x14ac:dyDescent="0.25">
      <c r="B411" s="202">
        <f>OLEO_SOJA_DADOS_AGR_PRIMARIO!A407</f>
        <v>0</v>
      </c>
      <c r="C411" s="203">
        <f>OLEO_SOJA_DADOS_AGR_PRIMARIO!C407</f>
        <v>0</v>
      </c>
      <c r="D411" s="203" t="str">
        <f>IF(C411&gt;0,OLEO_SOJA_DADOS_AGR_PRIMARIO!LC407,"")</f>
        <v/>
      </c>
      <c r="E411" s="5"/>
      <c r="F411" s="202">
        <f>OLEO_SOJA_DADOS_AGR_PENALIZADO!A407</f>
        <v>0</v>
      </c>
      <c r="G411" s="203">
        <f>OLEO_SOJA_DADOS_AGR_PENALIZADO!C407</f>
        <v>0</v>
      </c>
      <c r="H411" s="203" t="str">
        <f>IF(G411&gt;0,OLEO_SOJA_DADOS_AGR_PENALIZADO!GK407,"")</f>
        <v/>
      </c>
    </row>
    <row r="412" spans="2:8" ht="21.75" customHeight="1" x14ac:dyDescent="0.25">
      <c r="B412" s="202">
        <f>OLEO_SOJA_DADOS_AGR_PRIMARIO!A408</f>
        <v>0</v>
      </c>
      <c r="C412" s="203">
        <f>OLEO_SOJA_DADOS_AGR_PRIMARIO!C408</f>
        <v>0</v>
      </c>
      <c r="D412" s="203" t="str">
        <f>IF(C412&gt;0,OLEO_SOJA_DADOS_AGR_PRIMARIO!LC408,"")</f>
        <v/>
      </c>
      <c r="E412" s="5"/>
      <c r="F412" s="202">
        <f>OLEO_SOJA_DADOS_AGR_PENALIZADO!A408</f>
        <v>0</v>
      </c>
      <c r="G412" s="203">
        <f>OLEO_SOJA_DADOS_AGR_PENALIZADO!C408</f>
        <v>0</v>
      </c>
      <c r="H412" s="203" t="str">
        <f>IF(G412&gt;0,OLEO_SOJA_DADOS_AGR_PENALIZADO!GK408,"")</f>
        <v/>
      </c>
    </row>
    <row r="413" spans="2:8" ht="21.75" customHeight="1" x14ac:dyDescent="0.25">
      <c r="B413" s="202">
        <f>OLEO_SOJA_DADOS_AGR_PRIMARIO!A409</f>
        <v>0</v>
      </c>
      <c r="C413" s="203">
        <f>OLEO_SOJA_DADOS_AGR_PRIMARIO!C409</f>
        <v>0</v>
      </c>
      <c r="D413" s="203" t="str">
        <f>IF(C413&gt;0,OLEO_SOJA_DADOS_AGR_PRIMARIO!LC409,"")</f>
        <v/>
      </c>
      <c r="E413" s="5"/>
      <c r="F413" s="202">
        <f>OLEO_SOJA_DADOS_AGR_PENALIZADO!A409</f>
        <v>0</v>
      </c>
      <c r="G413" s="203">
        <f>OLEO_SOJA_DADOS_AGR_PENALIZADO!C409</f>
        <v>0</v>
      </c>
      <c r="H413" s="203" t="str">
        <f>IF(G413&gt;0,OLEO_SOJA_DADOS_AGR_PENALIZADO!GK409,"")</f>
        <v/>
      </c>
    </row>
    <row r="414" spans="2:8" ht="21.75" customHeight="1" x14ac:dyDescent="0.25">
      <c r="B414" s="202">
        <f>OLEO_SOJA_DADOS_AGR_PRIMARIO!A410</f>
        <v>0</v>
      </c>
      <c r="C414" s="203">
        <f>OLEO_SOJA_DADOS_AGR_PRIMARIO!C410</f>
        <v>0</v>
      </c>
      <c r="D414" s="203" t="str">
        <f>IF(C414&gt;0,OLEO_SOJA_DADOS_AGR_PRIMARIO!LC410,"")</f>
        <v/>
      </c>
      <c r="E414" s="5"/>
      <c r="F414" s="202">
        <f>OLEO_SOJA_DADOS_AGR_PENALIZADO!A410</f>
        <v>0</v>
      </c>
      <c r="G414" s="203">
        <f>OLEO_SOJA_DADOS_AGR_PENALIZADO!C410</f>
        <v>0</v>
      </c>
      <c r="H414" s="203" t="str">
        <f>IF(G414&gt;0,OLEO_SOJA_DADOS_AGR_PENALIZADO!GK410,"")</f>
        <v/>
      </c>
    </row>
    <row r="415" spans="2:8" ht="21.75" customHeight="1" x14ac:dyDescent="0.25">
      <c r="B415" s="202">
        <f>OLEO_SOJA_DADOS_AGR_PRIMARIO!A411</f>
        <v>0</v>
      </c>
      <c r="C415" s="203">
        <f>OLEO_SOJA_DADOS_AGR_PRIMARIO!C411</f>
        <v>0</v>
      </c>
      <c r="D415" s="203" t="str">
        <f>IF(C415&gt;0,OLEO_SOJA_DADOS_AGR_PRIMARIO!LC411,"")</f>
        <v/>
      </c>
      <c r="E415" s="5"/>
      <c r="F415" s="202">
        <f>OLEO_SOJA_DADOS_AGR_PENALIZADO!A411</f>
        <v>0</v>
      </c>
      <c r="G415" s="203">
        <f>OLEO_SOJA_DADOS_AGR_PENALIZADO!C411</f>
        <v>0</v>
      </c>
      <c r="H415" s="203" t="str">
        <f>IF(G415&gt;0,OLEO_SOJA_DADOS_AGR_PENALIZADO!GK411,"")</f>
        <v/>
      </c>
    </row>
    <row r="416" spans="2:8" ht="21.75" customHeight="1" x14ac:dyDescent="0.25">
      <c r="B416" s="202">
        <f>OLEO_SOJA_DADOS_AGR_PRIMARIO!A412</f>
        <v>0</v>
      </c>
      <c r="C416" s="203">
        <f>OLEO_SOJA_DADOS_AGR_PRIMARIO!C412</f>
        <v>0</v>
      </c>
      <c r="D416" s="203" t="str">
        <f>IF(C416&gt;0,OLEO_SOJA_DADOS_AGR_PRIMARIO!LC412,"")</f>
        <v/>
      </c>
      <c r="E416" s="5"/>
      <c r="F416" s="202">
        <f>OLEO_SOJA_DADOS_AGR_PENALIZADO!A412</f>
        <v>0</v>
      </c>
      <c r="G416" s="203">
        <f>OLEO_SOJA_DADOS_AGR_PENALIZADO!C412</f>
        <v>0</v>
      </c>
      <c r="H416" s="203" t="str">
        <f>IF(G416&gt;0,OLEO_SOJA_DADOS_AGR_PENALIZADO!GK412,"")</f>
        <v/>
      </c>
    </row>
    <row r="417" spans="2:8" ht="21.75" customHeight="1" x14ac:dyDescent="0.25">
      <c r="B417" s="202">
        <f>OLEO_SOJA_DADOS_AGR_PRIMARIO!A413</f>
        <v>0</v>
      </c>
      <c r="C417" s="203">
        <f>OLEO_SOJA_DADOS_AGR_PRIMARIO!C413</f>
        <v>0</v>
      </c>
      <c r="D417" s="203" t="str">
        <f>IF(C417&gt;0,OLEO_SOJA_DADOS_AGR_PRIMARIO!LC413,"")</f>
        <v/>
      </c>
      <c r="E417" s="5"/>
      <c r="F417" s="202">
        <f>OLEO_SOJA_DADOS_AGR_PENALIZADO!A413</f>
        <v>0</v>
      </c>
      <c r="G417" s="203">
        <f>OLEO_SOJA_DADOS_AGR_PENALIZADO!C413</f>
        <v>0</v>
      </c>
      <c r="H417" s="203" t="str">
        <f>IF(G417&gt;0,OLEO_SOJA_DADOS_AGR_PENALIZADO!GK413,"")</f>
        <v/>
      </c>
    </row>
    <row r="418" spans="2:8" ht="21.75" customHeight="1" x14ac:dyDescent="0.25">
      <c r="B418" s="202">
        <f>OLEO_SOJA_DADOS_AGR_PRIMARIO!A414</f>
        <v>0</v>
      </c>
      <c r="C418" s="203">
        <f>OLEO_SOJA_DADOS_AGR_PRIMARIO!C414</f>
        <v>0</v>
      </c>
      <c r="D418" s="203" t="str">
        <f>IF(C418&gt;0,OLEO_SOJA_DADOS_AGR_PRIMARIO!LC414,"")</f>
        <v/>
      </c>
      <c r="E418" s="5"/>
      <c r="F418" s="202">
        <f>OLEO_SOJA_DADOS_AGR_PENALIZADO!A414</f>
        <v>0</v>
      </c>
      <c r="G418" s="203">
        <f>OLEO_SOJA_DADOS_AGR_PENALIZADO!C414</f>
        <v>0</v>
      </c>
      <c r="H418" s="203" t="str">
        <f>IF(G418&gt;0,OLEO_SOJA_DADOS_AGR_PENALIZADO!GK414,"")</f>
        <v/>
      </c>
    </row>
    <row r="419" spans="2:8" ht="21.75" customHeight="1" x14ac:dyDescent="0.25">
      <c r="B419" s="202">
        <f>OLEO_SOJA_DADOS_AGR_PRIMARIO!A415</f>
        <v>0</v>
      </c>
      <c r="C419" s="203">
        <f>OLEO_SOJA_DADOS_AGR_PRIMARIO!C415</f>
        <v>0</v>
      </c>
      <c r="D419" s="203" t="str">
        <f>IF(C419&gt;0,OLEO_SOJA_DADOS_AGR_PRIMARIO!LC415,"")</f>
        <v/>
      </c>
      <c r="E419" s="5"/>
      <c r="F419" s="202">
        <f>OLEO_SOJA_DADOS_AGR_PENALIZADO!A415</f>
        <v>0</v>
      </c>
      <c r="G419" s="203">
        <f>OLEO_SOJA_DADOS_AGR_PENALIZADO!C415</f>
        <v>0</v>
      </c>
      <c r="H419" s="203" t="str">
        <f>IF(G419&gt;0,OLEO_SOJA_DADOS_AGR_PENALIZADO!GK415,"")</f>
        <v/>
      </c>
    </row>
    <row r="420" spans="2:8" ht="21.75" customHeight="1" x14ac:dyDescent="0.25">
      <c r="B420" s="202">
        <f>OLEO_SOJA_DADOS_AGR_PRIMARIO!A416</f>
        <v>0</v>
      </c>
      <c r="C420" s="203">
        <f>OLEO_SOJA_DADOS_AGR_PRIMARIO!C416</f>
        <v>0</v>
      </c>
      <c r="D420" s="203" t="str">
        <f>IF(C420&gt;0,OLEO_SOJA_DADOS_AGR_PRIMARIO!LC416,"")</f>
        <v/>
      </c>
      <c r="E420" s="5"/>
      <c r="F420" s="202">
        <f>OLEO_SOJA_DADOS_AGR_PENALIZADO!A416</f>
        <v>0</v>
      </c>
      <c r="G420" s="203">
        <f>OLEO_SOJA_DADOS_AGR_PENALIZADO!C416</f>
        <v>0</v>
      </c>
      <c r="H420" s="203" t="str">
        <f>IF(G420&gt;0,OLEO_SOJA_DADOS_AGR_PENALIZADO!GK416,"")</f>
        <v/>
      </c>
    </row>
    <row r="421" spans="2:8" ht="21.75" customHeight="1" x14ac:dyDescent="0.25">
      <c r="B421" s="202">
        <f>OLEO_SOJA_DADOS_AGR_PRIMARIO!A417</f>
        <v>0</v>
      </c>
      <c r="C421" s="203">
        <f>OLEO_SOJA_DADOS_AGR_PRIMARIO!C417</f>
        <v>0</v>
      </c>
      <c r="D421" s="203" t="str">
        <f>IF(C421&gt;0,OLEO_SOJA_DADOS_AGR_PRIMARIO!LC417,"")</f>
        <v/>
      </c>
      <c r="E421" s="5"/>
      <c r="F421" s="202">
        <f>OLEO_SOJA_DADOS_AGR_PENALIZADO!A417</f>
        <v>0</v>
      </c>
      <c r="G421" s="203">
        <f>OLEO_SOJA_DADOS_AGR_PENALIZADO!C417</f>
        <v>0</v>
      </c>
      <c r="H421" s="203" t="str">
        <f>IF(G421&gt;0,OLEO_SOJA_DADOS_AGR_PENALIZADO!GK417,"")</f>
        <v/>
      </c>
    </row>
    <row r="422" spans="2:8" ht="21.75" customHeight="1" x14ac:dyDescent="0.25">
      <c r="B422" s="202">
        <f>OLEO_SOJA_DADOS_AGR_PRIMARIO!A418</f>
        <v>0</v>
      </c>
      <c r="C422" s="203">
        <f>OLEO_SOJA_DADOS_AGR_PRIMARIO!C418</f>
        <v>0</v>
      </c>
      <c r="D422" s="203" t="str">
        <f>IF(C422&gt;0,OLEO_SOJA_DADOS_AGR_PRIMARIO!LC418,"")</f>
        <v/>
      </c>
      <c r="E422" s="5"/>
      <c r="F422" s="202">
        <f>OLEO_SOJA_DADOS_AGR_PENALIZADO!A418</f>
        <v>0</v>
      </c>
      <c r="G422" s="203">
        <f>OLEO_SOJA_DADOS_AGR_PENALIZADO!C418</f>
        <v>0</v>
      </c>
      <c r="H422" s="203" t="str">
        <f>IF(G422&gt;0,OLEO_SOJA_DADOS_AGR_PENALIZADO!GK418,"")</f>
        <v/>
      </c>
    </row>
    <row r="423" spans="2:8" ht="21.75" customHeight="1" x14ac:dyDescent="0.25">
      <c r="B423" s="202">
        <f>OLEO_SOJA_DADOS_AGR_PRIMARIO!A419</f>
        <v>0</v>
      </c>
      <c r="C423" s="203">
        <f>OLEO_SOJA_DADOS_AGR_PRIMARIO!C419</f>
        <v>0</v>
      </c>
      <c r="D423" s="203" t="str">
        <f>IF(C423&gt;0,OLEO_SOJA_DADOS_AGR_PRIMARIO!LC419,"")</f>
        <v/>
      </c>
      <c r="E423" s="5"/>
      <c r="F423" s="202">
        <f>OLEO_SOJA_DADOS_AGR_PENALIZADO!A419</f>
        <v>0</v>
      </c>
      <c r="G423" s="203">
        <f>OLEO_SOJA_DADOS_AGR_PENALIZADO!C419</f>
        <v>0</v>
      </c>
      <c r="H423" s="203" t="str">
        <f>IF(G423&gt;0,OLEO_SOJA_DADOS_AGR_PENALIZADO!GK419,"")</f>
        <v/>
      </c>
    </row>
    <row r="424" spans="2:8" ht="21.75" customHeight="1" x14ac:dyDescent="0.25">
      <c r="B424" s="202">
        <f>OLEO_SOJA_DADOS_AGR_PRIMARIO!A420</f>
        <v>0</v>
      </c>
      <c r="C424" s="203">
        <f>OLEO_SOJA_DADOS_AGR_PRIMARIO!C420</f>
        <v>0</v>
      </c>
      <c r="D424" s="203" t="str">
        <f>IF(C424&gt;0,OLEO_SOJA_DADOS_AGR_PRIMARIO!LC420,"")</f>
        <v/>
      </c>
      <c r="E424" s="5"/>
      <c r="F424" s="202">
        <f>OLEO_SOJA_DADOS_AGR_PENALIZADO!A420</f>
        <v>0</v>
      </c>
      <c r="G424" s="203">
        <f>OLEO_SOJA_DADOS_AGR_PENALIZADO!C420</f>
        <v>0</v>
      </c>
      <c r="H424" s="203" t="str">
        <f>IF(G424&gt;0,OLEO_SOJA_DADOS_AGR_PENALIZADO!GK420,"")</f>
        <v/>
      </c>
    </row>
    <row r="425" spans="2:8" ht="21.75" customHeight="1" x14ac:dyDescent="0.25">
      <c r="B425" s="202">
        <f>OLEO_SOJA_DADOS_AGR_PRIMARIO!A421</f>
        <v>0</v>
      </c>
      <c r="C425" s="203">
        <f>OLEO_SOJA_DADOS_AGR_PRIMARIO!C421</f>
        <v>0</v>
      </c>
      <c r="D425" s="203" t="str">
        <f>IF(C425&gt;0,OLEO_SOJA_DADOS_AGR_PRIMARIO!LC421,"")</f>
        <v/>
      </c>
      <c r="E425" s="5"/>
      <c r="F425" s="202">
        <f>OLEO_SOJA_DADOS_AGR_PENALIZADO!A421</f>
        <v>0</v>
      </c>
      <c r="G425" s="203">
        <f>OLEO_SOJA_DADOS_AGR_PENALIZADO!C421</f>
        <v>0</v>
      </c>
      <c r="H425" s="203" t="str">
        <f>IF(G425&gt;0,OLEO_SOJA_DADOS_AGR_PENALIZADO!GK421,"")</f>
        <v/>
      </c>
    </row>
    <row r="426" spans="2:8" ht="21.75" customHeight="1" x14ac:dyDescent="0.25">
      <c r="B426" s="202">
        <f>OLEO_SOJA_DADOS_AGR_PRIMARIO!A422</f>
        <v>0</v>
      </c>
      <c r="C426" s="203">
        <f>OLEO_SOJA_DADOS_AGR_PRIMARIO!C422</f>
        <v>0</v>
      </c>
      <c r="D426" s="203" t="str">
        <f>IF(C426&gt;0,OLEO_SOJA_DADOS_AGR_PRIMARIO!LC422,"")</f>
        <v/>
      </c>
      <c r="E426" s="5"/>
      <c r="F426" s="202">
        <f>OLEO_SOJA_DADOS_AGR_PENALIZADO!A422</f>
        <v>0</v>
      </c>
      <c r="G426" s="203">
        <f>OLEO_SOJA_DADOS_AGR_PENALIZADO!C422</f>
        <v>0</v>
      </c>
      <c r="H426" s="203" t="str">
        <f>IF(G426&gt;0,OLEO_SOJA_DADOS_AGR_PENALIZADO!GK422,"")</f>
        <v/>
      </c>
    </row>
    <row r="427" spans="2:8" ht="21.75" customHeight="1" x14ac:dyDescent="0.25">
      <c r="B427" s="202">
        <f>OLEO_SOJA_DADOS_AGR_PRIMARIO!A423</f>
        <v>0</v>
      </c>
      <c r="C427" s="203">
        <f>OLEO_SOJA_DADOS_AGR_PRIMARIO!C423</f>
        <v>0</v>
      </c>
      <c r="D427" s="203" t="str">
        <f>IF(C427&gt;0,OLEO_SOJA_DADOS_AGR_PRIMARIO!LC423,"")</f>
        <v/>
      </c>
      <c r="E427" s="5"/>
      <c r="F427" s="202">
        <f>OLEO_SOJA_DADOS_AGR_PENALIZADO!A423</f>
        <v>0</v>
      </c>
      <c r="G427" s="203">
        <f>OLEO_SOJA_DADOS_AGR_PENALIZADO!C423</f>
        <v>0</v>
      </c>
      <c r="H427" s="203" t="str">
        <f>IF(G427&gt;0,OLEO_SOJA_DADOS_AGR_PENALIZADO!GK423,"")</f>
        <v/>
      </c>
    </row>
    <row r="428" spans="2:8" ht="21.75" customHeight="1" x14ac:dyDescent="0.25">
      <c r="B428" s="202">
        <f>OLEO_SOJA_DADOS_AGR_PRIMARIO!A424</f>
        <v>0</v>
      </c>
      <c r="C428" s="203">
        <f>OLEO_SOJA_DADOS_AGR_PRIMARIO!C424</f>
        <v>0</v>
      </c>
      <c r="D428" s="203" t="str">
        <f>IF(C428&gt;0,OLEO_SOJA_DADOS_AGR_PRIMARIO!LC424,"")</f>
        <v/>
      </c>
      <c r="E428" s="5"/>
      <c r="F428" s="202">
        <f>OLEO_SOJA_DADOS_AGR_PENALIZADO!A424</f>
        <v>0</v>
      </c>
      <c r="G428" s="203">
        <f>OLEO_SOJA_DADOS_AGR_PENALIZADO!C424</f>
        <v>0</v>
      </c>
      <c r="H428" s="203" t="str">
        <f>IF(G428&gt;0,OLEO_SOJA_DADOS_AGR_PENALIZADO!GK424,"")</f>
        <v/>
      </c>
    </row>
    <row r="429" spans="2:8" ht="21.75" customHeight="1" x14ac:dyDescent="0.25">
      <c r="B429" s="202">
        <f>OLEO_SOJA_DADOS_AGR_PRIMARIO!A425</f>
        <v>0</v>
      </c>
      <c r="C429" s="203">
        <f>OLEO_SOJA_DADOS_AGR_PRIMARIO!C425</f>
        <v>0</v>
      </c>
      <c r="D429" s="203" t="str">
        <f>IF(C429&gt;0,OLEO_SOJA_DADOS_AGR_PRIMARIO!LC425,"")</f>
        <v/>
      </c>
      <c r="E429" s="5"/>
      <c r="F429" s="202">
        <f>OLEO_SOJA_DADOS_AGR_PENALIZADO!A425</f>
        <v>0</v>
      </c>
      <c r="G429" s="203">
        <f>OLEO_SOJA_DADOS_AGR_PENALIZADO!C425</f>
        <v>0</v>
      </c>
      <c r="H429" s="203" t="str">
        <f>IF(G429&gt;0,OLEO_SOJA_DADOS_AGR_PENALIZADO!GK425,"")</f>
        <v/>
      </c>
    </row>
    <row r="430" spans="2:8" ht="21.75" customHeight="1" x14ac:dyDescent="0.25">
      <c r="B430" s="202">
        <f>OLEO_SOJA_DADOS_AGR_PRIMARIO!A426</f>
        <v>0</v>
      </c>
      <c r="C430" s="203">
        <f>OLEO_SOJA_DADOS_AGR_PRIMARIO!C426</f>
        <v>0</v>
      </c>
      <c r="D430" s="203" t="str">
        <f>IF(C430&gt;0,OLEO_SOJA_DADOS_AGR_PRIMARIO!LC426,"")</f>
        <v/>
      </c>
      <c r="E430" s="5"/>
      <c r="F430" s="202">
        <f>OLEO_SOJA_DADOS_AGR_PENALIZADO!A426</f>
        <v>0</v>
      </c>
      <c r="G430" s="203">
        <f>OLEO_SOJA_DADOS_AGR_PENALIZADO!C426</f>
        <v>0</v>
      </c>
      <c r="H430" s="203" t="str">
        <f>IF(G430&gt;0,OLEO_SOJA_DADOS_AGR_PENALIZADO!GK426,"")</f>
        <v/>
      </c>
    </row>
    <row r="431" spans="2:8" ht="21.75" customHeight="1" x14ac:dyDescent="0.25">
      <c r="B431" s="202">
        <f>OLEO_SOJA_DADOS_AGR_PRIMARIO!A427</f>
        <v>0</v>
      </c>
      <c r="C431" s="203">
        <f>OLEO_SOJA_DADOS_AGR_PRIMARIO!C427</f>
        <v>0</v>
      </c>
      <c r="D431" s="203" t="str">
        <f>IF(C431&gt;0,OLEO_SOJA_DADOS_AGR_PRIMARIO!LC427,"")</f>
        <v/>
      </c>
      <c r="E431" s="5"/>
      <c r="F431" s="202">
        <f>OLEO_SOJA_DADOS_AGR_PENALIZADO!A427</f>
        <v>0</v>
      </c>
      <c r="G431" s="203">
        <f>OLEO_SOJA_DADOS_AGR_PENALIZADO!C427</f>
        <v>0</v>
      </c>
      <c r="H431" s="203" t="str">
        <f>IF(G431&gt;0,OLEO_SOJA_DADOS_AGR_PENALIZADO!GK427,"")</f>
        <v/>
      </c>
    </row>
    <row r="432" spans="2:8" ht="21.75" customHeight="1" x14ac:dyDescent="0.25">
      <c r="B432" s="202">
        <f>OLEO_SOJA_DADOS_AGR_PRIMARIO!A428</f>
        <v>0</v>
      </c>
      <c r="C432" s="203">
        <f>OLEO_SOJA_DADOS_AGR_PRIMARIO!C428</f>
        <v>0</v>
      </c>
      <c r="D432" s="203" t="str">
        <f>IF(C432&gt;0,OLEO_SOJA_DADOS_AGR_PRIMARIO!LC428,"")</f>
        <v/>
      </c>
      <c r="E432" s="5"/>
      <c r="F432" s="202">
        <f>OLEO_SOJA_DADOS_AGR_PENALIZADO!A428</f>
        <v>0</v>
      </c>
      <c r="G432" s="203">
        <f>OLEO_SOJA_DADOS_AGR_PENALIZADO!C428</f>
        <v>0</v>
      </c>
      <c r="H432" s="203" t="str">
        <f>IF(G432&gt;0,OLEO_SOJA_DADOS_AGR_PENALIZADO!GK428,"")</f>
        <v/>
      </c>
    </row>
    <row r="433" spans="2:8" ht="21.75" customHeight="1" x14ac:dyDescent="0.25">
      <c r="B433" s="202">
        <f>OLEO_SOJA_DADOS_AGR_PRIMARIO!A429</f>
        <v>0</v>
      </c>
      <c r="C433" s="203">
        <f>OLEO_SOJA_DADOS_AGR_PRIMARIO!C429</f>
        <v>0</v>
      </c>
      <c r="D433" s="203" t="str">
        <f>IF(C433&gt;0,OLEO_SOJA_DADOS_AGR_PRIMARIO!LC429,"")</f>
        <v/>
      </c>
      <c r="E433" s="5"/>
      <c r="F433" s="202">
        <f>OLEO_SOJA_DADOS_AGR_PENALIZADO!A429</f>
        <v>0</v>
      </c>
      <c r="G433" s="203">
        <f>OLEO_SOJA_DADOS_AGR_PENALIZADO!C429</f>
        <v>0</v>
      </c>
      <c r="H433" s="203" t="str">
        <f>IF(G433&gt;0,OLEO_SOJA_DADOS_AGR_PENALIZADO!GK429,"")</f>
        <v/>
      </c>
    </row>
    <row r="434" spans="2:8" ht="21.75" customHeight="1" x14ac:dyDescent="0.25">
      <c r="B434" s="202">
        <f>OLEO_SOJA_DADOS_AGR_PRIMARIO!A430</f>
        <v>0</v>
      </c>
      <c r="C434" s="203">
        <f>OLEO_SOJA_DADOS_AGR_PRIMARIO!C430</f>
        <v>0</v>
      </c>
      <c r="D434" s="203" t="str">
        <f>IF(C434&gt;0,OLEO_SOJA_DADOS_AGR_PRIMARIO!LC430,"")</f>
        <v/>
      </c>
      <c r="E434" s="5"/>
      <c r="F434" s="202">
        <f>OLEO_SOJA_DADOS_AGR_PENALIZADO!A430</f>
        <v>0</v>
      </c>
      <c r="G434" s="203">
        <f>OLEO_SOJA_DADOS_AGR_PENALIZADO!C430</f>
        <v>0</v>
      </c>
      <c r="H434" s="203" t="str">
        <f>IF(G434&gt;0,OLEO_SOJA_DADOS_AGR_PENALIZADO!GK430,"")</f>
        <v/>
      </c>
    </row>
    <row r="435" spans="2:8" ht="21.75" customHeight="1" x14ac:dyDescent="0.25">
      <c r="B435" s="202">
        <f>OLEO_SOJA_DADOS_AGR_PRIMARIO!A431</f>
        <v>0</v>
      </c>
      <c r="C435" s="203">
        <f>OLEO_SOJA_DADOS_AGR_PRIMARIO!C431</f>
        <v>0</v>
      </c>
      <c r="D435" s="203" t="str">
        <f>IF(C435&gt;0,OLEO_SOJA_DADOS_AGR_PRIMARIO!LC431,"")</f>
        <v/>
      </c>
      <c r="E435" s="5"/>
      <c r="F435" s="202">
        <f>OLEO_SOJA_DADOS_AGR_PENALIZADO!A431</f>
        <v>0</v>
      </c>
      <c r="G435" s="203">
        <f>OLEO_SOJA_DADOS_AGR_PENALIZADO!C431</f>
        <v>0</v>
      </c>
      <c r="H435" s="203" t="str">
        <f>IF(G435&gt;0,OLEO_SOJA_DADOS_AGR_PENALIZADO!GK431,"")</f>
        <v/>
      </c>
    </row>
    <row r="436" spans="2:8" ht="21.75" customHeight="1" x14ac:dyDescent="0.25">
      <c r="B436" s="202">
        <f>OLEO_SOJA_DADOS_AGR_PRIMARIO!A432</f>
        <v>0</v>
      </c>
      <c r="C436" s="203">
        <f>OLEO_SOJA_DADOS_AGR_PRIMARIO!C432</f>
        <v>0</v>
      </c>
      <c r="D436" s="203" t="str">
        <f>IF(C436&gt;0,OLEO_SOJA_DADOS_AGR_PRIMARIO!LC432,"")</f>
        <v/>
      </c>
      <c r="E436" s="5"/>
      <c r="F436" s="202">
        <f>OLEO_SOJA_DADOS_AGR_PENALIZADO!A432</f>
        <v>0</v>
      </c>
      <c r="G436" s="203">
        <f>OLEO_SOJA_DADOS_AGR_PENALIZADO!C432</f>
        <v>0</v>
      </c>
      <c r="H436" s="203" t="str">
        <f>IF(G436&gt;0,OLEO_SOJA_DADOS_AGR_PENALIZADO!GK432,"")</f>
        <v/>
      </c>
    </row>
    <row r="437" spans="2:8" ht="21.75" customHeight="1" x14ac:dyDescent="0.25">
      <c r="B437" s="202">
        <f>OLEO_SOJA_DADOS_AGR_PRIMARIO!A433</f>
        <v>0</v>
      </c>
      <c r="C437" s="203">
        <f>OLEO_SOJA_DADOS_AGR_PRIMARIO!C433</f>
        <v>0</v>
      </c>
      <c r="D437" s="203" t="str">
        <f>IF(C437&gt;0,OLEO_SOJA_DADOS_AGR_PRIMARIO!LC433,"")</f>
        <v/>
      </c>
      <c r="E437" s="5"/>
      <c r="F437" s="202">
        <f>OLEO_SOJA_DADOS_AGR_PENALIZADO!A433</f>
        <v>0</v>
      </c>
      <c r="G437" s="203">
        <f>OLEO_SOJA_DADOS_AGR_PENALIZADO!C433</f>
        <v>0</v>
      </c>
      <c r="H437" s="203" t="str">
        <f>IF(G437&gt;0,OLEO_SOJA_DADOS_AGR_PENALIZADO!GK433,"")</f>
        <v/>
      </c>
    </row>
    <row r="438" spans="2:8" ht="21.75" customHeight="1" x14ac:dyDescent="0.25">
      <c r="B438" s="202">
        <f>OLEO_SOJA_DADOS_AGR_PRIMARIO!A434</f>
        <v>0</v>
      </c>
      <c r="C438" s="203">
        <f>OLEO_SOJA_DADOS_AGR_PRIMARIO!C434</f>
        <v>0</v>
      </c>
      <c r="D438" s="203" t="str">
        <f>IF(C438&gt;0,OLEO_SOJA_DADOS_AGR_PRIMARIO!LC434,"")</f>
        <v/>
      </c>
      <c r="E438" s="5"/>
      <c r="F438" s="202">
        <f>OLEO_SOJA_DADOS_AGR_PENALIZADO!A434</f>
        <v>0</v>
      </c>
      <c r="G438" s="203">
        <f>OLEO_SOJA_DADOS_AGR_PENALIZADO!C434</f>
        <v>0</v>
      </c>
      <c r="H438" s="203" t="str">
        <f>IF(G438&gt;0,OLEO_SOJA_DADOS_AGR_PENALIZADO!GK434,"")</f>
        <v/>
      </c>
    </row>
    <row r="439" spans="2:8" ht="21.75" customHeight="1" x14ac:dyDescent="0.25">
      <c r="B439" s="202">
        <f>OLEO_SOJA_DADOS_AGR_PRIMARIO!A435</f>
        <v>0</v>
      </c>
      <c r="C439" s="203">
        <f>OLEO_SOJA_DADOS_AGR_PRIMARIO!C435</f>
        <v>0</v>
      </c>
      <c r="D439" s="203" t="str">
        <f>IF(C439&gt;0,OLEO_SOJA_DADOS_AGR_PRIMARIO!LC435,"")</f>
        <v/>
      </c>
      <c r="E439" s="5"/>
      <c r="F439" s="202">
        <f>OLEO_SOJA_DADOS_AGR_PENALIZADO!A435</f>
        <v>0</v>
      </c>
      <c r="G439" s="203">
        <f>OLEO_SOJA_DADOS_AGR_PENALIZADO!C435</f>
        <v>0</v>
      </c>
      <c r="H439" s="203" t="str">
        <f>IF(G439&gt;0,OLEO_SOJA_DADOS_AGR_PENALIZADO!GK435,"")</f>
        <v/>
      </c>
    </row>
    <row r="440" spans="2:8" ht="21.75" customHeight="1" x14ac:dyDescent="0.25">
      <c r="B440" s="202">
        <f>OLEO_SOJA_DADOS_AGR_PRIMARIO!A436</f>
        <v>0</v>
      </c>
      <c r="C440" s="203">
        <f>OLEO_SOJA_DADOS_AGR_PRIMARIO!C436</f>
        <v>0</v>
      </c>
      <c r="D440" s="203" t="str">
        <f>IF(C440&gt;0,OLEO_SOJA_DADOS_AGR_PRIMARIO!LC436,"")</f>
        <v/>
      </c>
      <c r="E440" s="5"/>
      <c r="F440" s="202">
        <f>OLEO_SOJA_DADOS_AGR_PENALIZADO!A436</f>
        <v>0</v>
      </c>
      <c r="G440" s="203">
        <f>OLEO_SOJA_DADOS_AGR_PENALIZADO!C436</f>
        <v>0</v>
      </c>
      <c r="H440" s="203" t="str">
        <f>IF(G440&gt;0,OLEO_SOJA_DADOS_AGR_PENALIZADO!GK436,"")</f>
        <v/>
      </c>
    </row>
    <row r="441" spans="2:8" ht="21.75" customHeight="1" x14ac:dyDescent="0.25">
      <c r="B441" s="202">
        <f>OLEO_SOJA_DADOS_AGR_PRIMARIO!A437</f>
        <v>0</v>
      </c>
      <c r="C441" s="203">
        <f>OLEO_SOJA_DADOS_AGR_PRIMARIO!C437</f>
        <v>0</v>
      </c>
      <c r="D441" s="203" t="str">
        <f>IF(C441&gt;0,OLEO_SOJA_DADOS_AGR_PRIMARIO!LC437,"")</f>
        <v/>
      </c>
      <c r="E441" s="5"/>
      <c r="F441" s="202">
        <f>OLEO_SOJA_DADOS_AGR_PENALIZADO!A437</f>
        <v>0</v>
      </c>
      <c r="G441" s="203">
        <f>OLEO_SOJA_DADOS_AGR_PENALIZADO!C437</f>
        <v>0</v>
      </c>
      <c r="H441" s="203" t="str">
        <f>IF(G441&gt;0,OLEO_SOJA_DADOS_AGR_PENALIZADO!GK437,"")</f>
        <v/>
      </c>
    </row>
    <row r="442" spans="2:8" ht="21.75" customHeight="1" x14ac:dyDescent="0.25">
      <c r="B442" s="202">
        <f>OLEO_SOJA_DADOS_AGR_PRIMARIO!A438</f>
        <v>0</v>
      </c>
      <c r="C442" s="203">
        <f>OLEO_SOJA_DADOS_AGR_PRIMARIO!C438</f>
        <v>0</v>
      </c>
      <c r="D442" s="203" t="str">
        <f>IF(C442&gt;0,OLEO_SOJA_DADOS_AGR_PRIMARIO!LC438,"")</f>
        <v/>
      </c>
      <c r="E442" s="5"/>
      <c r="F442" s="202">
        <f>OLEO_SOJA_DADOS_AGR_PENALIZADO!A438</f>
        <v>0</v>
      </c>
      <c r="G442" s="203">
        <f>OLEO_SOJA_DADOS_AGR_PENALIZADO!C438</f>
        <v>0</v>
      </c>
      <c r="H442" s="203" t="str">
        <f>IF(G442&gt;0,OLEO_SOJA_DADOS_AGR_PENALIZADO!GK438,"")</f>
        <v/>
      </c>
    </row>
    <row r="443" spans="2:8" ht="21.75" customHeight="1" x14ac:dyDescent="0.25">
      <c r="B443" s="202">
        <f>OLEO_SOJA_DADOS_AGR_PRIMARIO!A439</f>
        <v>0</v>
      </c>
      <c r="C443" s="203">
        <f>OLEO_SOJA_DADOS_AGR_PRIMARIO!C439</f>
        <v>0</v>
      </c>
      <c r="D443" s="203" t="str">
        <f>IF(C443&gt;0,OLEO_SOJA_DADOS_AGR_PRIMARIO!LC439,"")</f>
        <v/>
      </c>
      <c r="E443" s="5"/>
      <c r="F443" s="202">
        <f>OLEO_SOJA_DADOS_AGR_PENALIZADO!A439</f>
        <v>0</v>
      </c>
      <c r="G443" s="203">
        <f>OLEO_SOJA_DADOS_AGR_PENALIZADO!C439</f>
        <v>0</v>
      </c>
      <c r="H443" s="203" t="str">
        <f>IF(G443&gt;0,OLEO_SOJA_DADOS_AGR_PENALIZADO!GK439,"")</f>
        <v/>
      </c>
    </row>
    <row r="444" spans="2:8" ht="21.75" customHeight="1" x14ac:dyDescent="0.25">
      <c r="B444" s="202">
        <f>OLEO_SOJA_DADOS_AGR_PRIMARIO!A440</f>
        <v>0</v>
      </c>
      <c r="C444" s="203">
        <f>OLEO_SOJA_DADOS_AGR_PRIMARIO!C440</f>
        <v>0</v>
      </c>
      <c r="D444" s="203" t="str">
        <f>IF(C444&gt;0,OLEO_SOJA_DADOS_AGR_PRIMARIO!LC440,"")</f>
        <v/>
      </c>
      <c r="E444" s="5"/>
      <c r="F444" s="202">
        <f>OLEO_SOJA_DADOS_AGR_PENALIZADO!A440</f>
        <v>0</v>
      </c>
      <c r="G444" s="203">
        <f>OLEO_SOJA_DADOS_AGR_PENALIZADO!C440</f>
        <v>0</v>
      </c>
      <c r="H444" s="203" t="str">
        <f>IF(G444&gt;0,OLEO_SOJA_DADOS_AGR_PENALIZADO!GK440,"")</f>
        <v/>
      </c>
    </row>
    <row r="445" spans="2:8" ht="21.75" customHeight="1" x14ac:dyDescent="0.25">
      <c r="B445" s="202">
        <f>OLEO_SOJA_DADOS_AGR_PRIMARIO!A441</f>
        <v>0</v>
      </c>
      <c r="C445" s="203">
        <f>OLEO_SOJA_DADOS_AGR_PRIMARIO!C441</f>
        <v>0</v>
      </c>
      <c r="D445" s="203" t="str">
        <f>IF(C445&gt;0,OLEO_SOJA_DADOS_AGR_PRIMARIO!LC441,"")</f>
        <v/>
      </c>
      <c r="E445" s="5"/>
      <c r="F445" s="202">
        <f>OLEO_SOJA_DADOS_AGR_PENALIZADO!A441</f>
        <v>0</v>
      </c>
      <c r="G445" s="203">
        <f>OLEO_SOJA_DADOS_AGR_PENALIZADO!C441</f>
        <v>0</v>
      </c>
      <c r="H445" s="203" t="str">
        <f>IF(G445&gt;0,OLEO_SOJA_DADOS_AGR_PENALIZADO!GK441,"")</f>
        <v/>
      </c>
    </row>
    <row r="446" spans="2:8" ht="21.75" customHeight="1" x14ac:dyDescent="0.25">
      <c r="B446" s="202">
        <f>OLEO_SOJA_DADOS_AGR_PRIMARIO!A442</f>
        <v>0</v>
      </c>
      <c r="C446" s="203">
        <f>OLEO_SOJA_DADOS_AGR_PRIMARIO!C442</f>
        <v>0</v>
      </c>
      <c r="D446" s="203" t="str">
        <f>IF(C446&gt;0,OLEO_SOJA_DADOS_AGR_PRIMARIO!LC442,"")</f>
        <v/>
      </c>
      <c r="E446" s="5"/>
      <c r="F446" s="202">
        <f>OLEO_SOJA_DADOS_AGR_PENALIZADO!A442</f>
        <v>0</v>
      </c>
      <c r="G446" s="203">
        <f>OLEO_SOJA_DADOS_AGR_PENALIZADO!C442</f>
        <v>0</v>
      </c>
      <c r="H446" s="203" t="str">
        <f>IF(G446&gt;0,OLEO_SOJA_DADOS_AGR_PENALIZADO!GK442,"")</f>
        <v/>
      </c>
    </row>
    <row r="447" spans="2:8" ht="21.75" customHeight="1" x14ac:dyDescent="0.25">
      <c r="B447" s="202">
        <f>OLEO_SOJA_DADOS_AGR_PRIMARIO!A443</f>
        <v>0</v>
      </c>
      <c r="C447" s="203">
        <f>OLEO_SOJA_DADOS_AGR_PRIMARIO!C443</f>
        <v>0</v>
      </c>
      <c r="D447" s="203" t="str">
        <f>IF(C447&gt;0,OLEO_SOJA_DADOS_AGR_PRIMARIO!LC443,"")</f>
        <v/>
      </c>
      <c r="E447" s="5"/>
      <c r="F447" s="202">
        <f>OLEO_SOJA_DADOS_AGR_PENALIZADO!A443</f>
        <v>0</v>
      </c>
      <c r="G447" s="203">
        <f>OLEO_SOJA_DADOS_AGR_PENALIZADO!C443</f>
        <v>0</v>
      </c>
      <c r="H447" s="203" t="str">
        <f>IF(G447&gt;0,OLEO_SOJA_DADOS_AGR_PENALIZADO!GK443,"")</f>
        <v/>
      </c>
    </row>
    <row r="448" spans="2:8" ht="21.75" customHeight="1" x14ac:dyDescent="0.25">
      <c r="B448" s="202">
        <f>OLEO_SOJA_DADOS_AGR_PRIMARIO!A444</f>
        <v>0</v>
      </c>
      <c r="C448" s="203">
        <f>OLEO_SOJA_DADOS_AGR_PRIMARIO!C444</f>
        <v>0</v>
      </c>
      <c r="D448" s="203" t="str">
        <f>IF(C448&gt;0,OLEO_SOJA_DADOS_AGR_PRIMARIO!LC444,"")</f>
        <v/>
      </c>
      <c r="E448" s="5"/>
      <c r="F448" s="202">
        <f>OLEO_SOJA_DADOS_AGR_PENALIZADO!A444</f>
        <v>0</v>
      </c>
      <c r="G448" s="203">
        <f>OLEO_SOJA_DADOS_AGR_PENALIZADO!C444</f>
        <v>0</v>
      </c>
      <c r="H448" s="203" t="str">
        <f>IF(G448&gt;0,OLEO_SOJA_DADOS_AGR_PENALIZADO!GK444,"")</f>
        <v/>
      </c>
    </row>
    <row r="449" spans="2:8" ht="21.75" customHeight="1" x14ac:dyDescent="0.25">
      <c r="B449" s="202">
        <f>OLEO_SOJA_DADOS_AGR_PRIMARIO!A445</f>
        <v>0</v>
      </c>
      <c r="C449" s="203">
        <f>OLEO_SOJA_DADOS_AGR_PRIMARIO!C445</f>
        <v>0</v>
      </c>
      <c r="D449" s="203" t="str">
        <f>IF(C449&gt;0,OLEO_SOJA_DADOS_AGR_PRIMARIO!LC445,"")</f>
        <v/>
      </c>
      <c r="E449" s="5"/>
      <c r="F449" s="202">
        <f>OLEO_SOJA_DADOS_AGR_PENALIZADO!A445</f>
        <v>0</v>
      </c>
      <c r="G449" s="203">
        <f>OLEO_SOJA_DADOS_AGR_PENALIZADO!C445</f>
        <v>0</v>
      </c>
      <c r="H449" s="203" t="str">
        <f>IF(G449&gt;0,OLEO_SOJA_DADOS_AGR_PENALIZADO!GK445,"")</f>
        <v/>
      </c>
    </row>
    <row r="450" spans="2:8" ht="21.75" customHeight="1" x14ac:dyDescent="0.25">
      <c r="B450" s="202">
        <f>OLEO_SOJA_DADOS_AGR_PRIMARIO!A446</f>
        <v>0</v>
      </c>
      <c r="C450" s="203">
        <f>OLEO_SOJA_DADOS_AGR_PRIMARIO!C446</f>
        <v>0</v>
      </c>
      <c r="D450" s="203" t="str">
        <f>IF(C450&gt;0,OLEO_SOJA_DADOS_AGR_PRIMARIO!LC446,"")</f>
        <v/>
      </c>
      <c r="E450" s="5"/>
      <c r="F450" s="202">
        <f>OLEO_SOJA_DADOS_AGR_PENALIZADO!A446</f>
        <v>0</v>
      </c>
      <c r="G450" s="203">
        <f>OLEO_SOJA_DADOS_AGR_PENALIZADO!C446</f>
        <v>0</v>
      </c>
      <c r="H450" s="203" t="str">
        <f>IF(G450&gt;0,OLEO_SOJA_DADOS_AGR_PENALIZADO!GK446,"")</f>
        <v/>
      </c>
    </row>
    <row r="451" spans="2:8" ht="21.75" customHeight="1" x14ac:dyDescent="0.25">
      <c r="B451" s="202">
        <f>OLEO_SOJA_DADOS_AGR_PRIMARIO!A447</f>
        <v>0</v>
      </c>
      <c r="C451" s="203">
        <f>OLEO_SOJA_DADOS_AGR_PRIMARIO!C447</f>
        <v>0</v>
      </c>
      <c r="D451" s="203" t="str">
        <f>IF(C451&gt;0,OLEO_SOJA_DADOS_AGR_PRIMARIO!LC447,"")</f>
        <v/>
      </c>
      <c r="E451" s="5"/>
      <c r="F451" s="202">
        <f>OLEO_SOJA_DADOS_AGR_PENALIZADO!A447</f>
        <v>0</v>
      </c>
      <c r="G451" s="203">
        <f>OLEO_SOJA_DADOS_AGR_PENALIZADO!C447</f>
        <v>0</v>
      </c>
      <c r="H451" s="203" t="str">
        <f>IF(G451&gt;0,OLEO_SOJA_DADOS_AGR_PENALIZADO!GK447,"")</f>
        <v/>
      </c>
    </row>
    <row r="452" spans="2:8" ht="21.75" customHeight="1" x14ac:dyDescent="0.25">
      <c r="B452" s="202">
        <f>OLEO_SOJA_DADOS_AGR_PRIMARIO!A448</f>
        <v>0</v>
      </c>
      <c r="C452" s="203">
        <f>OLEO_SOJA_DADOS_AGR_PRIMARIO!C448</f>
        <v>0</v>
      </c>
      <c r="D452" s="203" t="str">
        <f>IF(C452&gt;0,OLEO_SOJA_DADOS_AGR_PRIMARIO!LC448,"")</f>
        <v/>
      </c>
      <c r="E452" s="5"/>
      <c r="F452" s="202">
        <f>OLEO_SOJA_DADOS_AGR_PENALIZADO!A448</f>
        <v>0</v>
      </c>
      <c r="G452" s="203">
        <f>OLEO_SOJA_DADOS_AGR_PENALIZADO!C448</f>
        <v>0</v>
      </c>
      <c r="H452" s="203" t="str">
        <f>IF(G452&gt;0,OLEO_SOJA_DADOS_AGR_PENALIZADO!GK448,"")</f>
        <v/>
      </c>
    </row>
    <row r="453" spans="2:8" ht="21.75" customHeight="1" x14ac:dyDescent="0.25">
      <c r="B453" s="202">
        <f>OLEO_SOJA_DADOS_AGR_PRIMARIO!A449</f>
        <v>0</v>
      </c>
      <c r="C453" s="203">
        <f>OLEO_SOJA_DADOS_AGR_PRIMARIO!C449</f>
        <v>0</v>
      </c>
      <c r="D453" s="203" t="str">
        <f>IF(C453&gt;0,OLEO_SOJA_DADOS_AGR_PRIMARIO!LC449,"")</f>
        <v/>
      </c>
      <c r="E453" s="5"/>
      <c r="F453" s="202">
        <f>OLEO_SOJA_DADOS_AGR_PENALIZADO!A449</f>
        <v>0</v>
      </c>
      <c r="G453" s="203">
        <f>OLEO_SOJA_DADOS_AGR_PENALIZADO!C449</f>
        <v>0</v>
      </c>
      <c r="H453" s="203" t="str">
        <f>IF(G453&gt;0,OLEO_SOJA_DADOS_AGR_PENALIZADO!GK449,"")</f>
        <v/>
      </c>
    </row>
    <row r="454" spans="2:8" ht="21.75" customHeight="1" x14ac:dyDescent="0.25">
      <c r="B454" s="202">
        <f>OLEO_SOJA_DADOS_AGR_PRIMARIO!A450</f>
        <v>0</v>
      </c>
      <c r="C454" s="203">
        <f>OLEO_SOJA_DADOS_AGR_PRIMARIO!C450</f>
        <v>0</v>
      </c>
      <c r="D454" s="203" t="str">
        <f>IF(C454&gt;0,OLEO_SOJA_DADOS_AGR_PRIMARIO!LC450,"")</f>
        <v/>
      </c>
      <c r="E454" s="5"/>
      <c r="F454" s="202">
        <f>OLEO_SOJA_DADOS_AGR_PENALIZADO!A450</f>
        <v>0</v>
      </c>
      <c r="G454" s="203">
        <f>OLEO_SOJA_DADOS_AGR_PENALIZADO!C450</f>
        <v>0</v>
      </c>
      <c r="H454" s="203" t="str">
        <f>IF(G454&gt;0,OLEO_SOJA_DADOS_AGR_PENALIZADO!GK450,"")</f>
        <v/>
      </c>
    </row>
    <row r="455" spans="2:8" ht="21.75" customHeight="1" x14ac:dyDescent="0.25">
      <c r="B455" s="202">
        <f>OLEO_SOJA_DADOS_AGR_PRIMARIO!A451</f>
        <v>0</v>
      </c>
      <c r="C455" s="203">
        <f>OLEO_SOJA_DADOS_AGR_PRIMARIO!C451</f>
        <v>0</v>
      </c>
      <c r="D455" s="203" t="str">
        <f>IF(C455&gt;0,OLEO_SOJA_DADOS_AGR_PRIMARIO!LC451,"")</f>
        <v/>
      </c>
      <c r="E455" s="5"/>
      <c r="F455" s="202">
        <f>OLEO_SOJA_DADOS_AGR_PENALIZADO!A451</f>
        <v>0</v>
      </c>
      <c r="G455" s="203">
        <f>OLEO_SOJA_DADOS_AGR_PENALIZADO!C451</f>
        <v>0</v>
      </c>
      <c r="H455" s="203" t="str">
        <f>IF(G455&gt;0,OLEO_SOJA_DADOS_AGR_PENALIZADO!GK451,"")</f>
        <v/>
      </c>
    </row>
    <row r="456" spans="2:8" ht="21.75" customHeight="1" x14ac:dyDescent="0.25">
      <c r="B456" s="202">
        <f>OLEO_SOJA_DADOS_AGR_PRIMARIO!A452</f>
        <v>0</v>
      </c>
      <c r="C456" s="203">
        <f>OLEO_SOJA_DADOS_AGR_PRIMARIO!C452</f>
        <v>0</v>
      </c>
      <c r="D456" s="203" t="str">
        <f>IF(C456&gt;0,OLEO_SOJA_DADOS_AGR_PRIMARIO!LC452,"")</f>
        <v/>
      </c>
      <c r="E456" s="5"/>
      <c r="F456" s="202">
        <f>OLEO_SOJA_DADOS_AGR_PENALIZADO!A452</f>
        <v>0</v>
      </c>
      <c r="G456" s="203">
        <f>OLEO_SOJA_DADOS_AGR_PENALIZADO!C452</f>
        <v>0</v>
      </c>
      <c r="H456" s="203" t="str">
        <f>IF(G456&gt;0,OLEO_SOJA_DADOS_AGR_PENALIZADO!GK452,"")</f>
        <v/>
      </c>
    </row>
    <row r="457" spans="2:8" ht="21.75" customHeight="1" x14ac:dyDescent="0.25">
      <c r="B457" s="202">
        <f>OLEO_SOJA_DADOS_AGR_PRIMARIO!A453</f>
        <v>0</v>
      </c>
      <c r="C457" s="203">
        <f>OLEO_SOJA_DADOS_AGR_PRIMARIO!C453</f>
        <v>0</v>
      </c>
      <c r="D457" s="203" t="str">
        <f>IF(C457&gt;0,OLEO_SOJA_DADOS_AGR_PRIMARIO!LC453,"")</f>
        <v/>
      </c>
      <c r="E457" s="5"/>
      <c r="F457" s="202">
        <f>OLEO_SOJA_DADOS_AGR_PENALIZADO!A453</f>
        <v>0</v>
      </c>
      <c r="G457" s="203">
        <f>OLEO_SOJA_DADOS_AGR_PENALIZADO!C453</f>
        <v>0</v>
      </c>
      <c r="H457" s="203" t="str">
        <f>IF(G457&gt;0,OLEO_SOJA_DADOS_AGR_PENALIZADO!GK453,"")</f>
        <v/>
      </c>
    </row>
    <row r="458" spans="2:8" ht="21.75" customHeight="1" x14ac:dyDescent="0.25">
      <c r="B458" s="202">
        <f>OLEO_SOJA_DADOS_AGR_PRIMARIO!A454</f>
        <v>0</v>
      </c>
      <c r="C458" s="203">
        <f>OLEO_SOJA_DADOS_AGR_PRIMARIO!C454</f>
        <v>0</v>
      </c>
      <c r="D458" s="203" t="str">
        <f>IF(C458&gt;0,OLEO_SOJA_DADOS_AGR_PRIMARIO!LC454,"")</f>
        <v/>
      </c>
      <c r="E458" s="5"/>
      <c r="F458" s="202">
        <f>OLEO_SOJA_DADOS_AGR_PENALIZADO!A454</f>
        <v>0</v>
      </c>
      <c r="G458" s="203">
        <f>OLEO_SOJA_DADOS_AGR_PENALIZADO!C454</f>
        <v>0</v>
      </c>
      <c r="H458" s="203" t="str">
        <f>IF(G458&gt;0,OLEO_SOJA_DADOS_AGR_PENALIZADO!GK454,"")</f>
        <v/>
      </c>
    </row>
    <row r="459" spans="2:8" ht="21.75" customHeight="1" x14ac:dyDescent="0.25">
      <c r="B459" s="202">
        <f>OLEO_SOJA_DADOS_AGR_PRIMARIO!A455</f>
        <v>0</v>
      </c>
      <c r="C459" s="203">
        <f>OLEO_SOJA_DADOS_AGR_PRIMARIO!C455</f>
        <v>0</v>
      </c>
      <c r="D459" s="203" t="str">
        <f>IF(C459&gt;0,OLEO_SOJA_DADOS_AGR_PRIMARIO!LC455,"")</f>
        <v/>
      </c>
      <c r="E459" s="5"/>
      <c r="F459" s="202">
        <f>OLEO_SOJA_DADOS_AGR_PENALIZADO!A455</f>
        <v>0</v>
      </c>
      <c r="G459" s="203">
        <f>OLEO_SOJA_DADOS_AGR_PENALIZADO!C455</f>
        <v>0</v>
      </c>
      <c r="H459" s="203" t="str">
        <f>IF(G459&gt;0,OLEO_SOJA_DADOS_AGR_PENALIZADO!GK455,"")</f>
        <v/>
      </c>
    </row>
    <row r="460" spans="2:8" ht="21.75" customHeight="1" x14ac:dyDescent="0.25">
      <c r="B460" s="202">
        <f>OLEO_SOJA_DADOS_AGR_PRIMARIO!A456</f>
        <v>0</v>
      </c>
      <c r="C460" s="203">
        <f>OLEO_SOJA_DADOS_AGR_PRIMARIO!C456</f>
        <v>0</v>
      </c>
      <c r="D460" s="203" t="str">
        <f>IF(C460&gt;0,OLEO_SOJA_DADOS_AGR_PRIMARIO!LC456,"")</f>
        <v/>
      </c>
      <c r="E460" s="5"/>
      <c r="F460" s="202">
        <f>OLEO_SOJA_DADOS_AGR_PENALIZADO!A456</f>
        <v>0</v>
      </c>
      <c r="G460" s="203">
        <f>OLEO_SOJA_DADOS_AGR_PENALIZADO!C456</f>
        <v>0</v>
      </c>
      <c r="H460" s="203" t="str">
        <f>IF(G460&gt;0,OLEO_SOJA_DADOS_AGR_PENALIZADO!GK456,"")</f>
        <v/>
      </c>
    </row>
    <row r="461" spans="2:8" ht="21.75" customHeight="1" x14ac:dyDescent="0.25">
      <c r="B461" s="202">
        <f>OLEO_SOJA_DADOS_AGR_PRIMARIO!A457</f>
        <v>0</v>
      </c>
      <c r="C461" s="203">
        <f>OLEO_SOJA_DADOS_AGR_PRIMARIO!C457</f>
        <v>0</v>
      </c>
      <c r="D461" s="203" t="str">
        <f>IF(C461&gt;0,OLEO_SOJA_DADOS_AGR_PRIMARIO!LC457,"")</f>
        <v/>
      </c>
      <c r="E461" s="5"/>
      <c r="F461" s="202">
        <f>OLEO_SOJA_DADOS_AGR_PENALIZADO!A457</f>
        <v>0</v>
      </c>
      <c r="G461" s="203">
        <f>OLEO_SOJA_DADOS_AGR_PENALIZADO!C457</f>
        <v>0</v>
      </c>
      <c r="H461" s="203" t="str">
        <f>IF(G461&gt;0,OLEO_SOJA_DADOS_AGR_PENALIZADO!GK457,"")</f>
        <v/>
      </c>
    </row>
    <row r="462" spans="2:8" ht="21.75" customHeight="1" x14ac:dyDescent="0.25">
      <c r="B462" s="202">
        <f>OLEO_SOJA_DADOS_AGR_PRIMARIO!A458</f>
        <v>0</v>
      </c>
      <c r="C462" s="203">
        <f>OLEO_SOJA_DADOS_AGR_PRIMARIO!C458</f>
        <v>0</v>
      </c>
      <c r="D462" s="203" t="str">
        <f>IF(C462&gt;0,OLEO_SOJA_DADOS_AGR_PRIMARIO!LC458,"")</f>
        <v/>
      </c>
      <c r="E462" s="5"/>
      <c r="F462" s="202">
        <f>OLEO_SOJA_DADOS_AGR_PENALIZADO!A458</f>
        <v>0</v>
      </c>
      <c r="G462" s="203">
        <f>OLEO_SOJA_DADOS_AGR_PENALIZADO!C458</f>
        <v>0</v>
      </c>
      <c r="H462" s="203" t="str">
        <f>IF(G462&gt;0,OLEO_SOJA_DADOS_AGR_PENALIZADO!GK458,"")</f>
        <v/>
      </c>
    </row>
    <row r="463" spans="2:8" ht="21.75" customHeight="1" x14ac:dyDescent="0.25">
      <c r="B463" s="202">
        <f>OLEO_SOJA_DADOS_AGR_PRIMARIO!A459</f>
        <v>0</v>
      </c>
      <c r="C463" s="203">
        <f>OLEO_SOJA_DADOS_AGR_PRIMARIO!C459</f>
        <v>0</v>
      </c>
      <c r="D463" s="203" t="str">
        <f>IF(C463&gt;0,OLEO_SOJA_DADOS_AGR_PRIMARIO!LC459,"")</f>
        <v/>
      </c>
      <c r="E463" s="5"/>
      <c r="F463" s="202">
        <f>OLEO_SOJA_DADOS_AGR_PENALIZADO!A459</f>
        <v>0</v>
      </c>
      <c r="G463" s="203">
        <f>OLEO_SOJA_DADOS_AGR_PENALIZADO!C459</f>
        <v>0</v>
      </c>
      <c r="H463" s="203" t="str">
        <f>IF(G463&gt;0,OLEO_SOJA_DADOS_AGR_PENALIZADO!GK459,"")</f>
        <v/>
      </c>
    </row>
    <row r="464" spans="2:8" ht="21.75" customHeight="1" x14ac:dyDescent="0.25">
      <c r="B464" s="202">
        <f>OLEO_SOJA_DADOS_AGR_PRIMARIO!A460</f>
        <v>0</v>
      </c>
      <c r="C464" s="203">
        <f>OLEO_SOJA_DADOS_AGR_PRIMARIO!C460</f>
        <v>0</v>
      </c>
      <c r="D464" s="203" t="str">
        <f>IF(C464&gt;0,OLEO_SOJA_DADOS_AGR_PRIMARIO!LC460,"")</f>
        <v/>
      </c>
      <c r="E464" s="5"/>
      <c r="F464" s="202">
        <f>OLEO_SOJA_DADOS_AGR_PENALIZADO!A460</f>
        <v>0</v>
      </c>
      <c r="G464" s="203">
        <f>OLEO_SOJA_DADOS_AGR_PENALIZADO!C460</f>
        <v>0</v>
      </c>
      <c r="H464" s="203" t="str">
        <f>IF(G464&gt;0,OLEO_SOJA_DADOS_AGR_PENALIZADO!GK460,"")</f>
        <v/>
      </c>
    </row>
    <row r="465" spans="2:8" ht="21.75" customHeight="1" x14ac:dyDescent="0.25">
      <c r="B465" s="202">
        <f>OLEO_SOJA_DADOS_AGR_PRIMARIO!A461</f>
        <v>0</v>
      </c>
      <c r="C465" s="203">
        <f>OLEO_SOJA_DADOS_AGR_PRIMARIO!C461</f>
        <v>0</v>
      </c>
      <c r="D465" s="203" t="str">
        <f>IF(C465&gt;0,OLEO_SOJA_DADOS_AGR_PRIMARIO!LC461,"")</f>
        <v/>
      </c>
      <c r="E465" s="5"/>
      <c r="F465" s="202">
        <f>OLEO_SOJA_DADOS_AGR_PENALIZADO!A461</f>
        <v>0</v>
      </c>
      <c r="G465" s="203">
        <f>OLEO_SOJA_DADOS_AGR_PENALIZADO!C461</f>
        <v>0</v>
      </c>
      <c r="H465" s="203" t="str">
        <f>IF(G465&gt;0,OLEO_SOJA_DADOS_AGR_PENALIZADO!GK461,"")</f>
        <v/>
      </c>
    </row>
    <row r="466" spans="2:8" ht="21.75" customHeight="1" x14ac:dyDescent="0.25">
      <c r="B466" s="202">
        <f>OLEO_SOJA_DADOS_AGR_PRIMARIO!A462</f>
        <v>0</v>
      </c>
      <c r="C466" s="203">
        <f>OLEO_SOJA_DADOS_AGR_PRIMARIO!C462</f>
        <v>0</v>
      </c>
      <c r="D466" s="203" t="str">
        <f>IF(C466&gt;0,OLEO_SOJA_DADOS_AGR_PRIMARIO!LC462,"")</f>
        <v/>
      </c>
      <c r="E466" s="5"/>
      <c r="F466" s="202">
        <f>OLEO_SOJA_DADOS_AGR_PENALIZADO!A462</f>
        <v>0</v>
      </c>
      <c r="G466" s="203">
        <f>OLEO_SOJA_DADOS_AGR_PENALIZADO!C462</f>
        <v>0</v>
      </c>
      <c r="H466" s="203" t="str">
        <f>IF(G466&gt;0,OLEO_SOJA_DADOS_AGR_PENALIZADO!GK462,"")</f>
        <v/>
      </c>
    </row>
    <row r="467" spans="2:8" ht="21.75" customHeight="1" x14ac:dyDescent="0.25">
      <c r="B467" s="202">
        <f>OLEO_SOJA_DADOS_AGR_PRIMARIO!A463</f>
        <v>0</v>
      </c>
      <c r="C467" s="203">
        <f>OLEO_SOJA_DADOS_AGR_PRIMARIO!C463</f>
        <v>0</v>
      </c>
      <c r="D467" s="203" t="str">
        <f>IF(C467&gt;0,OLEO_SOJA_DADOS_AGR_PRIMARIO!LC463,"")</f>
        <v/>
      </c>
      <c r="E467" s="5"/>
      <c r="F467" s="202">
        <f>OLEO_SOJA_DADOS_AGR_PENALIZADO!A463</f>
        <v>0</v>
      </c>
      <c r="G467" s="203">
        <f>OLEO_SOJA_DADOS_AGR_PENALIZADO!C463</f>
        <v>0</v>
      </c>
      <c r="H467" s="203" t="str">
        <f>IF(G467&gt;0,OLEO_SOJA_DADOS_AGR_PENALIZADO!GK463,"")</f>
        <v/>
      </c>
    </row>
    <row r="468" spans="2:8" ht="21.75" customHeight="1" x14ac:dyDescent="0.25">
      <c r="B468" s="202">
        <f>OLEO_SOJA_DADOS_AGR_PRIMARIO!A464</f>
        <v>0</v>
      </c>
      <c r="C468" s="203">
        <f>OLEO_SOJA_DADOS_AGR_PRIMARIO!C464</f>
        <v>0</v>
      </c>
      <c r="D468" s="203" t="str">
        <f>IF(C468&gt;0,OLEO_SOJA_DADOS_AGR_PRIMARIO!LC464,"")</f>
        <v/>
      </c>
      <c r="E468" s="5"/>
      <c r="F468" s="202">
        <f>OLEO_SOJA_DADOS_AGR_PENALIZADO!A464</f>
        <v>0</v>
      </c>
      <c r="G468" s="203">
        <f>OLEO_SOJA_DADOS_AGR_PENALIZADO!C464</f>
        <v>0</v>
      </c>
      <c r="H468" s="203" t="str">
        <f>IF(G468&gt;0,OLEO_SOJA_DADOS_AGR_PENALIZADO!GK464,"")</f>
        <v/>
      </c>
    </row>
    <row r="469" spans="2:8" ht="21.75" customHeight="1" x14ac:dyDescent="0.25">
      <c r="B469" s="202">
        <f>OLEO_SOJA_DADOS_AGR_PRIMARIO!A465</f>
        <v>0</v>
      </c>
      <c r="C469" s="203">
        <f>OLEO_SOJA_DADOS_AGR_PRIMARIO!C465</f>
        <v>0</v>
      </c>
      <c r="D469" s="203" t="str">
        <f>IF(C469&gt;0,OLEO_SOJA_DADOS_AGR_PRIMARIO!LC465,"")</f>
        <v/>
      </c>
      <c r="E469" s="5"/>
      <c r="F469" s="202">
        <f>OLEO_SOJA_DADOS_AGR_PENALIZADO!A465</f>
        <v>0</v>
      </c>
      <c r="G469" s="203">
        <f>OLEO_SOJA_DADOS_AGR_PENALIZADO!C465</f>
        <v>0</v>
      </c>
      <c r="H469" s="203" t="str">
        <f>IF(G469&gt;0,OLEO_SOJA_DADOS_AGR_PENALIZADO!GK465,"")</f>
        <v/>
      </c>
    </row>
    <row r="470" spans="2:8" ht="21.75" customHeight="1" x14ac:dyDescent="0.25">
      <c r="B470" s="202">
        <f>OLEO_SOJA_DADOS_AGR_PRIMARIO!A466</f>
        <v>0</v>
      </c>
      <c r="C470" s="203">
        <f>OLEO_SOJA_DADOS_AGR_PRIMARIO!C466</f>
        <v>0</v>
      </c>
      <c r="D470" s="203" t="str">
        <f>IF(C470&gt;0,OLEO_SOJA_DADOS_AGR_PRIMARIO!LC466,"")</f>
        <v/>
      </c>
      <c r="E470" s="5"/>
      <c r="F470" s="202">
        <f>OLEO_SOJA_DADOS_AGR_PENALIZADO!A466</f>
        <v>0</v>
      </c>
      <c r="G470" s="203">
        <f>OLEO_SOJA_DADOS_AGR_PENALIZADO!C466</f>
        <v>0</v>
      </c>
      <c r="H470" s="203" t="str">
        <f>IF(G470&gt;0,OLEO_SOJA_DADOS_AGR_PENALIZADO!GK466,"")</f>
        <v/>
      </c>
    </row>
    <row r="471" spans="2:8" ht="21.75" customHeight="1" x14ac:dyDescent="0.25">
      <c r="B471" s="202">
        <f>OLEO_SOJA_DADOS_AGR_PRIMARIO!A467</f>
        <v>0</v>
      </c>
      <c r="C471" s="203">
        <f>OLEO_SOJA_DADOS_AGR_PRIMARIO!C467</f>
        <v>0</v>
      </c>
      <c r="D471" s="203" t="str">
        <f>IF(C471&gt;0,OLEO_SOJA_DADOS_AGR_PRIMARIO!LC467,"")</f>
        <v/>
      </c>
      <c r="E471" s="5"/>
      <c r="F471" s="202">
        <f>OLEO_SOJA_DADOS_AGR_PENALIZADO!A467</f>
        <v>0</v>
      </c>
      <c r="G471" s="203">
        <f>OLEO_SOJA_DADOS_AGR_PENALIZADO!C467</f>
        <v>0</v>
      </c>
      <c r="H471" s="203" t="str">
        <f>IF(G471&gt;0,OLEO_SOJA_DADOS_AGR_PENALIZADO!GK467,"")</f>
        <v/>
      </c>
    </row>
    <row r="472" spans="2:8" ht="21.75" customHeight="1" x14ac:dyDescent="0.25">
      <c r="B472" s="202">
        <f>OLEO_SOJA_DADOS_AGR_PRIMARIO!A468</f>
        <v>0</v>
      </c>
      <c r="C472" s="203">
        <f>OLEO_SOJA_DADOS_AGR_PRIMARIO!C468</f>
        <v>0</v>
      </c>
      <c r="D472" s="203" t="str">
        <f>IF(C472&gt;0,OLEO_SOJA_DADOS_AGR_PRIMARIO!LC468,"")</f>
        <v/>
      </c>
      <c r="E472" s="5"/>
      <c r="F472" s="202">
        <f>OLEO_SOJA_DADOS_AGR_PENALIZADO!A468</f>
        <v>0</v>
      </c>
      <c r="G472" s="203">
        <f>OLEO_SOJA_DADOS_AGR_PENALIZADO!C468</f>
        <v>0</v>
      </c>
      <c r="H472" s="203" t="str">
        <f>IF(G472&gt;0,OLEO_SOJA_DADOS_AGR_PENALIZADO!GK468,"")</f>
        <v/>
      </c>
    </row>
    <row r="473" spans="2:8" ht="21.75" customHeight="1" x14ac:dyDescent="0.25">
      <c r="B473" s="202">
        <f>OLEO_SOJA_DADOS_AGR_PRIMARIO!A469</f>
        <v>0</v>
      </c>
      <c r="C473" s="203">
        <f>OLEO_SOJA_DADOS_AGR_PRIMARIO!C469</f>
        <v>0</v>
      </c>
      <c r="D473" s="203" t="str">
        <f>IF(C473&gt;0,OLEO_SOJA_DADOS_AGR_PRIMARIO!LC469,"")</f>
        <v/>
      </c>
      <c r="E473" s="5"/>
      <c r="F473" s="202">
        <f>OLEO_SOJA_DADOS_AGR_PENALIZADO!A469</f>
        <v>0</v>
      </c>
      <c r="G473" s="203">
        <f>OLEO_SOJA_DADOS_AGR_PENALIZADO!C469</f>
        <v>0</v>
      </c>
      <c r="H473" s="203" t="str">
        <f>IF(G473&gt;0,OLEO_SOJA_DADOS_AGR_PENALIZADO!GK469,"")</f>
        <v/>
      </c>
    </row>
    <row r="474" spans="2:8" ht="21.75" customHeight="1" x14ac:dyDescent="0.25">
      <c r="B474" s="202">
        <f>OLEO_SOJA_DADOS_AGR_PRIMARIO!A470</f>
        <v>0</v>
      </c>
      <c r="C474" s="203">
        <f>OLEO_SOJA_DADOS_AGR_PRIMARIO!C470</f>
        <v>0</v>
      </c>
      <c r="D474" s="203" t="str">
        <f>IF(C474&gt;0,OLEO_SOJA_DADOS_AGR_PRIMARIO!LC470,"")</f>
        <v/>
      </c>
      <c r="E474" s="5"/>
      <c r="F474" s="202">
        <f>OLEO_SOJA_DADOS_AGR_PENALIZADO!A470</f>
        <v>0</v>
      </c>
      <c r="G474" s="203">
        <f>OLEO_SOJA_DADOS_AGR_PENALIZADO!C470</f>
        <v>0</v>
      </c>
      <c r="H474" s="203" t="str">
        <f>IF(G474&gt;0,OLEO_SOJA_DADOS_AGR_PENALIZADO!GK470,"")</f>
        <v/>
      </c>
    </row>
    <row r="475" spans="2:8" ht="21.75" customHeight="1" x14ac:dyDescent="0.25">
      <c r="B475" s="202">
        <f>OLEO_SOJA_DADOS_AGR_PRIMARIO!A471</f>
        <v>0</v>
      </c>
      <c r="C475" s="203">
        <f>OLEO_SOJA_DADOS_AGR_PRIMARIO!C471</f>
        <v>0</v>
      </c>
      <c r="D475" s="203" t="str">
        <f>IF(C475&gt;0,OLEO_SOJA_DADOS_AGR_PRIMARIO!LC471,"")</f>
        <v/>
      </c>
      <c r="E475" s="5"/>
      <c r="F475" s="202">
        <f>OLEO_SOJA_DADOS_AGR_PENALIZADO!A471</f>
        <v>0</v>
      </c>
      <c r="G475" s="203">
        <f>OLEO_SOJA_DADOS_AGR_PENALIZADO!C471</f>
        <v>0</v>
      </c>
      <c r="H475" s="203" t="str">
        <f>IF(G475&gt;0,OLEO_SOJA_DADOS_AGR_PENALIZADO!GK471,"")</f>
        <v/>
      </c>
    </row>
    <row r="476" spans="2:8" ht="21.75" customHeight="1" x14ac:dyDescent="0.25">
      <c r="B476" s="202">
        <f>OLEO_SOJA_DADOS_AGR_PRIMARIO!A472</f>
        <v>0</v>
      </c>
      <c r="C476" s="203">
        <f>OLEO_SOJA_DADOS_AGR_PRIMARIO!C472</f>
        <v>0</v>
      </c>
      <c r="D476" s="203" t="str">
        <f>IF(C476&gt;0,OLEO_SOJA_DADOS_AGR_PRIMARIO!LC472,"")</f>
        <v/>
      </c>
      <c r="E476" s="5"/>
      <c r="F476" s="202">
        <f>OLEO_SOJA_DADOS_AGR_PENALIZADO!A472</f>
        <v>0</v>
      </c>
      <c r="G476" s="203">
        <f>OLEO_SOJA_DADOS_AGR_PENALIZADO!C472</f>
        <v>0</v>
      </c>
      <c r="H476" s="203" t="str">
        <f>IF(G476&gt;0,OLEO_SOJA_DADOS_AGR_PENALIZADO!GK472,"")</f>
        <v/>
      </c>
    </row>
    <row r="477" spans="2:8" ht="21.75" customHeight="1" x14ac:dyDescent="0.25">
      <c r="B477" s="202">
        <f>OLEO_SOJA_DADOS_AGR_PRIMARIO!A473</f>
        <v>0</v>
      </c>
      <c r="C477" s="203">
        <f>OLEO_SOJA_DADOS_AGR_PRIMARIO!C473</f>
        <v>0</v>
      </c>
      <c r="D477" s="203" t="str">
        <f>IF(C477&gt;0,OLEO_SOJA_DADOS_AGR_PRIMARIO!LC473,"")</f>
        <v/>
      </c>
      <c r="E477" s="5"/>
      <c r="F477" s="202">
        <f>OLEO_SOJA_DADOS_AGR_PENALIZADO!A473</f>
        <v>0</v>
      </c>
      <c r="G477" s="203">
        <f>OLEO_SOJA_DADOS_AGR_PENALIZADO!C473</f>
        <v>0</v>
      </c>
      <c r="H477" s="203" t="str">
        <f>IF(G477&gt;0,OLEO_SOJA_DADOS_AGR_PENALIZADO!GK473,"")</f>
        <v/>
      </c>
    </row>
    <row r="478" spans="2:8" ht="21.75" customHeight="1" x14ac:dyDescent="0.25">
      <c r="B478" s="202">
        <f>OLEO_SOJA_DADOS_AGR_PRIMARIO!A474</f>
        <v>0</v>
      </c>
      <c r="C478" s="203">
        <f>OLEO_SOJA_DADOS_AGR_PRIMARIO!C474</f>
        <v>0</v>
      </c>
      <c r="D478" s="203" t="str">
        <f>IF(C478&gt;0,OLEO_SOJA_DADOS_AGR_PRIMARIO!LC474,"")</f>
        <v/>
      </c>
      <c r="E478" s="5"/>
      <c r="F478" s="202">
        <f>OLEO_SOJA_DADOS_AGR_PENALIZADO!A474</f>
        <v>0</v>
      </c>
      <c r="G478" s="203">
        <f>OLEO_SOJA_DADOS_AGR_PENALIZADO!C474</f>
        <v>0</v>
      </c>
      <c r="H478" s="203" t="str">
        <f>IF(G478&gt;0,OLEO_SOJA_DADOS_AGR_PENALIZADO!GK474,"")</f>
        <v/>
      </c>
    </row>
    <row r="479" spans="2:8" ht="21.75" customHeight="1" x14ac:dyDescent="0.25">
      <c r="B479" s="202">
        <f>OLEO_SOJA_DADOS_AGR_PRIMARIO!A475</f>
        <v>0</v>
      </c>
      <c r="C479" s="203">
        <f>OLEO_SOJA_DADOS_AGR_PRIMARIO!C475</f>
        <v>0</v>
      </c>
      <c r="D479" s="203" t="str">
        <f>IF(C479&gt;0,OLEO_SOJA_DADOS_AGR_PRIMARIO!LC475,"")</f>
        <v/>
      </c>
      <c r="E479" s="5"/>
      <c r="F479" s="202">
        <f>OLEO_SOJA_DADOS_AGR_PENALIZADO!A475</f>
        <v>0</v>
      </c>
      <c r="G479" s="203">
        <f>OLEO_SOJA_DADOS_AGR_PENALIZADO!C475</f>
        <v>0</v>
      </c>
      <c r="H479" s="203" t="str">
        <f>IF(G479&gt;0,OLEO_SOJA_DADOS_AGR_PENALIZADO!GK475,"")</f>
        <v/>
      </c>
    </row>
    <row r="480" spans="2:8" ht="21.75" customHeight="1" x14ac:dyDescent="0.25">
      <c r="B480" s="202">
        <f>OLEO_SOJA_DADOS_AGR_PRIMARIO!A476</f>
        <v>0</v>
      </c>
      <c r="C480" s="203">
        <f>OLEO_SOJA_DADOS_AGR_PRIMARIO!C476</f>
        <v>0</v>
      </c>
      <c r="D480" s="203" t="str">
        <f>IF(C480&gt;0,OLEO_SOJA_DADOS_AGR_PRIMARIO!LC476,"")</f>
        <v/>
      </c>
      <c r="E480" s="5"/>
      <c r="F480" s="202">
        <f>OLEO_SOJA_DADOS_AGR_PENALIZADO!A476</f>
        <v>0</v>
      </c>
      <c r="G480" s="203">
        <f>OLEO_SOJA_DADOS_AGR_PENALIZADO!C476</f>
        <v>0</v>
      </c>
      <c r="H480" s="203" t="str">
        <f>IF(G480&gt;0,OLEO_SOJA_DADOS_AGR_PENALIZADO!GK476,"")</f>
        <v/>
      </c>
    </row>
    <row r="481" spans="2:8" ht="21.75" customHeight="1" x14ac:dyDescent="0.25">
      <c r="B481" s="202">
        <f>OLEO_SOJA_DADOS_AGR_PRIMARIO!A477</f>
        <v>0</v>
      </c>
      <c r="C481" s="203">
        <f>OLEO_SOJA_DADOS_AGR_PRIMARIO!C477</f>
        <v>0</v>
      </c>
      <c r="D481" s="203" t="str">
        <f>IF(C481&gt;0,OLEO_SOJA_DADOS_AGR_PRIMARIO!LC477,"")</f>
        <v/>
      </c>
      <c r="E481" s="5"/>
      <c r="F481" s="202">
        <f>OLEO_SOJA_DADOS_AGR_PENALIZADO!A477</f>
        <v>0</v>
      </c>
      <c r="G481" s="203">
        <f>OLEO_SOJA_DADOS_AGR_PENALIZADO!C477</f>
        <v>0</v>
      </c>
      <c r="H481" s="203" t="str">
        <f>IF(G481&gt;0,OLEO_SOJA_DADOS_AGR_PENALIZADO!GK477,"")</f>
        <v/>
      </c>
    </row>
    <row r="482" spans="2:8" ht="21.75" customHeight="1" x14ac:dyDescent="0.25">
      <c r="B482" s="202">
        <f>OLEO_SOJA_DADOS_AGR_PRIMARIO!A478</f>
        <v>0</v>
      </c>
      <c r="C482" s="203">
        <f>OLEO_SOJA_DADOS_AGR_PRIMARIO!C478</f>
        <v>0</v>
      </c>
      <c r="D482" s="203" t="str">
        <f>IF(C482&gt;0,OLEO_SOJA_DADOS_AGR_PRIMARIO!LC478,"")</f>
        <v/>
      </c>
      <c r="E482" s="5"/>
      <c r="F482" s="202">
        <f>OLEO_SOJA_DADOS_AGR_PENALIZADO!A478</f>
        <v>0</v>
      </c>
      <c r="G482" s="203">
        <f>OLEO_SOJA_DADOS_AGR_PENALIZADO!C478</f>
        <v>0</v>
      </c>
      <c r="H482" s="203" t="str">
        <f>IF(G482&gt;0,OLEO_SOJA_DADOS_AGR_PENALIZADO!GK478,"")</f>
        <v/>
      </c>
    </row>
    <row r="483" spans="2:8" ht="21.75" customHeight="1" x14ac:dyDescent="0.25">
      <c r="B483" s="202">
        <f>OLEO_SOJA_DADOS_AGR_PRIMARIO!A479</f>
        <v>0</v>
      </c>
      <c r="C483" s="203">
        <f>OLEO_SOJA_DADOS_AGR_PRIMARIO!C479</f>
        <v>0</v>
      </c>
      <c r="D483" s="203" t="str">
        <f>IF(C483&gt;0,OLEO_SOJA_DADOS_AGR_PRIMARIO!LC479,"")</f>
        <v/>
      </c>
      <c r="E483" s="5"/>
      <c r="F483" s="202">
        <f>OLEO_SOJA_DADOS_AGR_PENALIZADO!A479</f>
        <v>0</v>
      </c>
      <c r="G483" s="203">
        <f>OLEO_SOJA_DADOS_AGR_PENALIZADO!C479</f>
        <v>0</v>
      </c>
      <c r="H483" s="203" t="str">
        <f>IF(G483&gt;0,OLEO_SOJA_DADOS_AGR_PENALIZADO!GK479,"")</f>
        <v/>
      </c>
    </row>
    <row r="484" spans="2:8" ht="21.75" customHeight="1" x14ac:dyDescent="0.25">
      <c r="B484" s="202">
        <f>OLEO_SOJA_DADOS_AGR_PRIMARIO!A480</f>
        <v>0</v>
      </c>
      <c r="C484" s="203">
        <f>OLEO_SOJA_DADOS_AGR_PRIMARIO!C480</f>
        <v>0</v>
      </c>
      <c r="D484" s="203" t="str">
        <f>IF(C484&gt;0,OLEO_SOJA_DADOS_AGR_PRIMARIO!LC480,"")</f>
        <v/>
      </c>
      <c r="E484" s="5"/>
      <c r="F484" s="202">
        <f>OLEO_SOJA_DADOS_AGR_PENALIZADO!A480</f>
        <v>0</v>
      </c>
      <c r="G484" s="203">
        <f>OLEO_SOJA_DADOS_AGR_PENALIZADO!C480</f>
        <v>0</v>
      </c>
      <c r="H484" s="203" t="str">
        <f>IF(G484&gt;0,OLEO_SOJA_DADOS_AGR_PENALIZADO!GK480,"")</f>
        <v/>
      </c>
    </row>
    <row r="485" spans="2:8" ht="21.75" customHeight="1" x14ac:dyDescent="0.25">
      <c r="B485" s="202">
        <f>OLEO_SOJA_DADOS_AGR_PRIMARIO!A481</f>
        <v>0</v>
      </c>
      <c r="C485" s="203">
        <f>OLEO_SOJA_DADOS_AGR_PRIMARIO!C481</f>
        <v>0</v>
      </c>
      <c r="D485" s="203" t="str">
        <f>IF(C485&gt;0,OLEO_SOJA_DADOS_AGR_PRIMARIO!LC481,"")</f>
        <v/>
      </c>
      <c r="E485" s="5"/>
      <c r="F485" s="202">
        <f>OLEO_SOJA_DADOS_AGR_PENALIZADO!A481</f>
        <v>0</v>
      </c>
      <c r="G485" s="203">
        <f>OLEO_SOJA_DADOS_AGR_PENALIZADO!C481</f>
        <v>0</v>
      </c>
      <c r="H485" s="203" t="str">
        <f>IF(G485&gt;0,OLEO_SOJA_DADOS_AGR_PENALIZADO!GK481,"")</f>
        <v/>
      </c>
    </row>
    <row r="486" spans="2:8" ht="21.75" customHeight="1" x14ac:dyDescent="0.25">
      <c r="B486" s="202">
        <f>OLEO_SOJA_DADOS_AGR_PRIMARIO!A482</f>
        <v>0</v>
      </c>
      <c r="C486" s="203">
        <f>OLEO_SOJA_DADOS_AGR_PRIMARIO!C482</f>
        <v>0</v>
      </c>
      <c r="D486" s="203" t="str">
        <f>IF(C486&gt;0,OLEO_SOJA_DADOS_AGR_PRIMARIO!LC482,"")</f>
        <v/>
      </c>
      <c r="E486" s="5"/>
      <c r="F486" s="202">
        <f>OLEO_SOJA_DADOS_AGR_PENALIZADO!A482</f>
        <v>0</v>
      </c>
      <c r="G486" s="203">
        <f>OLEO_SOJA_DADOS_AGR_PENALIZADO!C482</f>
        <v>0</v>
      </c>
      <c r="H486" s="203" t="str">
        <f>IF(G486&gt;0,OLEO_SOJA_DADOS_AGR_PENALIZADO!GK482,"")</f>
        <v/>
      </c>
    </row>
    <row r="487" spans="2:8" ht="21.75" customHeight="1" x14ac:dyDescent="0.25">
      <c r="B487" s="202">
        <f>OLEO_SOJA_DADOS_AGR_PRIMARIO!A483</f>
        <v>0</v>
      </c>
      <c r="C487" s="203">
        <f>OLEO_SOJA_DADOS_AGR_PRIMARIO!C483</f>
        <v>0</v>
      </c>
      <c r="D487" s="203" t="str">
        <f>IF(C487&gt;0,OLEO_SOJA_DADOS_AGR_PRIMARIO!LC483,"")</f>
        <v/>
      </c>
      <c r="E487" s="5"/>
      <c r="F487" s="202">
        <f>OLEO_SOJA_DADOS_AGR_PENALIZADO!A483</f>
        <v>0</v>
      </c>
      <c r="G487" s="203">
        <f>OLEO_SOJA_DADOS_AGR_PENALIZADO!C483</f>
        <v>0</v>
      </c>
      <c r="H487" s="203" t="str">
        <f>IF(G487&gt;0,OLEO_SOJA_DADOS_AGR_PENALIZADO!GK483,"")</f>
        <v/>
      </c>
    </row>
    <row r="488" spans="2:8" ht="21.75" customHeight="1" x14ac:dyDescent="0.25">
      <c r="B488" s="202">
        <f>OLEO_SOJA_DADOS_AGR_PRIMARIO!A484</f>
        <v>0</v>
      </c>
      <c r="C488" s="203">
        <f>OLEO_SOJA_DADOS_AGR_PRIMARIO!C484</f>
        <v>0</v>
      </c>
      <c r="D488" s="203" t="str">
        <f>IF(C488&gt;0,OLEO_SOJA_DADOS_AGR_PRIMARIO!LC484,"")</f>
        <v/>
      </c>
      <c r="E488" s="5"/>
      <c r="F488" s="202">
        <f>OLEO_SOJA_DADOS_AGR_PENALIZADO!A484</f>
        <v>0</v>
      </c>
      <c r="G488" s="203">
        <f>OLEO_SOJA_DADOS_AGR_PENALIZADO!C484</f>
        <v>0</v>
      </c>
      <c r="H488" s="203" t="str">
        <f>IF(G488&gt;0,OLEO_SOJA_DADOS_AGR_PENALIZADO!GK484,"")</f>
        <v/>
      </c>
    </row>
    <row r="489" spans="2:8" ht="21.75" customHeight="1" x14ac:dyDescent="0.25">
      <c r="B489" s="202">
        <f>OLEO_SOJA_DADOS_AGR_PRIMARIO!A485</f>
        <v>0</v>
      </c>
      <c r="C489" s="203">
        <f>OLEO_SOJA_DADOS_AGR_PRIMARIO!C485</f>
        <v>0</v>
      </c>
      <c r="D489" s="203" t="str">
        <f>IF(C489&gt;0,OLEO_SOJA_DADOS_AGR_PRIMARIO!LC485,"")</f>
        <v/>
      </c>
      <c r="E489" s="5"/>
      <c r="F489" s="202">
        <f>OLEO_SOJA_DADOS_AGR_PENALIZADO!A485</f>
        <v>0</v>
      </c>
      <c r="G489" s="203">
        <f>OLEO_SOJA_DADOS_AGR_PENALIZADO!C485</f>
        <v>0</v>
      </c>
      <c r="H489" s="203" t="str">
        <f>IF(G489&gt;0,OLEO_SOJA_DADOS_AGR_PENALIZADO!GK485,"")</f>
        <v/>
      </c>
    </row>
    <row r="490" spans="2:8" ht="21.75" customHeight="1" x14ac:dyDescent="0.25">
      <c r="B490" s="202">
        <f>OLEO_SOJA_DADOS_AGR_PRIMARIO!A486</f>
        <v>0</v>
      </c>
      <c r="C490" s="203">
        <f>OLEO_SOJA_DADOS_AGR_PRIMARIO!C486</f>
        <v>0</v>
      </c>
      <c r="D490" s="203" t="str">
        <f>IF(C490&gt;0,OLEO_SOJA_DADOS_AGR_PRIMARIO!LC486,"")</f>
        <v/>
      </c>
      <c r="E490" s="5"/>
      <c r="F490" s="202">
        <f>OLEO_SOJA_DADOS_AGR_PENALIZADO!A486</f>
        <v>0</v>
      </c>
      <c r="G490" s="203">
        <f>OLEO_SOJA_DADOS_AGR_PENALIZADO!C486</f>
        <v>0</v>
      </c>
      <c r="H490" s="203" t="str">
        <f>IF(G490&gt;0,OLEO_SOJA_DADOS_AGR_PENALIZADO!GK486,"")</f>
        <v/>
      </c>
    </row>
    <row r="491" spans="2:8" ht="21.75" customHeight="1" x14ac:dyDescent="0.25">
      <c r="B491" s="202">
        <f>OLEO_SOJA_DADOS_AGR_PRIMARIO!A487</f>
        <v>0</v>
      </c>
      <c r="C491" s="203">
        <f>OLEO_SOJA_DADOS_AGR_PRIMARIO!C487</f>
        <v>0</v>
      </c>
      <c r="D491" s="203" t="str">
        <f>IF(C491&gt;0,OLEO_SOJA_DADOS_AGR_PRIMARIO!LC487,"")</f>
        <v/>
      </c>
      <c r="E491" s="5"/>
      <c r="F491" s="202">
        <f>OLEO_SOJA_DADOS_AGR_PENALIZADO!A487</f>
        <v>0</v>
      </c>
      <c r="G491" s="203">
        <f>OLEO_SOJA_DADOS_AGR_PENALIZADO!C487</f>
        <v>0</v>
      </c>
      <c r="H491" s="203" t="str">
        <f>IF(G491&gt;0,OLEO_SOJA_DADOS_AGR_PENALIZADO!GK487,"")</f>
        <v/>
      </c>
    </row>
    <row r="492" spans="2:8" ht="21.75" customHeight="1" x14ac:dyDescent="0.25">
      <c r="B492" s="202">
        <f>OLEO_SOJA_DADOS_AGR_PRIMARIO!A488</f>
        <v>0</v>
      </c>
      <c r="C492" s="203">
        <f>OLEO_SOJA_DADOS_AGR_PRIMARIO!C488</f>
        <v>0</v>
      </c>
      <c r="D492" s="203" t="str">
        <f>IF(C492&gt;0,OLEO_SOJA_DADOS_AGR_PRIMARIO!LC488,"")</f>
        <v/>
      </c>
      <c r="E492" s="5"/>
      <c r="F492" s="202">
        <f>OLEO_SOJA_DADOS_AGR_PENALIZADO!A488</f>
        <v>0</v>
      </c>
      <c r="G492" s="203">
        <f>OLEO_SOJA_DADOS_AGR_PENALIZADO!C488</f>
        <v>0</v>
      </c>
      <c r="H492" s="203" t="str">
        <f>IF(G492&gt;0,OLEO_SOJA_DADOS_AGR_PENALIZADO!GK488,"")</f>
        <v/>
      </c>
    </row>
    <row r="493" spans="2:8" ht="21.75" customHeight="1" x14ac:dyDescent="0.25">
      <c r="B493" s="202">
        <f>OLEO_SOJA_DADOS_AGR_PRIMARIO!A489</f>
        <v>0</v>
      </c>
      <c r="C493" s="203">
        <f>OLEO_SOJA_DADOS_AGR_PRIMARIO!C489</f>
        <v>0</v>
      </c>
      <c r="D493" s="203" t="str">
        <f>IF(C493&gt;0,OLEO_SOJA_DADOS_AGR_PRIMARIO!LC489,"")</f>
        <v/>
      </c>
      <c r="E493" s="5"/>
      <c r="F493" s="202">
        <f>OLEO_SOJA_DADOS_AGR_PENALIZADO!A489</f>
        <v>0</v>
      </c>
      <c r="G493" s="203">
        <f>OLEO_SOJA_DADOS_AGR_PENALIZADO!C489</f>
        <v>0</v>
      </c>
      <c r="H493" s="203" t="str">
        <f>IF(G493&gt;0,OLEO_SOJA_DADOS_AGR_PENALIZADO!GK489,"")</f>
        <v/>
      </c>
    </row>
    <row r="494" spans="2:8" ht="21.75" customHeight="1" x14ac:dyDescent="0.25">
      <c r="B494" s="202">
        <f>OLEO_SOJA_DADOS_AGR_PRIMARIO!A490</f>
        <v>0</v>
      </c>
      <c r="C494" s="203">
        <f>OLEO_SOJA_DADOS_AGR_PRIMARIO!C490</f>
        <v>0</v>
      </c>
      <c r="D494" s="203" t="str">
        <f>IF(C494&gt;0,OLEO_SOJA_DADOS_AGR_PRIMARIO!LC490,"")</f>
        <v/>
      </c>
      <c r="E494" s="5"/>
      <c r="F494" s="202">
        <f>OLEO_SOJA_DADOS_AGR_PENALIZADO!A490</f>
        <v>0</v>
      </c>
      <c r="G494" s="203">
        <f>OLEO_SOJA_DADOS_AGR_PENALIZADO!C490</f>
        <v>0</v>
      </c>
      <c r="H494" s="203" t="str">
        <f>IF(G494&gt;0,OLEO_SOJA_DADOS_AGR_PENALIZADO!GK490,"")</f>
        <v/>
      </c>
    </row>
    <row r="495" spans="2:8" ht="21.75" customHeight="1" x14ac:dyDescent="0.25">
      <c r="B495" s="202">
        <f>OLEO_SOJA_DADOS_AGR_PRIMARIO!A491</f>
        <v>0</v>
      </c>
      <c r="C495" s="203">
        <f>OLEO_SOJA_DADOS_AGR_PRIMARIO!C491</f>
        <v>0</v>
      </c>
      <c r="D495" s="203" t="str">
        <f>IF(C495&gt;0,OLEO_SOJA_DADOS_AGR_PRIMARIO!LC491,"")</f>
        <v/>
      </c>
      <c r="E495" s="5"/>
      <c r="F495" s="202">
        <f>OLEO_SOJA_DADOS_AGR_PENALIZADO!A491</f>
        <v>0</v>
      </c>
      <c r="G495" s="203">
        <f>OLEO_SOJA_DADOS_AGR_PENALIZADO!C491</f>
        <v>0</v>
      </c>
      <c r="H495" s="203" t="str">
        <f>IF(G495&gt;0,OLEO_SOJA_DADOS_AGR_PENALIZADO!GK491,"")</f>
        <v/>
      </c>
    </row>
    <row r="496" spans="2:8" ht="21.75" customHeight="1" x14ac:dyDescent="0.25">
      <c r="B496" s="202">
        <f>OLEO_SOJA_DADOS_AGR_PRIMARIO!A492</f>
        <v>0</v>
      </c>
      <c r="C496" s="203">
        <f>OLEO_SOJA_DADOS_AGR_PRIMARIO!C492</f>
        <v>0</v>
      </c>
      <c r="D496" s="203" t="str">
        <f>IF(C496&gt;0,OLEO_SOJA_DADOS_AGR_PRIMARIO!LC492,"")</f>
        <v/>
      </c>
      <c r="E496" s="5"/>
      <c r="F496" s="202">
        <f>OLEO_SOJA_DADOS_AGR_PENALIZADO!A492</f>
        <v>0</v>
      </c>
      <c r="G496" s="203">
        <f>OLEO_SOJA_DADOS_AGR_PENALIZADO!C492</f>
        <v>0</v>
      </c>
      <c r="H496" s="203" t="str">
        <f>IF(G496&gt;0,OLEO_SOJA_DADOS_AGR_PENALIZADO!GK492,"")</f>
        <v/>
      </c>
    </row>
    <row r="497" spans="2:8" ht="21.75" customHeight="1" x14ac:dyDescent="0.25">
      <c r="B497" s="202">
        <f>OLEO_SOJA_DADOS_AGR_PRIMARIO!A493</f>
        <v>0</v>
      </c>
      <c r="C497" s="203">
        <f>OLEO_SOJA_DADOS_AGR_PRIMARIO!C493</f>
        <v>0</v>
      </c>
      <c r="D497" s="203" t="str">
        <f>IF(C497&gt;0,OLEO_SOJA_DADOS_AGR_PRIMARIO!LC493,"")</f>
        <v/>
      </c>
      <c r="E497" s="5"/>
      <c r="F497" s="202">
        <f>OLEO_SOJA_DADOS_AGR_PENALIZADO!A493</f>
        <v>0</v>
      </c>
      <c r="G497" s="203">
        <f>OLEO_SOJA_DADOS_AGR_PENALIZADO!C493</f>
        <v>0</v>
      </c>
      <c r="H497" s="203" t="str">
        <f>IF(G497&gt;0,OLEO_SOJA_DADOS_AGR_PENALIZADO!GK493,"")</f>
        <v/>
      </c>
    </row>
    <row r="498" spans="2:8" ht="21.75" customHeight="1" x14ac:dyDescent="0.25">
      <c r="B498" s="202">
        <f>OLEO_SOJA_DADOS_AGR_PRIMARIO!A494</f>
        <v>0</v>
      </c>
      <c r="C498" s="203">
        <f>OLEO_SOJA_DADOS_AGR_PRIMARIO!C494</f>
        <v>0</v>
      </c>
      <c r="D498" s="203" t="str">
        <f>IF(C498&gt;0,OLEO_SOJA_DADOS_AGR_PRIMARIO!LC494,"")</f>
        <v/>
      </c>
      <c r="E498" s="5"/>
      <c r="F498" s="202">
        <f>OLEO_SOJA_DADOS_AGR_PENALIZADO!A494</f>
        <v>0</v>
      </c>
      <c r="G498" s="203">
        <f>OLEO_SOJA_DADOS_AGR_PENALIZADO!C494</f>
        <v>0</v>
      </c>
      <c r="H498" s="203" t="str">
        <f>IF(G498&gt;0,OLEO_SOJA_DADOS_AGR_PENALIZADO!GK494,"")</f>
        <v/>
      </c>
    </row>
    <row r="499" spans="2:8" ht="21.75" customHeight="1" x14ac:dyDescent="0.25">
      <c r="B499" s="202">
        <f>OLEO_SOJA_DADOS_AGR_PRIMARIO!A495</f>
        <v>0</v>
      </c>
      <c r="C499" s="203">
        <f>OLEO_SOJA_DADOS_AGR_PRIMARIO!C495</f>
        <v>0</v>
      </c>
      <c r="D499" s="203" t="str">
        <f>IF(C499&gt;0,OLEO_SOJA_DADOS_AGR_PRIMARIO!LC495,"")</f>
        <v/>
      </c>
      <c r="E499" s="5"/>
      <c r="F499" s="202">
        <f>OLEO_SOJA_DADOS_AGR_PENALIZADO!A495</f>
        <v>0</v>
      </c>
      <c r="G499" s="203">
        <f>OLEO_SOJA_DADOS_AGR_PENALIZADO!C495</f>
        <v>0</v>
      </c>
      <c r="H499" s="203" t="str">
        <f>IF(G499&gt;0,OLEO_SOJA_DADOS_AGR_PENALIZADO!GK495,"")</f>
        <v/>
      </c>
    </row>
    <row r="500" spans="2:8" ht="21.75" customHeight="1" x14ac:dyDescent="0.25">
      <c r="B500" s="202">
        <f>OLEO_SOJA_DADOS_AGR_PRIMARIO!A496</f>
        <v>0</v>
      </c>
      <c r="C500" s="203">
        <f>OLEO_SOJA_DADOS_AGR_PRIMARIO!C496</f>
        <v>0</v>
      </c>
      <c r="D500" s="203" t="str">
        <f>IF(C500&gt;0,OLEO_SOJA_DADOS_AGR_PRIMARIO!LC496,"")</f>
        <v/>
      </c>
      <c r="E500" s="5"/>
      <c r="F500" s="202">
        <f>OLEO_SOJA_DADOS_AGR_PENALIZADO!A496</f>
        <v>0</v>
      </c>
      <c r="G500" s="203">
        <f>OLEO_SOJA_DADOS_AGR_PENALIZADO!C496</f>
        <v>0</v>
      </c>
      <c r="H500" s="203" t="str">
        <f>IF(G500&gt;0,OLEO_SOJA_DADOS_AGR_PENALIZADO!GK496,"")</f>
        <v/>
      </c>
    </row>
    <row r="501" spans="2:8" ht="21.75" customHeight="1" x14ac:dyDescent="0.25">
      <c r="B501" s="202">
        <f>OLEO_SOJA_DADOS_AGR_PRIMARIO!A497</f>
        <v>0</v>
      </c>
      <c r="C501" s="203">
        <f>OLEO_SOJA_DADOS_AGR_PRIMARIO!C497</f>
        <v>0</v>
      </c>
      <c r="D501" s="203" t="str">
        <f>IF(C501&gt;0,OLEO_SOJA_DADOS_AGR_PRIMARIO!LC497,"")</f>
        <v/>
      </c>
      <c r="E501" s="5"/>
      <c r="F501" s="202">
        <f>OLEO_SOJA_DADOS_AGR_PENALIZADO!A497</f>
        <v>0</v>
      </c>
      <c r="G501" s="203">
        <f>OLEO_SOJA_DADOS_AGR_PENALIZADO!C497</f>
        <v>0</v>
      </c>
      <c r="H501" s="203" t="str">
        <f>IF(G501&gt;0,OLEO_SOJA_DADOS_AGR_PENALIZADO!GK497,"")</f>
        <v/>
      </c>
    </row>
    <row r="502" spans="2:8" ht="21.75" customHeight="1" x14ac:dyDescent="0.25">
      <c r="B502" s="202">
        <f>OLEO_SOJA_DADOS_AGR_PRIMARIO!A498</f>
        <v>0</v>
      </c>
      <c r="C502" s="203">
        <f>OLEO_SOJA_DADOS_AGR_PRIMARIO!C498</f>
        <v>0</v>
      </c>
      <c r="D502" s="203" t="str">
        <f>IF(C502&gt;0,OLEO_SOJA_DADOS_AGR_PRIMARIO!LC498,"")</f>
        <v/>
      </c>
      <c r="E502" s="5"/>
      <c r="F502" s="202">
        <f>OLEO_SOJA_DADOS_AGR_PENALIZADO!A498</f>
        <v>0</v>
      </c>
      <c r="G502" s="203">
        <f>OLEO_SOJA_DADOS_AGR_PENALIZADO!C498</f>
        <v>0</v>
      </c>
      <c r="H502" s="203" t="str">
        <f>IF(G502&gt;0,OLEO_SOJA_DADOS_AGR_PENALIZADO!GK498,"")</f>
        <v/>
      </c>
    </row>
    <row r="503" spans="2:8" ht="21.75" customHeight="1" x14ac:dyDescent="0.25">
      <c r="B503" s="202">
        <f>OLEO_SOJA_DADOS_AGR_PRIMARIO!A499</f>
        <v>0</v>
      </c>
      <c r="C503" s="203">
        <f>OLEO_SOJA_DADOS_AGR_PRIMARIO!C499</f>
        <v>0</v>
      </c>
      <c r="D503" s="203" t="str">
        <f>IF(C503&gt;0,OLEO_SOJA_DADOS_AGR_PRIMARIO!LC499,"")</f>
        <v/>
      </c>
      <c r="E503" s="5"/>
      <c r="F503" s="202">
        <f>OLEO_SOJA_DADOS_AGR_PENALIZADO!A499</f>
        <v>0</v>
      </c>
      <c r="G503" s="203">
        <f>OLEO_SOJA_DADOS_AGR_PENALIZADO!C499</f>
        <v>0</v>
      </c>
      <c r="H503" s="203" t="str">
        <f>IF(G503&gt;0,OLEO_SOJA_DADOS_AGR_PENALIZADO!GK499,"")</f>
        <v/>
      </c>
    </row>
    <row r="504" spans="2:8" ht="21.75" customHeight="1" x14ac:dyDescent="0.25">
      <c r="B504" s="202">
        <f>OLEO_SOJA_DADOS_AGR_PRIMARIO!A500</f>
        <v>0</v>
      </c>
      <c r="C504" s="203">
        <f>OLEO_SOJA_DADOS_AGR_PRIMARIO!C500</f>
        <v>0</v>
      </c>
      <c r="D504" s="203" t="str">
        <f>IF(C504&gt;0,OLEO_SOJA_DADOS_AGR_PRIMARIO!LC500,"")</f>
        <v/>
      </c>
      <c r="E504" s="5"/>
      <c r="F504" s="202">
        <f>OLEO_SOJA_DADOS_AGR_PENALIZADO!A500</f>
        <v>0</v>
      </c>
      <c r="G504" s="203">
        <f>OLEO_SOJA_DADOS_AGR_PENALIZADO!C500</f>
        <v>0</v>
      </c>
      <c r="H504" s="203" t="str">
        <f>IF(G504&gt;0,OLEO_SOJA_DADOS_AGR_PENALIZADO!GK500,"")</f>
        <v/>
      </c>
    </row>
    <row r="505" spans="2:8" ht="21.75" customHeight="1" x14ac:dyDescent="0.25">
      <c r="B505" s="202">
        <f>OLEO_SOJA_DADOS_AGR_PRIMARIO!A501</f>
        <v>0</v>
      </c>
      <c r="C505" s="203">
        <f>OLEO_SOJA_DADOS_AGR_PRIMARIO!C501</f>
        <v>0</v>
      </c>
      <c r="D505" s="203" t="str">
        <f>IF(C505&gt;0,OLEO_SOJA_DADOS_AGR_PRIMARIO!LC501,"")</f>
        <v/>
      </c>
      <c r="E505" s="5"/>
      <c r="F505" s="202">
        <f>OLEO_SOJA_DADOS_AGR_PENALIZADO!A501</f>
        <v>0</v>
      </c>
      <c r="G505" s="203">
        <f>OLEO_SOJA_DADOS_AGR_PENALIZADO!C501</f>
        <v>0</v>
      </c>
      <c r="H505" s="203" t="str">
        <f>IF(G505&gt;0,OLEO_SOJA_DADOS_AGR_PENALIZADO!GK501,"")</f>
        <v/>
      </c>
    </row>
    <row r="506" spans="2:8" ht="21.75" customHeight="1" x14ac:dyDescent="0.25">
      <c r="B506" s="202">
        <f>OLEO_SOJA_DADOS_AGR_PRIMARIO!A502</f>
        <v>0</v>
      </c>
      <c r="C506" s="203">
        <f>OLEO_SOJA_DADOS_AGR_PRIMARIO!C502</f>
        <v>0</v>
      </c>
      <c r="D506" s="203" t="str">
        <f>IF(C506&gt;0,OLEO_SOJA_DADOS_AGR_PRIMARIO!LC502,"")</f>
        <v/>
      </c>
      <c r="E506" s="5"/>
      <c r="F506" s="202">
        <f>OLEO_SOJA_DADOS_AGR_PENALIZADO!A502</f>
        <v>0</v>
      </c>
      <c r="G506" s="203">
        <f>OLEO_SOJA_DADOS_AGR_PENALIZADO!C502</f>
        <v>0</v>
      </c>
      <c r="H506" s="203" t="str">
        <f>IF(G506&gt;0,OLEO_SOJA_DADOS_AGR_PENALIZADO!GK502,"")</f>
        <v/>
      </c>
    </row>
    <row r="507" spans="2:8" ht="21.75" customHeight="1" x14ac:dyDescent="0.25">
      <c r="B507" s="202">
        <f>OLEO_SOJA_DADOS_AGR_PRIMARIO!A503</f>
        <v>0</v>
      </c>
      <c r="C507" s="203">
        <f>OLEO_SOJA_DADOS_AGR_PRIMARIO!C503</f>
        <v>0</v>
      </c>
      <c r="D507" s="203" t="str">
        <f>IF(C507&gt;0,OLEO_SOJA_DADOS_AGR_PRIMARIO!LC503,"")</f>
        <v/>
      </c>
      <c r="E507" s="5"/>
      <c r="F507" s="202">
        <f>OLEO_SOJA_DADOS_AGR_PENALIZADO!A503</f>
        <v>0</v>
      </c>
      <c r="G507" s="203">
        <f>OLEO_SOJA_DADOS_AGR_PENALIZADO!C503</f>
        <v>0</v>
      </c>
      <c r="H507" s="203" t="str">
        <f>IF(G507&gt;0,OLEO_SOJA_DADOS_AGR_PENALIZADO!GK503,"")</f>
        <v/>
      </c>
    </row>
    <row r="508" spans="2:8" ht="21.75" customHeight="1" x14ac:dyDescent="0.25">
      <c r="B508" s="202">
        <f>OLEO_SOJA_DADOS_AGR_PRIMARIO!A504</f>
        <v>0</v>
      </c>
      <c r="C508" s="203">
        <f>OLEO_SOJA_DADOS_AGR_PRIMARIO!C504</f>
        <v>0</v>
      </c>
      <c r="D508" s="203" t="str">
        <f>IF(C508&gt;0,OLEO_SOJA_DADOS_AGR_PRIMARIO!LC504,"")</f>
        <v/>
      </c>
      <c r="E508" s="5"/>
      <c r="F508" s="202">
        <f>OLEO_SOJA_DADOS_AGR_PENALIZADO!A504</f>
        <v>0</v>
      </c>
      <c r="G508" s="203">
        <f>OLEO_SOJA_DADOS_AGR_PENALIZADO!C504</f>
        <v>0</v>
      </c>
      <c r="H508" s="203" t="str">
        <f>IF(G508&gt;0,OLEO_SOJA_DADOS_AGR_PENALIZADO!GK504,"")</f>
        <v/>
      </c>
    </row>
    <row r="509" spans="2:8" ht="21.75" customHeight="1" x14ac:dyDescent="0.25">
      <c r="B509" s="202">
        <f>OLEO_SOJA_DADOS_AGR_PRIMARIO!A505</f>
        <v>0</v>
      </c>
      <c r="C509" s="203">
        <f>OLEO_SOJA_DADOS_AGR_PRIMARIO!C505</f>
        <v>0</v>
      </c>
      <c r="D509" s="203" t="str">
        <f>IF(C509&gt;0,OLEO_SOJA_DADOS_AGR_PRIMARIO!LC505,"")</f>
        <v/>
      </c>
      <c r="E509" s="5"/>
      <c r="F509" s="202">
        <f>OLEO_SOJA_DADOS_AGR_PENALIZADO!A505</f>
        <v>0</v>
      </c>
      <c r="G509" s="203">
        <f>OLEO_SOJA_DADOS_AGR_PENALIZADO!C505</f>
        <v>0</v>
      </c>
      <c r="H509" s="203" t="str">
        <f>IF(G509&gt;0,OLEO_SOJA_DADOS_AGR_PENALIZADO!GK505,"")</f>
        <v/>
      </c>
    </row>
    <row r="510" spans="2:8" ht="21.75" customHeight="1" x14ac:dyDescent="0.25">
      <c r="B510" s="202">
        <f>OLEO_SOJA_DADOS_AGR_PRIMARIO!A506</f>
        <v>0</v>
      </c>
      <c r="C510" s="203">
        <f>OLEO_SOJA_DADOS_AGR_PRIMARIO!C506</f>
        <v>0</v>
      </c>
      <c r="D510" s="203" t="str">
        <f>IF(C510&gt;0,OLEO_SOJA_DADOS_AGR_PRIMARIO!LC506,"")</f>
        <v/>
      </c>
      <c r="E510" s="5"/>
      <c r="F510" s="202">
        <f>OLEO_SOJA_DADOS_AGR_PENALIZADO!A506</f>
        <v>0</v>
      </c>
      <c r="G510" s="203">
        <f>OLEO_SOJA_DADOS_AGR_PENALIZADO!C506</f>
        <v>0</v>
      </c>
      <c r="H510" s="203" t="str">
        <f>IF(G510&gt;0,OLEO_SOJA_DADOS_AGR_PENALIZADO!GK506,"")</f>
        <v/>
      </c>
    </row>
    <row r="511" spans="2:8" ht="21.75" customHeight="1" x14ac:dyDescent="0.25">
      <c r="B511" s="202">
        <f>OLEO_SOJA_DADOS_AGR_PRIMARIO!A507</f>
        <v>0</v>
      </c>
      <c r="C511" s="203">
        <f>OLEO_SOJA_DADOS_AGR_PRIMARIO!C507</f>
        <v>0</v>
      </c>
      <c r="D511" s="203" t="str">
        <f>IF(C511&gt;0,OLEO_SOJA_DADOS_AGR_PRIMARIO!LC507,"")</f>
        <v/>
      </c>
      <c r="E511" s="5"/>
      <c r="F511" s="202">
        <f>OLEO_SOJA_DADOS_AGR_PENALIZADO!A507</f>
        <v>0</v>
      </c>
      <c r="G511" s="203">
        <f>OLEO_SOJA_DADOS_AGR_PENALIZADO!C507</f>
        <v>0</v>
      </c>
      <c r="H511" s="203" t="str">
        <f>IF(G511&gt;0,OLEO_SOJA_DADOS_AGR_PENALIZADO!GK507,"")</f>
        <v/>
      </c>
    </row>
    <row r="512" spans="2:8" ht="21.75" customHeight="1" x14ac:dyDescent="0.25">
      <c r="B512" s="202">
        <f>OLEO_SOJA_DADOS_AGR_PRIMARIO!A508</f>
        <v>0</v>
      </c>
      <c r="C512" s="203">
        <f>OLEO_SOJA_DADOS_AGR_PRIMARIO!C508</f>
        <v>0</v>
      </c>
      <c r="D512" s="203" t="str">
        <f>IF(C512&gt;0,OLEO_SOJA_DADOS_AGR_PRIMARIO!LC508,"")</f>
        <v/>
      </c>
      <c r="E512" s="5"/>
      <c r="F512" s="202">
        <f>OLEO_SOJA_DADOS_AGR_PENALIZADO!A508</f>
        <v>0</v>
      </c>
      <c r="G512" s="203">
        <f>OLEO_SOJA_DADOS_AGR_PENALIZADO!C508</f>
        <v>0</v>
      </c>
      <c r="H512" s="203" t="str">
        <f>IF(G512&gt;0,OLEO_SOJA_DADOS_AGR_PENALIZADO!GK508,"")</f>
        <v/>
      </c>
    </row>
    <row r="513" spans="2:8" ht="21.75" customHeight="1" x14ac:dyDescent="0.25">
      <c r="B513" s="202">
        <f>OLEO_SOJA_DADOS_AGR_PRIMARIO!A509</f>
        <v>0</v>
      </c>
      <c r="C513" s="203">
        <f>OLEO_SOJA_DADOS_AGR_PRIMARIO!C509</f>
        <v>0</v>
      </c>
      <c r="D513" s="203" t="str">
        <f>IF(C513&gt;0,OLEO_SOJA_DADOS_AGR_PRIMARIO!LC509,"")</f>
        <v/>
      </c>
      <c r="E513" s="5"/>
      <c r="F513" s="202">
        <f>OLEO_SOJA_DADOS_AGR_PENALIZADO!A509</f>
        <v>0</v>
      </c>
      <c r="G513" s="203">
        <f>OLEO_SOJA_DADOS_AGR_PENALIZADO!C509</f>
        <v>0</v>
      </c>
      <c r="H513" s="203" t="str">
        <f>IF(G513&gt;0,OLEO_SOJA_DADOS_AGR_PENALIZADO!GK509,"")</f>
        <v/>
      </c>
    </row>
    <row r="514" spans="2:8" ht="21.75" customHeight="1" x14ac:dyDescent="0.25">
      <c r="B514" s="202">
        <f>OLEO_SOJA_DADOS_AGR_PRIMARIO!A510</f>
        <v>0</v>
      </c>
      <c r="C514" s="203">
        <f>OLEO_SOJA_DADOS_AGR_PRIMARIO!C510</f>
        <v>0</v>
      </c>
      <c r="D514" s="203" t="str">
        <f>IF(C514&gt;0,OLEO_SOJA_DADOS_AGR_PRIMARIO!LC510,"")</f>
        <v/>
      </c>
      <c r="E514" s="5"/>
      <c r="F514" s="202">
        <f>OLEO_SOJA_DADOS_AGR_PENALIZADO!A510</f>
        <v>0</v>
      </c>
      <c r="G514" s="203">
        <f>OLEO_SOJA_DADOS_AGR_PENALIZADO!C510</f>
        <v>0</v>
      </c>
      <c r="H514" s="203" t="str">
        <f>IF(G514&gt;0,OLEO_SOJA_DADOS_AGR_PENALIZADO!GK510,"")</f>
        <v/>
      </c>
    </row>
    <row r="515" spans="2:8" ht="21.75" customHeight="1" x14ac:dyDescent="0.25">
      <c r="B515" s="202">
        <f>OLEO_SOJA_DADOS_AGR_PRIMARIO!A511</f>
        <v>0</v>
      </c>
      <c r="C515" s="203">
        <f>OLEO_SOJA_DADOS_AGR_PRIMARIO!C511</f>
        <v>0</v>
      </c>
      <c r="D515" s="203" t="str">
        <f>IF(C515&gt;0,OLEO_SOJA_DADOS_AGR_PRIMARIO!LC511,"")</f>
        <v/>
      </c>
      <c r="E515" s="5"/>
      <c r="F515" s="202">
        <f>OLEO_SOJA_DADOS_AGR_PENALIZADO!A511</f>
        <v>0</v>
      </c>
      <c r="G515" s="203">
        <f>OLEO_SOJA_DADOS_AGR_PENALIZADO!C511</f>
        <v>0</v>
      </c>
      <c r="H515" s="203" t="str">
        <f>IF(G515&gt;0,OLEO_SOJA_DADOS_AGR_PENALIZADO!GK511,"")</f>
        <v/>
      </c>
    </row>
    <row r="516" spans="2:8" ht="21.75" customHeight="1" x14ac:dyDescent="0.25">
      <c r="B516" s="202">
        <f>OLEO_SOJA_DADOS_AGR_PRIMARIO!A512</f>
        <v>0</v>
      </c>
      <c r="C516" s="203">
        <f>OLEO_SOJA_DADOS_AGR_PRIMARIO!C512</f>
        <v>0</v>
      </c>
      <c r="D516" s="203" t="str">
        <f>IF(C516&gt;0,OLEO_SOJA_DADOS_AGR_PRIMARIO!LC512,"")</f>
        <v/>
      </c>
      <c r="E516" s="5"/>
      <c r="F516" s="202">
        <f>OLEO_SOJA_DADOS_AGR_PENALIZADO!A512</f>
        <v>0</v>
      </c>
      <c r="G516" s="203">
        <f>OLEO_SOJA_DADOS_AGR_PENALIZADO!C512</f>
        <v>0</v>
      </c>
      <c r="H516" s="203" t="str">
        <f>IF(G516&gt;0,OLEO_SOJA_DADOS_AGR_PENALIZADO!GK512,"")</f>
        <v/>
      </c>
    </row>
    <row r="517" spans="2:8" ht="21.75" customHeight="1" x14ac:dyDescent="0.25">
      <c r="B517" s="202">
        <f>OLEO_SOJA_DADOS_AGR_PRIMARIO!A513</f>
        <v>0</v>
      </c>
      <c r="C517" s="203">
        <f>OLEO_SOJA_DADOS_AGR_PRIMARIO!C513</f>
        <v>0</v>
      </c>
      <c r="D517" s="203" t="str">
        <f>IF(C517&gt;0,OLEO_SOJA_DADOS_AGR_PRIMARIO!LC513,"")</f>
        <v/>
      </c>
      <c r="E517" s="5"/>
      <c r="F517" s="202">
        <f>OLEO_SOJA_DADOS_AGR_PENALIZADO!A513</f>
        <v>0</v>
      </c>
      <c r="G517" s="203">
        <f>OLEO_SOJA_DADOS_AGR_PENALIZADO!C513</f>
        <v>0</v>
      </c>
      <c r="H517" s="203" t="str">
        <f>IF(G517&gt;0,OLEO_SOJA_DADOS_AGR_PENALIZADO!GK513,"")</f>
        <v/>
      </c>
    </row>
    <row r="518" spans="2:8" ht="21.75" customHeight="1" x14ac:dyDescent="0.25">
      <c r="B518" s="202">
        <f>OLEO_SOJA_DADOS_AGR_PRIMARIO!A514</f>
        <v>0</v>
      </c>
      <c r="C518" s="203">
        <f>OLEO_SOJA_DADOS_AGR_PRIMARIO!C514</f>
        <v>0</v>
      </c>
      <c r="D518" s="203" t="str">
        <f>IF(C518&gt;0,OLEO_SOJA_DADOS_AGR_PRIMARIO!LC514,"")</f>
        <v/>
      </c>
      <c r="E518" s="5"/>
      <c r="F518" s="202">
        <f>OLEO_SOJA_DADOS_AGR_PENALIZADO!A514</f>
        <v>0</v>
      </c>
      <c r="G518" s="203">
        <f>OLEO_SOJA_DADOS_AGR_PENALIZADO!C514</f>
        <v>0</v>
      </c>
      <c r="H518" s="203" t="str">
        <f>IF(G518&gt;0,OLEO_SOJA_DADOS_AGR_PENALIZADO!GK514,"")</f>
        <v/>
      </c>
    </row>
    <row r="519" spans="2:8" ht="21.75" customHeight="1" x14ac:dyDescent="0.25">
      <c r="B519" s="202">
        <f>OLEO_SOJA_DADOS_AGR_PRIMARIO!A515</f>
        <v>0</v>
      </c>
      <c r="C519" s="203">
        <f>OLEO_SOJA_DADOS_AGR_PRIMARIO!C515</f>
        <v>0</v>
      </c>
      <c r="D519" s="203" t="str">
        <f>IF(C519&gt;0,OLEO_SOJA_DADOS_AGR_PRIMARIO!LC515,"")</f>
        <v/>
      </c>
      <c r="E519" s="5"/>
      <c r="F519" s="202">
        <f>OLEO_SOJA_DADOS_AGR_PENALIZADO!A515</f>
        <v>0</v>
      </c>
      <c r="G519" s="203">
        <f>OLEO_SOJA_DADOS_AGR_PENALIZADO!C515</f>
        <v>0</v>
      </c>
      <c r="H519" s="203" t="str">
        <f>IF(G519&gt;0,OLEO_SOJA_DADOS_AGR_PENALIZADO!GK515,"")</f>
        <v/>
      </c>
    </row>
    <row r="520" spans="2:8" ht="21.75" customHeight="1" x14ac:dyDescent="0.25">
      <c r="B520" s="202">
        <f>OLEO_SOJA_DADOS_AGR_PRIMARIO!A516</f>
        <v>0</v>
      </c>
      <c r="C520" s="203">
        <f>OLEO_SOJA_DADOS_AGR_PRIMARIO!C516</f>
        <v>0</v>
      </c>
      <c r="D520" s="203" t="str">
        <f>IF(C520&gt;0,OLEO_SOJA_DADOS_AGR_PRIMARIO!LC516,"")</f>
        <v/>
      </c>
      <c r="E520" s="5"/>
      <c r="F520" s="202">
        <f>OLEO_SOJA_DADOS_AGR_PENALIZADO!A516</f>
        <v>0</v>
      </c>
      <c r="G520" s="203">
        <f>OLEO_SOJA_DADOS_AGR_PENALIZADO!C516</f>
        <v>0</v>
      </c>
      <c r="H520" s="203" t="str">
        <f>IF(G520&gt;0,OLEO_SOJA_DADOS_AGR_PENALIZADO!GK516,"")</f>
        <v/>
      </c>
    </row>
    <row r="521" spans="2:8" ht="21.75" customHeight="1" x14ac:dyDescent="0.25">
      <c r="B521" s="202">
        <f>OLEO_SOJA_DADOS_AGR_PRIMARIO!A517</f>
        <v>0</v>
      </c>
      <c r="C521" s="203">
        <f>OLEO_SOJA_DADOS_AGR_PRIMARIO!C517</f>
        <v>0</v>
      </c>
      <c r="D521" s="203" t="str">
        <f>IF(C521&gt;0,OLEO_SOJA_DADOS_AGR_PRIMARIO!LC517,"")</f>
        <v/>
      </c>
      <c r="E521" s="5"/>
      <c r="F521" s="202">
        <f>OLEO_SOJA_DADOS_AGR_PENALIZADO!A517</f>
        <v>0</v>
      </c>
      <c r="G521" s="203">
        <f>OLEO_SOJA_DADOS_AGR_PENALIZADO!C517</f>
        <v>0</v>
      </c>
      <c r="H521" s="203" t="str">
        <f>IF(G521&gt;0,OLEO_SOJA_DADOS_AGR_PENALIZADO!GK517,"")</f>
        <v/>
      </c>
    </row>
    <row r="522" spans="2:8" ht="21.75" customHeight="1" x14ac:dyDescent="0.25">
      <c r="B522" s="202">
        <f>OLEO_SOJA_DADOS_AGR_PRIMARIO!A518</f>
        <v>0</v>
      </c>
      <c r="C522" s="203">
        <f>OLEO_SOJA_DADOS_AGR_PRIMARIO!C518</f>
        <v>0</v>
      </c>
      <c r="D522" s="203" t="str">
        <f>IF(C522&gt;0,OLEO_SOJA_DADOS_AGR_PRIMARIO!LC518,"")</f>
        <v/>
      </c>
      <c r="E522" s="5"/>
      <c r="F522" s="202">
        <f>OLEO_SOJA_DADOS_AGR_PENALIZADO!A518</f>
        <v>0</v>
      </c>
      <c r="G522" s="203">
        <f>OLEO_SOJA_DADOS_AGR_PENALIZADO!C518</f>
        <v>0</v>
      </c>
      <c r="H522" s="203" t="str">
        <f>IF(G522&gt;0,OLEO_SOJA_DADOS_AGR_PENALIZADO!GK518,"")</f>
        <v/>
      </c>
    </row>
    <row r="523" spans="2:8" ht="21.75" customHeight="1" x14ac:dyDescent="0.25">
      <c r="B523" s="202">
        <f>OLEO_SOJA_DADOS_AGR_PRIMARIO!A519</f>
        <v>0</v>
      </c>
      <c r="C523" s="203">
        <f>OLEO_SOJA_DADOS_AGR_PRIMARIO!C519</f>
        <v>0</v>
      </c>
      <c r="D523" s="203" t="str">
        <f>IF(C523&gt;0,OLEO_SOJA_DADOS_AGR_PRIMARIO!LC519,"")</f>
        <v/>
      </c>
      <c r="E523" s="5"/>
      <c r="F523" s="202">
        <f>OLEO_SOJA_DADOS_AGR_PENALIZADO!A519</f>
        <v>0</v>
      </c>
      <c r="G523" s="203">
        <f>OLEO_SOJA_DADOS_AGR_PENALIZADO!C519</f>
        <v>0</v>
      </c>
      <c r="H523" s="203" t="str">
        <f>IF(G523&gt;0,OLEO_SOJA_DADOS_AGR_PENALIZADO!GK519,"")</f>
        <v/>
      </c>
    </row>
    <row r="524" spans="2:8" ht="21.75" customHeight="1" x14ac:dyDescent="0.25">
      <c r="B524" s="202">
        <f>OLEO_SOJA_DADOS_AGR_PRIMARIO!A520</f>
        <v>0</v>
      </c>
      <c r="C524" s="203">
        <f>OLEO_SOJA_DADOS_AGR_PRIMARIO!C520</f>
        <v>0</v>
      </c>
      <c r="D524" s="203" t="str">
        <f>IF(C524&gt;0,OLEO_SOJA_DADOS_AGR_PRIMARIO!LC520,"")</f>
        <v/>
      </c>
      <c r="E524" s="5"/>
      <c r="F524" s="202">
        <f>OLEO_SOJA_DADOS_AGR_PENALIZADO!A520</f>
        <v>0</v>
      </c>
      <c r="G524" s="203">
        <f>OLEO_SOJA_DADOS_AGR_PENALIZADO!C520</f>
        <v>0</v>
      </c>
      <c r="H524" s="203" t="str">
        <f>IF(G524&gt;0,OLEO_SOJA_DADOS_AGR_PENALIZADO!GK520,"")</f>
        <v/>
      </c>
    </row>
    <row r="525" spans="2:8" ht="21.75" customHeight="1" x14ac:dyDescent="0.25">
      <c r="B525" s="202">
        <f>OLEO_SOJA_DADOS_AGR_PRIMARIO!A521</f>
        <v>0</v>
      </c>
      <c r="C525" s="203">
        <f>OLEO_SOJA_DADOS_AGR_PRIMARIO!C521</f>
        <v>0</v>
      </c>
      <c r="D525" s="203" t="str">
        <f>IF(C525&gt;0,OLEO_SOJA_DADOS_AGR_PRIMARIO!LC521,"")</f>
        <v/>
      </c>
      <c r="E525" s="5"/>
      <c r="F525" s="202">
        <f>OLEO_SOJA_DADOS_AGR_PENALIZADO!A521</f>
        <v>0</v>
      </c>
      <c r="G525" s="203">
        <f>OLEO_SOJA_DADOS_AGR_PENALIZADO!C521</f>
        <v>0</v>
      </c>
      <c r="H525" s="203" t="str">
        <f>IF(G525&gt;0,OLEO_SOJA_DADOS_AGR_PENALIZADO!GK521,"")</f>
        <v/>
      </c>
    </row>
    <row r="526" spans="2:8" ht="21.75" customHeight="1" x14ac:dyDescent="0.25">
      <c r="B526" s="202">
        <f>OLEO_SOJA_DADOS_AGR_PRIMARIO!A522</f>
        <v>0</v>
      </c>
      <c r="C526" s="203">
        <f>OLEO_SOJA_DADOS_AGR_PRIMARIO!C522</f>
        <v>0</v>
      </c>
      <c r="D526" s="203" t="str">
        <f>IF(C526&gt;0,OLEO_SOJA_DADOS_AGR_PRIMARIO!LC522,"")</f>
        <v/>
      </c>
      <c r="E526" s="5"/>
      <c r="F526" s="202">
        <f>OLEO_SOJA_DADOS_AGR_PENALIZADO!A522</f>
        <v>0</v>
      </c>
      <c r="G526" s="203">
        <f>OLEO_SOJA_DADOS_AGR_PENALIZADO!C522</f>
        <v>0</v>
      </c>
      <c r="H526" s="203" t="str">
        <f>IF(G526&gt;0,OLEO_SOJA_DADOS_AGR_PENALIZADO!GK522,"")</f>
        <v/>
      </c>
    </row>
    <row r="527" spans="2:8" ht="21.75" customHeight="1" x14ac:dyDescent="0.25">
      <c r="B527" s="202">
        <f>OLEO_SOJA_DADOS_AGR_PRIMARIO!A523</f>
        <v>0</v>
      </c>
      <c r="C527" s="203">
        <f>OLEO_SOJA_DADOS_AGR_PRIMARIO!C523</f>
        <v>0</v>
      </c>
      <c r="D527" s="203" t="str">
        <f>IF(C527&gt;0,OLEO_SOJA_DADOS_AGR_PRIMARIO!LC523,"")</f>
        <v/>
      </c>
      <c r="E527" s="5"/>
      <c r="F527" s="202">
        <f>OLEO_SOJA_DADOS_AGR_PENALIZADO!A523</f>
        <v>0</v>
      </c>
      <c r="G527" s="203">
        <f>OLEO_SOJA_DADOS_AGR_PENALIZADO!C523</f>
        <v>0</v>
      </c>
      <c r="H527" s="203" t="str">
        <f>IF(G527&gt;0,OLEO_SOJA_DADOS_AGR_PENALIZADO!GK523,"")</f>
        <v/>
      </c>
    </row>
    <row r="528" spans="2:8" ht="21.75" customHeight="1" x14ac:dyDescent="0.25">
      <c r="B528" s="202">
        <f>OLEO_SOJA_DADOS_AGR_PRIMARIO!A524</f>
        <v>0</v>
      </c>
      <c r="C528" s="203">
        <f>OLEO_SOJA_DADOS_AGR_PRIMARIO!C524</f>
        <v>0</v>
      </c>
      <c r="D528" s="203" t="str">
        <f>IF(C528&gt;0,OLEO_SOJA_DADOS_AGR_PRIMARIO!LC524,"")</f>
        <v/>
      </c>
      <c r="E528" s="5"/>
      <c r="F528" s="202">
        <f>OLEO_SOJA_DADOS_AGR_PENALIZADO!A524</f>
        <v>0</v>
      </c>
      <c r="G528" s="203">
        <f>OLEO_SOJA_DADOS_AGR_PENALIZADO!C524</f>
        <v>0</v>
      </c>
      <c r="H528" s="203" t="str">
        <f>IF(G528&gt;0,OLEO_SOJA_DADOS_AGR_PENALIZADO!GK524,"")</f>
        <v/>
      </c>
    </row>
    <row r="529" spans="2:8" ht="21.75" customHeight="1" x14ac:dyDescent="0.25">
      <c r="B529" s="202">
        <f>OLEO_SOJA_DADOS_AGR_PRIMARIO!A525</f>
        <v>0</v>
      </c>
      <c r="C529" s="203">
        <f>OLEO_SOJA_DADOS_AGR_PRIMARIO!C525</f>
        <v>0</v>
      </c>
      <c r="D529" s="203" t="str">
        <f>IF(C529&gt;0,OLEO_SOJA_DADOS_AGR_PRIMARIO!LC525,"")</f>
        <v/>
      </c>
      <c r="E529" s="5"/>
      <c r="F529" s="202">
        <f>OLEO_SOJA_DADOS_AGR_PENALIZADO!A525</f>
        <v>0</v>
      </c>
      <c r="G529" s="203">
        <f>OLEO_SOJA_DADOS_AGR_PENALIZADO!C525</f>
        <v>0</v>
      </c>
      <c r="H529" s="203" t="str">
        <f>IF(G529&gt;0,OLEO_SOJA_DADOS_AGR_PENALIZADO!GK525,"")</f>
        <v/>
      </c>
    </row>
    <row r="530" spans="2:8" ht="21.75" customHeight="1" x14ac:dyDescent="0.25">
      <c r="B530" s="202">
        <f>OLEO_SOJA_DADOS_AGR_PRIMARIO!A526</f>
        <v>0</v>
      </c>
      <c r="C530" s="203">
        <f>OLEO_SOJA_DADOS_AGR_PRIMARIO!C526</f>
        <v>0</v>
      </c>
      <c r="D530" s="203" t="str">
        <f>IF(C530&gt;0,OLEO_SOJA_DADOS_AGR_PRIMARIO!LC526,"")</f>
        <v/>
      </c>
      <c r="E530" s="5"/>
      <c r="F530" s="202">
        <f>OLEO_SOJA_DADOS_AGR_PENALIZADO!A526</f>
        <v>0</v>
      </c>
      <c r="G530" s="203">
        <f>OLEO_SOJA_DADOS_AGR_PENALIZADO!C526</f>
        <v>0</v>
      </c>
      <c r="H530" s="203" t="str">
        <f>IF(G530&gt;0,OLEO_SOJA_DADOS_AGR_PENALIZADO!GK526,"")</f>
        <v/>
      </c>
    </row>
    <row r="531" spans="2:8" ht="21.75" customHeight="1" x14ac:dyDescent="0.25">
      <c r="B531" s="202">
        <f>OLEO_SOJA_DADOS_AGR_PRIMARIO!A527</f>
        <v>0</v>
      </c>
      <c r="C531" s="203">
        <f>OLEO_SOJA_DADOS_AGR_PRIMARIO!C527</f>
        <v>0</v>
      </c>
      <c r="D531" s="203" t="str">
        <f>IF(C531&gt;0,OLEO_SOJA_DADOS_AGR_PRIMARIO!LC527,"")</f>
        <v/>
      </c>
      <c r="E531" s="5"/>
      <c r="F531" s="202">
        <f>OLEO_SOJA_DADOS_AGR_PENALIZADO!A527</f>
        <v>0</v>
      </c>
      <c r="G531" s="203">
        <f>OLEO_SOJA_DADOS_AGR_PENALIZADO!C527</f>
        <v>0</v>
      </c>
      <c r="H531" s="203" t="str">
        <f>IF(G531&gt;0,OLEO_SOJA_DADOS_AGR_PENALIZADO!GK527,"")</f>
        <v/>
      </c>
    </row>
    <row r="532" spans="2:8" ht="21.75" customHeight="1" x14ac:dyDescent="0.25">
      <c r="B532" s="202">
        <f>OLEO_SOJA_DADOS_AGR_PRIMARIO!A528</f>
        <v>0</v>
      </c>
      <c r="C532" s="203">
        <f>OLEO_SOJA_DADOS_AGR_PRIMARIO!C528</f>
        <v>0</v>
      </c>
      <c r="D532" s="203" t="str">
        <f>IF(C532&gt;0,OLEO_SOJA_DADOS_AGR_PRIMARIO!LC528,"")</f>
        <v/>
      </c>
      <c r="E532" s="5"/>
      <c r="F532" s="202">
        <f>OLEO_SOJA_DADOS_AGR_PENALIZADO!A528</f>
        <v>0</v>
      </c>
      <c r="G532" s="203">
        <f>OLEO_SOJA_DADOS_AGR_PENALIZADO!C528</f>
        <v>0</v>
      </c>
      <c r="H532" s="203" t="str">
        <f>IF(G532&gt;0,OLEO_SOJA_DADOS_AGR_PENALIZADO!GK528,"")</f>
        <v/>
      </c>
    </row>
    <row r="533" spans="2:8" ht="21.75" customHeight="1" x14ac:dyDescent="0.25">
      <c r="B533" s="202">
        <f>OLEO_SOJA_DADOS_AGR_PRIMARIO!A529</f>
        <v>0</v>
      </c>
      <c r="C533" s="203">
        <f>OLEO_SOJA_DADOS_AGR_PRIMARIO!C529</f>
        <v>0</v>
      </c>
      <c r="D533" s="203" t="str">
        <f>IF(C533&gt;0,OLEO_SOJA_DADOS_AGR_PRIMARIO!LC529,"")</f>
        <v/>
      </c>
      <c r="E533" s="5"/>
      <c r="F533" s="202">
        <f>OLEO_SOJA_DADOS_AGR_PENALIZADO!A529</f>
        <v>0</v>
      </c>
      <c r="G533" s="203">
        <f>OLEO_SOJA_DADOS_AGR_PENALIZADO!C529</f>
        <v>0</v>
      </c>
      <c r="H533" s="203" t="str">
        <f>IF(G533&gt;0,OLEO_SOJA_DADOS_AGR_PENALIZADO!GK529,"")</f>
        <v/>
      </c>
    </row>
    <row r="534" spans="2:8" ht="21.75" customHeight="1" x14ac:dyDescent="0.25">
      <c r="B534" s="202">
        <f>OLEO_SOJA_DADOS_AGR_PRIMARIO!A530</f>
        <v>0</v>
      </c>
      <c r="C534" s="203">
        <f>OLEO_SOJA_DADOS_AGR_PRIMARIO!C530</f>
        <v>0</v>
      </c>
      <c r="D534" s="203" t="str">
        <f>IF(C534&gt;0,OLEO_SOJA_DADOS_AGR_PRIMARIO!LC530,"")</f>
        <v/>
      </c>
      <c r="E534" s="5"/>
      <c r="F534" s="202">
        <f>OLEO_SOJA_DADOS_AGR_PENALIZADO!A530</f>
        <v>0</v>
      </c>
      <c r="G534" s="203">
        <f>OLEO_SOJA_DADOS_AGR_PENALIZADO!C530</f>
        <v>0</v>
      </c>
      <c r="H534" s="203" t="str">
        <f>IF(G534&gt;0,OLEO_SOJA_DADOS_AGR_PENALIZADO!GK530,"")</f>
        <v/>
      </c>
    </row>
    <row r="535" spans="2:8" ht="21.75" customHeight="1" x14ac:dyDescent="0.25">
      <c r="B535" s="202">
        <f>OLEO_SOJA_DADOS_AGR_PRIMARIO!A531</f>
        <v>0</v>
      </c>
      <c r="C535" s="203">
        <f>OLEO_SOJA_DADOS_AGR_PRIMARIO!C531</f>
        <v>0</v>
      </c>
      <c r="D535" s="203" t="str">
        <f>IF(C535&gt;0,OLEO_SOJA_DADOS_AGR_PRIMARIO!LC531,"")</f>
        <v/>
      </c>
      <c r="E535" s="5"/>
      <c r="F535" s="202">
        <f>OLEO_SOJA_DADOS_AGR_PENALIZADO!A531</f>
        <v>0</v>
      </c>
      <c r="G535" s="203">
        <f>OLEO_SOJA_DADOS_AGR_PENALIZADO!C531</f>
        <v>0</v>
      </c>
      <c r="H535" s="203" t="str">
        <f>IF(G535&gt;0,OLEO_SOJA_DADOS_AGR_PENALIZADO!GK531,"")</f>
        <v/>
      </c>
    </row>
    <row r="536" spans="2:8" ht="21.75" customHeight="1" x14ac:dyDescent="0.25">
      <c r="B536" s="202">
        <f>OLEO_SOJA_DADOS_AGR_PRIMARIO!A532</f>
        <v>0</v>
      </c>
      <c r="C536" s="203">
        <f>OLEO_SOJA_DADOS_AGR_PRIMARIO!C532</f>
        <v>0</v>
      </c>
      <c r="D536" s="203" t="str">
        <f>IF(C536&gt;0,OLEO_SOJA_DADOS_AGR_PRIMARIO!LC532,"")</f>
        <v/>
      </c>
      <c r="E536" s="5"/>
      <c r="F536" s="202">
        <f>OLEO_SOJA_DADOS_AGR_PENALIZADO!A532</f>
        <v>0</v>
      </c>
      <c r="G536" s="203">
        <f>OLEO_SOJA_DADOS_AGR_PENALIZADO!C532</f>
        <v>0</v>
      </c>
      <c r="H536" s="203" t="str">
        <f>IF(G536&gt;0,OLEO_SOJA_DADOS_AGR_PENALIZADO!GK532,"")</f>
        <v/>
      </c>
    </row>
    <row r="537" spans="2:8" ht="21.75" customHeight="1" x14ac:dyDescent="0.25">
      <c r="B537" s="202">
        <f>OLEO_SOJA_DADOS_AGR_PRIMARIO!A533</f>
        <v>0</v>
      </c>
      <c r="C537" s="203">
        <f>OLEO_SOJA_DADOS_AGR_PRIMARIO!C533</f>
        <v>0</v>
      </c>
      <c r="D537" s="203" t="str">
        <f>IF(C537&gt;0,OLEO_SOJA_DADOS_AGR_PRIMARIO!LC533,"")</f>
        <v/>
      </c>
      <c r="E537" s="5"/>
      <c r="F537" s="202">
        <f>OLEO_SOJA_DADOS_AGR_PENALIZADO!A533</f>
        <v>0</v>
      </c>
      <c r="G537" s="203">
        <f>OLEO_SOJA_DADOS_AGR_PENALIZADO!C533</f>
        <v>0</v>
      </c>
      <c r="H537" s="203" t="str">
        <f>IF(G537&gt;0,OLEO_SOJA_DADOS_AGR_PENALIZADO!GK533,"")</f>
        <v/>
      </c>
    </row>
    <row r="538" spans="2:8" ht="21.75" customHeight="1" x14ac:dyDescent="0.25">
      <c r="B538" s="202">
        <f>OLEO_SOJA_DADOS_AGR_PRIMARIO!A534</f>
        <v>0</v>
      </c>
      <c r="C538" s="203">
        <f>OLEO_SOJA_DADOS_AGR_PRIMARIO!C534</f>
        <v>0</v>
      </c>
      <c r="D538" s="203" t="str">
        <f>IF(C538&gt;0,OLEO_SOJA_DADOS_AGR_PRIMARIO!LC534,"")</f>
        <v/>
      </c>
      <c r="E538" s="5"/>
      <c r="F538" s="202">
        <f>OLEO_SOJA_DADOS_AGR_PENALIZADO!A534</f>
        <v>0</v>
      </c>
      <c r="G538" s="203">
        <f>OLEO_SOJA_DADOS_AGR_PENALIZADO!C534</f>
        <v>0</v>
      </c>
      <c r="H538" s="203" t="str">
        <f>IF(G538&gt;0,OLEO_SOJA_DADOS_AGR_PENALIZADO!GK534,"")</f>
        <v/>
      </c>
    </row>
    <row r="539" spans="2:8" ht="21.75" customHeight="1" x14ac:dyDescent="0.25">
      <c r="B539" s="202">
        <f>OLEO_SOJA_DADOS_AGR_PRIMARIO!A535</f>
        <v>0</v>
      </c>
      <c r="C539" s="203">
        <f>OLEO_SOJA_DADOS_AGR_PRIMARIO!C535</f>
        <v>0</v>
      </c>
      <c r="D539" s="203" t="str">
        <f>IF(C539&gt;0,OLEO_SOJA_DADOS_AGR_PRIMARIO!LC535,"")</f>
        <v/>
      </c>
      <c r="E539" s="5"/>
      <c r="F539" s="202">
        <f>OLEO_SOJA_DADOS_AGR_PENALIZADO!A535</f>
        <v>0</v>
      </c>
      <c r="G539" s="203">
        <f>OLEO_SOJA_DADOS_AGR_PENALIZADO!C535</f>
        <v>0</v>
      </c>
      <c r="H539" s="203" t="str">
        <f>IF(G539&gt;0,OLEO_SOJA_DADOS_AGR_PENALIZADO!GK535,"")</f>
        <v/>
      </c>
    </row>
    <row r="540" spans="2:8" ht="21.75" customHeight="1" x14ac:dyDescent="0.25">
      <c r="B540" s="202">
        <f>OLEO_SOJA_DADOS_AGR_PRIMARIO!A536</f>
        <v>0</v>
      </c>
      <c r="C540" s="203">
        <f>OLEO_SOJA_DADOS_AGR_PRIMARIO!C536</f>
        <v>0</v>
      </c>
      <c r="D540" s="203" t="str">
        <f>IF(C540&gt;0,OLEO_SOJA_DADOS_AGR_PRIMARIO!LC536,"")</f>
        <v/>
      </c>
      <c r="E540" s="5"/>
      <c r="F540" s="202">
        <f>OLEO_SOJA_DADOS_AGR_PENALIZADO!A536</f>
        <v>0</v>
      </c>
      <c r="G540" s="203">
        <f>OLEO_SOJA_DADOS_AGR_PENALIZADO!C536</f>
        <v>0</v>
      </c>
      <c r="H540" s="203" t="str">
        <f>IF(G540&gt;0,OLEO_SOJA_DADOS_AGR_PENALIZADO!GK536,"")</f>
        <v/>
      </c>
    </row>
    <row r="541" spans="2:8" ht="21.75" customHeight="1" x14ac:dyDescent="0.25">
      <c r="B541" s="202">
        <f>OLEO_SOJA_DADOS_AGR_PRIMARIO!A537</f>
        <v>0</v>
      </c>
      <c r="C541" s="203">
        <f>OLEO_SOJA_DADOS_AGR_PRIMARIO!C537</f>
        <v>0</v>
      </c>
      <c r="D541" s="203" t="str">
        <f>IF(C541&gt;0,OLEO_SOJA_DADOS_AGR_PRIMARIO!LC537,"")</f>
        <v/>
      </c>
      <c r="E541" s="5"/>
      <c r="F541" s="202">
        <f>OLEO_SOJA_DADOS_AGR_PENALIZADO!A537</f>
        <v>0</v>
      </c>
      <c r="G541" s="203">
        <f>OLEO_SOJA_DADOS_AGR_PENALIZADO!C537</f>
        <v>0</v>
      </c>
      <c r="H541" s="203" t="str">
        <f>IF(G541&gt;0,OLEO_SOJA_DADOS_AGR_PENALIZADO!GK537,"")</f>
        <v/>
      </c>
    </row>
    <row r="542" spans="2:8" ht="21.75" customHeight="1" x14ac:dyDescent="0.25">
      <c r="B542" s="202">
        <f>OLEO_SOJA_DADOS_AGR_PRIMARIO!A538</f>
        <v>0</v>
      </c>
      <c r="C542" s="203">
        <f>OLEO_SOJA_DADOS_AGR_PRIMARIO!C538</f>
        <v>0</v>
      </c>
      <c r="D542" s="203" t="str">
        <f>IF(C542&gt;0,OLEO_SOJA_DADOS_AGR_PRIMARIO!LC538,"")</f>
        <v/>
      </c>
      <c r="E542" s="5"/>
      <c r="F542" s="202">
        <f>OLEO_SOJA_DADOS_AGR_PENALIZADO!A538</f>
        <v>0</v>
      </c>
      <c r="G542" s="203">
        <f>OLEO_SOJA_DADOS_AGR_PENALIZADO!C538</f>
        <v>0</v>
      </c>
      <c r="H542" s="203" t="str">
        <f>IF(G542&gt;0,OLEO_SOJA_DADOS_AGR_PENALIZADO!GK538,"")</f>
        <v/>
      </c>
    </row>
    <row r="543" spans="2:8" ht="21.75" customHeight="1" x14ac:dyDescent="0.25">
      <c r="B543" s="202">
        <f>OLEO_SOJA_DADOS_AGR_PRIMARIO!A539</f>
        <v>0</v>
      </c>
      <c r="C543" s="203">
        <f>OLEO_SOJA_DADOS_AGR_PRIMARIO!C539</f>
        <v>0</v>
      </c>
      <c r="D543" s="203" t="str">
        <f>IF(C543&gt;0,OLEO_SOJA_DADOS_AGR_PRIMARIO!LC539,"")</f>
        <v/>
      </c>
      <c r="E543" s="5"/>
      <c r="F543" s="202">
        <f>OLEO_SOJA_DADOS_AGR_PENALIZADO!A539</f>
        <v>0</v>
      </c>
      <c r="G543" s="203">
        <f>OLEO_SOJA_DADOS_AGR_PENALIZADO!C539</f>
        <v>0</v>
      </c>
      <c r="H543" s="203" t="str">
        <f>IF(G543&gt;0,OLEO_SOJA_DADOS_AGR_PENALIZADO!GK539,"")</f>
        <v/>
      </c>
    </row>
    <row r="544" spans="2:8" ht="21.75" customHeight="1" x14ac:dyDescent="0.25">
      <c r="B544" s="202">
        <f>OLEO_SOJA_DADOS_AGR_PRIMARIO!A540</f>
        <v>0</v>
      </c>
      <c r="C544" s="203">
        <f>OLEO_SOJA_DADOS_AGR_PRIMARIO!C540</f>
        <v>0</v>
      </c>
      <c r="D544" s="203" t="str">
        <f>IF(C544&gt;0,OLEO_SOJA_DADOS_AGR_PRIMARIO!LC540,"")</f>
        <v/>
      </c>
      <c r="E544" s="5"/>
      <c r="F544" s="202">
        <f>OLEO_SOJA_DADOS_AGR_PENALIZADO!A540</f>
        <v>0</v>
      </c>
      <c r="G544" s="203">
        <f>OLEO_SOJA_DADOS_AGR_PENALIZADO!C540</f>
        <v>0</v>
      </c>
      <c r="H544" s="203" t="str">
        <f>IF(G544&gt;0,OLEO_SOJA_DADOS_AGR_PENALIZADO!GK540,"")</f>
        <v/>
      </c>
    </row>
    <row r="545" spans="2:8" ht="21.75" customHeight="1" x14ac:dyDescent="0.25">
      <c r="B545" s="202">
        <f>OLEO_SOJA_DADOS_AGR_PRIMARIO!A541</f>
        <v>0</v>
      </c>
      <c r="C545" s="203">
        <f>OLEO_SOJA_DADOS_AGR_PRIMARIO!C541</f>
        <v>0</v>
      </c>
      <c r="D545" s="203" t="str">
        <f>IF(C545&gt;0,OLEO_SOJA_DADOS_AGR_PRIMARIO!LC541,"")</f>
        <v/>
      </c>
      <c r="E545" s="5"/>
      <c r="F545" s="202">
        <f>OLEO_SOJA_DADOS_AGR_PENALIZADO!A541</f>
        <v>0</v>
      </c>
      <c r="G545" s="203">
        <f>OLEO_SOJA_DADOS_AGR_PENALIZADO!C541</f>
        <v>0</v>
      </c>
      <c r="H545" s="203" t="str">
        <f>IF(G545&gt;0,OLEO_SOJA_DADOS_AGR_PENALIZADO!GK541,"")</f>
        <v/>
      </c>
    </row>
    <row r="546" spans="2:8" ht="21.75" customHeight="1" x14ac:dyDescent="0.25">
      <c r="B546" s="202">
        <f>OLEO_SOJA_DADOS_AGR_PRIMARIO!A542</f>
        <v>0</v>
      </c>
      <c r="C546" s="203">
        <f>OLEO_SOJA_DADOS_AGR_PRIMARIO!C542</f>
        <v>0</v>
      </c>
      <c r="D546" s="203" t="str">
        <f>IF(C546&gt;0,OLEO_SOJA_DADOS_AGR_PRIMARIO!LC542,"")</f>
        <v/>
      </c>
      <c r="E546" s="5"/>
      <c r="F546" s="202">
        <f>OLEO_SOJA_DADOS_AGR_PENALIZADO!A542</f>
        <v>0</v>
      </c>
      <c r="G546" s="203">
        <f>OLEO_SOJA_DADOS_AGR_PENALIZADO!C542</f>
        <v>0</v>
      </c>
      <c r="H546" s="203" t="str">
        <f>IF(G546&gt;0,OLEO_SOJA_DADOS_AGR_PENALIZADO!GK542,"")</f>
        <v/>
      </c>
    </row>
    <row r="547" spans="2:8" ht="21.75" customHeight="1" x14ac:dyDescent="0.25">
      <c r="B547" s="202">
        <f>OLEO_SOJA_DADOS_AGR_PRIMARIO!A543</f>
        <v>0</v>
      </c>
      <c r="C547" s="203">
        <f>OLEO_SOJA_DADOS_AGR_PRIMARIO!C543</f>
        <v>0</v>
      </c>
      <c r="D547" s="203" t="str">
        <f>IF(C547&gt;0,OLEO_SOJA_DADOS_AGR_PRIMARIO!LC543,"")</f>
        <v/>
      </c>
      <c r="E547" s="5"/>
      <c r="F547" s="202">
        <f>OLEO_SOJA_DADOS_AGR_PENALIZADO!A543</f>
        <v>0</v>
      </c>
      <c r="G547" s="203">
        <f>OLEO_SOJA_DADOS_AGR_PENALIZADO!C543</f>
        <v>0</v>
      </c>
      <c r="H547" s="203" t="str">
        <f>IF(G547&gt;0,OLEO_SOJA_DADOS_AGR_PENALIZADO!GK543,"")</f>
        <v/>
      </c>
    </row>
    <row r="548" spans="2:8" ht="21.75" customHeight="1" x14ac:dyDescent="0.25">
      <c r="B548" s="202">
        <f>OLEO_SOJA_DADOS_AGR_PRIMARIO!A544</f>
        <v>0</v>
      </c>
      <c r="C548" s="203">
        <f>OLEO_SOJA_DADOS_AGR_PRIMARIO!C544</f>
        <v>0</v>
      </c>
      <c r="D548" s="203" t="str">
        <f>IF(C548&gt;0,OLEO_SOJA_DADOS_AGR_PRIMARIO!LC544,"")</f>
        <v/>
      </c>
      <c r="E548" s="5"/>
      <c r="F548" s="202">
        <f>OLEO_SOJA_DADOS_AGR_PENALIZADO!A544</f>
        <v>0</v>
      </c>
      <c r="G548" s="203">
        <f>OLEO_SOJA_DADOS_AGR_PENALIZADO!C544</f>
        <v>0</v>
      </c>
      <c r="H548" s="203" t="str">
        <f>IF(G548&gt;0,OLEO_SOJA_DADOS_AGR_PENALIZADO!GK544,"")</f>
        <v/>
      </c>
    </row>
    <row r="549" spans="2:8" ht="21.75" customHeight="1" x14ac:dyDescent="0.25">
      <c r="B549" s="202">
        <f>OLEO_SOJA_DADOS_AGR_PRIMARIO!A545</f>
        <v>0</v>
      </c>
      <c r="C549" s="203">
        <f>OLEO_SOJA_DADOS_AGR_PRIMARIO!C545</f>
        <v>0</v>
      </c>
      <c r="D549" s="203" t="str">
        <f>IF(C549&gt;0,OLEO_SOJA_DADOS_AGR_PRIMARIO!LC545,"")</f>
        <v/>
      </c>
      <c r="E549" s="5"/>
      <c r="F549" s="202">
        <f>OLEO_SOJA_DADOS_AGR_PENALIZADO!A545</f>
        <v>0</v>
      </c>
      <c r="G549" s="203">
        <f>OLEO_SOJA_DADOS_AGR_PENALIZADO!C545</f>
        <v>0</v>
      </c>
      <c r="H549" s="203" t="str">
        <f>IF(G549&gt;0,OLEO_SOJA_DADOS_AGR_PENALIZADO!GK545,"")</f>
        <v/>
      </c>
    </row>
    <row r="550" spans="2:8" ht="21.75" customHeight="1" x14ac:dyDescent="0.25">
      <c r="B550" s="202">
        <f>OLEO_SOJA_DADOS_AGR_PRIMARIO!A546</f>
        <v>0</v>
      </c>
      <c r="C550" s="203">
        <f>OLEO_SOJA_DADOS_AGR_PRIMARIO!C546</f>
        <v>0</v>
      </c>
      <c r="D550" s="203" t="str">
        <f>IF(C550&gt;0,OLEO_SOJA_DADOS_AGR_PRIMARIO!LC546,"")</f>
        <v/>
      </c>
      <c r="E550" s="5"/>
      <c r="F550" s="202">
        <f>OLEO_SOJA_DADOS_AGR_PENALIZADO!A546</f>
        <v>0</v>
      </c>
      <c r="G550" s="203">
        <f>OLEO_SOJA_DADOS_AGR_PENALIZADO!C546</f>
        <v>0</v>
      </c>
      <c r="H550" s="203" t="str">
        <f>IF(G550&gt;0,OLEO_SOJA_DADOS_AGR_PENALIZADO!GK546,"")</f>
        <v/>
      </c>
    </row>
    <row r="551" spans="2:8" ht="21.75" customHeight="1" x14ac:dyDescent="0.25">
      <c r="B551" s="202">
        <f>OLEO_SOJA_DADOS_AGR_PRIMARIO!A547</f>
        <v>0</v>
      </c>
      <c r="C551" s="203">
        <f>OLEO_SOJA_DADOS_AGR_PRIMARIO!C547</f>
        <v>0</v>
      </c>
      <c r="D551" s="203" t="str">
        <f>IF(C551&gt;0,OLEO_SOJA_DADOS_AGR_PRIMARIO!LC547,"")</f>
        <v/>
      </c>
      <c r="E551" s="5"/>
      <c r="F551" s="202">
        <f>OLEO_SOJA_DADOS_AGR_PENALIZADO!A547</f>
        <v>0</v>
      </c>
      <c r="G551" s="203">
        <f>OLEO_SOJA_DADOS_AGR_PENALIZADO!C547</f>
        <v>0</v>
      </c>
      <c r="H551" s="203" t="str">
        <f>IF(G551&gt;0,OLEO_SOJA_DADOS_AGR_PENALIZADO!GK547,"")</f>
        <v/>
      </c>
    </row>
    <row r="552" spans="2:8" ht="21.75" customHeight="1" x14ac:dyDescent="0.25">
      <c r="B552" s="202">
        <f>OLEO_SOJA_DADOS_AGR_PRIMARIO!A548</f>
        <v>0</v>
      </c>
      <c r="C552" s="203">
        <f>OLEO_SOJA_DADOS_AGR_PRIMARIO!C548</f>
        <v>0</v>
      </c>
      <c r="D552" s="203" t="str">
        <f>IF(C552&gt;0,OLEO_SOJA_DADOS_AGR_PRIMARIO!LC548,"")</f>
        <v/>
      </c>
      <c r="E552" s="5"/>
      <c r="F552" s="202">
        <f>OLEO_SOJA_DADOS_AGR_PENALIZADO!A548</f>
        <v>0</v>
      </c>
      <c r="G552" s="203">
        <f>OLEO_SOJA_DADOS_AGR_PENALIZADO!C548</f>
        <v>0</v>
      </c>
      <c r="H552" s="203" t="str">
        <f>IF(G552&gt;0,OLEO_SOJA_DADOS_AGR_PENALIZADO!GK548,"")</f>
        <v/>
      </c>
    </row>
    <row r="553" spans="2:8" ht="21.75" customHeight="1" x14ac:dyDescent="0.25">
      <c r="B553" s="202">
        <f>OLEO_SOJA_DADOS_AGR_PRIMARIO!A549</f>
        <v>0</v>
      </c>
      <c r="C553" s="203">
        <f>OLEO_SOJA_DADOS_AGR_PRIMARIO!C549</f>
        <v>0</v>
      </c>
      <c r="D553" s="203" t="str">
        <f>IF(C553&gt;0,OLEO_SOJA_DADOS_AGR_PRIMARIO!LC549,"")</f>
        <v/>
      </c>
      <c r="E553" s="5"/>
      <c r="F553" s="202">
        <f>OLEO_SOJA_DADOS_AGR_PENALIZADO!A549</f>
        <v>0</v>
      </c>
      <c r="G553" s="203">
        <f>OLEO_SOJA_DADOS_AGR_PENALIZADO!C549</f>
        <v>0</v>
      </c>
      <c r="H553" s="203" t="str">
        <f>IF(G553&gt;0,OLEO_SOJA_DADOS_AGR_PENALIZADO!GK549,"")</f>
        <v/>
      </c>
    </row>
    <row r="554" spans="2:8" ht="21.75" customHeight="1" x14ac:dyDescent="0.25">
      <c r="B554" s="202">
        <f>OLEO_SOJA_DADOS_AGR_PRIMARIO!A550</f>
        <v>0</v>
      </c>
      <c r="C554" s="203">
        <f>OLEO_SOJA_DADOS_AGR_PRIMARIO!C550</f>
        <v>0</v>
      </c>
      <c r="D554" s="203" t="str">
        <f>IF(C554&gt;0,OLEO_SOJA_DADOS_AGR_PRIMARIO!LC550,"")</f>
        <v/>
      </c>
      <c r="E554" s="5"/>
      <c r="F554" s="202">
        <f>OLEO_SOJA_DADOS_AGR_PENALIZADO!A550</f>
        <v>0</v>
      </c>
      <c r="G554" s="203">
        <f>OLEO_SOJA_DADOS_AGR_PENALIZADO!C550</f>
        <v>0</v>
      </c>
      <c r="H554" s="203" t="str">
        <f>IF(G554&gt;0,OLEO_SOJA_DADOS_AGR_PENALIZADO!GK550,"")</f>
        <v/>
      </c>
    </row>
    <row r="555" spans="2:8" ht="21.75" customHeight="1" x14ac:dyDescent="0.25">
      <c r="B555" s="202">
        <f>OLEO_SOJA_DADOS_AGR_PRIMARIO!A551</f>
        <v>0</v>
      </c>
      <c r="C555" s="203">
        <f>OLEO_SOJA_DADOS_AGR_PRIMARIO!C551</f>
        <v>0</v>
      </c>
      <c r="D555" s="203" t="str">
        <f>IF(C555&gt;0,OLEO_SOJA_DADOS_AGR_PRIMARIO!LC551,"")</f>
        <v/>
      </c>
      <c r="E555" s="5"/>
      <c r="F555" s="202">
        <f>OLEO_SOJA_DADOS_AGR_PENALIZADO!A551</f>
        <v>0</v>
      </c>
      <c r="G555" s="203">
        <f>OLEO_SOJA_DADOS_AGR_PENALIZADO!C551</f>
        <v>0</v>
      </c>
      <c r="H555" s="203" t="str">
        <f>IF(G555&gt;0,OLEO_SOJA_DADOS_AGR_PENALIZADO!GK551,"")</f>
        <v/>
      </c>
    </row>
    <row r="556" spans="2:8" ht="21.75" customHeight="1" x14ac:dyDescent="0.25">
      <c r="B556" s="202">
        <f>OLEO_SOJA_DADOS_AGR_PRIMARIO!A552</f>
        <v>0</v>
      </c>
      <c r="C556" s="203">
        <f>OLEO_SOJA_DADOS_AGR_PRIMARIO!C552</f>
        <v>0</v>
      </c>
      <c r="D556" s="203" t="str">
        <f>IF(C556&gt;0,OLEO_SOJA_DADOS_AGR_PRIMARIO!LC552,"")</f>
        <v/>
      </c>
      <c r="E556" s="5"/>
      <c r="F556" s="202">
        <f>OLEO_SOJA_DADOS_AGR_PENALIZADO!A552</f>
        <v>0</v>
      </c>
      <c r="G556" s="203">
        <f>OLEO_SOJA_DADOS_AGR_PENALIZADO!C552</f>
        <v>0</v>
      </c>
      <c r="H556" s="203" t="str">
        <f>IF(G556&gt;0,OLEO_SOJA_DADOS_AGR_PENALIZADO!GK552,"")</f>
        <v/>
      </c>
    </row>
    <row r="557" spans="2:8" ht="21.75" customHeight="1" x14ac:dyDescent="0.25">
      <c r="B557" s="202">
        <f>OLEO_SOJA_DADOS_AGR_PRIMARIO!A553</f>
        <v>0</v>
      </c>
      <c r="C557" s="203">
        <f>OLEO_SOJA_DADOS_AGR_PRIMARIO!C553</f>
        <v>0</v>
      </c>
      <c r="D557" s="203" t="str">
        <f>IF(C557&gt;0,OLEO_SOJA_DADOS_AGR_PRIMARIO!LC553,"")</f>
        <v/>
      </c>
      <c r="E557" s="5"/>
      <c r="F557" s="202">
        <f>OLEO_SOJA_DADOS_AGR_PENALIZADO!A553</f>
        <v>0</v>
      </c>
      <c r="G557" s="203">
        <f>OLEO_SOJA_DADOS_AGR_PENALIZADO!C553</f>
        <v>0</v>
      </c>
      <c r="H557" s="203" t="str">
        <f>IF(G557&gt;0,OLEO_SOJA_DADOS_AGR_PENALIZADO!GK553,"")</f>
        <v/>
      </c>
    </row>
    <row r="558" spans="2:8" ht="21.75" customHeight="1" x14ac:dyDescent="0.25">
      <c r="B558" s="202">
        <f>OLEO_SOJA_DADOS_AGR_PRIMARIO!A554</f>
        <v>0</v>
      </c>
      <c r="C558" s="203">
        <f>OLEO_SOJA_DADOS_AGR_PRIMARIO!C554</f>
        <v>0</v>
      </c>
      <c r="D558" s="203" t="str">
        <f>IF(C558&gt;0,OLEO_SOJA_DADOS_AGR_PRIMARIO!LC554,"")</f>
        <v/>
      </c>
      <c r="E558" s="5"/>
      <c r="F558" s="202">
        <f>OLEO_SOJA_DADOS_AGR_PENALIZADO!A554</f>
        <v>0</v>
      </c>
      <c r="G558" s="203">
        <f>OLEO_SOJA_DADOS_AGR_PENALIZADO!C554</f>
        <v>0</v>
      </c>
      <c r="H558" s="203" t="str">
        <f>IF(G558&gt;0,OLEO_SOJA_DADOS_AGR_PENALIZADO!GK554,"")</f>
        <v/>
      </c>
    </row>
    <row r="559" spans="2:8" ht="21.75" customHeight="1" x14ac:dyDescent="0.25">
      <c r="B559" s="202">
        <f>OLEO_SOJA_DADOS_AGR_PRIMARIO!A555</f>
        <v>0</v>
      </c>
      <c r="C559" s="203">
        <f>OLEO_SOJA_DADOS_AGR_PRIMARIO!C555</f>
        <v>0</v>
      </c>
      <c r="D559" s="203" t="str">
        <f>IF(C559&gt;0,OLEO_SOJA_DADOS_AGR_PRIMARIO!LC555,"")</f>
        <v/>
      </c>
      <c r="E559" s="5"/>
      <c r="F559" s="202">
        <f>OLEO_SOJA_DADOS_AGR_PENALIZADO!A555</f>
        <v>0</v>
      </c>
      <c r="G559" s="203">
        <f>OLEO_SOJA_DADOS_AGR_PENALIZADO!C555</f>
        <v>0</v>
      </c>
      <c r="H559" s="203" t="str">
        <f>IF(G559&gt;0,OLEO_SOJA_DADOS_AGR_PENALIZADO!GK555,"")</f>
        <v/>
      </c>
    </row>
    <row r="560" spans="2:8" ht="21.75" customHeight="1" x14ac:dyDescent="0.25">
      <c r="B560" s="202">
        <f>OLEO_SOJA_DADOS_AGR_PRIMARIO!A556</f>
        <v>0</v>
      </c>
      <c r="C560" s="203">
        <f>OLEO_SOJA_DADOS_AGR_PRIMARIO!C556</f>
        <v>0</v>
      </c>
      <c r="D560" s="203" t="str">
        <f>IF(C560&gt;0,OLEO_SOJA_DADOS_AGR_PRIMARIO!LC556,"")</f>
        <v/>
      </c>
      <c r="E560" s="5"/>
      <c r="F560" s="202">
        <f>OLEO_SOJA_DADOS_AGR_PENALIZADO!A556</f>
        <v>0</v>
      </c>
      <c r="G560" s="203">
        <f>OLEO_SOJA_DADOS_AGR_PENALIZADO!C556</f>
        <v>0</v>
      </c>
      <c r="H560" s="203" t="str">
        <f>IF(G560&gt;0,OLEO_SOJA_DADOS_AGR_PENALIZADO!GK556,"")</f>
        <v/>
      </c>
    </row>
    <row r="561" spans="2:8" ht="21.75" customHeight="1" x14ac:dyDescent="0.25">
      <c r="B561" s="202">
        <f>OLEO_SOJA_DADOS_AGR_PRIMARIO!A557</f>
        <v>0</v>
      </c>
      <c r="C561" s="203">
        <f>OLEO_SOJA_DADOS_AGR_PRIMARIO!C557</f>
        <v>0</v>
      </c>
      <c r="D561" s="203" t="str">
        <f>IF(C561&gt;0,OLEO_SOJA_DADOS_AGR_PRIMARIO!LC557,"")</f>
        <v/>
      </c>
      <c r="E561" s="5"/>
      <c r="F561" s="202">
        <f>OLEO_SOJA_DADOS_AGR_PENALIZADO!A557</f>
        <v>0</v>
      </c>
      <c r="G561" s="203">
        <f>OLEO_SOJA_DADOS_AGR_PENALIZADO!C557</f>
        <v>0</v>
      </c>
      <c r="H561" s="203" t="str">
        <f>IF(G561&gt;0,OLEO_SOJA_DADOS_AGR_PENALIZADO!GK557,"")</f>
        <v/>
      </c>
    </row>
    <row r="562" spans="2:8" ht="21.75" customHeight="1" x14ac:dyDescent="0.25">
      <c r="B562" s="202">
        <f>OLEO_SOJA_DADOS_AGR_PRIMARIO!A558</f>
        <v>0</v>
      </c>
      <c r="C562" s="203">
        <f>OLEO_SOJA_DADOS_AGR_PRIMARIO!C558</f>
        <v>0</v>
      </c>
      <c r="D562" s="203" t="str">
        <f>IF(C562&gt;0,OLEO_SOJA_DADOS_AGR_PRIMARIO!LC558,"")</f>
        <v/>
      </c>
      <c r="E562" s="5"/>
      <c r="F562" s="202">
        <f>OLEO_SOJA_DADOS_AGR_PENALIZADO!A558</f>
        <v>0</v>
      </c>
      <c r="G562" s="203">
        <f>OLEO_SOJA_DADOS_AGR_PENALIZADO!C558</f>
        <v>0</v>
      </c>
      <c r="H562" s="203" t="str">
        <f>IF(G562&gt;0,OLEO_SOJA_DADOS_AGR_PENALIZADO!GK558,"")</f>
        <v/>
      </c>
    </row>
    <row r="563" spans="2:8" ht="21.75" customHeight="1" x14ac:dyDescent="0.25">
      <c r="B563" s="202">
        <f>OLEO_SOJA_DADOS_AGR_PRIMARIO!A559</f>
        <v>0</v>
      </c>
      <c r="C563" s="203">
        <f>OLEO_SOJA_DADOS_AGR_PRIMARIO!C559</f>
        <v>0</v>
      </c>
      <c r="D563" s="203" t="str">
        <f>IF(C563&gt;0,OLEO_SOJA_DADOS_AGR_PRIMARIO!LC559,"")</f>
        <v/>
      </c>
      <c r="E563" s="5"/>
      <c r="F563" s="202">
        <f>OLEO_SOJA_DADOS_AGR_PENALIZADO!A559</f>
        <v>0</v>
      </c>
      <c r="G563" s="203">
        <f>OLEO_SOJA_DADOS_AGR_PENALIZADO!C559</f>
        <v>0</v>
      </c>
      <c r="H563" s="203" t="str">
        <f>IF(G563&gt;0,OLEO_SOJA_DADOS_AGR_PENALIZADO!GK559,"")</f>
        <v/>
      </c>
    </row>
    <row r="564" spans="2:8" ht="21.75" customHeight="1" x14ac:dyDescent="0.25">
      <c r="B564" s="202">
        <f>OLEO_SOJA_DADOS_AGR_PRIMARIO!A560</f>
        <v>0</v>
      </c>
      <c r="C564" s="203">
        <f>OLEO_SOJA_DADOS_AGR_PRIMARIO!C560</f>
        <v>0</v>
      </c>
      <c r="D564" s="203" t="str">
        <f>IF(C564&gt;0,OLEO_SOJA_DADOS_AGR_PRIMARIO!LC560,"")</f>
        <v/>
      </c>
      <c r="E564" s="5"/>
      <c r="F564" s="202">
        <f>OLEO_SOJA_DADOS_AGR_PENALIZADO!A560</f>
        <v>0</v>
      </c>
      <c r="G564" s="203">
        <f>OLEO_SOJA_DADOS_AGR_PENALIZADO!C560</f>
        <v>0</v>
      </c>
      <c r="H564" s="203" t="str">
        <f>IF(G564&gt;0,OLEO_SOJA_DADOS_AGR_PENALIZADO!GK560,"")</f>
        <v/>
      </c>
    </row>
    <row r="565" spans="2:8" ht="21.75" customHeight="1" x14ac:dyDescent="0.25">
      <c r="B565" s="202">
        <f>OLEO_SOJA_DADOS_AGR_PRIMARIO!A561</f>
        <v>0</v>
      </c>
      <c r="C565" s="203">
        <f>OLEO_SOJA_DADOS_AGR_PRIMARIO!C561</f>
        <v>0</v>
      </c>
      <c r="D565" s="203" t="str">
        <f>IF(C565&gt;0,OLEO_SOJA_DADOS_AGR_PRIMARIO!LC561,"")</f>
        <v/>
      </c>
      <c r="E565" s="5"/>
      <c r="F565" s="202">
        <f>OLEO_SOJA_DADOS_AGR_PENALIZADO!A561</f>
        <v>0</v>
      </c>
      <c r="G565" s="203">
        <f>OLEO_SOJA_DADOS_AGR_PENALIZADO!C561</f>
        <v>0</v>
      </c>
      <c r="H565" s="203" t="str">
        <f>IF(G565&gt;0,OLEO_SOJA_DADOS_AGR_PENALIZADO!GK561,"")</f>
        <v/>
      </c>
    </row>
    <row r="566" spans="2:8" ht="21.75" customHeight="1" x14ac:dyDescent="0.25">
      <c r="B566" s="202">
        <f>OLEO_SOJA_DADOS_AGR_PRIMARIO!A562</f>
        <v>0</v>
      </c>
      <c r="C566" s="203">
        <f>OLEO_SOJA_DADOS_AGR_PRIMARIO!C562</f>
        <v>0</v>
      </c>
      <c r="D566" s="203" t="str">
        <f>IF(C566&gt;0,OLEO_SOJA_DADOS_AGR_PRIMARIO!LC562,"")</f>
        <v/>
      </c>
      <c r="E566" s="5"/>
      <c r="F566" s="202">
        <f>OLEO_SOJA_DADOS_AGR_PENALIZADO!A562</f>
        <v>0</v>
      </c>
      <c r="G566" s="203">
        <f>OLEO_SOJA_DADOS_AGR_PENALIZADO!C562</f>
        <v>0</v>
      </c>
      <c r="H566" s="203" t="str">
        <f>IF(G566&gt;0,OLEO_SOJA_DADOS_AGR_PENALIZADO!GK562,"")</f>
        <v/>
      </c>
    </row>
    <row r="567" spans="2:8" ht="21.75" customHeight="1" x14ac:dyDescent="0.25">
      <c r="B567" s="202">
        <f>OLEO_SOJA_DADOS_AGR_PRIMARIO!A563</f>
        <v>0</v>
      </c>
      <c r="C567" s="203">
        <f>OLEO_SOJA_DADOS_AGR_PRIMARIO!C563</f>
        <v>0</v>
      </c>
      <c r="D567" s="203" t="str">
        <f>IF(C567&gt;0,OLEO_SOJA_DADOS_AGR_PRIMARIO!LC563,"")</f>
        <v/>
      </c>
      <c r="E567" s="5"/>
      <c r="F567" s="202">
        <f>OLEO_SOJA_DADOS_AGR_PENALIZADO!A563</f>
        <v>0</v>
      </c>
      <c r="G567" s="203">
        <f>OLEO_SOJA_DADOS_AGR_PENALIZADO!C563</f>
        <v>0</v>
      </c>
      <c r="H567" s="203" t="str">
        <f>IF(G567&gt;0,OLEO_SOJA_DADOS_AGR_PENALIZADO!GK563,"")</f>
        <v/>
      </c>
    </row>
    <row r="568" spans="2:8" ht="21.75" customHeight="1" x14ac:dyDescent="0.25">
      <c r="B568" s="202">
        <f>OLEO_SOJA_DADOS_AGR_PRIMARIO!A564</f>
        <v>0</v>
      </c>
      <c r="C568" s="203">
        <f>OLEO_SOJA_DADOS_AGR_PRIMARIO!C564</f>
        <v>0</v>
      </c>
      <c r="D568" s="203" t="str">
        <f>IF(C568&gt;0,OLEO_SOJA_DADOS_AGR_PRIMARIO!LC564,"")</f>
        <v/>
      </c>
      <c r="E568" s="5"/>
      <c r="F568" s="202">
        <f>OLEO_SOJA_DADOS_AGR_PENALIZADO!A564</f>
        <v>0</v>
      </c>
      <c r="G568" s="203">
        <f>OLEO_SOJA_DADOS_AGR_PENALIZADO!C564</f>
        <v>0</v>
      </c>
      <c r="H568" s="203" t="str">
        <f>IF(G568&gt;0,OLEO_SOJA_DADOS_AGR_PENALIZADO!GK564,"")</f>
        <v/>
      </c>
    </row>
    <row r="569" spans="2:8" ht="21.75" customHeight="1" x14ac:dyDescent="0.25">
      <c r="B569" s="202">
        <f>OLEO_SOJA_DADOS_AGR_PRIMARIO!A565</f>
        <v>0</v>
      </c>
      <c r="C569" s="203">
        <f>OLEO_SOJA_DADOS_AGR_PRIMARIO!C565</f>
        <v>0</v>
      </c>
      <c r="D569" s="203" t="str">
        <f>IF(C569&gt;0,OLEO_SOJA_DADOS_AGR_PRIMARIO!LC565,"")</f>
        <v/>
      </c>
      <c r="E569" s="5"/>
      <c r="F569" s="202">
        <f>OLEO_SOJA_DADOS_AGR_PENALIZADO!A565</f>
        <v>0</v>
      </c>
      <c r="G569" s="203">
        <f>OLEO_SOJA_DADOS_AGR_PENALIZADO!C565</f>
        <v>0</v>
      </c>
      <c r="H569" s="203" t="str">
        <f>IF(G569&gt;0,OLEO_SOJA_DADOS_AGR_PENALIZADO!GK565,"")</f>
        <v/>
      </c>
    </row>
    <row r="570" spans="2:8" ht="21.75" customHeight="1" x14ac:dyDescent="0.25">
      <c r="B570" s="202">
        <f>OLEO_SOJA_DADOS_AGR_PRIMARIO!A566</f>
        <v>0</v>
      </c>
      <c r="C570" s="203">
        <f>OLEO_SOJA_DADOS_AGR_PRIMARIO!C566</f>
        <v>0</v>
      </c>
      <c r="D570" s="203" t="str">
        <f>IF(C570&gt;0,OLEO_SOJA_DADOS_AGR_PRIMARIO!LC566,"")</f>
        <v/>
      </c>
      <c r="E570" s="5"/>
      <c r="F570" s="202">
        <f>OLEO_SOJA_DADOS_AGR_PENALIZADO!A566</f>
        <v>0</v>
      </c>
      <c r="G570" s="203">
        <f>OLEO_SOJA_DADOS_AGR_PENALIZADO!C566</f>
        <v>0</v>
      </c>
      <c r="H570" s="203" t="str">
        <f>IF(G570&gt;0,OLEO_SOJA_DADOS_AGR_PENALIZADO!GK566,"")</f>
        <v/>
      </c>
    </row>
    <row r="571" spans="2:8" ht="21.75" customHeight="1" x14ac:dyDescent="0.25">
      <c r="B571" s="202">
        <f>OLEO_SOJA_DADOS_AGR_PRIMARIO!A567</f>
        <v>0</v>
      </c>
      <c r="C571" s="203">
        <f>OLEO_SOJA_DADOS_AGR_PRIMARIO!C567</f>
        <v>0</v>
      </c>
      <c r="D571" s="203" t="str">
        <f>IF(C571&gt;0,OLEO_SOJA_DADOS_AGR_PRIMARIO!LC567,"")</f>
        <v/>
      </c>
      <c r="E571" s="5"/>
      <c r="F571" s="202">
        <f>OLEO_SOJA_DADOS_AGR_PENALIZADO!A567</f>
        <v>0</v>
      </c>
      <c r="G571" s="203">
        <f>OLEO_SOJA_DADOS_AGR_PENALIZADO!C567</f>
        <v>0</v>
      </c>
      <c r="H571" s="203" t="str">
        <f>IF(G571&gt;0,OLEO_SOJA_DADOS_AGR_PENALIZADO!GK567,"")</f>
        <v/>
      </c>
    </row>
    <row r="572" spans="2:8" ht="21.75" customHeight="1" x14ac:dyDescent="0.25">
      <c r="B572" s="202">
        <f>OLEO_SOJA_DADOS_AGR_PRIMARIO!A568</f>
        <v>0</v>
      </c>
      <c r="C572" s="203">
        <f>OLEO_SOJA_DADOS_AGR_PRIMARIO!C568</f>
        <v>0</v>
      </c>
      <c r="D572" s="203" t="str">
        <f>IF(C572&gt;0,OLEO_SOJA_DADOS_AGR_PRIMARIO!LC568,"")</f>
        <v/>
      </c>
      <c r="E572" s="5"/>
      <c r="F572" s="202">
        <f>OLEO_SOJA_DADOS_AGR_PENALIZADO!A568</f>
        <v>0</v>
      </c>
      <c r="G572" s="203">
        <f>OLEO_SOJA_DADOS_AGR_PENALIZADO!C568</f>
        <v>0</v>
      </c>
      <c r="H572" s="203" t="str">
        <f>IF(G572&gt;0,OLEO_SOJA_DADOS_AGR_PENALIZADO!GK568,"")</f>
        <v/>
      </c>
    </row>
    <row r="573" spans="2:8" ht="21.75" customHeight="1" x14ac:dyDescent="0.25">
      <c r="B573" s="202">
        <f>OLEO_SOJA_DADOS_AGR_PRIMARIO!A569</f>
        <v>0</v>
      </c>
      <c r="C573" s="203">
        <f>OLEO_SOJA_DADOS_AGR_PRIMARIO!C569</f>
        <v>0</v>
      </c>
      <c r="D573" s="203" t="str">
        <f>IF(C573&gt;0,OLEO_SOJA_DADOS_AGR_PRIMARIO!LC569,"")</f>
        <v/>
      </c>
      <c r="E573" s="5"/>
      <c r="F573" s="202">
        <f>OLEO_SOJA_DADOS_AGR_PENALIZADO!A569</f>
        <v>0</v>
      </c>
      <c r="G573" s="203">
        <f>OLEO_SOJA_DADOS_AGR_PENALIZADO!C569</f>
        <v>0</v>
      </c>
      <c r="H573" s="203" t="str">
        <f>IF(G573&gt;0,OLEO_SOJA_DADOS_AGR_PENALIZADO!GK569,"")</f>
        <v/>
      </c>
    </row>
    <row r="574" spans="2:8" ht="21.75" customHeight="1" x14ac:dyDescent="0.25">
      <c r="B574" s="202">
        <f>OLEO_SOJA_DADOS_AGR_PRIMARIO!A570</f>
        <v>0</v>
      </c>
      <c r="C574" s="203">
        <f>OLEO_SOJA_DADOS_AGR_PRIMARIO!C570</f>
        <v>0</v>
      </c>
      <c r="D574" s="203" t="str">
        <f>IF(C574&gt;0,OLEO_SOJA_DADOS_AGR_PRIMARIO!LC570,"")</f>
        <v/>
      </c>
      <c r="E574" s="5"/>
      <c r="F574" s="202">
        <f>OLEO_SOJA_DADOS_AGR_PENALIZADO!A570</f>
        <v>0</v>
      </c>
      <c r="G574" s="203">
        <f>OLEO_SOJA_DADOS_AGR_PENALIZADO!C570</f>
        <v>0</v>
      </c>
      <c r="H574" s="203" t="str">
        <f>IF(G574&gt;0,OLEO_SOJA_DADOS_AGR_PENALIZADO!GK570,"")</f>
        <v/>
      </c>
    </row>
    <row r="575" spans="2:8" ht="21.75" customHeight="1" x14ac:dyDescent="0.25">
      <c r="B575" s="202">
        <f>OLEO_SOJA_DADOS_AGR_PRIMARIO!A571</f>
        <v>0</v>
      </c>
      <c r="C575" s="203">
        <f>OLEO_SOJA_DADOS_AGR_PRIMARIO!C571</f>
        <v>0</v>
      </c>
      <c r="D575" s="203" t="str">
        <f>IF(C575&gt;0,OLEO_SOJA_DADOS_AGR_PRIMARIO!LC571,"")</f>
        <v/>
      </c>
      <c r="E575" s="5"/>
      <c r="F575" s="202">
        <f>OLEO_SOJA_DADOS_AGR_PENALIZADO!A571</f>
        <v>0</v>
      </c>
      <c r="G575" s="203">
        <f>OLEO_SOJA_DADOS_AGR_PENALIZADO!C571</f>
        <v>0</v>
      </c>
      <c r="H575" s="203" t="str">
        <f>IF(G575&gt;0,OLEO_SOJA_DADOS_AGR_PENALIZADO!GK571,"")</f>
        <v/>
      </c>
    </row>
    <row r="576" spans="2:8" ht="21.75" customHeight="1" x14ac:dyDescent="0.25">
      <c r="B576" s="202">
        <f>OLEO_SOJA_DADOS_AGR_PRIMARIO!A572</f>
        <v>0</v>
      </c>
      <c r="C576" s="203">
        <f>OLEO_SOJA_DADOS_AGR_PRIMARIO!C572</f>
        <v>0</v>
      </c>
      <c r="D576" s="203" t="str">
        <f>IF(C576&gt;0,OLEO_SOJA_DADOS_AGR_PRIMARIO!LC572,"")</f>
        <v/>
      </c>
      <c r="E576" s="5"/>
      <c r="F576" s="202">
        <f>OLEO_SOJA_DADOS_AGR_PENALIZADO!A572</f>
        <v>0</v>
      </c>
      <c r="G576" s="203">
        <f>OLEO_SOJA_DADOS_AGR_PENALIZADO!C572</f>
        <v>0</v>
      </c>
      <c r="H576" s="203" t="str">
        <f>IF(G576&gt;0,OLEO_SOJA_DADOS_AGR_PENALIZADO!GK572,"")</f>
        <v/>
      </c>
    </row>
    <row r="577" spans="2:8" ht="21.75" customHeight="1" x14ac:dyDescent="0.25">
      <c r="B577" s="202">
        <f>OLEO_SOJA_DADOS_AGR_PRIMARIO!A573</f>
        <v>0</v>
      </c>
      <c r="C577" s="203">
        <f>OLEO_SOJA_DADOS_AGR_PRIMARIO!C573</f>
        <v>0</v>
      </c>
      <c r="D577" s="203" t="str">
        <f>IF(C577&gt;0,OLEO_SOJA_DADOS_AGR_PRIMARIO!LC573,"")</f>
        <v/>
      </c>
      <c r="E577" s="5"/>
      <c r="F577" s="202">
        <f>OLEO_SOJA_DADOS_AGR_PENALIZADO!A573</f>
        <v>0</v>
      </c>
      <c r="G577" s="203">
        <f>OLEO_SOJA_DADOS_AGR_PENALIZADO!C573</f>
        <v>0</v>
      </c>
      <c r="H577" s="203" t="str">
        <f>IF(G577&gt;0,OLEO_SOJA_DADOS_AGR_PENALIZADO!GK573,"")</f>
        <v/>
      </c>
    </row>
    <row r="578" spans="2:8" ht="21.75" customHeight="1" x14ac:dyDescent="0.25">
      <c r="B578" s="202">
        <f>OLEO_SOJA_DADOS_AGR_PRIMARIO!A574</f>
        <v>0</v>
      </c>
      <c r="C578" s="203">
        <f>OLEO_SOJA_DADOS_AGR_PRIMARIO!C574</f>
        <v>0</v>
      </c>
      <c r="D578" s="203" t="str">
        <f>IF(C578&gt;0,OLEO_SOJA_DADOS_AGR_PRIMARIO!LC574,"")</f>
        <v/>
      </c>
      <c r="E578" s="5"/>
      <c r="F578" s="202">
        <f>OLEO_SOJA_DADOS_AGR_PENALIZADO!A574</f>
        <v>0</v>
      </c>
      <c r="G578" s="203">
        <f>OLEO_SOJA_DADOS_AGR_PENALIZADO!C574</f>
        <v>0</v>
      </c>
      <c r="H578" s="203" t="str">
        <f>IF(G578&gt;0,OLEO_SOJA_DADOS_AGR_PENALIZADO!GK574,"")</f>
        <v/>
      </c>
    </row>
    <row r="579" spans="2:8" ht="21.75" customHeight="1" x14ac:dyDescent="0.25">
      <c r="B579" s="202">
        <f>OLEO_SOJA_DADOS_AGR_PRIMARIO!A575</f>
        <v>0</v>
      </c>
      <c r="C579" s="203">
        <f>OLEO_SOJA_DADOS_AGR_PRIMARIO!C575</f>
        <v>0</v>
      </c>
      <c r="D579" s="203" t="str">
        <f>IF(C579&gt;0,OLEO_SOJA_DADOS_AGR_PRIMARIO!LC575,"")</f>
        <v/>
      </c>
      <c r="E579" s="5"/>
      <c r="F579" s="202">
        <f>OLEO_SOJA_DADOS_AGR_PENALIZADO!A575</f>
        <v>0</v>
      </c>
      <c r="G579" s="203">
        <f>OLEO_SOJA_DADOS_AGR_PENALIZADO!C575</f>
        <v>0</v>
      </c>
      <c r="H579" s="203" t="str">
        <f>IF(G579&gt;0,OLEO_SOJA_DADOS_AGR_PENALIZADO!GK575,"")</f>
        <v/>
      </c>
    </row>
    <row r="580" spans="2:8" ht="21.75" customHeight="1" x14ac:dyDescent="0.25">
      <c r="B580" s="202">
        <f>OLEO_SOJA_DADOS_AGR_PRIMARIO!A576</f>
        <v>0</v>
      </c>
      <c r="C580" s="203">
        <f>OLEO_SOJA_DADOS_AGR_PRIMARIO!C576</f>
        <v>0</v>
      </c>
      <c r="D580" s="203" t="str">
        <f>IF(C580&gt;0,OLEO_SOJA_DADOS_AGR_PRIMARIO!LC576,"")</f>
        <v/>
      </c>
      <c r="E580" s="5"/>
      <c r="F580" s="202">
        <f>OLEO_SOJA_DADOS_AGR_PENALIZADO!A576</f>
        <v>0</v>
      </c>
      <c r="G580" s="203">
        <f>OLEO_SOJA_DADOS_AGR_PENALIZADO!C576</f>
        <v>0</v>
      </c>
      <c r="H580" s="203" t="str">
        <f>IF(G580&gt;0,OLEO_SOJA_DADOS_AGR_PENALIZADO!GK576,"")</f>
        <v/>
      </c>
    </row>
    <row r="581" spans="2:8" ht="21.75" customHeight="1" x14ac:dyDescent="0.25">
      <c r="B581" s="202">
        <f>OLEO_SOJA_DADOS_AGR_PRIMARIO!A577</f>
        <v>0</v>
      </c>
      <c r="C581" s="203">
        <f>OLEO_SOJA_DADOS_AGR_PRIMARIO!C577</f>
        <v>0</v>
      </c>
      <c r="D581" s="203" t="str">
        <f>IF(C581&gt;0,OLEO_SOJA_DADOS_AGR_PRIMARIO!LC577,"")</f>
        <v/>
      </c>
      <c r="E581" s="5"/>
      <c r="F581" s="202">
        <f>OLEO_SOJA_DADOS_AGR_PENALIZADO!A577</f>
        <v>0</v>
      </c>
      <c r="G581" s="203">
        <f>OLEO_SOJA_DADOS_AGR_PENALIZADO!C577</f>
        <v>0</v>
      </c>
      <c r="H581" s="203" t="str">
        <f>IF(G581&gt;0,OLEO_SOJA_DADOS_AGR_PENALIZADO!GK577,"")</f>
        <v/>
      </c>
    </row>
    <row r="582" spans="2:8" ht="21.75" customHeight="1" x14ac:dyDescent="0.25">
      <c r="B582" s="202">
        <f>OLEO_SOJA_DADOS_AGR_PRIMARIO!A578</f>
        <v>0</v>
      </c>
      <c r="C582" s="203">
        <f>OLEO_SOJA_DADOS_AGR_PRIMARIO!C578</f>
        <v>0</v>
      </c>
      <c r="D582" s="203" t="str">
        <f>IF(C582&gt;0,OLEO_SOJA_DADOS_AGR_PRIMARIO!LC578,"")</f>
        <v/>
      </c>
      <c r="E582" s="5"/>
      <c r="F582" s="202">
        <f>OLEO_SOJA_DADOS_AGR_PENALIZADO!A578</f>
        <v>0</v>
      </c>
      <c r="G582" s="203">
        <f>OLEO_SOJA_DADOS_AGR_PENALIZADO!C578</f>
        <v>0</v>
      </c>
      <c r="H582" s="203" t="str">
        <f>IF(G582&gt;0,OLEO_SOJA_DADOS_AGR_PENALIZADO!GK578,"")</f>
        <v/>
      </c>
    </row>
    <row r="583" spans="2:8" ht="21.75" customHeight="1" x14ac:dyDescent="0.25">
      <c r="B583" s="202">
        <f>OLEO_SOJA_DADOS_AGR_PRIMARIO!A579</f>
        <v>0</v>
      </c>
      <c r="C583" s="203">
        <f>OLEO_SOJA_DADOS_AGR_PRIMARIO!C579</f>
        <v>0</v>
      </c>
      <c r="D583" s="203" t="str">
        <f>IF(C583&gt;0,OLEO_SOJA_DADOS_AGR_PRIMARIO!LC579,"")</f>
        <v/>
      </c>
      <c r="E583" s="5"/>
      <c r="F583" s="202">
        <f>OLEO_SOJA_DADOS_AGR_PENALIZADO!A579</f>
        <v>0</v>
      </c>
      <c r="G583" s="203">
        <f>OLEO_SOJA_DADOS_AGR_PENALIZADO!C579</f>
        <v>0</v>
      </c>
      <c r="H583" s="203" t="str">
        <f>IF(G583&gt;0,OLEO_SOJA_DADOS_AGR_PENALIZADO!GK579,"")</f>
        <v/>
      </c>
    </row>
    <row r="584" spans="2:8" ht="21.75" customHeight="1" x14ac:dyDescent="0.25">
      <c r="B584" s="202">
        <f>OLEO_SOJA_DADOS_AGR_PRIMARIO!A580</f>
        <v>0</v>
      </c>
      <c r="C584" s="203">
        <f>OLEO_SOJA_DADOS_AGR_PRIMARIO!C580</f>
        <v>0</v>
      </c>
      <c r="D584" s="203" t="str">
        <f>IF(C584&gt;0,OLEO_SOJA_DADOS_AGR_PRIMARIO!LC580,"")</f>
        <v/>
      </c>
      <c r="E584" s="5"/>
      <c r="F584" s="202">
        <f>OLEO_SOJA_DADOS_AGR_PENALIZADO!A580</f>
        <v>0</v>
      </c>
      <c r="G584" s="203">
        <f>OLEO_SOJA_DADOS_AGR_PENALIZADO!C580</f>
        <v>0</v>
      </c>
      <c r="H584" s="203" t="str">
        <f>IF(G584&gt;0,OLEO_SOJA_DADOS_AGR_PENALIZADO!GK580,"")</f>
        <v/>
      </c>
    </row>
    <row r="585" spans="2:8" ht="21.75" customHeight="1" x14ac:dyDescent="0.25">
      <c r="B585" s="202">
        <f>OLEO_SOJA_DADOS_AGR_PRIMARIO!A581</f>
        <v>0</v>
      </c>
      <c r="C585" s="203">
        <f>OLEO_SOJA_DADOS_AGR_PRIMARIO!C581</f>
        <v>0</v>
      </c>
      <c r="D585" s="203" t="str">
        <f>IF(C585&gt;0,OLEO_SOJA_DADOS_AGR_PRIMARIO!LC581,"")</f>
        <v/>
      </c>
      <c r="E585" s="5"/>
      <c r="F585" s="202">
        <f>OLEO_SOJA_DADOS_AGR_PENALIZADO!A581</f>
        <v>0</v>
      </c>
      <c r="G585" s="203">
        <f>OLEO_SOJA_DADOS_AGR_PENALIZADO!C581</f>
        <v>0</v>
      </c>
      <c r="H585" s="203" t="str">
        <f>IF(G585&gt;0,OLEO_SOJA_DADOS_AGR_PENALIZADO!GK581,"")</f>
        <v/>
      </c>
    </row>
    <row r="586" spans="2:8" ht="21.75" customHeight="1" x14ac:dyDescent="0.25">
      <c r="B586" s="202">
        <f>OLEO_SOJA_DADOS_AGR_PRIMARIO!A582</f>
        <v>0</v>
      </c>
      <c r="C586" s="203">
        <f>OLEO_SOJA_DADOS_AGR_PRIMARIO!C582</f>
        <v>0</v>
      </c>
      <c r="D586" s="203" t="str">
        <f>IF(C586&gt;0,OLEO_SOJA_DADOS_AGR_PRIMARIO!LC582,"")</f>
        <v/>
      </c>
      <c r="E586" s="5"/>
      <c r="F586" s="202">
        <f>OLEO_SOJA_DADOS_AGR_PENALIZADO!A582</f>
        <v>0</v>
      </c>
      <c r="G586" s="203">
        <f>OLEO_SOJA_DADOS_AGR_PENALIZADO!C582</f>
        <v>0</v>
      </c>
      <c r="H586" s="203" t="str">
        <f>IF(G586&gt;0,OLEO_SOJA_DADOS_AGR_PENALIZADO!GK582,"")</f>
        <v/>
      </c>
    </row>
    <row r="587" spans="2:8" ht="21.75" customHeight="1" x14ac:dyDescent="0.25">
      <c r="B587" s="202">
        <f>OLEO_SOJA_DADOS_AGR_PRIMARIO!A583</f>
        <v>0</v>
      </c>
      <c r="C587" s="203">
        <f>OLEO_SOJA_DADOS_AGR_PRIMARIO!C583</f>
        <v>0</v>
      </c>
      <c r="D587" s="203" t="str">
        <f>IF(C587&gt;0,OLEO_SOJA_DADOS_AGR_PRIMARIO!LC583,"")</f>
        <v/>
      </c>
      <c r="E587" s="5"/>
      <c r="F587" s="202">
        <f>OLEO_SOJA_DADOS_AGR_PENALIZADO!A583</f>
        <v>0</v>
      </c>
      <c r="G587" s="203">
        <f>OLEO_SOJA_DADOS_AGR_PENALIZADO!C583</f>
        <v>0</v>
      </c>
      <c r="H587" s="203" t="str">
        <f>IF(G587&gt;0,OLEO_SOJA_DADOS_AGR_PENALIZADO!GK583,"")</f>
        <v/>
      </c>
    </row>
    <row r="588" spans="2:8" ht="21.75" customHeight="1" x14ac:dyDescent="0.25">
      <c r="B588" s="202">
        <f>OLEO_SOJA_DADOS_AGR_PRIMARIO!A584</f>
        <v>0</v>
      </c>
      <c r="C588" s="203">
        <f>OLEO_SOJA_DADOS_AGR_PRIMARIO!C584</f>
        <v>0</v>
      </c>
      <c r="D588" s="203" t="str">
        <f>IF(C588&gt;0,OLEO_SOJA_DADOS_AGR_PRIMARIO!LC584,"")</f>
        <v/>
      </c>
      <c r="E588" s="5"/>
      <c r="F588" s="202">
        <f>OLEO_SOJA_DADOS_AGR_PENALIZADO!A584</f>
        <v>0</v>
      </c>
      <c r="G588" s="203">
        <f>OLEO_SOJA_DADOS_AGR_PENALIZADO!C584</f>
        <v>0</v>
      </c>
      <c r="H588" s="203" t="str">
        <f>IF(G588&gt;0,OLEO_SOJA_DADOS_AGR_PENALIZADO!GK584,"")</f>
        <v/>
      </c>
    </row>
    <row r="589" spans="2:8" ht="21.75" customHeight="1" x14ac:dyDescent="0.25">
      <c r="B589" s="202">
        <f>OLEO_SOJA_DADOS_AGR_PRIMARIO!A585</f>
        <v>0</v>
      </c>
      <c r="C589" s="203">
        <f>OLEO_SOJA_DADOS_AGR_PRIMARIO!C585</f>
        <v>0</v>
      </c>
      <c r="D589" s="203" t="str">
        <f>IF(C589&gt;0,OLEO_SOJA_DADOS_AGR_PRIMARIO!LC585,"")</f>
        <v/>
      </c>
      <c r="E589" s="5"/>
      <c r="F589" s="202">
        <f>OLEO_SOJA_DADOS_AGR_PENALIZADO!A585</f>
        <v>0</v>
      </c>
      <c r="G589" s="203">
        <f>OLEO_SOJA_DADOS_AGR_PENALIZADO!C585</f>
        <v>0</v>
      </c>
      <c r="H589" s="203" t="str">
        <f>IF(G589&gt;0,OLEO_SOJA_DADOS_AGR_PENALIZADO!GK585,"")</f>
        <v/>
      </c>
    </row>
    <row r="590" spans="2:8" ht="21.75" customHeight="1" x14ac:dyDescent="0.25">
      <c r="B590" s="202">
        <f>OLEO_SOJA_DADOS_AGR_PRIMARIO!A586</f>
        <v>0</v>
      </c>
      <c r="C590" s="203">
        <f>OLEO_SOJA_DADOS_AGR_PRIMARIO!C586</f>
        <v>0</v>
      </c>
      <c r="D590" s="203" t="str">
        <f>IF(C590&gt;0,OLEO_SOJA_DADOS_AGR_PRIMARIO!LC586,"")</f>
        <v/>
      </c>
      <c r="E590" s="5"/>
      <c r="F590" s="202">
        <f>OLEO_SOJA_DADOS_AGR_PENALIZADO!A586</f>
        <v>0</v>
      </c>
      <c r="G590" s="203">
        <f>OLEO_SOJA_DADOS_AGR_PENALIZADO!C586</f>
        <v>0</v>
      </c>
      <c r="H590" s="203" t="str">
        <f>IF(G590&gt;0,OLEO_SOJA_DADOS_AGR_PENALIZADO!GK586,"")</f>
        <v/>
      </c>
    </row>
    <row r="591" spans="2:8" ht="21.75" customHeight="1" x14ac:dyDescent="0.25">
      <c r="B591" s="202">
        <f>OLEO_SOJA_DADOS_AGR_PRIMARIO!A587</f>
        <v>0</v>
      </c>
      <c r="C591" s="203">
        <f>OLEO_SOJA_DADOS_AGR_PRIMARIO!C587</f>
        <v>0</v>
      </c>
      <c r="D591" s="203" t="str">
        <f>IF(C591&gt;0,OLEO_SOJA_DADOS_AGR_PRIMARIO!LC587,"")</f>
        <v/>
      </c>
      <c r="E591" s="5"/>
      <c r="F591" s="202">
        <f>OLEO_SOJA_DADOS_AGR_PENALIZADO!A587</f>
        <v>0</v>
      </c>
      <c r="G591" s="203">
        <f>OLEO_SOJA_DADOS_AGR_PENALIZADO!C587</f>
        <v>0</v>
      </c>
      <c r="H591" s="203" t="str">
        <f>IF(G591&gt;0,OLEO_SOJA_DADOS_AGR_PENALIZADO!GK587,"")</f>
        <v/>
      </c>
    </row>
    <row r="592" spans="2:8" ht="21.75" customHeight="1" x14ac:dyDescent="0.25">
      <c r="B592" s="202">
        <f>OLEO_SOJA_DADOS_AGR_PRIMARIO!A588</f>
        <v>0</v>
      </c>
      <c r="C592" s="203">
        <f>OLEO_SOJA_DADOS_AGR_PRIMARIO!C588</f>
        <v>0</v>
      </c>
      <c r="D592" s="203" t="str">
        <f>IF(C592&gt;0,OLEO_SOJA_DADOS_AGR_PRIMARIO!LC588,"")</f>
        <v/>
      </c>
      <c r="E592" s="5"/>
      <c r="F592" s="202">
        <f>OLEO_SOJA_DADOS_AGR_PENALIZADO!A588</f>
        <v>0</v>
      </c>
      <c r="G592" s="203">
        <f>OLEO_SOJA_DADOS_AGR_PENALIZADO!C588</f>
        <v>0</v>
      </c>
      <c r="H592" s="203" t="str">
        <f>IF(G592&gt;0,OLEO_SOJA_DADOS_AGR_PENALIZADO!GK588,"")</f>
        <v/>
      </c>
    </row>
    <row r="593" spans="2:8" ht="21.75" customHeight="1" x14ac:dyDescent="0.25">
      <c r="B593" s="202">
        <f>OLEO_SOJA_DADOS_AGR_PRIMARIO!A589</f>
        <v>0</v>
      </c>
      <c r="C593" s="203">
        <f>OLEO_SOJA_DADOS_AGR_PRIMARIO!C589</f>
        <v>0</v>
      </c>
      <c r="D593" s="203" t="str">
        <f>IF(C593&gt;0,OLEO_SOJA_DADOS_AGR_PRIMARIO!LC589,"")</f>
        <v/>
      </c>
      <c r="E593" s="5"/>
      <c r="F593" s="202">
        <f>OLEO_SOJA_DADOS_AGR_PENALIZADO!A589</f>
        <v>0</v>
      </c>
      <c r="G593" s="203">
        <f>OLEO_SOJA_DADOS_AGR_PENALIZADO!C589</f>
        <v>0</v>
      </c>
      <c r="H593" s="203" t="str">
        <f>IF(G593&gt;0,OLEO_SOJA_DADOS_AGR_PENALIZADO!GK589,"")</f>
        <v/>
      </c>
    </row>
    <row r="594" spans="2:8" ht="21.75" customHeight="1" x14ac:dyDescent="0.25">
      <c r="B594" s="202">
        <f>OLEO_SOJA_DADOS_AGR_PRIMARIO!A590</f>
        <v>0</v>
      </c>
      <c r="C594" s="203">
        <f>OLEO_SOJA_DADOS_AGR_PRIMARIO!C590</f>
        <v>0</v>
      </c>
      <c r="D594" s="203" t="str">
        <f>IF(C594&gt;0,OLEO_SOJA_DADOS_AGR_PRIMARIO!LC590,"")</f>
        <v/>
      </c>
      <c r="E594" s="5"/>
      <c r="F594" s="202">
        <f>OLEO_SOJA_DADOS_AGR_PENALIZADO!A590</f>
        <v>0</v>
      </c>
      <c r="G594" s="203">
        <f>OLEO_SOJA_DADOS_AGR_PENALIZADO!C590</f>
        <v>0</v>
      </c>
      <c r="H594" s="203" t="str">
        <f>IF(G594&gt;0,OLEO_SOJA_DADOS_AGR_PENALIZADO!GK590,"")</f>
        <v/>
      </c>
    </row>
    <row r="595" spans="2:8" ht="21.75" customHeight="1" x14ac:dyDescent="0.25">
      <c r="B595" s="202">
        <f>OLEO_SOJA_DADOS_AGR_PRIMARIO!A591</f>
        <v>0</v>
      </c>
      <c r="C595" s="203">
        <f>OLEO_SOJA_DADOS_AGR_PRIMARIO!C591</f>
        <v>0</v>
      </c>
      <c r="D595" s="203" t="str">
        <f>IF(C595&gt;0,OLEO_SOJA_DADOS_AGR_PRIMARIO!LC591,"")</f>
        <v/>
      </c>
      <c r="E595" s="5"/>
      <c r="F595" s="202">
        <f>OLEO_SOJA_DADOS_AGR_PENALIZADO!A591</f>
        <v>0</v>
      </c>
      <c r="G595" s="203">
        <f>OLEO_SOJA_DADOS_AGR_PENALIZADO!C591</f>
        <v>0</v>
      </c>
      <c r="H595" s="203" t="str">
        <f>IF(G595&gt;0,OLEO_SOJA_DADOS_AGR_PENALIZADO!GK591,"")</f>
        <v/>
      </c>
    </row>
    <row r="596" spans="2:8" ht="21.75" customHeight="1" x14ac:dyDescent="0.25">
      <c r="B596" s="202">
        <f>OLEO_SOJA_DADOS_AGR_PRIMARIO!A592</f>
        <v>0</v>
      </c>
      <c r="C596" s="203">
        <f>OLEO_SOJA_DADOS_AGR_PRIMARIO!C592</f>
        <v>0</v>
      </c>
      <c r="D596" s="203" t="str">
        <f>IF(C596&gt;0,OLEO_SOJA_DADOS_AGR_PRIMARIO!LC592,"")</f>
        <v/>
      </c>
      <c r="E596" s="5"/>
      <c r="F596" s="202">
        <f>OLEO_SOJA_DADOS_AGR_PENALIZADO!A592</f>
        <v>0</v>
      </c>
      <c r="G596" s="203">
        <f>OLEO_SOJA_DADOS_AGR_PENALIZADO!C592</f>
        <v>0</v>
      </c>
      <c r="H596" s="203" t="str">
        <f>IF(G596&gt;0,OLEO_SOJA_DADOS_AGR_PENALIZADO!GK592,"")</f>
        <v/>
      </c>
    </row>
    <row r="597" spans="2:8" ht="21.75" customHeight="1" x14ac:dyDescent="0.25">
      <c r="B597" s="202">
        <f>OLEO_SOJA_DADOS_AGR_PRIMARIO!A593</f>
        <v>0</v>
      </c>
      <c r="C597" s="203">
        <f>OLEO_SOJA_DADOS_AGR_PRIMARIO!C593</f>
        <v>0</v>
      </c>
      <c r="D597" s="203" t="str">
        <f>IF(C597&gt;0,OLEO_SOJA_DADOS_AGR_PRIMARIO!LC593,"")</f>
        <v/>
      </c>
      <c r="E597" s="5"/>
      <c r="F597" s="202">
        <f>OLEO_SOJA_DADOS_AGR_PENALIZADO!A593</f>
        <v>0</v>
      </c>
      <c r="G597" s="203">
        <f>OLEO_SOJA_DADOS_AGR_PENALIZADO!C593</f>
        <v>0</v>
      </c>
      <c r="H597" s="203" t="str">
        <f>IF(G597&gt;0,OLEO_SOJA_DADOS_AGR_PENALIZADO!GK593,"")</f>
        <v/>
      </c>
    </row>
    <row r="598" spans="2:8" ht="21.75" customHeight="1" x14ac:dyDescent="0.25">
      <c r="B598" s="202">
        <f>OLEO_SOJA_DADOS_AGR_PRIMARIO!A594</f>
        <v>0</v>
      </c>
      <c r="C598" s="203">
        <f>OLEO_SOJA_DADOS_AGR_PRIMARIO!C594</f>
        <v>0</v>
      </c>
      <c r="D598" s="203" t="str">
        <f>IF(C598&gt;0,OLEO_SOJA_DADOS_AGR_PRIMARIO!LC594,"")</f>
        <v/>
      </c>
      <c r="E598" s="5"/>
      <c r="F598" s="202">
        <f>OLEO_SOJA_DADOS_AGR_PENALIZADO!A594</f>
        <v>0</v>
      </c>
      <c r="G598" s="203">
        <f>OLEO_SOJA_DADOS_AGR_PENALIZADO!C594</f>
        <v>0</v>
      </c>
      <c r="H598" s="203" t="str">
        <f>IF(G598&gt;0,OLEO_SOJA_DADOS_AGR_PENALIZADO!GK594,"")</f>
        <v/>
      </c>
    </row>
    <row r="599" spans="2:8" ht="21.75" customHeight="1" x14ac:dyDescent="0.25">
      <c r="B599" s="202">
        <f>OLEO_SOJA_DADOS_AGR_PRIMARIO!A595</f>
        <v>0</v>
      </c>
      <c r="C599" s="203">
        <f>OLEO_SOJA_DADOS_AGR_PRIMARIO!C595</f>
        <v>0</v>
      </c>
      <c r="D599" s="203" t="str">
        <f>IF(C599&gt;0,OLEO_SOJA_DADOS_AGR_PRIMARIO!LC595,"")</f>
        <v/>
      </c>
      <c r="E599" s="5"/>
      <c r="F599" s="202">
        <f>OLEO_SOJA_DADOS_AGR_PENALIZADO!A595</f>
        <v>0</v>
      </c>
      <c r="G599" s="203">
        <f>OLEO_SOJA_DADOS_AGR_PENALIZADO!C595</f>
        <v>0</v>
      </c>
      <c r="H599" s="203" t="str">
        <f>IF(G599&gt;0,OLEO_SOJA_DADOS_AGR_PENALIZADO!GK595,"")</f>
        <v/>
      </c>
    </row>
    <row r="600" spans="2:8" ht="21.75" customHeight="1" x14ac:dyDescent="0.25">
      <c r="B600" s="202">
        <f>OLEO_SOJA_DADOS_AGR_PRIMARIO!A596</f>
        <v>0</v>
      </c>
      <c r="C600" s="203">
        <f>OLEO_SOJA_DADOS_AGR_PRIMARIO!C596</f>
        <v>0</v>
      </c>
      <c r="D600" s="203" t="str">
        <f>IF(C600&gt;0,OLEO_SOJA_DADOS_AGR_PRIMARIO!LC596,"")</f>
        <v/>
      </c>
      <c r="E600" s="5"/>
      <c r="F600" s="202">
        <f>OLEO_SOJA_DADOS_AGR_PENALIZADO!A596</f>
        <v>0</v>
      </c>
      <c r="G600" s="203">
        <f>OLEO_SOJA_DADOS_AGR_PENALIZADO!C596</f>
        <v>0</v>
      </c>
      <c r="H600" s="203" t="str">
        <f>IF(G600&gt;0,OLEO_SOJA_DADOS_AGR_PENALIZADO!GK596,"")</f>
        <v/>
      </c>
    </row>
    <row r="601" spans="2:8" ht="21.75" customHeight="1" x14ac:dyDescent="0.25">
      <c r="B601" s="202">
        <f>OLEO_SOJA_DADOS_AGR_PRIMARIO!A597</f>
        <v>0</v>
      </c>
      <c r="C601" s="203">
        <f>OLEO_SOJA_DADOS_AGR_PRIMARIO!C597</f>
        <v>0</v>
      </c>
      <c r="D601" s="203" t="str">
        <f>IF(C601&gt;0,OLEO_SOJA_DADOS_AGR_PRIMARIO!LC597,"")</f>
        <v/>
      </c>
      <c r="E601" s="5"/>
      <c r="F601" s="202">
        <f>OLEO_SOJA_DADOS_AGR_PENALIZADO!A597</f>
        <v>0</v>
      </c>
      <c r="G601" s="203">
        <f>OLEO_SOJA_DADOS_AGR_PENALIZADO!C597</f>
        <v>0</v>
      </c>
      <c r="H601" s="203" t="str">
        <f>IF(G601&gt;0,OLEO_SOJA_DADOS_AGR_PENALIZADO!GK597,"")</f>
        <v/>
      </c>
    </row>
    <row r="602" spans="2:8" ht="21.75" customHeight="1" x14ac:dyDescent="0.25">
      <c r="B602" s="202">
        <f>OLEO_SOJA_DADOS_AGR_PRIMARIO!A598</f>
        <v>0</v>
      </c>
      <c r="C602" s="203">
        <f>OLEO_SOJA_DADOS_AGR_PRIMARIO!C598</f>
        <v>0</v>
      </c>
      <c r="D602" s="203" t="str">
        <f>IF(C602&gt;0,OLEO_SOJA_DADOS_AGR_PRIMARIO!LC598,"")</f>
        <v/>
      </c>
      <c r="E602" s="5"/>
      <c r="F602" s="202">
        <f>OLEO_SOJA_DADOS_AGR_PENALIZADO!A598</f>
        <v>0</v>
      </c>
      <c r="G602" s="203">
        <f>OLEO_SOJA_DADOS_AGR_PENALIZADO!C598</f>
        <v>0</v>
      </c>
      <c r="H602" s="203" t="str">
        <f>IF(G602&gt;0,OLEO_SOJA_DADOS_AGR_PENALIZADO!GK598,"")</f>
        <v/>
      </c>
    </row>
    <row r="603" spans="2:8" ht="21.75" customHeight="1" x14ac:dyDescent="0.25">
      <c r="B603" s="202">
        <f>OLEO_SOJA_DADOS_AGR_PRIMARIO!A599</f>
        <v>0</v>
      </c>
      <c r="C603" s="203">
        <f>OLEO_SOJA_DADOS_AGR_PRIMARIO!C599</f>
        <v>0</v>
      </c>
      <c r="D603" s="203" t="str">
        <f>IF(C603&gt;0,OLEO_SOJA_DADOS_AGR_PRIMARIO!LC599,"")</f>
        <v/>
      </c>
      <c r="E603" s="5"/>
      <c r="F603" s="202">
        <f>OLEO_SOJA_DADOS_AGR_PENALIZADO!A599</f>
        <v>0</v>
      </c>
      <c r="G603" s="203">
        <f>OLEO_SOJA_DADOS_AGR_PENALIZADO!C599</f>
        <v>0</v>
      </c>
      <c r="H603" s="203" t="str">
        <f>IF(G603&gt;0,OLEO_SOJA_DADOS_AGR_PENALIZADO!GK599,"")</f>
        <v/>
      </c>
    </row>
    <row r="604" spans="2:8" ht="21.75" customHeight="1" x14ac:dyDescent="0.25">
      <c r="B604" s="202">
        <f>OLEO_SOJA_DADOS_AGR_PRIMARIO!A600</f>
        <v>0</v>
      </c>
      <c r="C604" s="203">
        <f>OLEO_SOJA_DADOS_AGR_PRIMARIO!C600</f>
        <v>0</v>
      </c>
      <c r="D604" s="203" t="str">
        <f>IF(C604&gt;0,OLEO_SOJA_DADOS_AGR_PRIMARIO!LC600,"")</f>
        <v/>
      </c>
      <c r="E604" s="5"/>
      <c r="F604" s="202">
        <f>OLEO_SOJA_DADOS_AGR_PENALIZADO!A600</f>
        <v>0</v>
      </c>
      <c r="G604" s="203">
        <f>OLEO_SOJA_DADOS_AGR_PENALIZADO!C600</f>
        <v>0</v>
      </c>
      <c r="H604" s="203" t="str">
        <f>IF(G604&gt;0,OLEO_SOJA_DADOS_AGR_PENALIZADO!GK600,"")</f>
        <v/>
      </c>
    </row>
    <row r="605" spans="2:8" ht="21.75" customHeight="1" x14ac:dyDescent="0.25">
      <c r="B605" s="202">
        <f>OLEO_SOJA_DADOS_AGR_PRIMARIO!A601</f>
        <v>0</v>
      </c>
      <c r="C605" s="203">
        <f>OLEO_SOJA_DADOS_AGR_PRIMARIO!C601</f>
        <v>0</v>
      </c>
      <c r="D605" s="203" t="str">
        <f>IF(C605&gt;0,OLEO_SOJA_DADOS_AGR_PRIMARIO!LC601,"")</f>
        <v/>
      </c>
      <c r="E605" s="5"/>
      <c r="F605" s="202">
        <f>OLEO_SOJA_DADOS_AGR_PENALIZADO!A601</f>
        <v>0</v>
      </c>
      <c r="G605" s="203">
        <f>OLEO_SOJA_DADOS_AGR_PENALIZADO!C601</f>
        <v>0</v>
      </c>
      <c r="H605" s="203" t="str">
        <f>IF(G605&gt;0,OLEO_SOJA_DADOS_AGR_PENALIZADO!GK601,"")</f>
        <v/>
      </c>
    </row>
    <row r="606" spans="2:8" ht="21.75" customHeight="1" x14ac:dyDescent="0.25">
      <c r="B606" s="202">
        <f>OLEO_SOJA_DADOS_AGR_PRIMARIO!A602</f>
        <v>0</v>
      </c>
      <c r="C606" s="203">
        <f>OLEO_SOJA_DADOS_AGR_PRIMARIO!C602</f>
        <v>0</v>
      </c>
      <c r="D606" s="203" t="str">
        <f>IF(C606&gt;0,OLEO_SOJA_DADOS_AGR_PRIMARIO!LC602,"")</f>
        <v/>
      </c>
      <c r="E606" s="5"/>
      <c r="F606" s="202">
        <f>OLEO_SOJA_DADOS_AGR_PENALIZADO!A602</f>
        <v>0</v>
      </c>
      <c r="G606" s="203">
        <f>OLEO_SOJA_DADOS_AGR_PENALIZADO!C602</f>
        <v>0</v>
      </c>
      <c r="H606" s="203" t="str">
        <f>IF(G606&gt;0,OLEO_SOJA_DADOS_AGR_PENALIZADO!GK602,"")</f>
        <v/>
      </c>
    </row>
    <row r="607" spans="2:8" ht="21.75" customHeight="1" x14ac:dyDescent="0.25">
      <c r="B607" s="202">
        <f>OLEO_SOJA_DADOS_AGR_PRIMARIO!A603</f>
        <v>0</v>
      </c>
      <c r="C607" s="203">
        <f>OLEO_SOJA_DADOS_AGR_PRIMARIO!C603</f>
        <v>0</v>
      </c>
      <c r="D607" s="203" t="str">
        <f>IF(C607&gt;0,OLEO_SOJA_DADOS_AGR_PRIMARIO!LC603,"")</f>
        <v/>
      </c>
      <c r="E607" s="5"/>
      <c r="F607" s="202">
        <f>OLEO_SOJA_DADOS_AGR_PENALIZADO!A603</f>
        <v>0</v>
      </c>
      <c r="G607" s="203">
        <f>OLEO_SOJA_DADOS_AGR_PENALIZADO!C603</f>
        <v>0</v>
      </c>
      <c r="H607" s="203" t="str">
        <f>IF(G607&gt;0,OLEO_SOJA_DADOS_AGR_PENALIZADO!GK603,"")</f>
        <v/>
      </c>
    </row>
    <row r="608" spans="2:8" ht="21.75" customHeight="1" x14ac:dyDescent="0.25">
      <c r="B608" s="202">
        <f>OLEO_SOJA_DADOS_AGR_PRIMARIO!A604</f>
        <v>0</v>
      </c>
      <c r="C608" s="203">
        <f>OLEO_SOJA_DADOS_AGR_PRIMARIO!C604</f>
        <v>0</v>
      </c>
      <c r="D608" s="203" t="str">
        <f>IF(C608&gt;0,OLEO_SOJA_DADOS_AGR_PRIMARIO!LC604,"")</f>
        <v/>
      </c>
      <c r="E608" s="5"/>
      <c r="F608" s="202">
        <f>OLEO_SOJA_DADOS_AGR_PENALIZADO!A604</f>
        <v>0</v>
      </c>
      <c r="G608" s="203">
        <f>OLEO_SOJA_DADOS_AGR_PENALIZADO!C604</f>
        <v>0</v>
      </c>
      <c r="H608" s="203" t="str">
        <f>IF(G608&gt;0,OLEO_SOJA_DADOS_AGR_PENALIZADO!GK604,"")</f>
        <v/>
      </c>
    </row>
    <row r="609" spans="2:8" ht="21.75" customHeight="1" x14ac:dyDescent="0.25">
      <c r="B609" s="202">
        <f>OLEO_SOJA_DADOS_AGR_PRIMARIO!A605</f>
        <v>0</v>
      </c>
      <c r="C609" s="203">
        <f>OLEO_SOJA_DADOS_AGR_PRIMARIO!C605</f>
        <v>0</v>
      </c>
      <c r="D609" s="203" t="str">
        <f>IF(C609&gt;0,OLEO_SOJA_DADOS_AGR_PRIMARIO!LC605,"")</f>
        <v/>
      </c>
      <c r="E609" s="5"/>
      <c r="F609" s="202">
        <f>OLEO_SOJA_DADOS_AGR_PENALIZADO!A605</f>
        <v>0</v>
      </c>
      <c r="G609" s="203">
        <f>OLEO_SOJA_DADOS_AGR_PENALIZADO!C605</f>
        <v>0</v>
      </c>
      <c r="H609" s="203" t="str">
        <f>IF(G609&gt;0,OLEO_SOJA_DADOS_AGR_PENALIZADO!GK605,"")</f>
        <v/>
      </c>
    </row>
    <row r="610" spans="2:8" ht="21.75" customHeight="1" x14ac:dyDescent="0.25">
      <c r="B610" s="202">
        <f>OLEO_SOJA_DADOS_AGR_PRIMARIO!A606</f>
        <v>0</v>
      </c>
      <c r="C610" s="203">
        <f>OLEO_SOJA_DADOS_AGR_PRIMARIO!C606</f>
        <v>0</v>
      </c>
      <c r="D610" s="203" t="str">
        <f>IF(C610&gt;0,OLEO_SOJA_DADOS_AGR_PRIMARIO!LC606,"")</f>
        <v/>
      </c>
      <c r="E610" s="5"/>
      <c r="F610" s="202">
        <f>OLEO_SOJA_DADOS_AGR_PENALIZADO!A606</f>
        <v>0</v>
      </c>
      <c r="G610" s="203">
        <f>OLEO_SOJA_DADOS_AGR_PENALIZADO!C606</f>
        <v>0</v>
      </c>
      <c r="H610" s="203" t="str">
        <f>IF(G610&gt;0,OLEO_SOJA_DADOS_AGR_PENALIZADO!GK606,"")</f>
        <v/>
      </c>
    </row>
    <row r="611" spans="2:8" ht="21.75" customHeight="1" x14ac:dyDescent="0.25">
      <c r="B611" s="202">
        <f>OLEO_SOJA_DADOS_AGR_PRIMARIO!A607</f>
        <v>0</v>
      </c>
      <c r="C611" s="203">
        <f>OLEO_SOJA_DADOS_AGR_PRIMARIO!C607</f>
        <v>0</v>
      </c>
      <c r="D611" s="203" t="str">
        <f>IF(C611&gt;0,OLEO_SOJA_DADOS_AGR_PRIMARIO!LC607,"")</f>
        <v/>
      </c>
      <c r="E611" s="5"/>
      <c r="F611" s="202">
        <f>OLEO_SOJA_DADOS_AGR_PENALIZADO!A607</f>
        <v>0</v>
      </c>
      <c r="G611" s="203">
        <f>OLEO_SOJA_DADOS_AGR_PENALIZADO!C607</f>
        <v>0</v>
      </c>
      <c r="H611" s="203" t="str">
        <f>IF(G611&gt;0,OLEO_SOJA_DADOS_AGR_PENALIZADO!GK607,"")</f>
        <v/>
      </c>
    </row>
    <row r="612" spans="2:8" ht="21.75" customHeight="1" x14ac:dyDescent="0.25">
      <c r="B612" s="202">
        <f>OLEO_SOJA_DADOS_AGR_PRIMARIO!A608</f>
        <v>0</v>
      </c>
      <c r="C612" s="203">
        <f>OLEO_SOJA_DADOS_AGR_PRIMARIO!C608</f>
        <v>0</v>
      </c>
      <c r="D612" s="203" t="str">
        <f>IF(C612&gt;0,OLEO_SOJA_DADOS_AGR_PRIMARIO!LC608,"")</f>
        <v/>
      </c>
      <c r="E612" s="5"/>
      <c r="F612" s="202">
        <f>OLEO_SOJA_DADOS_AGR_PENALIZADO!A608</f>
        <v>0</v>
      </c>
      <c r="G612" s="203">
        <f>OLEO_SOJA_DADOS_AGR_PENALIZADO!C608</f>
        <v>0</v>
      </c>
      <c r="H612" s="203" t="str">
        <f>IF(G612&gt;0,OLEO_SOJA_DADOS_AGR_PENALIZADO!GK608,"")</f>
        <v/>
      </c>
    </row>
    <row r="613" spans="2:8" ht="21.75" customHeight="1" x14ac:dyDescent="0.25">
      <c r="B613" s="202">
        <f>OLEO_SOJA_DADOS_AGR_PRIMARIO!A609</f>
        <v>0</v>
      </c>
      <c r="C613" s="203">
        <f>OLEO_SOJA_DADOS_AGR_PRIMARIO!C609</f>
        <v>0</v>
      </c>
      <c r="D613" s="203" t="str">
        <f>IF(C613&gt;0,OLEO_SOJA_DADOS_AGR_PRIMARIO!LC609,"")</f>
        <v/>
      </c>
      <c r="E613" s="5"/>
      <c r="F613" s="202">
        <f>OLEO_SOJA_DADOS_AGR_PENALIZADO!A609</f>
        <v>0</v>
      </c>
      <c r="G613" s="203">
        <f>OLEO_SOJA_DADOS_AGR_PENALIZADO!C609</f>
        <v>0</v>
      </c>
      <c r="H613" s="203" t="str">
        <f>IF(G613&gt;0,OLEO_SOJA_DADOS_AGR_PENALIZADO!GK609,"")</f>
        <v/>
      </c>
    </row>
    <row r="614" spans="2:8" ht="21.75" customHeight="1" x14ac:dyDescent="0.25">
      <c r="B614" s="202">
        <f>OLEO_SOJA_DADOS_AGR_PRIMARIO!A610</f>
        <v>0</v>
      </c>
      <c r="C614" s="203">
        <f>OLEO_SOJA_DADOS_AGR_PRIMARIO!C610</f>
        <v>0</v>
      </c>
      <c r="D614" s="203" t="str">
        <f>IF(C614&gt;0,OLEO_SOJA_DADOS_AGR_PRIMARIO!LC610,"")</f>
        <v/>
      </c>
      <c r="E614" s="5"/>
      <c r="F614" s="202">
        <f>OLEO_SOJA_DADOS_AGR_PENALIZADO!A610</f>
        <v>0</v>
      </c>
      <c r="G614" s="203">
        <f>OLEO_SOJA_DADOS_AGR_PENALIZADO!C610</f>
        <v>0</v>
      </c>
      <c r="H614" s="203" t="str">
        <f>IF(G614&gt;0,OLEO_SOJA_DADOS_AGR_PENALIZADO!GK610,"")</f>
        <v/>
      </c>
    </row>
    <row r="615" spans="2:8" ht="21.75" customHeight="1" x14ac:dyDescent="0.25">
      <c r="B615" s="202">
        <f>OLEO_SOJA_DADOS_AGR_PRIMARIO!A611</f>
        <v>0</v>
      </c>
      <c r="C615" s="203">
        <f>OLEO_SOJA_DADOS_AGR_PRIMARIO!C611</f>
        <v>0</v>
      </c>
      <c r="D615" s="203" t="str">
        <f>IF(C615&gt;0,OLEO_SOJA_DADOS_AGR_PRIMARIO!LC611,"")</f>
        <v/>
      </c>
      <c r="E615" s="5"/>
      <c r="F615" s="202">
        <f>OLEO_SOJA_DADOS_AGR_PENALIZADO!A611</f>
        <v>0</v>
      </c>
      <c r="G615" s="203">
        <f>OLEO_SOJA_DADOS_AGR_PENALIZADO!C611</f>
        <v>0</v>
      </c>
      <c r="H615" s="203" t="str">
        <f>IF(G615&gt;0,OLEO_SOJA_DADOS_AGR_PENALIZADO!GK611,"")</f>
        <v/>
      </c>
    </row>
    <row r="616" spans="2:8" ht="21.75" customHeight="1" x14ac:dyDescent="0.25">
      <c r="B616" s="202">
        <f>OLEO_SOJA_DADOS_AGR_PRIMARIO!A612</f>
        <v>0</v>
      </c>
      <c r="C616" s="203">
        <f>OLEO_SOJA_DADOS_AGR_PRIMARIO!C612</f>
        <v>0</v>
      </c>
      <c r="D616" s="203" t="str">
        <f>IF(C616&gt;0,OLEO_SOJA_DADOS_AGR_PRIMARIO!LC612,"")</f>
        <v/>
      </c>
      <c r="E616" s="5"/>
      <c r="F616" s="202">
        <f>OLEO_SOJA_DADOS_AGR_PENALIZADO!A612</f>
        <v>0</v>
      </c>
      <c r="G616" s="203">
        <f>OLEO_SOJA_DADOS_AGR_PENALIZADO!C612</f>
        <v>0</v>
      </c>
      <c r="H616" s="203" t="str">
        <f>IF(G616&gt;0,OLEO_SOJA_DADOS_AGR_PENALIZADO!GK612,"")</f>
        <v/>
      </c>
    </row>
    <row r="617" spans="2:8" ht="21.75" customHeight="1" x14ac:dyDescent="0.25">
      <c r="B617" s="202">
        <f>OLEO_SOJA_DADOS_AGR_PRIMARIO!A613</f>
        <v>0</v>
      </c>
      <c r="C617" s="203">
        <f>OLEO_SOJA_DADOS_AGR_PRIMARIO!C613</f>
        <v>0</v>
      </c>
      <c r="D617" s="203" t="str">
        <f>IF(C617&gt;0,OLEO_SOJA_DADOS_AGR_PRIMARIO!LC613,"")</f>
        <v/>
      </c>
      <c r="E617" s="5"/>
      <c r="F617" s="202">
        <f>OLEO_SOJA_DADOS_AGR_PENALIZADO!A613</f>
        <v>0</v>
      </c>
      <c r="G617" s="203">
        <f>OLEO_SOJA_DADOS_AGR_PENALIZADO!C613</f>
        <v>0</v>
      </c>
      <c r="H617" s="203" t="str">
        <f>IF(G617&gt;0,OLEO_SOJA_DADOS_AGR_PENALIZADO!GK613,"")</f>
        <v/>
      </c>
    </row>
    <row r="618" spans="2:8" ht="21.75" customHeight="1" x14ac:dyDescent="0.25">
      <c r="B618" s="202">
        <f>OLEO_SOJA_DADOS_AGR_PRIMARIO!A614</f>
        <v>0</v>
      </c>
      <c r="C618" s="203">
        <f>OLEO_SOJA_DADOS_AGR_PRIMARIO!C614</f>
        <v>0</v>
      </c>
      <c r="D618" s="203" t="str">
        <f>IF(C618&gt;0,OLEO_SOJA_DADOS_AGR_PRIMARIO!LC614,"")</f>
        <v/>
      </c>
      <c r="E618" s="5"/>
      <c r="F618" s="202">
        <f>OLEO_SOJA_DADOS_AGR_PENALIZADO!A614</f>
        <v>0</v>
      </c>
      <c r="G618" s="203">
        <f>OLEO_SOJA_DADOS_AGR_PENALIZADO!C614</f>
        <v>0</v>
      </c>
      <c r="H618" s="203" t="str">
        <f>IF(G618&gt;0,OLEO_SOJA_DADOS_AGR_PENALIZADO!GK614,"")</f>
        <v/>
      </c>
    </row>
    <row r="619" spans="2:8" ht="21.75" customHeight="1" x14ac:dyDescent="0.25">
      <c r="B619" s="202">
        <f>OLEO_SOJA_DADOS_AGR_PRIMARIO!A615</f>
        <v>0</v>
      </c>
      <c r="C619" s="203">
        <f>OLEO_SOJA_DADOS_AGR_PRIMARIO!C615</f>
        <v>0</v>
      </c>
      <c r="D619" s="203" t="str">
        <f>IF(C619&gt;0,OLEO_SOJA_DADOS_AGR_PRIMARIO!LC615,"")</f>
        <v/>
      </c>
      <c r="E619" s="5"/>
      <c r="F619" s="202">
        <f>OLEO_SOJA_DADOS_AGR_PENALIZADO!A615</f>
        <v>0</v>
      </c>
      <c r="G619" s="203">
        <f>OLEO_SOJA_DADOS_AGR_PENALIZADO!C615</f>
        <v>0</v>
      </c>
      <c r="H619" s="203" t="str">
        <f>IF(G619&gt;0,OLEO_SOJA_DADOS_AGR_PENALIZADO!GK615,"")</f>
        <v/>
      </c>
    </row>
    <row r="620" spans="2:8" ht="21.75" customHeight="1" x14ac:dyDescent="0.25">
      <c r="B620" s="202">
        <f>OLEO_SOJA_DADOS_AGR_PRIMARIO!A616</f>
        <v>0</v>
      </c>
      <c r="C620" s="203">
        <f>OLEO_SOJA_DADOS_AGR_PRIMARIO!C616</f>
        <v>0</v>
      </c>
      <c r="D620" s="203" t="str">
        <f>IF(C620&gt;0,OLEO_SOJA_DADOS_AGR_PRIMARIO!LC616,"")</f>
        <v/>
      </c>
      <c r="E620" s="5"/>
      <c r="F620" s="202">
        <f>OLEO_SOJA_DADOS_AGR_PENALIZADO!A616</f>
        <v>0</v>
      </c>
      <c r="G620" s="203">
        <f>OLEO_SOJA_DADOS_AGR_PENALIZADO!C616</f>
        <v>0</v>
      </c>
      <c r="H620" s="203" t="str">
        <f>IF(G620&gt;0,OLEO_SOJA_DADOS_AGR_PENALIZADO!GK616,"")</f>
        <v/>
      </c>
    </row>
    <row r="621" spans="2:8" ht="21.75" customHeight="1" x14ac:dyDescent="0.25">
      <c r="B621" s="202">
        <f>OLEO_SOJA_DADOS_AGR_PRIMARIO!A617</f>
        <v>0</v>
      </c>
      <c r="C621" s="203">
        <f>OLEO_SOJA_DADOS_AGR_PRIMARIO!C617</f>
        <v>0</v>
      </c>
      <c r="D621" s="203" t="str">
        <f>IF(C621&gt;0,OLEO_SOJA_DADOS_AGR_PRIMARIO!LC617,"")</f>
        <v/>
      </c>
      <c r="E621" s="5"/>
      <c r="F621" s="202">
        <f>OLEO_SOJA_DADOS_AGR_PENALIZADO!A617</f>
        <v>0</v>
      </c>
      <c r="G621" s="203">
        <f>OLEO_SOJA_DADOS_AGR_PENALIZADO!C617</f>
        <v>0</v>
      </c>
      <c r="H621" s="203" t="str">
        <f>IF(G621&gt;0,OLEO_SOJA_DADOS_AGR_PENALIZADO!GK617,"")</f>
        <v/>
      </c>
    </row>
    <row r="622" spans="2:8" ht="21.75" customHeight="1" x14ac:dyDescent="0.25">
      <c r="B622" s="202">
        <f>OLEO_SOJA_DADOS_AGR_PRIMARIO!A618</f>
        <v>0</v>
      </c>
      <c r="C622" s="203">
        <f>OLEO_SOJA_DADOS_AGR_PRIMARIO!C618</f>
        <v>0</v>
      </c>
      <c r="D622" s="203" t="str">
        <f>IF(C622&gt;0,OLEO_SOJA_DADOS_AGR_PRIMARIO!LC618,"")</f>
        <v/>
      </c>
      <c r="E622" s="5"/>
      <c r="F622" s="202">
        <f>OLEO_SOJA_DADOS_AGR_PENALIZADO!A618</f>
        <v>0</v>
      </c>
      <c r="G622" s="203">
        <f>OLEO_SOJA_DADOS_AGR_PENALIZADO!C618</f>
        <v>0</v>
      </c>
      <c r="H622" s="203" t="str">
        <f>IF(G622&gt;0,OLEO_SOJA_DADOS_AGR_PENALIZADO!GK618,"")</f>
        <v/>
      </c>
    </row>
    <row r="623" spans="2:8" ht="21.75" customHeight="1" x14ac:dyDescent="0.25">
      <c r="B623" s="202">
        <f>OLEO_SOJA_DADOS_AGR_PRIMARIO!A619</f>
        <v>0</v>
      </c>
      <c r="C623" s="203">
        <f>OLEO_SOJA_DADOS_AGR_PRIMARIO!C619</f>
        <v>0</v>
      </c>
      <c r="D623" s="203" t="str">
        <f>IF(C623&gt;0,OLEO_SOJA_DADOS_AGR_PRIMARIO!LC619,"")</f>
        <v/>
      </c>
      <c r="E623" s="5"/>
      <c r="F623" s="202">
        <f>OLEO_SOJA_DADOS_AGR_PENALIZADO!A619</f>
        <v>0</v>
      </c>
      <c r="G623" s="203">
        <f>OLEO_SOJA_DADOS_AGR_PENALIZADO!C619</f>
        <v>0</v>
      </c>
      <c r="H623" s="203" t="str">
        <f>IF(G623&gt;0,OLEO_SOJA_DADOS_AGR_PENALIZADO!GK619,"")</f>
        <v/>
      </c>
    </row>
    <row r="624" spans="2:8" ht="21.75" customHeight="1" x14ac:dyDescent="0.25">
      <c r="B624" s="202">
        <f>OLEO_SOJA_DADOS_AGR_PRIMARIO!A620</f>
        <v>0</v>
      </c>
      <c r="C624" s="203">
        <f>OLEO_SOJA_DADOS_AGR_PRIMARIO!C620</f>
        <v>0</v>
      </c>
      <c r="D624" s="203" t="str">
        <f>IF(C624&gt;0,OLEO_SOJA_DADOS_AGR_PRIMARIO!LC620,"")</f>
        <v/>
      </c>
      <c r="E624" s="5"/>
      <c r="F624" s="202">
        <f>OLEO_SOJA_DADOS_AGR_PENALIZADO!A620</f>
        <v>0</v>
      </c>
      <c r="G624" s="203">
        <f>OLEO_SOJA_DADOS_AGR_PENALIZADO!C620</f>
        <v>0</v>
      </c>
      <c r="H624" s="203" t="str">
        <f>IF(G624&gt;0,OLEO_SOJA_DADOS_AGR_PENALIZADO!GK620,"")</f>
        <v/>
      </c>
    </row>
    <row r="625" spans="2:8" ht="21.75" customHeight="1" x14ac:dyDescent="0.25">
      <c r="B625" s="202">
        <f>OLEO_SOJA_DADOS_AGR_PRIMARIO!A621</f>
        <v>0</v>
      </c>
      <c r="C625" s="203">
        <f>OLEO_SOJA_DADOS_AGR_PRIMARIO!C621</f>
        <v>0</v>
      </c>
      <c r="D625" s="203" t="str">
        <f>IF(C625&gt;0,OLEO_SOJA_DADOS_AGR_PRIMARIO!LC621,"")</f>
        <v/>
      </c>
      <c r="E625" s="5"/>
      <c r="F625" s="202">
        <f>OLEO_SOJA_DADOS_AGR_PENALIZADO!A621</f>
        <v>0</v>
      </c>
      <c r="G625" s="203">
        <f>OLEO_SOJA_DADOS_AGR_PENALIZADO!C621</f>
        <v>0</v>
      </c>
      <c r="H625" s="203" t="str">
        <f>IF(G625&gt;0,OLEO_SOJA_DADOS_AGR_PENALIZADO!GK621,"")</f>
        <v/>
      </c>
    </row>
    <row r="626" spans="2:8" ht="21.75" customHeight="1" x14ac:dyDescent="0.25">
      <c r="B626" s="202">
        <f>OLEO_SOJA_DADOS_AGR_PRIMARIO!A622</f>
        <v>0</v>
      </c>
      <c r="C626" s="203">
        <f>OLEO_SOJA_DADOS_AGR_PRIMARIO!C622</f>
        <v>0</v>
      </c>
      <c r="D626" s="203" t="str">
        <f>IF(C626&gt;0,OLEO_SOJA_DADOS_AGR_PRIMARIO!LC622,"")</f>
        <v/>
      </c>
      <c r="E626" s="5"/>
      <c r="F626" s="202">
        <f>OLEO_SOJA_DADOS_AGR_PENALIZADO!A622</f>
        <v>0</v>
      </c>
      <c r="G626" s="203">
        <f>OLEO_SOJA_DADOS_AGR_PENALIZADO!C622</f>
        <v>0</v>
      </c>
      <c r="H626" s="203" t="str">
        <f>IF(G626&gt;0,OLEO_SOJA_DADOS_AGR_PENALIZADO!GK622,"")</f>
        <v/>
      </c>
    </row>
    <row r="627" spans="2:8" ht="21.75" customHeight="1" x14ac:dyDescent="0.25">
      <c r="B627" s="202">
        <f>OLEO_SOJA_DADOS_AGR_PRIMARIO!A623</f>
        <v>0</v>
      </c>
      <c r="C627" s="203">
        <f>OLEO_SOJA_DADOS_AGR_PRIMARIO!C623</f>
        <v>0</v>
      </c>
      <c r="D627" s="203" t="str">
        <f>IF(C627&gt;0,OLEO_SOJA_DADOS_AGR_PRIMARIO!LC623,"")</f>
        <v/>
      </c>
      <c r="E627" s="5"/>
      <c r="F627" s="202">
        <f>OLEO_SOJA_DADOS_AGR_PENALIZADO!A623</f>
        <v>0</v>
      </c>
      <c r="G627" s="203">
        <f>OLEO_SOJA_DADOS_AGR_PENALIZADO!C623</f>
        <v>0</v>
      </c>
      <c r="H627" s="203" t="str">
        <f>IF(G627&gt;0,OLEO_SOJA_DADOS_AGR_PENALIZADO!GK623,"")</f>
        <v/>
      </c>
    </row>
    <row r="628" spans="2:8" ht="21.75" customHeight="1" x14ac:dyDescent="0.25">
      <c r="B628" s="202">
        <f>OLEO_SOJA_DADOS_AGR_PRIMARIO!A624</f>
        <v>0</v>
      </c>
      <c r="C628" s="203">
        <f>OLEO_SOJA_DADOS_AGR_PRIMARIO!C624</f>
        <v>0</v>
      </c>
      <c r="D628" s="203" t="str">
        <f>IF(C628&gt;0,OLEO_SOJA_DADOS_AGR_PRIMARIO!LC624,"")</f>
        <v/>
      </c>
      <c r="E628" s="5"/>
      <c r="F628" s="202">
        <f>OLEO_SOJA_DADOS_AGR_PENALIZADO!A624</f>
        <v>0</v>
      </c>
      <c r="G628" s="203">
        <f>OLEO_SOJA_DADOS_AGR_PENALIZADO!C624</f>
        <v>0</v>
      </c>
      <c r="H628" s="203" t="str">
        <f>IF(G628&gt;0,OLEO_SOJA_DADOS_AGR_PENALIZADO!GK624,"")</f>
        <v/>
      </c>
    </row>
    <row r="629" spans="2:8" ht="21.75" customHeight="1" x14ac:dyDescent="0.25">
      <c r="B629" s="202">
        <f>OLEO_SOJA_DADOS_AGR_PRIMARIO!A625</f>
        <v>0</v>
      </c>
      <c r="C629" s="203">
        <f>OLEO_SOJA_DADOS_AGR_PRIMARIO!C625</f>
        <v>0</v>
      </c>
      <c r="D629" s="203" t="str">
        <f>IF(C629&gt;0,OLEO_SOJA_DADOS_AGR_PRIMARIO!LC625,"")</f>
        <v/>
      </c>
      <c r="E629" s="5"/>
      <c r="F629" s="202">
        <f>OLEO_SOJA_DADOS_AGR_PENALIZADO!A625</f>
        <v>0</v>
      </c>
      <c r="G629" s="203">
        <f>OLEO_SOJA_DADOS_AGR_PENALIZADO!C625</f>
        <v>0</v>
      </c>
      <c r="H629" s="203" t="str">
        <f>IF(G629&gt;0,OLEO_SOJA_DADOS_AGR_PENALIZADO!GK625,"")</f>
        <v/>
      </c>
    </row>
    <row r="630" spans="2:8" ht="21.75" customHeight="1" x14ac:dyDescent="0.25">
      <c r="B630" s="202">
        <f>OLEO_SOJA_DADOS_AGR_PRIMARIO!A626</f>
        <v>0</v>
      </c>
      <c r="C630" s="203">
        <f>OLEO_SOJA_DADOS_AGR_PRIMARIO!C626</f>
        <v>0</v>
      </c>
      <c r="D630" s="203" t="str">
        <f>IF(C630&gt;0,OLEO_SOJA_DADOS_AGR_PRIMARIO!LC626,"")</f>
        <v/>
      </c>
      <c r="E630" s="5"/>
      <c r="F630" s="202">
        <f>OLEO_SOJA_DADOS_AGR_PENALIZADO!A626</f>
        <v>0</v>
      </c>
      <c r="G630" s="203">
        <f>OLEO_SOJA_DADOS_AGR_PENALIZADO!C626</f>
        <v>0</v>
      </c>
      <c r="H630" s="203" t="str">
        <f>IF(G630&gt;0,OLEO_SOJA_DADOS_AGR_PENALIZADO!GK626,"")</f>
        <v/>
      </c>
    </row>
    <row r="631" spans="2:8" ht="21.75" customHeight="1" x14ac:dyDescent="0.25">
      <c r="B631" s="202">
        <f>OLEO_SOJA_DADOS_AGR_PRIMARIO!A627</f>
        <v>0</v>
      </c>
      <c r="C631" s="203">
        <f>OLEO_SOJA_DADOS_AGR_PRIMARIO!C627</f>
        <v>0</v>
      </c>
      <c r="D631" s="203" t="str">
        <f>IF(C631&gt;0,OLEO_SOJA_DADOS_AGR_PRIMARIO!LC627,"")</f>
        <v/>
      </c>
      <c r="E631" s="5"/>
      <c r="F631" s="202">
        <f>OLEO_SOJA_DADOS_AGR_PENALIZADO!A627</f>
        <v>0</v>
      </c>
      <c r="G631" s="203">
        <f>OLEO_SOJA_DADOS_AGR_PENALIZADO!C627</f>
        <v>0</v>
      </c>
      <c r="H631" s="203" t="str">
        <f>IF(G631&gt;0,OLEO_SOJA_DADOS_AGR_PENALIZADO!GK627,"")</f>
        <v/>
      </c>
    </row>
    <row r="632" spans="2:8" ht="21.75" customHeight="1" x14ac:dyDescent="0.25">
      <c r="B632" s="202">
        <f>OLEO_SOJA_DADOS_AGR_PRIMARIO!A628</f>
        <v>0</v>
      </c>
      <c r="C632" s="203">
        <f>OLEO_SOJA_DADOS_AGR_PRIMARIO!C628</f>
        <v>0</v>
      </c>
      <c r="D632" s="203" t="str">
        <f>IF(C632&gt;0,OLEO_SOJA_DADOS_AGR_PRIMARIO!LC628,"")</f>
        <v/>
      </c>
      <c r="E632" s="5"/>
      <c r="F632" s="202">
        <f>OLEO_SOJA_DADOS_AGR_PENALIZADO!A628</f>
        <v>0</v>
      </c>
      <c r="G632" s="203">
        <f>OLEO_SOJA_DADOS_AGR_PENALIZADO!C628</f>
        <v>0</v>
      </c>
      <c r="H632" s="203" t="str">
        <f>IF(G632&gt;0,OLEO_SOJA_DADOS_AGR_PENALIZADO!GK628,"")</f>
        <v/>
      </c>
    </row>
    <row r="633" spans="2:8" ht="21.75" customHeight="1" x14ac:dyDescent="0.25">
      <c r="B633" s="202">
        <f>OLEO_SOJA_DADOS_AGR_PRIMARIO!A629</f>
        <v>0</v>
      </c>
      <c r="C633" s="203">
        <f>OLEO_SOJA_DADOS_AGR_PRIMARIO!C629</f>
        <v>0</v>
      </c>
      <c r="D633" s="203" t="str">
        <f>IF(C633&gt;0,OLEO_SOJA_DADOS_AGR_PRIMARIO!LC629,"")</f>
        <v/>
      </c>
      <c r="E633" s="5"/>
      <c r="F633" s="202">
        <f>OLEO_SOJA_DADOS_AGR_PENALIZADO!A629</f>
        <v>0</v>
      </c>
      <c r="G633" s="203">
        <f>OLEO_SOJA_DADOS_AGR_PENALIZADO!C629</f>
        <v>0</v>
      </c>
      <c r="H633" s="203" t="str">
        <f>IF(G633&gt;0,OLEO_SOJA_DADOS_AGR_PENALIZADO!GK629,"")</f>
        <v/>
      </c>
    </row>
    <row r="634" spans="2:8" ht="21.75" customHeight="1" x14ac:dyDescent="0.25">
      <c r="B634" s="202">
        <f>OLEO_SOJA_DADOS_AGR_PRIMARIO!A630</f>
        <v>0</v>
      </c>
      <c r="C634" s="203">
        <f>OLEO_SOJA_DADOS_AGR_PRIMARIO!C630</f>
        <v>0</v>
      </c>
      <c r="D634" s="203" t="str">
        <f>IF(C634&gt;0,OLEO_SOJA_DADOS_AGR_PRIMARIO!LC630,"")</f>
        <v/>
      </c>
      <c r="E634" s="5"/>
      <c r="F634" s="202">
        <f>OLEO_SOJA_DADOS_AGR_PENALIZADO!A630</f>
        <v>0</v>
      </c>
      <c r="G634" s="203">
        <f>OLEO_SOJA_DADOS_AGR_PENALIZADO!C630</f>
        <v>0</v>
      </c>
      <c r="H634" s="203" t="str">
        <f>IF(G634&gt;0,OLEO_SOJA_DADOS_AGR_PENALIZADO!GK630,"")</f>
        <v/>
      </c>
    </row>
    <row r="635" spans="2:8" ht="21.75" customHeight="1" x14ac:dyDescent="0.25">
      <c r="B635" s="202">
        <f>OLEO_SOJA_DADOS_AGR_PRIMARIO!A631</f>
        <v>0</v>
      </c>
      <c r="C635" s="203">
        <f>OLEO_SOJA_DADOS_AGR_PRIMARIO!C631</f>
        <v>0</v>
      </c>
      <c r="D635" s="203" t="str">
        <f>IF(C635&gt;0,OLEO_SOJA_DADOS_AGR_PRIMARIO!LC631,"")</f>
        <v/>
      </c>
      <c r="E635" s="5"/>
      <c r="F635" s="202">
        <f>OLEO_SOJA_DADOS_AGR_PENALIZADO!A631</f>
        <v>0</v>
      </c>
      <c r="G635" s="203">
        <f>OLEO_SOJA_DADOS_AGR_PENALIZADO!C631</f>
        <v>0</v>
      </c>
      <c r="H635" s="203" t="str">
        <f>IF(G635&gt;0,OLEO_SOJA_DADOS_AGR_PENALIZADO!GK631,"")</f>
        <v/>
      </c>
    </row>
    <row r="636" spans="2:8" ht="21.75" customHeight="1" x14ac:dyDescent="0.25">
      <c r="B636" s="202">
        <f>OLEO_SOJA_DADOS_AGR_PRIMARIO!A632</f>
        <v>0</v>
      </c>
      <c r="C636" s="203">
        <f>OLEO_SOJA_DADOS_AGR_PRIMARIO!C632</f>
        <v>0</v>
      </c>
      <c r="D636" s="203" t="str">
        <f>IF(C636&gt;0,OLEO_SOJA_DADOS_AGR_PRIMARIO!LC632,"")</f>
        <v/>
      </c>
      <c r="E636" s="5"/>
      <c r="F636" s="202">
        <f>OLEO_SOJA_DADOS_AGR_PENALIZADO!A632</f>
        <v>0</v>
      </c>
      <c r="G636" s="203">
        <f>OLEO_SOJA_DADOS_AGR_PENALIZADO!C632</f>
        <v>0</v>
      </c>
      <c r="H636" s="203" t="str">
        <f>IF(G636&gt;0,OLEO_SOJA_DADOS_AGR_PENALIZADO!GK632,"")</f>
        <v/>
      </c>
    </row>
    <row r="637" spans="2:8" ht="21.75" customHeight="1" x14ac:dyDescent="0.25">
      <c r="B637" s="202">
        <f>OLEO_SOJA_DADOS_AGR_PRIMARIO!A633</f>
        <v>0</v>
      </c>
      <c r="C637" s="203">
        <f>OLEO_SOJA_DADOS_AGR_PRIMARIO!C633</f>
        <v>0</v>
      </c>
      <c r="D637" s="203" t="str">
        <f>IF(C637&gt;0,OLEO_SOJA_DADOS_AGR_PRIMARIO!LC633,"")</f>
        <v/>
      </c>
      <c r="E637" s="5"/>
      <c r="F637" s="202">
        <f>OLEO_SOJA_DADOS_AGR_PENALIZADO!A633</f>
        <v>0</v>
      </c>
      <c r="G637" s="203">
        <f>OLEO_SOJA_DADOS_AGR_PENALIZADO!C633</f>
        <v>0</v>
      </c>
      <c r="H637" s="203" t="str">
        <f>IF(G637&gt;0,OLEO_SOJA_DADOS_AGR_PENALIZADO!GK633,"")</f>
        <v/>
      </c>
    </row>
    <row r="638" spans="2:8" ht="21.75" customHeight="1" x14ac:dyDescent="0.25">
      <c r="B638" s="202">
        <f>OLEO_SOJA_DADOS_AGR_PRIMARIO!A634</f>
        <v>0</v>
      </c>
      <c r="C638" s="203">
        <f>OLEO_SOJA_DADOS_AGR_PRIMARIO!C634</f>
        <v>0</v>
      </c>
      <c r="D638" s="203" t="str">
        <f>IF(C638&gt;0,OLEO_SOJA_DADOS_AGR_PRIMARIO!LC634,"")</f>
        <v/>
      </c>
      <c r="E638" s="5"/>
      <c r="F638" s="202">
        <f>OLEO_SOJA_DADOS_AGR_PENALIZADO!A634</f>
        <v>0</v>
      </c>
      <c r="G638" s="203">
        <f>OLEO_SOJA_DADOS_AGR_PENALIZADO!C634</f>
        <v>0</v>
      </c>
      <c r="H638" s="203" t="str">
        <f>IF(G638&gt;0,OLEO_SOJA_DADOS_AGR_PENALIZADO!GK634,"")</f>
        <v/>
      </c>
    </row>
    <row r="639" spans="2:8" ht="21.75" customHeight="1" x14ac:dyDescent="0.25">
      <c r="B639" s="202">
        <f>OLEO_SOJA_DADOS_AGR_PRIMARIO!A635</f>
        <v>0</v>
      </c>
      <c r="C639" s="203">
        <f>OLEO_SOJA_DADOS_AGR_PRIMARIO!C635</f>
        <v>0</v>
      </c>
      <c r="D639" s="203" t="str">
        <f>IF(C639&gt;0,OLEO_SOJA_DADOS_AGR_PRIMARIO!LC635,"")</f>
        <v/>
      </c>
      <c r="E639" s="5"/>
      <c r="F639" s="202">
        <f>OLEO_SOJA_DADOS_AGR_PENALIZADO!A635</f>
        <v>0</v>
      </c>
      <c r="G639" s="203">
        <f>OLEO_SOJA_DADOS_AGR_PENALIZADO!C635</f>
        <v>0</v>
      </c>
      <c r="H639" s="203" t="str">
        <f>IF(G639&gt;0,OLEO_SOJA_DADOS_AGR_PENALIZADO!GK635,"")</f>
        <v/>
      </c>
    </row>
    <row r="640" spans="2:8" ht="21.75" customHeight="1" x14ac:dyDescent="0.25">
      <c r="B640" s="202">
        <f>OLEO_SOJA_DADOS_AGR_PRIMARIO!A636</f>
        <v>0</v>
      </c>
      <c r="C640" s="203">
        <f>OLEO_SOJA_DADOS_AGR_PRIMARIO!C636</f>
        <v>0</v>
      </c>
      <c r="D640" s="203" t="str">
        <f>IF(C640&gt;0,OLEO_SOJA_DADOS_AGR_PRIMARIO!LC636,"")</f>
        <v/>
      </c>
      <c r="E640" s="5"/>
      <c r="F640" s="202">
        <f>OLEO_SOJA_DADOS_AGR_PENALIZADO!A636</f>
        <v>0</v>
      </c>
      <c r="G640" s="203">
        <f>OLEO_SOJA_DADOS_AGR_PENALIZADO!C636</f>
        <v>0</v>
      </c>
      <c r="H640" s="203" t="str">
        <f>IF(G640&gt;0,OLEO_SOJA_DADOS_AGR_PENALIZADO!GK636,"")</f>
        <v/>
      </c>
    </row>
    <row r="641" spans="2:8" ht="21.75" customHeight="1" x14ac:dyDescent="0.25">
      <c r="B641" s="202">
        <f>OLEO_SOJA_DADOS_AGR_PRIMARIO!A637</f>
        <v>0</v>
      </c>
      <c r="C641" s="203">
        <f>OLEO_SOJA_DADOS_AGR_PRIMARIO!C637</f>
        <v>0</v>
      </c>
      <c r="D641" s="203" t="str">
        <f>IF(C641&gt;0,OLEO_SOJA_DADOS_AGR_PRIMARIO!LC637,"")</f>
        <v/>
      </c>
      <c r="E641" s="5"/>
      <c r="F641" s="202">
        <f>OLEO_SOJA_DADOS_AGR_PENALIZADO!A637</f>
        <v>0</v>
      </c>
      <c r="G641" s="203">
        <f>OLEO_SOJA_DADOS_AGR_PENALIZADO!C637</f>
        <v>0</v>
      </c>
      <c r="H641" s="203" t="str">
        <f>IF(G641&gt;0,OLEO_SOJA_DADOS_AGR_PENALIZADO!GK637,"")</f>
        <v/>
      </c>
    </row>
    <row r="642" spans="2:8" ht="21.75" customHeight="1" x14ac:dyDescent="0.25">
      <c r="B642" s="202">
        <f>OLEO_SOJA_DADOS_AGR_PRIMARIO!A638</f>
        <v>0</v>
      </c>
      <c r="C642" s="203">
        <f>OLEO_SOJA_DADOS_AGR_PRIMARIO!C638</f>
        <v>0</v>
      </c>
      <c r="D642" s="203" t="str">
        <f>IF(C642&gt;0,OLEO_SOJA_DADOS_AGR_PRIMARIO!LC638,"")</f>
        <v/>
      </c>
      <c r="E642" s="5"/>
      <c r="F642" s="202">
        <f>OLEO_SOJA_DADOS_AGR_PENALIZADO!A638</f>
        <v>0</v>
      </c>
      <c r="G642" s="203">
        <f>OLEO_SOJA_DADOS_AGR_PENALIZADO!C638</f>
        <v>0</v>
      </c>
      <c r="H642" s="203" t="str">
        <f>IF(G642&gt;0,OLEO_SOJA_DADOS_AGR_PENALIZADO!GK638,"")</f>
        <v/>
      </c>
    </row>
    <row r="643" spans="2:8" ht="21.75" customHeight="1" x14ac:dyDescent="0.25">
      <c r="B643" s="202">
        <f>OLEO_SOJA_DADOS_AGR_PRIMARIO!A639</f>
        <v>0</v>
      </c>
      <c r="C643" s="203">
        <f>OLEO_SOJA_DADOS_AGR_PRIMARIO!C639</f>
        <v>0</v>
      </c>
      <c r="D643" s="203" t="str">
        <f>IF(C643&gt;0,OLEO_SOJA_DADOS_AGR_PRIMARIO!LC639,"")</f>
        <v/>
      </c>
      <c r="E643" s="5"/>
      <c r="F643" s="202">
        <f>OLEO_SOJA_DADOS_AGR_PENALIZADO!A639</f>
        <v>0</v>
      </c>
      <c r="G643" s="203">
        <f>OLEO_SOJA_DADOS_AGR_PENALIZADO!C639</f>
        <v>0</v>
      </c>
      <c r="H643" s="203" t="str">
        <f>IF(G643&gt;0,OLEO_SOJA_DADOS_AGR_PENALIZADO!GK639,"")</f>
        <v/>
      </c>
    </row>
    <row r="644" spans="2:8" ht="21.75" customHeight="1" x14ac:dyDescent="0.25">
      <c r="B644" s="202">
        <f>OLEO_SOJA_DADOS_AGR_PRIMARIO!A640</f>
        <v>0</v>
      </c>
      <c r="C644" s="203">
        <f>OLEO_SOJA_DADOS_AGR_PRIMARIO!C640</f>
        <v>0</v>
      </c>
      <c r="D644" s="203" t="str">
        <f>IF(C644&gt;0,OLEO_SOJA_DADOS_AGR_PRIMARIO!LC640,"")</f>
        <v/>
      </c>
      <c r="E644" s="5"/>
      <c r="F644" s="202">
        <f>OLEO_SOJA_DADOS_AGR_PENALIZADO!A640</f>
        <v>0</v>
      </c>
      <c r="G644" s="203">
        <f>OLEO_SOJA_DADOS_AGR_PENALIZADO!C640</f>
        <v>0</v>
      </c>
      <c r="H644" s="203" t="str">
        <f>IF(G644&gt;0,OLEO_SOJA_DADOS_AGR_PENALIZADO!GK640,"")</f>
        <v/>
      </c>
    </row>
    <row r="645" spans="2:8" ht="21.75" customHeight="1" x14ac:dyDescent="0.25">
      <c r="B645" s="202">
        <f>OLEO_SOJA_DADOS_AGR_PRIMARIO!A641</f>
        <v>0</v>
      </c>
      <c r="C645" s="203">
        <f>OLEO_SOJA_DADOS_AGR_PRIMARIO!C641</f>
        <v>0</v>
      </c>
      <c r="D645" s="203" t="str">
        <f>IF(C645&gt;0,OLEO_SOJA_DADOS_AGR_PRIMARIO!LC641,"")</f>
        <v/>
      </c>
      <c r="E645" s="5"/>
      <c r="F645" s="202">
        <f>OLEO_SOJA_DADOS_AGR_PENALIZADO!A641</f>
        <v>0</v>
      </c>
      <c r="G645" s="203">
        <f>OLEO_SOJA_DADOS_AGR_PENALIZADO!C641</f>
        <v>0</v>
      </c>
      <c r="H645" s="203" t="str">
        <f>IF(G645&gt;0,OLEO_SOJA_DADOS_AGR_PENALIZADO!GK641,"")</f>
        <v/>
      </c>
    </row>
    <row r="646" spans="2:8" ht="21.75" customHeight="1" x14ac:dyDescent="0.25">
      <c r="B646" s="202">
        <f>OLEO_SOJA_DADOS_AGR_PRIMARIO!A642</f>
        <v>0</v>
      </c>
      <c r="C646" s="203">
        <f>OLEO_SOJA_DADOS_AGR_PRIMARIO!C642</f>
        <v>0</v>
      </c>
      <c r="D646" s="203" t="str">
        <f>IF(C646&gt;0,OLEO_SOJA_DADOS_AGR_PRIMARIO!LC642,"")</f>
        <v/>
      </c>
      <c r="E646" s="5"/>
      <c r="F646" s="202">
        <f>OLEO_SOJA_DADOS_AGR_PENALIZADO!A642</f>
        <v>0</v>
      </c>
      <c r="G646" s="203">
        <f>OLEO_SOJA_DADOS_AGR_PENALIZADO!C642</f>
        <v>0</v>
      </c>
      <c r="H646" s="203" t="str">
        <f>IF(G646&gt;0,OLEO_SOJA_DADOS_AGR_PENALIZADO!GK642,"")</f>
        <v/>
      </c>
    </row>
    <row r="647" spans="2:8" ht="21.75" customHeight="1" x14ac:dyDescent="0.25">
      <c r="B647" s="202">
        <f>OLEO_SOJA_DADOS_AGR_PRIMARIO!A643</f>
        <v>0</v>
      </c>
      <c r="C647" s="203">
        <f>OLEO_SOJA_DADOS_AGR_PRIMARIO!C643</f>
        <v>0</v>
      </c>
      <c r="D647" s="203" t="str">
        <f>IF(C647&gt;0,OLEO_SOJA_DADOS_AGR_PRIMARIO!LC643,"")</f>
        <v/>
      </c>
      <c r="E647" s="5"/>
      <c r="F647" s="202">
        <f>OLEO_SOJA_DADOS_AGR_PENALIZADO!A643</f>
        <v>0</v>
      </c>
      <c r="G647" s="203">
        <f>OLEO_SOJA_DADOS_AGR_PENALIZADO!C643</f>
        <v>0</v>
      </c>
      <c r="H647" s="203" t="str">
        <f>IF(G647&gt;0,OLEO_SOJA_DADOS_AGR_PENALIZADO!GK643,"")</f>
        <v/>
      </c>
    </row>
    <row r="648" spans="2:8" ht="21.75" customHeight="1" x14ac:dyDescent="0.25">
      <c r="B648" s="202">
        <f>OLEO_SOJA_DADOS_AGR_PRIMARIO!A644</f>
        <v>0</v>
      </c>
      <c r="C648" s="203">
        <f>OLEO_SOJA_DADOS_AGR_PRIMARIO!C644</f>
        <v>0</v>
      </c>
      <c r="D648" s="203" t="str">
        <f>IF(C648&gt;0,OLEO_SOJA_DADOS_AGR_PRIMARIO!LC644,"")</f>
        <v/>
      </c>
      <c r="E648" s="5"/>
      <c r="F648" s="202">
        <f>OLEO_SOJA_DADOS_AGR_PENALIZADO!A644</f>
        <v>0</v>
      </c>
      <c r="G648" s="203">
        <f>OLEO_SOJA_DADOS_AGR_PENALIZADO!C644</f>
        <v>0</v>
      </c>
      <c r="H648" s="203" t="str">
        <f>IF(G648&gt;0,OLEO_SOJA_DADOS_AGR_PENALIZADO!GK644,"")</f>
        <v/>
      </c>
    </row>
    <row r="649" spans="2:8" ht="21.75" customHeight="1" x14ac:dyDescent="0.25">
      <c r="B649" s="202">
        <f>OLEO_SOJA_DADOS_AGR_PRIMARIO!A645</f>
        <v>0</v>
      </c>
      <c r="C649" s="203">
        <f>OLEO_SOJA_DADOS_AGR_PRIMARIO!C645</f>
        <v>0</v>
      </c>
      <c r="D649" s="203" t="str">
        <f>IF(C649&gt;0,OLEO_SOJA_DADOS_AGR_PRIMARIO!LC645,"")</f>
        <v/>
      </c>
      <c r="E649" s="5"/>
      <c r="F649" s="202">
        <f>OLEO_SOJA_DADOS_AGR_PENALIZADO!A645</f>
        <v>0</v>
      </c>
      <c r="G649" s="203">
        <f>OLEO_SOJA_DADOS_AGR_PENALIZADO!C645</f>
        <v>0</v>
      </c>
      <c r="H649" s="203" t="str">
        <f>IF(G649&gt;0,OLEO_SOJA_DADOS_AGR_PENALIZADO!GK645,"")</f>
        <v/>
      </c>
    </row>
    <row r="650" spans="2:8" ht="21.75" customHeight="1" x14ac:dyDescent="0.25">
      <c r="B650" s="202">
        <f>OLEO_SOJA_DADOS_AGR_PRIMARIO!A646</f>
        <v>0</v>
      </c>
      <c r="C650" s="203">
        <f>OLEO_SOJA_DADOS_AGR_PRIMARIO!C646</f>
        <v>0</v>
      </c>
      <c r="D650" s="203" t="str">
        <f>IF(C650&gt;0,OLEO_SOJA_DADOS_AGR_PRIMARIO!LC646,"")</f>
        <v/>
      </c>
      <c r="E650" s="5"/>
      <c r="F650" s="202">
        <f>OLEO_SOJA_DADOS_AGR_PENALIZADO!A646</f>
        <v>0</v>
      </c>
      <c r="G650" s="203">
        <f>OLEO_SOJA_DADOS_AGR_PENALIZADO!C646</f>
        <v>0</v>
      </c>
      <c r="H650" s="203" t="str">
        <f>IF(G650&gt;0,OLEO_SOJA_DADOS_AGR_PENALIZADO!GK646,"")</f>
        <v/>
      </c>
    </row>
    <row r="651" spans="2:8" ht="21.75" customHeight="1" x14ac:dyDescent="0.25">
      <c r="B651" s="202">
        <f>OLEO_SOJA_DADOS_AGR_PRIMARIO!A647</f>
        <v>0</v>
      </c>
      <c r="C651" s="203">
        <f>OLEO_SOJA_DADOS_AGR_PRIMARIO!C647</f>
        <v>0</v>
      </c>
      <c r="D651" s="203" t="str">
        <f>IF(C651&gt;0,OLEO_SOJA_DADOS_AGR_PRIMARIO!LC647,"")</f>
        <v/>
      </c>
      <c r="E651" s="5"/>
      <c r="F651" s="202">
        <f>OLEO_SOJA_DADOS_AGR_PENALIZADO!A647</f>
        <v>0</v>
      </c>
      <c r="G651" s="203">
        <f>OLEO_SOJA_DADOS_AGR_PENALIZADO!C647</f>
        <v>0</v>
      </c>
      <c r="H651" s="203" t="str">
        <f>IF(G651&gt;0,OLEO_SOJA_DADOS_AGR_PENALIZADO!GK647,"")</f>
        <v/>
      </c>
    </row>
    <row r="652" spans="2:8" ht="21.75" customHeight="1" x14ac:dyDescent="0.25">
      <c r="B652" s="202">
        <f>OLEO_SOJA_DADOS_AGR_PRIMARIO!A648</f>
        <v>0</v>
      </c>
      <c r="C652" s="203">
        <f>OLEO_SOJA_DADOS_AGR_PRIMARIO!C648</f>
        <v>0</v>
      </c>
      <c r="D652" s="203" t="str">
        <f>IF(C652&gt;0,OLEO_SOJA_DADOS_AGR_PRIMARIO!LC648,"")</f>
        <v/>
      </c>
      <c r="E652" s="5"/>
      <c r="F652" s="202">
        <f>OLEO_SOJA_DADOS_AGR_PENALIZADO!A648</f>
        <v>0</v>
      </c>
      <c r="G652" s="203">
        <f>OLEO_SOJA_DADOS_AGR_PENALIZADO!C648</f>
        <v>0</v>
      </c>
      <c r="H652" s="203" t="str">
        <f>IF(G652&gt;0,OLEO_SOJA_DADOS_AGR_PENALIZADO!GK648,"")</f>
        <v/>
      </c>
    </row>
    <row r="653" spans="2:8" ht="21.75" customHeight="1" x14ac:dyDescent="0.25">
      <c r="B653" s="202">
        <f>OLEO_SOJA_DADOS_AGR_PRIMARIO!A649</f>
        <v>0</v>
      </c>
      <c r="C653" s="203">
        <f>OLEO_SOJA_DADOS_AGR_PRIMARIO!C649</f>
        <v>0</v>
      </c>
      <c r="D653" s="203" t="str">
        <f>IF(C653&gt;0,OLEO_SOJA_DADOS_AGR_PRIMARIO!LC649,"")</f>
        <v/>
      </c>
      <c r="E653" s="5"/>
      <c r="F653" s="202">
        <f>OLEO_SOJA_DADOS_AGR_PENALIZADO!A649</f>
        <v>0</v>
      </c>
      <c r="G653" s="203">
        <f>OLEO_SOJA_DADOS_AGR_PENALIZADO!C649</f>
        <v>0</v>
      </c>
      <c r="H653" s="203" t="str">
        <f>IF(G653&gt;0,OLEO_SOJA_DADOS_AGR_PENALIZADO!GK649,"")</f>
        <v/>
      </c>
    </row>
    <row r="654" spans="2:8" ht="21.75" customHeight="1" x14ac:dyDescent="0.25">
      <c r="B654" s="202">
        <f>OLEO_SOJA_DADOS_AGR_PRIMARIO!A650</f>
        <v>0</v>
      </c>
      <c r="C654" s="203">
        <f>OLEO_SOJA_DADOS_AGR_PRIMARIO!C650</f>
        <v>0</v>
      </c>
      <c r="D654" s="203" t="str">
        <f>IF(C654&gt;0,OLEO_SOJA_DADOS_AGR_PRIMARIO!LC650,"")</f>
        <v/>
      </c>
      <c r="E654" s="5"/>
      <c r="F654" s="202">
        <f>OLEO_SOJA_DADOS_AGR_PENALIZADO!A650</f>
        <v>0</v>
      </c>
      <c r="G654" s="203">
        <f>OLEO_SOJA_DADOS_AGR_PENALIZADO!C650</f>
        <v>0</v>
      </c>
      <c r="H654" s="203" t="str">
        <f>IF(G654&gt;0,OLEO_SOJA_DADOS_AGR_PENALIZADO!GK650,"")</f>
        <v/>
      </c>
    </row>
    <row r="655" spans="2:8" ht="21.75" customHeight="1" x14ac:dyDescent="0.25">
      <c r="B655" s="202">
        <f>OLEO_SOJA_DADOS_AGR_PRIMARIO!A651</f>
        <v>0</v>
      </c>
      <c r="C655" s="203">
        <f>OLEO_SOJA_DADOS_AGR_PRIMARIO!C651</f>
        <v>0</v>
      </c>
      <c r="D655" s="203" t="str">
        <f>IF(C655&gt;0,OLEO_SOJA_DADOS_AGR_PRIMARIO!LC651,"")</f>
        <v/>
      </c>
      <c r="E655" s="5"/>
      <c r="F655" s="202">
        <f>OLEO_SOJA_DADOS_AGR_PENALIZADO!A651</f>
        <v>0</v>
      </c>
      <c r="G655" s="203">
        <f>OLEO_SOJA_DADOS_AGR_PENALIZADO!C651</f>
        <v>0</v>
      </c>
      <c r="H655" s="203" t="str">
        <f>IF(G655&gt;0,OLEO_SOJA_DADOS_AGR_PENALIZADO!GK651,"")</f>
        <v/>
      </c>
    </row>
    <row r="656" spans="2:8" ht="21.75" customHeight="1" x14ac:dyDescent="0.25">
      <c r="B656" s="202">
        <f>OLEO_SOJA_DADOS_AGR_PRIMARIO!A652</f>
        <v>0</v>
      </c>
      <c r="C656" s="203">
        <f>OLEO_SOJA_DADOS_AGR_PRIMARIO!C652</f>
        <v>0</v>
      </c>
      <c r="D656" s="203" t="str">
        <f>IF(C656&gt;0,OLEO_SOJA_DADOS_AGR_PRIMARIO!LC652,"")</f>
        <v/>
      </c>
      <c r="E656" s="5"/>
      <c r="F656" s="202">
        <f>OLEO_SOJA_DADOS_AGR_PENALIZADO!A652</f>
        <v>0</v>
      </c>
      <c r="G656" s="203">
        <f>OLEO_SOJA_DADOS_AGR_PENALIZADO!C652</f>
        <v>0</v>
      </c>
      <c r="H656" s="203" t="str">
        <f>IF(G656&gt;0,OLEO_SOJA_DADOS_AGR_PENALIZADO!GK652,"")</f>
        <v/>
      </c>
    </row>
    <row r="657" spans="2:8" ht="21.75" customHeight="1" x14ac:dyDescent="0.25">
      <c r="B657" s="202">
        <f>OLEO_SOJA_DADOS_AGR_PRIMARIO!A653</f>
        <v>0</v>
      </c>
      <c r="C657" s="203">
        <f>OLEO_SOJA_DADOS_AGR_PRIMARIO!C653</f>
        <v>0</v>
      </c>
      <c r="D657" s="203" t="str">
        <f>IF(C657&gt;0,OLEO_SOJA_DADOS_AGR_PRIMARIO!LC653,"")</f>
        <v/>
      </c>
      <c r="E657" s="5"/>
      <c r="F657" s="202">
        <f>OLEO_SOJA_DADOS_AGR_PENALIZADO!A653</f>
        <v>0</v>
      </c>
      <c r="G657" s="203">
        <f>OLEO_SOJA_DADOS_AGR_PENALIZADO!C653</f>
        <v>0</v>
      </c>
      <c r="H657" s="203" t="str">
        <f>IF(G657&gt;0,OLEO_SOJA_DADOS_AGR_PENALIZADO!GK653,"")</f>
        <v/>
      </c>
    </row>
    <row r="658" spans="2:8" ht="21.75" customHeight="1" x14ac:dyDescent="0.25">
      <c r="B658" s="202">
        <f>OLEO_SOJA_DADOS_AGR_PRIMARIO!A654</f>
        <v>0</v>
      </c>
      <c r="C658" s="203">
        <f>OLEO_SOJA_DADOS_AGR_PRIMARIO!C654</f>
        <v>0</v>
      </c>
      <c r="D658" s="203" t="str">
        <f>IF(C658&gt;0,OLEO_SOJA_DADOS_AGR_PRIMARIO!LC654,"")</f>
        <v/>
      </c>
      <c r="E658" s="5"/>
      <c r="F658" s="202">
        <f>OLEO_SOJA_DADOS_AGR_PENALIZADO!A654</f>
        <v>0</v>
      </c>
      <c r="G658" s="203">
        <f>OLEO_SOJA_DADOS_AGR_PENALIZADO!C654</f>
        <v>0</v>
      </c>
      <c r="H658" s="203" t="str">
        <f>IF(G658&gt;0,OLEO_SOJA_DADOS_AGR_PENALIZADO!GK654,"")</f>
        <v/>
      </c>
    </row>
    <row r="659" spans="2:8" ht="21.75" customHeight="1" x14ac:dyDescent="0.25">
      <c r="B659" s="202">
        <f>OLEO_SOJA_DADOS_AGR_PRIMARIO!A655</f>
        <v>0</v>
      </c>
      <c r="C659" s="203">
        <f>OLEO_SOJA_DADOS_AGR_PRIMARIO!C655</f>
        <v>0</v>
      </c>
      <c r="D659" s="203" t="str">
        <f>IF(C659&gt;0,OLEO_SOJA_DADOS_AGR_PRIMARIO!LC655,"")</f>
        <v/>
      </c>
      <c r="E659" s="5"/>
      <c r="F659" s="202">
        <f>OLEO_SOJA_DADOS_AGR_PENALIZADO!A655</f>
        <v>0</v>
      </c>
      <c r="G659" s="203">
        <f>OLEO_SOJA_DADOS_AGR_PENALIZADO!C655</f>
        <v>0</v>
      </c>
      <c r="H659" s="203" t="str">
        <f>IF(G659&gt;0,OLEO_SOJA_DADOS_AGR_PENALIZADO!GK655,"")</f>
        <v/>
      </c>
    </row>
    <row r="660" spans="2:8" ht="21.75" customHeight="1" x14ac:dyDescent="0.25">
      <c r="B660" s="202">
        <f>OLEO_SOJA_DADOS_AGR_PRIMARIO!A656</f>
        <v>0</v>
      </c>
      <c r="C660" s="203">
        <f>OLEO_SOJA_DADOS_AGR_PRIMARIO!C656</f>
        <v>0</v>
      </c>
      <c r="D660" s="203" t="str">
        <f>IF(C660&gt;0,OLEO_SOJA_DADOS_AGR_PRIMARIO!LC656,"")</f>
        <v/>
      </c>
      <c r="E660" s="5"/>
      <c r="F660" s="202">
        <f>OLEO_SOJA_DADOS_AGR_PENALIZADO!A656</f>
        <v>0</v>
      </c>
      <c r="G660" s="203">
        <f>OLEO_SOJA_DADOS_AGR_PENALIZADO!C656</f>
        <v>0</v>
      </c>
      <c r="H660" s="203" t="str">
        <f>IF(G660&gt;0,OLEO_SOJA_DADOS_AGR_PENALIZADO!GK656,"")</f>
        <v/>
      </c>
    </row>
    <row r="661" spans="2:8" ht="21.75" customHeight="1" x14ac:dyDescent="0.25">
      <c r="B661" s="202">
        <f>OLEO_SOJA_DADOS_AGR_PRIMARIO!A657</f>
        <v>0</v>
      </c>
      <c r="C661" s="203">
        <f>OLEO_SOJA_DADOS_AGR_PRIMARIO!C657</f>
        <v>0</v>
      </c>
      <c r="D661" s="203" t="str">
        <f>IF(C661&gt;0,OLEO_SOJA_DADOS_AGR_PRIMARIO!LC657,"")</f>
        <v/>
      </c>
      <c r="E661" s="5"/>
      <c r="F661" s="202">
        <f>OLEO_SOJA_DADOS_AGR_PENALIZADO!A657</f>
        <v>0</v>
      </c>
      <c r="G661" s="203">
        <f>OLEO_SOJA_DADOS_AGR_PENALIZADO!C657</f>
        <v>0</v>
      </c>
      <c r="H661" s="203" t="str">
        <f>IF(G661&gt;0,OLEO_SOJA_DADOS_AGR_PENALIZADO!GK657,"")</f>
        <v/>
      </c>
    </row>
    <row r="662" spans="2:8" ht="21.75" customHeight="1" x14ac:dyDescent="0.25">
      <c r="B662" s="202">
        <f>OLEO_SOJA_DADOS_AGR_PRIMARIO!A658</f>
        <v>0</v>
      </c>
      <c r="C662" s="203">
        <f>OLEO_SOJA_DADOS_AGR_PRIMARIO!C658</f>
        <v>0</v>
      </c>
      <c r="D662" s="203" t="str">
        <f>IF(C662&gt;0,OLEO_SOJA_DADOS_AGR_PRIMARIO!LC658,"")</f>
        <v/>
      </c>
      <c r="E662" s="5"/>
      <c r="F662" s="202">
        <f>OLEO_SOJA_DADOS_AGR_PENALIZADO!A658</f>
        <v>0</v>
      </c>
      <c r="G662" s="203">
        <f>OLEO_SOJA_DADOS_AGR_PENALIZADO!C658</f>
        <v>0</v>
      </c>
      <c r="H662" s="203" t="str">
        <f>IF(G662&gt;0,OLEO_SOJA_DADOS_AGR_PENALIZADO!GK658,"")</f>
        <v/>
      </c>
    </row>
    <row r="663" spans="2:8" ht="21.75" customHeight="1" x14ac:dyDescent="0.25">
      <c r="B663" s="202">
        <f>OLEO_SOJA_DADOS_AGR_PRIMARIO!A659</f>
        <v>0</v>
      </c>
      <c r="C663" s="203">
        <f>OLEO_SOJA_DADOS_AGR_PRIMARIO!C659</f>
        <v>0</v>
      </c>
      <c r="D663" s="203" t="str">
        <f>IF(C663&gt;0,OLEO_SOJA_DADOS_AGR_PRIMARIO!LC659,"")</f>
        <v/>
      </c>
      <c r="E663" s="5"/>
      <c r="F663" s="202">
        <f>OLEO_SOJA_DADOS_AGR_PENALIZADO!A659</f>
        <v>0</v>
      </c>
      <c r="G663" s="203">
        <f>OLEO_SOJA_DADOS_AGR_PENALIZADO!C659</f>
        <v>0</v>
      </c>
      <c r="H663" s="203" t="str">
        <f>IF(G663&gt;0,OLEO_SOJA_DADOS_AGR_PENALIZADO!GK659,"")</f>
        <v/>
      </c>
    </row>
    <row r="664" spans="2:8" ht="21.75" customHeight="1" x14ac:dyDescent="0.25">
      <c r="B664" s="202">
        <f>OLEO_SOJA_DADOS_AGR_PRIMARIO!A660</f>
        <v>0</v>
      </c>
      <c r="C664" s="203">
        <f>OLEO_SOJA_DADOS_AGR_PRIMARIO!C660</f>
        <v>0</v>
      </c>
      <c r="D664" s="203" t="str">
        <f>IF(C664&gt;0,OLEO_SOJA_DADOS_AGR_PRIMARIO!LC660,"")</f>
        <v/>
      </c>
      <c r="E664" s="5"/>
      <c r="F664" s="202">
        <f>OLEO_SOJA_DADOS_AGR_PENALIZADO!A660</f>
        <v>0</v>
      </c>
      <c r="G664" s="203">
        <f>OLEO_SOJA_DADOS_AGR_PENALIZADO!C660</f>
        <v>0</v>
      </c>
      <c r="H664" s="203" t="str">
        <f>IF(G664&gt;0,OLEO_SOJA_DADOS_AGR_PENALIZADO!GK660,"")</f>
        <v/>
      </c>
    </row>
    <row r="665" spans="2:8" ht="21.75" customHeight="1" x14ac:dyDescent="0.25">
      <c r="B665" s="202">
        <f>OLEO_SOJA_DADOS_AGR_PRIMARIO!A661</f>
        <v>0</v>
      </c>
      <c r="C665" s="203">
        <f>OLEO_SOJA_DADOS_AGR_PRIMARIO!C661</f>
        <v>0</v>
      </c>
      <c r="D665" s="203" t="str">
        <f>IF(C665&gt;0,OLEO_SOJA_DADOS_AGR_PRIMARIO!LC661,"")</f>
        <v/>
      </c>
      <c r="E665" s="5"/>
      <c r="F665" s="202">
        <f>OLEO_SOJA_DADOS_AGR_PENALIZADO!A661</f>
        <v>0</v>
      </c>
      <c r="G665" s="203">
        <f>OLEO_SOJA_DADOS_AGR_PENALIZADO!C661</f>
        <v>0</v>
      </c>
      <c r="H665" s="203" t="str">
        <f>IF(G665&gt;0,OLEO_SOJA_DADOS_AGR_PENALIZADO!GK661,"")</f>
        <v/>
      </c>
    </row>
    <row r="666" spans="2:8" ht="21.75" customHeight="1" x14ac:dyDescent="0.25">
      <c r="B666" s="202">
        <f>OLEO_SOJA_DADOS_AGR_PRIMARIO!A662</f>
        <v>0</v>
      </c>
      <c r="C666" s="203">
        <f>OLEO_SOJA_DADOS_AGR_PRIMARIO!C662</f>
        <v>0</v>
      </c>
      <c r="D666" s="203" t="str">
        <f>IF(C666&gt;0,OLEO_SOJA_DADOS_AGR_PRIMARIO!LC662,"")</f>
        <v/>
      </c>
      <c r="E666" s="5"/>
      <c r="F666" s="202">
        <f>OLEO_SOJA_DADOS_AGR_PENALIZADO!A662</f>
        <v>0</v>
      </c>
      <c r="G666" s="203">
        <f>OLEO_SOJA_DADOS_AGR_PENALIZADO!C662</f>
        <v>0</v>
      </c>
      <c r="H666" s="203" t="str">
        <f>IF(G666&gt;0,OLEO_SOJA_DADOS_AGR_PENALIZADO!GK662,"")</f>
        <v/>
      </c>
    </row>
    <row r="667" spans="2:8" ht="21.75" customHeight="1" x14ac:dyDescent="0.25">
      <c r="B667" s="202">
        <f>OLEO_SOJA_DADOS_AGR_PRIMARIO!A663</f>
        <v>0</v>
      </c>
      <c r="C667" s="203">
        <f>OLEO_SOJA_DADOS_AGR_PRIMARIO!C663</f>
        <v>0</v>
      </c>
      <c r="D667" s="203" t="str">
        <f>IF(C667&gt;0,OLEO_SOJA_DADOS_AGR_PRIMARIO!LC663,"")</f>
        <v/>
      </c>
      <c r="E667" s="5"/>
      <c r="F667" s="202">
        <f>OLEO_SOJA_DADOS_AGR_PENALIZADO!A663</f>
        <v>0</v>
      </c>
      <c r="G667" s="203">
        <f>OLEO_SOJA_DADOS_AGR_PENALIZADO!C663</f>
        <v>0</v>
      </c>
      <c r="H667" s="203" t="str">
        <f>IF(G667&gt;0,OLEO_SOJA_DADOS_AGR_PENALIZADO!GK663,"")</f>
        <v/>
      </c>
    </row>
    <row r="668" spans="2:8" ht="21.75" customHeight="1" x14ac:dyDescent="0.25">
      <c r="B668" s="202">
        <f>OLEO_SOJA_DADOS_AGR_PRIMARIO!A664</f>
        <v>0</v>
      </c>
      <c r="C668" s="203">
        <f>OLEO_SOJA_DADOS_AGR_PRIMARIO!C664</f>
        <v>0</v>
      </c>
      <c r="D668" s="203" t="str">
        <f>IF(C668&gt;0,OLEO_SOJA_DADOS_AGR_PRIMARIO!LC664,"")</f>
        <v/>
      </c>
      <c r="E668" s="5"/>
      <c r="F668" s="202">
        <f>OLEO_SOJA_DADOS_AGR_PENALIZADO!A664</f>
        <v>0</v>
      </c>
      <c r="G668" s="203">
        <f>OLEO_SOJA_DADOS_AGR_PENALIZADO!C664</f>
        <v>0</v>
      </c>
      <c r="H668" s="203" t="str">
        <f>IF(G668&gt;0,OLEO_SOJA_DADOS_AGR_PENALIZADO!GK664,"")</f>
        <v/>
      </c>
    </row>
    <row r="669" spans="2:8" ht="21.75" customHeight="1" x14ac:dyDescent="0.25">
      <c r="B669" s="202">
        <f>OLEO_SOJA_DADOS_AGR_PRIMARIO!A665</f>
        <v>0</v>
      </c>
      <c r="C669" s="203">
        <f>OLEO_SOJA_DADOS_AGR_PRIMARIO!C665</f>
        <v>0</v>
      </c>
      <c r="D669" s="203" t="str">
        <f>IF(C669&gt;0,OLEO_SOJA_DADOS_AGR_PRIMARIO!LC665,"")</f>
        <v/>
      </c>
      <c r="E669" s="5"/>
      <c r="F669" s="202">
        <f>OLEO_SOJA_DADOS_AGR_PENALIZADO!A665</f>
        <v>0</v>
      </c>
      <c r="G669" s="203">
        <f>OLEO_SOJA_DADOS_AGR_PENALIZADO!C665</f>
        <v>0</v>
      </c>
      <c r="H669" s="203" t="str">
        <f>IF(G669&gt;0,OLEO_SOJA_DADOS_AGR_PENALIZADO!GK665,"")</f>
        <v/>
      </c>
    </row>
    <row r="670" spans="2:8" ht="21.75" customHeight="1" x14ac:dyDescent="0.25">
      <c r="B670" s="202">
        <f>OLEO_SOJA_DADOS_AGR_PRIMARIO!A666</f>
        <v>0</v>
      </c>
      <c r="C670" s="203">
        <f>OLEO_SOJA_DADOS_AGR_PRIMARIO!C666</f>
        <v>0</v>
      </c>
      <c r="D670" s="203" t="str">
        <f>IF(C670&gt;0,OLEO_SOJA_DADOS_AGR_PRIMARIO!LC666,"")</f>
        <v/>
      </c>
      <c r="E670" s="5"/>
      <c r="F670" s="202">
        <f>OLEO_SOJA_DADOS_AGR_PENALIZADO!A666</f>
        <v>0</v>
      </c>
      <c r="G670" s="203">
        <f>OLEO_SOJA_DADOS_AGR_PENALIZADO!C666</f>
        <v>0</v>
      </c>
      <c r="H670" s="203" t="str">
        <f>IF(G670&gt;0,OLEO_SOJA_DADOS_AGR_PENALIZADO!GK666,"")</f>
        <v/>
      </c>
    </row>
    <row r="671" spans="2:8" ht="21.75" customHeight="1" x14ac:dyDescent="0.25">
      <c r="B671" s="202">
        <f>OLEO_SOJA_DADOS_AGR_PRIMARIO!A667</f>
        <v>0</v>
      </c>
      <c r="C671" s="203">
        <f>OLEO_SOJA_DADOS_AGR_PRIMARIO!C667</f>
        <v>0</v>
      </c>
      <c r="D671" s="203" t="str">
        <f>IF(C671&gt;0,OLEO_SOJA_DADOS_AGR_PRIMARIO!LC667,"")</f>
        <v/>
      </c>
      <c r="E671" s="5"/>
      <c r="F671" s="202">
        <f>OLEO_SOJA_DADOS_AGR_PENALIZADO!A667</f>
        <v>0</v>
      </c>
      <c r="G671" s="203">
        <f>OLEO_SOJA_DADOS_AGR_PENALIZADO!C667</f>
        <v>0</v>
      </c>
      <c r="H671" s="203" t="str">
        <f>IF(G671&gt;0,OLEO_SOJA_DADOS_AGR_PENALIZADO!GK667,"")</f>
        <v/>
      </c>
    </row>
    <row r="672" spans="2:8" ht="21.75" customHeight="1" x14ac:dyDescent="0.25">
      <c r="B672" s="202">
        <f>OLEO_SOJA_DADOS_AGR_PRIMARIO!A668</f>
        <v>0</v>
      </c>
      <c r="C672" s="203">
        <f>OLEO_SOJA_DADOS_AGR_PRIMARIO!C668</f>
        <v>0</v>
      </c>
      <c r="D672" s="203" t="str">
        <f>IF(C672&gt;0,OLEO_SOJA_DADOS_AGR_PRIMARIO!LC668,"")</f>
        <v/>
      </c>
      <c r="E672" s="5"/>
      <c r="F672" s="202">
        <f>OLEO_SOJA_DADOS_AGR_PENALIZADO!A668</f>
        <v>0</v>
      </c>
      <c r="G672" s="203">
        <f>OLEO_SOJA_DADOS_AGR_PENALIZADO!C668</f>
        <v>0</v>
      </c>
      <c r="H672" s="203" t="str">
        <f>IF(G672&gt;0,OLEO_SOJA_DADOS_AGR_PENALIZADO!GK668,"")</f>
        <v/>
      </c>
    </row>
    <row r="673" spans="2:8" ht="21.75" customHeight="1" x14ac:dyDescent="0.25">
      <c r="B673" s="202">
        <f>OLEO_SOJA_DADOS_AGR_PRIMARIO!A669</f>
        <v>0</v>
      </c>
      <c r="C673" s="203">
        <f>OLEO_SOJA_DADOS_AGR_PRIMARIO!C669</f>
        <v>0</v>
      </c>
      <c r="D673" s="203" t="str">
        <f>IF(C673&gt;0,OLEO_SOJA_DADOS_AGR_PRIMARIO!LC669,"")</f>
        <v/>
      </c>
      <c r="E673" s="5"/>
      <c r="F673" s="202">
        <f>OLEO_SOJA_DADOS_AGR_PENALIZADO!A669</f>
        <v>0</v>
      </c>
      <c r="G673" s="203">
        <f>OLEO_SOJA_DADOS_AGR_PENALIZADO!C669</f>
        <v>0</v>
      </c>
      <c r="H673" s="203" t="str">
        <f>IF(G673&gt;0,OLEO_SOJA_DADOS_AGR_PENALIZADO!GK669,"")</f>
        <v/>
      </c>
    </row>
    <row r="674" spans="2:8" ht="21.75" customHeight="1" x14ac:dyDescent="0.25">
      <c r="B674" s="202">
        <f>OLEO_SOJA_DADOS_AGR_PRIMARIO!A670</f>
        <v>0</v>
      </c>
      <c r="C674" s="203">
        <f>OLEO_SOJA_DADOS_AGR_PRIMARIO!C670</f>
        <v>0</v>
      </c>
      <c r="D674" s="203" t="str">
        <f>IF(C674&gt;0,OLEO_SOJA_DADOS_AGR_PRIMARIO!LC670,"")</f>
        <v/>
      </c>
      <c r="E674" s="5"/>
      <c r="F674" s="202">
        <f>OLEO_SOJA_DADOS_AGR_PENALIZADO!A670</f>
        <v>0</v>
      </c>
      <c r="G674" s="203">
        <f>OLEO_SOJA_DADOS_AGR_PENALIZADO!C670</f>
        <v>0</v>
      </c>
      <c r="H674" s="203" t="str">
        <f>IF(G674&gt;0,OLEO_SOJA_DADOS_AGR_PENALIZADO!GK670,"")</f>
        <v/>
      </c>
    </row>
    <row r="675" spans="2:8" ht="21.75" customHeight="1" x14ac:dyDescent="0.25">
      <c r="B675" s="202">
        <f>OLEO_SOJA_DADOS_AGR_PRIMARIO!A671</f>
        <v>0</v>
      </c>
      <c r="C675" s="203">
        <f>OLEO_SOJA_DADOS_AGR_PRIMARIO!C671</f>
        <v>0</v>
      </c>
      <c r="D675" s="203" t="str">
        <f>IF(C675&gt;0,OLEO_SOJA_DADOS_AGR_PRIMARIO!LC671,"")</f>
        <v/>
      </c>
      <c r="E675" s="5"/>
      <c r="F675" s="202">
        <f>OLEO_SOJA_DADOS_AGR_PENALIZADO!A671</f>
        <v>0</v>
      </c>
      <c r="G675" s="203">
        <f>OLEO_SOJA_DADOS_AGR_PENALIZADO!C671</f>
        <v>0</v>
      </c>
      <c r="H675" s="203" t="str">
        <f>IF(G675&gt;0,OLEO_SOJA_DADOS_AGR_PENALIZADO!GK671,"")</f>
        <v/>
      </c>
    </row>
    <row r="676" spans="2:8" ht="21.75" customHeight="1" x14ac:dyDescent="0.25">
      <c r="B676" s="202">
        <f>OLEO_SOJA_DADOS_AGR_PRIMARIO!A672</f>
        <v>0</v>
      </c>
      <c r="C676" s="203">
        <f>OLEO_SOJA_DADOS_AGR_PRIMARIO!C672</f>
        <v>0</v>
      </c>
      <c r="D676" s="203" t="str">
        <f>IF(C676&gt;0,OLEO_SOJA_DADOS_AGR_PRIMARIO!LC672,"")</f>
        <v/>
      </c>
      <c r="E676" s="5"/>
      <c r="F676" s="202">
        <f>OLEO_SOJA_DADOS_AGR_PENALIZADO!A672</f>
        <v>0</v>
      </c>
      <c r="G676" s="203">
        <f>OLEO_SOJA_DADOS_AGR_PENALIZADO!C672</f>
        <v>0</v>
      </c>
      <c r="H676" s="203" t="str">
        <f>IF(G676&gt;0,OLEO_SOJA_DADOS_AGR_PENALIZADO!GK672,"")</f>
        <v/>
      </c>
    </row>
    <row r="677" spans="2:8" ht="21.75" customHeight="1" x14ac:dyDescent="0.25">
      <c r="B677" s="202">
        <f>OLEO_SOJA_DADOS_AGR_PRIMARIO!A673</f>
        <v>0</v>
      </c>
      <c r="C677" s="203">
        <f>OLEO_SOJA_DADOS_AGR_PRIMARIO!C673</f>
        <v>0</v>
      </c>
      <c r="D677" s="203" t="str">
        <f>IF(C677&gt;0,OLEO_SOJA_DADOS_AGR_PRIMARIO!LC673,"")</f>
        <v/>
      </c>
      <c r="E677" s="5"/>
      <c r="F677" s="202">
        <f>OLEO_SOJA_DADOS_AGR_PENALIZADO!A673</f>
        <v>0</v>
      </c>
      <c r="G677" s="203">
        <f>OLEO_SOJA_DADOS_AGR_PENALIZADO!C673</f>
        <v>0</v>
      </c>
      <c r="H677" s="203" t="str">
        <f>IF(G677&gt;0,OLEO_SOJA_DADOS_AGR_PENALIZADO!GK673,"")</f>
        <v/>
      </c>
    </row>
    <row r="678" spans="2:8" ht="21.75" customHeight="1" x14ac:dyDescent="0.25">
      <c r="B678" s="202">
        <f>OLEO_SOJA_DADOS_AGR_PRIMARIO!A674</f>
        <v>0</v>
      </c>
      <c r="C678" s="203">
        <f>OLEO_SOJA_DADOS_AGR_PRIMARIO!C674</f>
        <v>0</v>
      </c>
      <c r="D678" s="203" t="str">
        <f>IF(C678&gt;0,OLEO_SOJA_DADOS_AGR_PRIMARIO!LC674,"")</f>
        <v/>
      </c>
      <c r="E678" s="5"/>
      <c r="F678" s="202">
        <f>OLEO_SOJA_DADOS_AGR_PENALIZADO!A674</f>
        <v>0</v>
      </c>
      <c r="G678" s="203">
        <f>OLEO_SOJA_DADOS_AGR_PENALIZADO!C674</f>
        <v>0</v>
      </c>
      <c r="H678" s="203" t="str">
        <f>IF(G678&gt;0,OLEO_SOJA_DADOS_AGR_PENALIZADO!GK674,"")</f>
        <v/>
      </c>
    </row>
    <row r="679" spans="2:8" ht="21.75" customHeight="1" x14ac:dyDescent="0.25">
      <c r="B679" s="202">
        <f>OLEO_SOJA_DADOS_AGR_PRIMARIO!A675</f>
        <v>0</v>
      </c>
      <c r="C679" s="203">
        <f>OLEO_SOJA_DADOS_AGR_PRIMARIO!C675</f>
        <v>0</v>
      </c>
      <c r="D679" s="203" t="str">
        <f>IF(C679&gt;0,OLEO_SOJA_DADOS_AGR_PRIMARIO!LC675,"")</f>
        <v/>
      </c>
      <c r="E679" s="5"/>
      <c r="F679" s="202">
        <f>OLEO_SOJA_DADOS_AGR_PENALIZADO!A675</f>
        <v>0</v>
      </c>
      <c r="G679" s="203">
        <f>OLEO_SOJA_DADOS_AGR_PENALIZADO!C675</f>
        <v>0</v>
      </c>
      <c r="H679" s="203" t="str">
        <f>IF(G679&gt;0,OLEO_SOJA_DADOS_AGR_PENALIZADO!GK675,"")</f>
        <v/>
      </c>
    </row>
    <row r="680" spans="2:8" ht="21.75" customHeight="1" x14ac:dyDescent="0.25">
      <c r="B680" s="202">
        <f>OLEO_SOJA_DADOS_AGR_PRIMARIO!A676</f>
        <v>0</v>
      </c>
      <c r="C680" s="203">
        <f>OLEO_SOJA_DADOS_AGR_PRIMARIO!C676</f>
        <v>0</v>
      </c>
      <c r="D680" s="203" t="str">
        <f>IF(C680&gt;0,OLEO_SOJA_DADOS_AGR_PRIMARIO!LC676,"")</f>
        <v/>
      </c>
      <c r="E680" s="5"/>
      <c r="F680" s="202">
        <f>OLEO_SOJA_DADOS_AGR_PENALIZADO!A676</f>
        <v>0</v>
      </c>
      <c r="G680" s="203">
        <f>OLEO_SOJA_DADOS_AGR_PENALIZADO!C676</f>
        <v>0</v>
      </c>
      <c r="H680" s="203" t="str">
        <f>IF(G680&gt;0,OLEO_SOJA_DADOS_AGR_PENALIZADO!GK676,"")</f>
        <v/>
      </c>
    </row>
    <row r="681" spans="2:8" ht="21.75" customHeight="1" x14ac:dyDescent="0.25">
      <c r="B681" s="202">
        <f>OLEO_SOJA_DADOS_AGR_PRIMARIO!A677</f>
        <v>0</v>
      </c>
      <c r="C681" s="203">
        <f>OLEO_SOJA_DADOS_AGR_PRIMARIO!C677</f>
        <v>0</v>
      </c>
      <c r="D681" s="203" t="str">
        <f>IF(C681&gt;0,OLEO_SOJA_DADOS_AGR_PRIMARIO!LC677,"")</f>
        <v/>
      </c>
      <c r="E681" s="5"/>
      <c r="F681" s="202">
        <f>OLEO_SOJA_DADOS_AGR_PENALIZADO!A677</f>
        <v>0</v>
      </c>
      <c r="G681" s="203">
        <f>OLEO_SOJA_DADOS_AGR_PENALIZADO!C677</f>
        <v>0</v>
      </c>
      <c r="H681" s="203" t="str">
        <f>IF(G681&gt;0,OLEO_SOJA_DADOS_AGR_PENALIZADO!GK677,"")</f>
        <v/>
      </c>
    </row>
    <row r="682" spans="2:8" ht="21.75" customHeight="1" x14ac:dyDescent="0.25">
      <c r="B682" s="202">
        <f>OLEO_SOJA_DADOS_AGR_PRIMARIO!A678</f>
        <v>0</v>
      </c>
      <c r="C682" s="203">
        <f>OLEO_SOJA_DADOS_AGR_PRIMARIO!C678</f>
        <v>0</v>
      </c>
      <c r="D682" s="203" t="str">
        <f>IF(C682&gt;0,OLEO_SOJA_DADOS_AGR_PRIMARIO!LC678,"")</f>
        <v/>
      </c>
      <c r="E682" s="5"/>
      <c r="F682" s="202">
        <f>OLEO_SOJA_DADOS_AGR_PENALIZADO!A678</f>
        <v>0</v>
      </c>
      <c r="G682" s="203">
        <f>OLEO_SOJA_DADOS_AGR_PENALIZADO!C678</f>
        <v>0</v>
      </c>
      <c r="H682" s="203" t="str">
        <f>IF(G682&gt;0,OLEO_SOJA_DADOS_AGR_PENALIZADO!GK678,"")</f>
        <v/>
      </c>
    </row>
    <row r="683" spans="2:8" ht="21.75" customHeight="1" x14ac:dyDescent="0.25">
      <c r="B683" s="202">
        <f>OLEO_SOJA_DADOS_AGR_PRIMARIO!A679</f>
        <v>0</v>
      </c>
      <c r="C683" s="203">
        <f>OLEO_SOJA_DADOS_AGR_PRIMARIO!C679</f>
        <v>0</v>
      </c>
      <c r="D683" s="203" t="str">
        <f>IF(C683&gt;0,OLEO_SOJA_DADOS_AGR_PRIMARIO!LC679,"")</f>
        <v/>
      </c>
      <c r="E683" s="5"/>
      <c r="F683" s="202">
        <f>OLEO_SOJA_DADOS_AGR_PENALIZADO!A679</f>
        <v>0</v>
      </c>
      <c r="G683" s="203">
        <f>OLEO_SOJA_DADOS_AGR_PENALIZADO!C679</f>
        <v>0</v>
      </c>
      <c r="H683" s="203" t="str">
        <f>IF(G683&gt;0,OLEO_SOJA_DADOS_AGR_PENALIZADO!GK679,"")</f>
        <v/>
      </c>
    </row>
    <row r="684" spans="2:8" ht="21.75" customHeight="1" x14ac:dyDescent="0.25">
      <c r="B684" s="202">
        <f>OLEO_SOJA_DADOS_AGR_PRIMARIO!A680</f>
        <v>0</v>
      </c>
      <c r="C684" s="203">
        <f>OLEO_SOJA_DADOS_AGR_PRIMARIO!C680</f>
        <v>0</v>
      </c>
      <c r="D684" s="203" t="str">
        <f>IF(C684&gt;0,OLEO_SOJA_DADOS_AGR_PRIMARIO!LC680,"")</f>
        <v/>
      </c>
      <c r="E684" s="5"/>
      <c r="F684" s="202">
        <f>OLEO_SOJA_DADOS_AGR_PENALIZADO!A680</f>
        <v>0</v>
      </c>
      <c r="G684" s="203">
        <f>OLEO_SOJA_DADOS_AGR_PENALIZADO!C680</f>
        <v>0</v>
      </c>
      <c r="H684" s="203" t="str">
        <f>IF(G684&gt;0,OLEO_SOJA_DADOS_AGR_PENALIZADO!GK680,"")</f>
        <v/>
      </c>
    </row>
    <row r="685" spans="2:8" ht="21.75" customHeight="1" x14ac:dyDescent="0.25">
      <c r="B685" s="202">
        <f>OLEO_SOJA_DADOS_AGR_PRIMARIO!A681</f>
        <v>0</v>
      </c>
      <c r="C685" s="203">
        <f>OLEO_SOJA_DADOS_AGR_PRIMARIO!C681</f>
        <v>0</v>
      </c>
      <c r="D685" s="203" t="str">
        <f>IF(C685&gt;0,OLEO_SOJA_DADOS_AGR_PRIMARIO!LC681,"")</f>
        <v/>
      </c>
      <c r="E685" s="5"/>
      <c r="F685" s="202">
        <f>OLEO_SOJA_DADOS_AGR_PENALIZADO!A681</f>
        <v>0</v>
      </c>
      <c r="G685" s="203">
        <f>OLEO_SOJA_DADOS_AGR_PENALIZADO!C681</f>
        <v>0</v>
      </c>
      <c r="H685" s="203" t="str">
        <f>IF(G685&gt;0,OLEO_SOJA_DADOS_AGR_PENALIZADO!GK681,"")</f>
        <v/>
      </c>
    </row>
    <row r="686" spans="2:8" ht="21.75" customHeight="1" x14ac:dyDescent="0.25">
      <c r="B686" s="202">
        <f>OLEO_SOJA_DADOS_AGR_PRIMARIO!A682</f>
        <v>0</v>
      </c>
      <c r="C686" s="203">
        <f>OLEO_SOJA_DADOS_AGR_PRIMARIO!C682</f>
        <v>0</v>
      </c>
      <c r="D686" s="203" t="str">
        <f>IF(C686&gt;0,OLEO_SOJA_DADOS_AGR_PRIMARIO!LC682,"")</f>
        <v/>
      </c>
      <c r="E686" s="5"/>
      <c r="F686" s="202">
        <f>OLEO_SOJA_DADOS_AGR_PENALIZADO!A682</f>
        <v>0</v>
      </c>
      <c r="G686" s="203">
        <f>OLEO_SOJA_DADOS_AGR_PENALIZADO!C682</f>
        <v>0</v>
      </c>
      <c r="H686" s="203" t="str">
        <f>IF(G686&gt;0,OLEO_SOJA_DADOS_AGR_PENALIZADO!GK682,"")</f>
        <v/>
      </c>
    </row>
    <row r="687" spans="2:8" ht="21.75" customHeight="1" x14ac:dyDescent="0.25">
      <c r="B687" s="202">
        <f>OLEO_SOJA_DADOS_AGR_PRIMARIO!A683</f>
        <v>0</v>
      </c>
      <c r="C687" s="203">
        <f>OLEO_SOJA_DADOS_AGR_PRIMARIO!C683</f>
        <v>0</v>
      </c>
      <c r="D687" s="203" t="str">
        <f>IF(C687&gt;0,OLEO_SOJA_DADOS_AGR_PRIMARIO!LC683,"")</f>
        <v/>
      </c>
      <c r="E687" s="5"/>
      <c r="F687" s="202">
        <f>OLEO_SOJA_DADOS_AGR_PENALIZADO!A683</f>
        <v>0</v>
      </c>
      <c r="G687" s="203">
        <f>OLEO_SOJA_DADOS_AGR_PENALIZADO!C683</f>
        <v>0</v>
      </c>
      <c r="H687" s="203" t="str">
        <f>IF(G687&gt;0,OLEO_SOJA_DADOS_AGR_PENALIZADO!GK683,"")</f>
        <v/>
      </c>
    </row>
    <row r="688" spans="2:8" ht="21.75" customHeight="1" x14ac:dyDescent="0.25">
      <c r="B688" s="202">
        <f>OLEO_SOJA_DADOS_AGR_PRIMARIO!A684</f>
        <v>0</v>
      </c>
      <c r="C688" s="203">
        <f>OLEO_SOJA_DADOS_AGR_PRIMARIO!C684</f>
        <v>0</v>
      </c>
      <c r="D688" s="203" t="str">
        <f>IF(C688&gt;0,OLEO_SOJA_DADOS_AGR_PRIMARIO!LC684,"")</f>
        <v/>
      </c>
      <c r="E688" s="5"/>
      <c r="F688" s="202">
        <f>OLEO_SOJA_DADOS_AGR_PENALIZADO!A684</f>
        <v>0</v>
      </c>
      <c r="G688" s="203">
        <f>OLEO_SOJA_DADOS_AGR_PENALIZADO!C684</f>
        <v>0</v>
      </c>
      <c r="H688" s="203" t="str">
        <f>IF(G688&gt;0,OLEO_SOJA_DADOS_AGR_PENALIZADO!GK684,"")</f>
        <v/>
      </c>
    </row>
    <row r="689" spans="2:8" ht="21.75" customHeight="1" x14ac:dyDescent="0.25">
      <c r="B689" s="202">
        <f>OLEO_SOJA_DADOS_AGR_PRIMARIO!A685</f>
        <v>0</v>
      </c>
      <c r="C689" s="203">
        <f>OLEO_SOJA_DADOS_AGR_PRIMARIO!C685</f>
        <v>0</v>
      </c>
      <c r="D689" s="203" t="str">
        <f>IF(C689&gt;0,OLEO_SOJA_DADOS_AGR_PRIMARIO!LC685,"")</f>
        <v/>
      </c>
      <c r="E689" s="5"/>
      <c r="F689" s="202">
        <f>OLEO_SOJA_DADOS_AGR_PENALIZADO!A685</f>
        <v>0</v>
      </c>
      <c r="G689" s="203">
        <f>OLEO_SOJA_DADOS_AGR_PENALIZADO!C685</f>
        <v>0</v>
      </c>
      <c r="H689" s="203" t="str">
        <f>IF(G689&gt;0,OLEO_SOJA_DADOS_AGR_PENALIZADO!GK685,"")</f>
        <v/>
      </c>
    </row>
    <row r="690" spans="2:8" ht="21.75" customHeight="1" x14ac:dyDescent="0.25">
      <c r="B690" s="202">
        <f>OLEO_SOJA_DADOS_AGR_PRIMARIO!A686</f>
        <v>0</v>
      </c>
      <c r="C690" s="203">
        <f>OLEO_SOJA_DADOS_AGR_PRIMARIO!C686</f>
        <v>0</v>
      </c>
      <c r="D690" s="203" t="str">
        <f>IF(C690&gt;0,OLEO_SOJA_DADOS_AGR_PRIMARIO!LC686,"")</f>
        <v/>
      </c>
      <c r="E690" s="5"/>
      <c r="F690" s="202">
        <f>OLEO_SOJA_DADOS_AGR_PENALIZADO!A686</f>
        <v>0</v>
      </c>
      <c r="G690" s="203">
        <f>OLEO_SOJA_DADOS_AGR_PENALIZADO!C686</f>
        <v>0</v>
      </c>
      <c r="H690" s="203" t="str">
        <f>IF(G690&gt;0,OLEO_SOJA_DADOS_AGR_PENALIZADO!GK686,"")</f>
        <v/>
      </c>
    </row>
    <row r="691" spans="2:8" ht="21.75" customHeight="1" x14ac:dyDescent="0.25">
      <c r="B691" s="202">
        <f>OLEO_SOJA_DADOS_AGR_PRIMARIO!A687</f>
        <v>0</v>
      </c>
      <c r="C691" s="203">
        <f>OLEO_SOJA_DADOS_AGR_PRIMARIO!C687</f>
        <v>0</v>
      </c>
      <c r="D691" s="203" t="str">
        <f>IF(C691&gt;0,OLEO_SOJA_DADOS_AGR_PRIMARIO!LC687,"")</f>
        <v/>
      </c>
      <c r="E691" s="5"/>
      <c r="F691" s="202">
        <f>OLEO_SOJA_DADOS_AGR_PENALIZADO!A687</f>
        <v>0</v>
      </c>
      <c r="G691" s="203">
        <f>OLEO_SOJA_DADOS_AGR_PENALIZADO!C687</f>
        <v>0</v>
      </c>
      <c r="H691" s="203" t="str">
        <f>IF(G691&gt;0,OLEO_SOJA_DADOS_AGR_PENALIZADO!GK687,"")</f>
        <v/>
      </c>
    </row>
    <row r="692" spans="2:8" ht="21.75" customHeight="1" x14ac:dyDescent="0.25">
      <c r="B692" s="202">
        <f>OLEO_SOJA_DADOS_AGR_PRIMARIO!A688</f>
        <v>0</v>
      </c>
      <c r="C692" s="203">
        <f>OLEO_SOJA_DADOS_AGR_PRIMARIO!C688</f>
        <v>0</v>
      </c>
      <c r="D692" s="203" t="str">
        <f>IF(C692&gt;0,OLEO_SOJA_DADOS_AGR_PRIMARIO!LC688,"")</f>
        <v/>
      </c>
      <c r="E692" s="5"/>
      <c r="F692" s="202">
        <f>OLEO_SOJA_DADOS_AGR_PENALIZADO!A688</f>
        <v>0</v>
      </c>
      <c r="G692" s="203">
        <f>OLEO_SOJA_DADOS_AGR_PENALIZADO!C688</f>
        <v>0</v>
      </c>
      <c r="H692" s="203" t="str">
        <f>IF(G692&gt;0,OLEO_SOJA_DADOS_AGR_PENALIZADO!GK688,"")</f>
        <v/>
      </c>
    </row>
    <row r="693" spans="2:8" ht="21.75" customHeight="1" x14ac:dyDescent="0.25">
      <c r="B693" s="202">
        <f>OLEO_SOJA_DADOS_AGR_PRIMARIO!A689</f>
        <v>0</v>
      </c>
      <c r="C693" s="203">
        <f>OLEO_SOJA_DADOS_AGR_PRIMARIO!C689</f>
        <v>0</v>
      </c>
      <c r="D693" s="203" t="str">
        <f>IF(C693&gt;0,OLEO_SOJA_DADOS_AGR_PRIMARIO!LC689,"")</f>
        <v/>
      </c>
      <c r="E693" s="5"/>
      <c r="F693" s="202">
        <f>OLEO_SOJA_DADOS_AGR_PENALIZADO!A689</f>
        <v>0</v>
      </c>
      <c r="G693" s="203">
        <f>OLEO_SOJA_DADOS_AGR_PENALIZADO!C689</f>
        <v>0</v>
      </c>
      <c r="H693" s="203" t="str">
        <f>IF(G693&gt;0,OLEO_SOJA_DADOS_AGR_PENALIZADO!GK689,"")</f>
        <v/>
      </c>
    </row>
    <row r="694" spans="2:8" ht="21.75" customHeight="1" x14ac:dyDescent="0.25">
      <c r="B694" s="202">
        <f>OLEO_SOJA_DADOS_AGR_PRIMARIO!A690</f>
        <v>0</v>
      </c>
      <c r="C694" s="203">
        <f>OLEO_SOJA_DADOS_AGR_PRIMARIO!C690</f>
        <v>0</v>
      </c>
      <c r="D694" s="203" t="str">
        <f>IF(C694&gt;0,OLEO_SOJA_DADOS_AGR_PRIMARIO!LC690,"")</f>
        <v/>
      </c>
      <c r="E694" s="5"/>
      <c r="F694" s="202">
        <f>OLEO_SOJA_DADOS_AGR_PENALIZADO!A690</f>
        <v>0</v>
      </c>
      <c r="G694" s="203">
        <f>OLEO_SOJA_DADOS_AGR_PENALIZADO!C690</f>
        <v>0</v>
      </c>
      <c r="H694" s="203" t="str">
        <f>IF(G694&gt;0,OLEO_SOJA_DADOS_AGR_PENALIZADO!GK690,"")</f>
        <v/>
      </c>
    </row>
    <row r="695" spans="2:8" ht="21.75" customHeight="1" x14ac:dyDescent="0.25">
      <c r="B695" s="202">
        <f>OLEO_SOJA_DADOS_AGR_PRIMARIO!A691</f>
        <v>0</v>
      </c>
      <c r="C695" s="203">
        <f>OLEO_SOJA_DADOS_AGR_PRIMARIO!C691</f>
        <v>0</v>
      </c>
      <c r="D695" s="203" t="str">
        <f>IF(C695&gt;0,OLEO_SOJA_DADOS_AGR_PRIMARIO!LC691,"")</f>
        <v/>
      </c>
      <c r="E695" s="5"/>
      <c r="F695" s="202">
        <f>OLEO_SOJA_DADOS_AGR_PENALIZADO!A691</f>
        <v>0</v>
      </c>
      <c r="G695" s="203">
        <f>OLEO_SOJA_DADOS_AGR_PENALIZADO!C691</f>
        <v>0</v>
      </c>
      <c r="H695" s="203" t="str">
        <f>IF(G695&gt;0,OLEO_SOJA_DADOS_AGR_PENALIZADO!GK691,"")</f>
        <v/>
      </c>
    </row>
    <row r="696" spans="2:8" ht="21.75" customHeight="1" x14ac:dyDescent="0.25">
      <c r="B696" s="202">
        <f>OLEO_SOJA_DADOS_AGR_PRIMARIO!A692</f>
        <v>0</v>
      </c>
      <c r="C696" s="203">
        <f>OLEO_SOJA_DADOS_AGR_PRIMARIO!C692</f>
        <v>0</v>
      </c>
      <c r="D696" s="203" t="str">
        <f>IF(C696&gt;0,OLEO_SOJA_DADOS_AGR_PRIMARIO!LC692,"")</f>
        <v/>
      </c>
      <c r="E696" s="5"/>
      <c r="F696" s="202">
        <f>OLEO_SOJA_DADOS_AGR_PENALIZADO!A692</f>
        <v>0</v>
      </c>
      <c r="G696" s="203">
        <f>OLEO_SOJA_DADOS_AGR_PENALIZADO!C692</f>
        <v>0</v>
      </c>
      <c r="H696" s="203" t="str">
        <f>IF(G696&gt;0,OLEO_SOJA_DADOS_AGR_PENALIZADO!GK692,"")</f>
        <v/>
      </c>
    </row>
    <row r="697" spans="2:8" ht="21.75" customHeight="1" x14ac:dyDescent="0.25">
      <c r="B697" s="202">
        <f>OLEO_SOJA_DADOS_AGR_PRIMARIO!A693</f>
        <v>0</v>
      </c>
      <c r="C697" s="203">
        <f>OLEO_SOJA_DADOS_AGR_PRIMARIO!C693</f>
        <v>0</v>
      </c>
      <c r="D697" s="203" t="str">
        <f>IF(C697&gt;0,OLEO_SOJA_DADOS_AGR_PRIMARIO!LC693,"")</f>
        <v/>
      </c>
      <c r="E697" s="5"/>
      <c r="F697" s="202">
        <f>OLEO_SOJA_DADOS_AGR_PENALIZADO!A693</f>
        <v>0</v>
      </c>
      <c r="G697" s="203">
        <f>OLEO_SOJA_DADOS_AGR_PENALIZADO!C693</f>
        <v>0</v>
      </c>
      <c r="H697" s="203" t="str">
        <f>IF(G697&gt;0,OLEO_SOJA_DADOS_AGR_PENALIZADO!GK693,"")</f>
        <v/>
      </c>
    </row>
    <row r="698" spans="2:8" ht="21.75" customHeight="1" x14ac:dyDescent="0.25">
      <c r="B698" s="202">
        <f>OLEO_SOJA_DADOS_AGR_PRIMARIO!A694</f>
        <v>0</v>
      </c>
      <c r="C698" s="203">
        <f>OLEO_SOJA_DADOS_AGR_PRIMARIO!C694</f>
        <v>0</v>
      </c>
      <c r="D698" s="203" t="str">
        <f>IF(C698&gt;0,OLEO_SOJA_DADOS_AGR_PRIMARIO!LC694,"")</f>
        <v/>
      </c>
      <c r="E698" s="5"/>
      <c r="F698" s="202">
        <f>OLEO_SOJA_DADOS_AGR_PENALIZADO!A694</f>
        <v>0</v>
      </c>
      <c r="G698" s="203">
        <f>OLEO_SOJA_DADOS_AGR_PENALIZADO!C694</f>
        <v>0</v>
      </c>
      <c r="H698" s="203" t="str">
        <f>IF(G698&gt;0,OLEO_SOJA_DADOS_AGR_PENALIZADO!GK694,"")</f>
        <v/>
      </c>
    </row>
    <row r="699" spans="2:8" ht="21.75" customHeight="1" x14ac:dyDescent="0.25">
      <c r="B699" s="202">
        <f>OLEO_SOJA_DADOS_AGR_PRIMARIO!A695</f>
        <v>0</v>
      </c>
      <c r="C699" s="203">
        <f>OLEO_SOJA_DADOS_AGR_PRIMARIO!C695</f>
        <v>0</v>
      </c>
      <c r="D699" s="203" t="str">
        <f>IF(C699&gt;0,OLEO_SOJA_DADOS_AGR_PRIMARIO!LC695,"")</f>
        <v/>
      </c>
      <c r="E699" s="5"/>
      <c r="F699" s="202">
        <f>OLEO_SOJA_DADOS_AGR_PENALIZADO!A695</f>
        <v>0</v>
      </c>
      <c r="G699" s="203">
        <f>OLEO_SOJA_DADOS_AGR_PENALIZADO!C695</f>
        <v>0</v>
      </c>
      <c r="H699" s="203" t="str">
        <f>IF(G699&gt;0,OLEO_SOJA_DADOS_AGR_PENALIZADO!GK695,"")</f>
        <v/>
      </c>
    </row>
    <row r="700" spans="2:8" ht="21.75" customHeight="1" x14ac:dyDescent="0.25">
      <c r="B700" s="202">
        <f>OLEO_SOJA_DADOS_AGR_PRIMARIO!A696</f>
        <v>0</v>
      </c>
      <c r="C700" s="203">
        <f>OLEO_SOJA_DADOS_AGR_PRIMARIO!C696</f>
        <v>0</v>
      </c>
      <c r="D700" s="203" t="str">
        <f>IF(C700&gt;0,OLEO_SOJA_DADOS_AGR_PRIMARIO!LC696,"")</f>
        <v/>
      </c>
      <c r="E700" s="5"/>
      <c r="F700" s="202">
        <f>OLEO_SOJA_DADOS_AGR_PENALIZADO!A696</f>
        <v>0</v>
      </c>
      <c r="G700" s="203">
        <f>OLEO_SOJA_DADOS_AGR_PENALIZADO!C696</f>
        <v>0</v>
      </c>
      <c r="H700" s="203" t="str">
        <f>IF(G700&gt;0,OLEO_SOJA_DADOS_AGR_PENALIZADO!GK696,"")</f>
        <v/>
      </c>
    </row>
    <row r="701" spans="2:8" ht="21.75" customHeight="1" x14ac:dyDescent="0.25">
      <c r="B701" s="202">
        <f>OLEO_SOJA_DADOS_AGR_PRIMARIO!A697</f>
        <v>0</v>
      </c>
      <c r="C701" s="203">
        <f>OLEO_SOJA_DADOS_AGR_PRIMARIO!C697</f>
        <v>0</v>
      </c>
      <c r="D701" s="203" t="str">
        <f>IF(C701&gt;0,OLEO_SOJA_DADOS_AGR_PRIMARIO!LC697,"")</f>
        <v/>
      </c>
      <c r="E701" s="5"/>
      <c r="F701" s="202">
        <f>OLEO_SOJA_DADOS_AGR_PENALIZADO!A697</f>
        <v>0</v>
      </c>
      <c r="G701" s="203">
        <f>OLEO_SOJA_DADOS_AGR_PENALIZADO!C697</f>
        <v>0</v>
      </c>
      <c r="H701" s="203" t="str">
        <f>IF(G701&gt;0,OLEO_SOJA_DADOS_AGR_PENALIZADO!GK697,"")</f>
        <v/>
      </c>
    </row>
    <row r="702" spans="2:8" ht="21.75" customHeight="1" x14ac:dyDescent="0.25">
      <c r="B702" s="202">
        <f>OLEO_SOJA_DADOS_AGR_PRIMARIO!A698</f>
        <v>0</v>
      </c>
      <c r="C702" s="203">
        <f>OLEO_SOJA_DADOS_AGR_PRIMARIO!C698</f>
        <v>0</v>
      </c>
      <c r="D702" s="203" t="str">
        <f>IF(C702&gt;0,OLEO_SOJA_DADOS_AGR_PRIMARIO!LC698,"")</f>
        <v/>
      </c>
      <c r="E702" s="5"/>
      <c r="F702" s="202">
        <f>OLEO_SOJA_DADOS_AGR_PENALIZADO!A698</f>
        <v>0</v>
      </c>
      <c r="G702" s="203">
        <f>OLEO_SOJA_DADOS_AGR_PENALIZADO!C698</f>
        <v>0</v>
      </c>
      <c r="H702" s="203" t="str">
        <f>IF(G702&gt;0,OLEO_SOJA_DADOS_AGR_PENALIZADO!GK698,"")</f>
        <v/>
      </c>
    </row>
    <row r="703" spans="2:8" ht="21.75" customHeight="1" x14ac:dyDescent="0.25">
      <c r="B703" s="202">
        <f>OLEO_SOJA_DADOS_AGR_PRIMARIO!A699</f>
        <v>0</v>
      </c>
      <c r="C703" s="203">
        <f>OLEO_SOJA_DADOS_AGR_PRIMARIO!C699</f>
        <v>0</v>
      </c>
      <c r="D703" s="203" t="str">
        <f>IF(C703&gt;0,OLEO_SOJA_DADOS_AGR_PRIMARIO!LC699,"")</f>
        <v/>
      </c>
      <c r="E703" s="5"/>
      <c r="F703" s="202">
        <f>OLEO_SOJA_DADOS_AGR_PENALIZADO!A699</f>
        <v>0</v>
      </c>
      <c r="G703" s="203">
        <f>OLEO_SOJA_DADOS_AGR_PENALIZADO!C699</f>
        <v>0</v>
      </c>
      <c r="H703" s="203" t="str">
        <f>IF(G703&gt;0,OLEO_SOJA_DADOS_AGR_PENALIZADO!GK699,"")</f>
        <v/>
      </c>
    </row>
    <row r="704" spans="2:8" ht="21.75" customHeight="1" x14ac:dyDescent="0.25">
      <c r="B704" s="202">
        <f>OLEO_SOJA_DADOS_AGR_PRIMARIO!A700</f>
        <v>0</v>
      </c>
      <c r="C704" s="203">
        <f>OLEO_SOJA_DADOS_AGR_PRIMARIO!C700</f>
        <v>0</v>
      </c>
      <c r="D704" s="203" t="str">
        <f>IF(C704&gt;0,OLEO_SOJA_DADOS_AGR_PRIMARIO!LC700,"")</f>
        <v/>
      </c>
      <c r="E704" s="5"/>
      <c r="F704" s="202">
        <f>OLEO_SOJA_DADOS_AGR_PENALIZADO!A700</f>
        <v>0</v>
      </c>
      <c r="G704" s="203">
        <f>OLEO_SOJA_DADOS_AGR_PENALIZADO!C700</f>
        <v>0</v>
      </c>
      <c r="H704" s="203" t="str">
        <f>IF(G704&gt;0,OLEO_SOJA_DADOS_AGR_PENALIZADO!GK700,"")</f>
        <v/>
      </c>
    </row>
    <row r="705" spans="2:8" ht="21.75" customHeight="1" x14ac:dyDescent="0.25">
      <c r="B705" s="202">
        <f>OLEO_SOJA_DADOS_AGR_PRIMARIO!A701</f>
        <v>0</v>
      </c>
      <c r="C705" s="203">
        <f>OLEO_SOJA_DADOS_AGR_PRIMARIO!C701</f>
        <v>0</v>
      </c>
      <c r="D705" s="203" t="str">
        <f>IF(C705&gt;0,OLEO_SOJA_DADOS_AGR_PRIMARIO!LC701,"")</f>
        <v/>
      </c>
      <c r="E705" s="5"/>
      <c r="F705" s="202">
        <f>OLEO_SOJA_DADOS_AGR_PENALIZADO!A701</f>
        <v>0</v>
      </c>
      <c r="G705" s="203">
        <f>OLEO_SOJA_DADOS_AGR_PENALIZADO!C701</f>
        <v>0</v>
      </c>
      <c r="H705" s="203" t="str">
        <f>IF(G705&gt;0,OLEO_SOJA_DADOS_AGR_PENALIZADO!GK701,"")</f>
        <v/>
      </c>
    </row>
    <row r="706" spans="2:8" ht="21.75" customHeight="1" x14ac:dyDescent="0.25">
      <c r="B706" s="202">
        <f>OLEO_SOJA_DADOS_AGR_PRIMARIO!A702</f>
        <v>0</v>
      </c>
      <c r="C706" s="203">
        <f>OLEO_SOJA_DADOS_AGR_PRIMARIO!C702</f>
        <v>0</v>
      </c>
      <c r="D706" s="203" t="str">
        <f>IF(C706&gt;0,OLEO_SOJA_DADOS_AGR_PRIMARIO!LC702,"")</f>
        <v/>
      </c>
      <c r="E706" s="5"/>
      <c r="F706" s="202">
        <f>OLEO_SOJA_DADOS_AGR_PENALIZADO!A702</f>
        <v>0</v>
      </c>
      <c r="G706" s="203">
        <f>OLEO_SOJA_DADOS_AGR_PENALIZADO!C702</f>
        <v>0</v>
      </c>
      <c r="H706" s="203" t="str">
        <f>IF(G706&gt;0,OLEO_SOJA_DADOS_AGR_PENALIZADO!GK702,"")</f>
        <v/>
      </c>
    </row>
    <row r="707" spans="2:8" ht="21.75" customHeight="1" x14ac:dyDescent="0.25">
      <c r="B707" s="202">
        <f>OLEO_SOJA_DADOS_AGR_PRIMARIO!A703</f>
        <v>0</v>
      </c>
      <c r="C707" s="203">
        <f>OLEO_SOJA_DADOS_AGR_PRIMARIO!C703</f>
        <v>0</v>
      </c>
      <c r="D707" s="203" t="str">
        <f>IF(C707&gt;0,OLEO_SOJA_DADOS_AGR_PRIMARIO!LC703,"")</f>
        <v/>
      </c>
      <c r="E707" s="5"/>
      <c r="F707" s="202">
        <f>OLEO_SOJA_DADOS_AGR_PENALIZADO!A703</f>
        <v>0</v>
      </c>
      <c r="G707" s="203">
        <f>OLEO_SOJA_DADOS_AGR_PENALIZADO!C703</f>
        <v>0</v>
      </c>
      <c r="H707" s="203" t="str">
        <f>IF(G707&gt;0,OLEO_SOJA_DADOS_AGR_PENALIZADO!GK703,"")</f>
        <v/>
      </c>
    </row>
    <row r="708" spans="2:8" ht="21.75" customHeight="1" x14ac:dyDescent="0.25">
      <c r="B708" s="202">
        <f>OLEO_SOJA_DADOS_AGR_PRIMARIO!A704</f>
        <v>0</v>
      </c>
      <c r="C708" s="203">
        <f>OLEO_SOJA_DADOS_AGR_PRIMARIO!C704</f>
        <v>0</v>
      </c>
      <c r="D708" s="203" t="str">
        <f>IF(C708&gt;0,OLEO_SOJA_DADOS_AGR_PRIMARIO!LC704,"")</f>
        <v/>
      </c>
      <c r="E708" s="5"/>
      <c r="F708" s="202">
        <f>OLEO_SOJA_DADOS_AGR_PENALIZADO!A704</f>
        <v>0</v>
      </c>
      <c r="G708" s="203">
        <f>OLEO_SOJA_DADOS_AGR_PENALIZADO!C704</f>
        <v>0</v>
      </c>
      <c r="H708" s="203" t="str">
        <f>IF(G708&gt;0,OLEO_SOJA_DADOS_AGR_PENALIZADO!GK704,"")</f>
        <v/>
      </c>
    </row>
    <row r="709" spans="2:8" ht="21.75" customHeight="1" x14ac:dyDescent="0.25">
      <c r="B709" s="202">
        <f>OLEO_SOJA_DADOS_AGR_PRIMARIO!A705</f>
        <v>0</v>
      </c>
      <c r="C709" s="203">
        <f>OLEO_SOJA_DADOS_AGR_PRIMARIO!C705</f>
        <v>0</v>
      </c>
      <c r="D709" s="203" t="str">
        <f>IF(C709&gt;0,OLEO_SOJA_DADOS_AGR_PRIMARIO!LC705,"")</f>
        <v/>
      </c>
      <c r="E709" s="5"/>
      <c r="F709" s="202">
        <f>OLEO_SOJA_DADOS_AGR_PENALIZADO!A705</f>
        <v>0</v>
      </c>
      <c r="G709" s="203">
        <f>OLEO_SOJA_DADOS_AGR_PENALIZADO!C705</f>
        <v>0</v>
      </c>
      <c r="H709" s="203" t="str">
        <f>IF(G709&gt;0,OLEO_SOJA_DADOS_AGR_PENALIZADO!GK705,"")</f>
        <v/>
      </c>
    </row>
    <row r="710" spans="2:8" ht="21.75" customHeight="1" x14ac:dyDescent="0.25">
      <c r="B710" s="202">
        <f>OLEO_SOJA_DADOS_AGR_PRIMARIO!A706</f>
        <v>0</v>
      </c>
      <c r="C710" s="203">
        <f>OLEO_SOJA_DADOS_AGR_PRIMARIO!C706</f>
        <v>0</v>
      </c>
      <c r="D710" s="203" t="str">
        <f>IF(C710&gt;0,OLEO_SOJA_DADOS_AGR_PRIMARIO!LC706,"")</f>
        <v/>
      </c>
      <c r="E710" s="5"/>
      <c r="F710" s="202">
        <f>OLEO_SOJA_DADOS_AGR_PENALIZADO!A706</f>
        <v>0</v>
      </c>
      <c r="G710" s="203">
        <f>OLEO_SOJA_DADOS_AGR_PENALIZADO!C706</f>
        <v>0</v>
      </c>
      <c r="H710" s="203" t="str">
        <f>IF(G710&gt;0,OLEO_SOJA_DADOS_AGR_PENALIZADO!GK706,"")</f>
        <v/>
      </c>
    </row>
    <row r="711" spans="2:8" ht="21.75" customHeight="1" x14ac:dyDescent="0.25">
      <c r="B711" s="202">
        <f>OLEO_SOJA_DADOS_AGR_PRIMARIO!A707</f>
        <v>0</v>
      </c>
      <c r="C711" s="203">
        <f>OLEO_SOJA_DADOS_AGR_PRIMARIO!C707</f>
        <v>0</v>
      </c>
      <c r="D711" s="203" t="str">
        <f>IF(C711&gt;0,OLEO_SOJA_DADOS_AGR_PRIMARIO!LC707,"")</f>
        <v/>
      </c>
      <c r="E711" s="5"/>
      <c r="F711" s="202">
        <f>OLEO_SOJA_DADOS_AGR_PENALIZADO!A707</f>
        <v>0</v>
      </c>
      <c r="G711" s="203">
        <f>OLEO_SOJA_DADOS_AGR_PENALIZADO!C707</f>
        <v>0</v>
      </c>
      <c r="H711" s="203" t="str">
        <f>IF(G711&gt;0,OLEO_SOJA_DADOS_AGR_PENALIZADO!GK707,"")</f>
        <v/>
      </c>
    </row>
    <row r="712" spans="2:8" ht="21.75" customHeight="1" x14ac:dyDescent="0.25">
      <c r="B712" s="202">
        <f>OLEO_SOJA_DADOS_AGR_PRIMARIO!A708</f>
        <v>0</v>
      </c>
      <c r="C712" s="203">
        <f>OLEO_SOJA_DADOS_AGR_PRIMARIO!C708</f>
        <v>0</v>
      </c>
      <c r="D712" s="203" t="str">
        <f>IF(C712&gt;0,OLEO_SOJA_DADOS_AGR_PRIMARIO!LC708,"")</f>
        <v/>
      </c>
      <c r="E712" s="5"/>
      <c r="F712" s="202">
        <f>OLEO_SOJA_DADOS_AGR_PENALIZADO!A708</f>
        <v>0</v>
      </c>
      <c r="G712" s="203">
        <f>OLEO_SOJA_DADOS_AGR_PENALIZADO!C708</f>
        <v>0</v>
      </c>
      <c r="H712" s="203" t="str">
        <f>IF(G712&gt;0,OLEO_SOJA_DADOS_AGR_PENALIZADO!GK708,"")</f>
        <v/>
      </c>
    </row>
    <row r="713" spans="2:8" ht="21.75" customHeight="1" x14ac:dyDescent="0.25">
      <c r="B713" s="202">
        <f>OLEO_SOJA_DADOS_AGR_PRIMARIO!A709</f>
        <v>0</v>
      </c>
      <c r="C713" s="203">
        <f>OLEO_SOJA_DADOS_AGR_PRIMARIO!C709</f>
        <v>0</v>
      </c>
      <c r="D713" s="203" t="str">
        <f>IF(C713&gt;0,OLEO_SOJA_DADOS_AGR_PRIMARIO!LC709,"")</f>
        <v/>
      </c>
      <c r="E713" s="5"/>
      <c r="F713" s="202">
        <f>OLEO_SOJA_DADOS_AGR_PENALIZADO!A709</f>
        <v>0</v>
      </c>
      <c r="G713" s="203">
        <f>OLEO_SOJA_DADOS_AGR_PENALIZADO!C709</f>
        <v>0</v>
      </c>
      <c r="H713" s="203" t="str">
        <f>IF(G713&gt;0,OLEO_SOJA_DADOS_AGR_PENALIZADO!GK709,"")</f>
        <v/>
      </c>
    </row>
    <row r="714" spans="2:8" ht="21.75" customHeight="1" x14ac:dyDescent="0.25">
      <c r="B714" s="202">
        <f>OLEO_SOJA_DADOS_AGR_PRIMARIO!A710</f>
        <v>0</v>
      </c>
      <c r="C714" s="203">
        <f>OLEO_SOJA_DADOS_AGR_PRIMARIO!C710</f>
        <v>0</v>
      </c>
      <c r="D714" s="203" t="str">
        <f>IF(C714&gt;0,OLEO_SOJA_DADOS_AGR_PRIMARIO!LC710,"")</f>
        <v/>
      </c>
      <c r="E714" s="5"/>
      <c r="F714" s="202">
        <f>OLEO_SOJA_DADOS_AGR_PENALIZADO!A710</f>
        <v>0</v>
      </c>
      <c r="G714" s="203">
        <f>OLEO_SOJA_DADOS_AGR_PENALIZADO!C710</f>
        <v>0</v>
      </c>
      <c r="H714" s="203" t="str">
        <f>IF(G714&gt;0,OLEO_SOJA_DADOS_AGR_PENALIZADO!GK710,"")</f>
        <v/>
      </c>
    </row>
    <row r="715" spans="2:8" ht="21.75" customHeight="1" x14ac:dyDescent="0.25">
      <c r="B715" s="202">
        <f>OLEO_SOJA_DADOS_AGR_PRIMARIO!A711</f>
        <v>0</v>
      </c>
      <c r="C715" s="203">
        <f>OLEO_SOJA_DADOS_AGR_PRIMARIO!C711</f>
        <v>0</v>
      </c>
      <c r="D715" s="203" t="str">
        <f>IF(C715&gt;0,OLEO_SOJA_DADOS_AGR_PRIMARIO!LC711,"")</f>
        <v/>
      </c>
      <c r="E715" s="5"/>
      <c r="F715" s="202">
        <f>OLEO_SOJA_DADOS_AGR_PENALIZADO!A711</f>
        <v>0</v>
      </c>
      <c r="G715" s="203">
        <f>OLEO_SOJA_DADOS_AGR_PENALIZADO!C711</f>
        <v>0</v>
      </c>
      <c r="H715" s="203" t="str">
        <f>IF(G715&gt;0,OLEO_SOJA_DADOS_AGR_PENALIZADO!GK711,"")</f>
        <v/>
      </c>
    </row>
    <row r="716" spans="2:8" ht="21.75" customHeight="1" x14ac:dyDescent="0.25">
      <c r="B716" s="202">
        <f>OLEO_SOJA_DADOS_AGR_PRIMARIO!A712</f>
        <v>0</v>
      </c>
      <c r="C716" s="203">
        <f>OLEO_SOJA_DADOS_AGR_PRIMARIO!C712</f>
        <v>0</v>
      </c>
      <c r="D716" s="203" t="str">
        <f>IF(C716&gt;0,OLEO_SOJA_DADOS_AGR_PRIMARIO!LC712,"")</f>
        <v/>
      </c>
      <c r="E716" s="5"/>
      <c r="F716" s="202">
        <f>OLEO_SOJA_DADOS_AGR_PENALIZADO!A712</f>
        <v>0</v>
      </c>
      <c r="G716" s="203">
        <f>OLEO_SOJA_DADOS_AGR_PENALIZADO!C712</f>
        <v>0</v>
      </c>
      <c r="H716" s="203" t="str">
        <f>IF(G716&gt;0,OLEO_SOJA_DADOS_AGR_PENALIZADO!GK712,"")</f>
        <v/>
      </c>
    </row>
    <row r="717" spans="2:8" ht="21.75" customHeight="1" x14ac:dyDescent="0.25">
      <c r="B717" s="202">
        <f>OLEO_SOJA_DADOS_AGR_PRIMARIO!A713</f>
        <v>0</v>
      </c>
      <c r="C717" s="203">
        <f>OLEO_SOJA_DADOS_AGR_PRIMARIO!C713</f>
        <v>0</v>
      </c>
      <c r="D717" s="203" t="str">
        <f>IF(C717&gt;0,OLEO_SOJA_DADOS_AGR_PRIMARIO!LC713,"")</f>
        <v/>
      </c>
      <c r="E717" s="5"/>
      <c r="F717" s="202">
        <f>OLEO_SOJA_DADOS_AGR_PENALIZADO!A713</f>
        <v>0</v>
      </c>
      <c r="G717" s="203">
        <f>OLEO_SOJA_DADOS_AGR_PENALIZADO!C713</f>
        <v>0</v>
      </c>
      <c r="H717" s="203" t="str">
        <f>IF(G717&gt;0,OLEO_SOJA_DADOS_AGR_PENALIZADO!GK713,"")</f>
        <v/>
      </c>
    </row>
    <row r="718" spans="2:8" ht="21.75" customHeight="1" x14ac:dyDescent="0.25">
      <c r="B718" s="202">
        <f>OLEO_SOJA_DADOS_AGR_PRIMARIO!A714</f>
        <v>0</v>
      </c>
      <c r="C718" s="203">
        <f>OLEO_SOJA_DADOS_AGR_PRIMARIO!C714</f>
        <v>0</v>
      </c>
      <c r="D718" s="203" t="str">
        <f>IF(C718&gt;0,OLEO_SOJA_DADOS_AGR_PRIMARIO!LC714,"")</f>
        <v/>
      </c>
      <c r="E718" s="5"/>
      <c r="F718" s="202">
        <f>OLEO_SOJA_DADOS_AGR_PENALIZADO!A714</f>
        <v>0</v>
      </c>
      <c r="G718" s="203">
        <f>OLEO_SOJA_DADOS_AGR_PENALIZADO!C714</f>
        <v>0</v>
      </c>
      <c r="H718" s="203" t="str">
        <f>IF(G718&gt;0,OLEO_SOJA_DADOS_AGR_PENALIZADO!GK714,"")</f>
        <v/>
      </c>
    </row>
    <row r="719" spans="2:8" ht="21.75" customHeight="1" x14ac:dyDescent="0.25">
      <c r="B719" s="202">
        <f>OLEO_SOJA_DADOS_AGR_PRIMARIO!A715</f>
        <v>0</v>
      </c>
      <c r="C719" s="203">
        <f>OLEO_SOJA_DADOS_AGR_PRIMARIO!C715</f>
        <v>0</v>
      </c>
      <c r="D719" s="203" t="str">
        <f>IF(C719&gt;0,OLEO_SOJA_DADOS_AGR_PRIMARIO!LC715,"")</f>
        <v/>
      </c>
      <c r="E719" s="5"/>
      <c r="F719" s="202">
        <f>OLEO_SOJA_DADOS_AGR_PENALIZADO!A715</f>
        <v>0</v>
      </c>
      <c r="G719" s="203">
        <f>OLEO_SOJA_DADOS_AGR_PENALIZADO!C715</f>
        <v>0</v>
      </c>
      <c r="H719" s="203" t="str">
        <f>IF(G719&gt;0,OLEO_SOJA_DADOS_AGR_PENALIZADO!GK715,"")</f>
        <v/>
      </c>
    </row>
    <row r="720" spans="2:8" ht="21.75" customHeight="1" x14ac:dyDescent="0.25">
      <c r="B720" s="202">
        <f>OLEO_SOJA_DADOS_AGR_PRIMARIO!A716</f>
        <v>0</v>
      </c>
      <c r="C720" s="203">
        <f>OLEO_SOJA_DADOS_AGR_PRIMARIO!C716</f>
        <v>0</v>
      </c>
      <c r="D720" s="203" t="str">
        <f>IF(C720&gt;0,OLEO_SOJA_DADOS_AGR_PRIMARIO!LC716,"")</f>
        <v/>
      </c>
      <c r="E720" s="5"/>
      <c r="F720" s="202">
        <f>OLEO_SOJA_DADOS_AGR_PENALIZADO!A716</f>
        <v>0</v>
      </c>
      <c r="G720" s="203">
        <f>OLEO_SOJA_DADOS_AGR_PENALIZADO!C716</f>
        <v>0</v>
      </c>
      <c r="H720" s="203" t="str">
        <f>IF(G720&gt;0,OLEO_SOJA_DADOS_AGR_PENALIZADO!GK716,"")</f>
        <v/>
      </c>
    </row>
    <row r="721" spans="2:8" ht="21.75" customHeight="1" x14ac:dyDescent="0.25">
      <c r="B721" s="202">
        <f>OLEO_SOJA_DADOS_AGR_PRIMARIO!A717</f>
        <v>0</v>
      </c>
      <c r="C721" s="203">
        <f>OLEO_SOJA_DADOS_AGR_PRIMARIO!C717</f>
        <v>0</v>
      </c>
      <c r="D721" s="203" t="str">
        <f>IF(C721&gt;0,OLEO_SOJA_DADOS_AGR_PRIMARIO!LC717,"")</f>
        <v/>
      </c>
      <c r="E721" s="5"/>
      <c r="F721" s="202">
        <f>OLEO_SOJA_DADOS_AGR_PENALIZADO!A717</f>
        <v>0</v>
      </c>
      <c r="G721" s="203">
        <f>OLEO_SOJA_DADOS_AGR_PENALIZADO!C717</f>
        <v>0</v>
      </c>
      <c r="H721" s="203" t="str">
        <f>IF(G721&gt;0,OLEO_SOJA_DADOS_AGR_PENALIZADO!GK717,"")</f>
        <v/>
      </c>
    </row>
    <row r="722" spans="2:8" ht="21.75" customHeight="1" x14ac:dyDescent="0.25">
      <c r="B722" s="202">
        <f>OLEO_SOJA_DADOS_AGR_PRIMARIO!A718</f>
        <v>0</v>
      </c>
      <c r="C722" s="203">
        <f>OLEO_SOJA_DADOS_AGR_PRIMARIO!C718</f>
        <v>0</v>
      </c>
      <c r="D722" s="203" t="str">
        <f>IF(C722&gt;0,OLEO_SOJA_DADOS_AGR_PRIMARIO!LC718,"")</f>
        <v/>
      </c>
      <c r="E722" s="5"/>
      <c r="F722" s="202">
        <f>OLEO_SOJA_DADOS_AGR_PENALIZADO!A718</f>
        <v>0</v>
      </c>
      <c r="G722" s="203">
        <f>OLEO_SOJA_DADOS_AGR_PENALIZADO!C718</f>
        <v>0</v>
      </c>
      <c r="H722" s="203" t="str">
        <f>IF(G722&gt;0,OLEO_SOJA_DADOS_AGR_PENALIZADO!GK718,"")</f>
        <v/>
      </c>
    </row>
    <row r="723" spans="2:8" ht="21.75" customHeight="1" x14ac:dyDescent="0.25">
      <c r="B723" s="202">
        <f>OLEO_SOJA_DADOS_AGR_PRIMARIO!A719</f>
        <v>0</v>
      </c>
      <c r="C723" s="203">
        <f>OLEO_SOJA_DADOS_AGR_PRIMARIO!C719</f>
        <v>0</v>
      </c>
      <c r="D723" s="203" t="str">
        <f>IF(C723&gt;0,OLEO_SOJA_DADOS_AGR_PRIMARIO!LC719,"")</f>
        <v/>
      </c>
      <c r="E723" s="5"/>
      <c r="F723" s="202">
        <f>OLEO_SOJA_DADOS_AGR_PENALIZADO!A719</f>
        <v>0</v>
      </c>
      <c r="G723" s="203">
        <f>OLEO_SOJA_DADOS_AGR_PENALIZADO!C719</f>
        <v>0</v>
      </c>
      <c r="H723" s="203" t="str">
        <f>IF(G723&gt;0,OLEO_SOJA_DADOS_AGR_PENALIZADO!GK719,"")</f>
        <v/>
      </c>
    </row>
    <row r="724" spans="2:8" ht="21.75" customHeight="1" x14ac:dyDescent="0.25">
      <c r="B724" s="202">
        <f>OLEO_SOJA_DADOS_AGR_PRIMARIO!A720</f>
        <v>0</v>
      </c>
      <c r="C724" s="203">
        <f>OLEO_SOJA_DADOS_AGR_PRIMARIO!C720</f>
        <v>0</v>
      </c>
      <c r="D724" s="203" t="str">
        <f>IF(C724&gt;0,OLEO_SOJA_DADOS_AGR_PRIMARIO!LC720,"")</f>
        <v/>
      </c>
      <c r="E724" s="5"/>
      <c r="F724" s="202">
        <f>OLEO_SOJA_DADOS_AGR_PENALIZADO!A720</f>
        <v>0</v>
      </c>
      <c r="G724" s="203">
        <f>OLEO_SOJA_DADOS_AGR_PENALIZADO!C720</f>
        <v>0</v>
      </c>
      <c r="H724" s="203" t="str">
        <f>IF(G724&gt;0,OLEO_SOJA_DADOS_AGR_PENALIZADO!GK720,"")</f>
        <v/>
      </c>
    </row>
    <row r="725" spans="2:8" ht="21.75" customHeight="1" x14ac:dyDescent="0.25">
      <c r="B725" s="202">
        <f>OLEO_SOJA_DADOS_AGR_PRIMARIO!A721</f>
        <v>0</v>
      </c>
      <c r="C725" s="203">
        <f>OLEO_SOJA_DADOS_AGR_PRIMARIO!C721</f>
        <v>0</v>
      </c>
      <c r="D725" s="203" t="str">
        <f>IF(C725&gt;0,OLEO_SOJA_DADOS_AGR_PRIMARIO!LC721,"")</f>
        <v/>
      </c>
      <c r="E725" s="5"/>
      <c r="F725" s="202">
        <f>OLEO_SOJA_DADOS_AGR_PENALIZADO!A721</f>
        <v>0</v>
      </c>
      <c r="G725" s="203">
        <f>OLEO_SOJA_DADOS_AGR_PENALIZADO!C721</f>
        <v>0</v>
      </c>
      <c r="H725" s="203" t="str">
        <f>IF(G725&gt;0,OLEO_SOJA_DADOS_AGR_PENALIZADO!GK721,"")</f>
        <v/>
      </c>
    </row>
    <row r="726" spans="2:8" ht="21.75" customHeight="1" x14ac:dyDescent="0.25">
      <c r="B726" s="202">
        <f>OLEO_SOJA_DADOS_AGR_PRIMARIO!A722</f>
        <v>0</v>
      </c>
      <c r="C726" s="203">
        <f>OLEO_SOJA_DADOS_AGR_PRIMARIO!C722</f>
        <v>0</v>
      </c>
      <c r="D726" s="203" t="str">
        <f>IF(C726&gt;0,OLEO_SOJA_DADOS_AGR_PRIMARIO!LC722,"")</f>
        <v/>
      </c>
      <c r="E726" s="5"/>
      <c r="F726" s="202">
        <f>OLEO_SOJA_DADOS_AGR_PENALIZADO!A722</f>
        <v>0</v>
      </c>
      <c r="G726" s="203">
        <f>OLEO_SOJA_DADOS_AGR_PENALIZADO!C722</f>
        <v>0</v>
      </c>
      <c r="H726" s="203" t="str">
        <f>IF(G726&gt;0,OLEO_SOJA_DADOS_AGR_PENALIZADO!GK722,"")</f>
        <v/>
      </c>
    </row>
    <row r="727" spans="2:8" ht="21.75" customHeight="1" x14ac:dyDescent="0.25">
      <c r="B727" s="202">
        <f>OLEO_SOJA_DADOS_AGR_PRIMARIO!A723</f>
        <v>0</v>
      </c>
      <c r="C727" s="203">
        <f>OLEO_SOJA_DADOS_AGR_PRIMARIO!C723</f>
        <v>0</v>
      </c>
      <c r="D727" s="203" t="str">
        <f>IF(C727&gt;0,OLEO_SOJA_DADOS_AGR_PRIMARIO!LC723,"")</f>
        <v/>
      </c>
      <c r="E727" s="5"/>
      <c r="F727" s="202">
        <f>OLEO_SOJA_DADOS_AGR_PENALIZADO!A723</f>
        <v>0</v>
      </c>
      <c r="G727" s="203">
        <f>OLEO_SOJA_DADOS_AGR_PENALIZADO!C723</f>
        <v>0</v>
      </c>
      <c r="H727" s="203" t="str">
        <f>IF(G727&gt;0,OLEO_SOJA_DADOS_AGR_PENALIZADO!GK723,"")</f>
        <v/>
      </c>
    </row>
    <row r="728" spans="2:8" ht="21.75" customHeight="1" x14ac:dyDescent="0.25">
      <c r="B728" s="202">
        <f>OLEO_SOJA_DADOS_AGR_PRIMARIO!A724</f>
        <v>0</v>
      </c>
      <c r="C728" s="203">
        <f>OLEO_SOJA_DADOS_AGR_PRIMARIO!C724</f>
        <v>0</v>
      </c>
      <c r="D728" s="203" t="str">
        <f>IF(C728&gt;0,OLEO_SOJA_DADOS_AGR_PRIMARIO!LC724,"")</f>
        <v/>
      </c>
      <c r="E728" s="5"/>
      <c r="F728" s="202">
        <f>OLEO_SOJA_DADOS_AGR_PENALIZADO!A724</f>
        <v>0</v>
      </c>
      <c r="G728" s="203">
        <f>OLEO_SOJA_DADOS_AGR_PENALIZADO!C724</f>
        <v>0</v>
      </c>
      <c r="H728" s="203" t="str">
        <f>IF(G728&gt;0,OLEO_SOJA_DADOS_AGR_PENALIZADO!GK724,"")</f>
        <v/>
      </c>
    </row>
    <row r="729" spans="2:8" ht="21.75" customHeight="1" x14ac:dyDescent="0.25">
      <c r="B729" s="202">
        <f>OLEO_SOJA_DADOS_AGR_PRIMARIO!A725</f>
        <v>0</v>
      </c>
      <c r="C729" s="203">
        <f>OLEO_SOJA_DADOS_AGR_PRIMARIO!C725</f>
        <v>0</v>
      </c>
      <c r="D729" s="203" t="str">
        <f>IF(C729&gt;0,OLEO_SOJA_DADOS_AGR_PRIMARIO!LC725,"")</f>
        <v/>
      </c>
      <c r="E729" s="5"/>
      <c r="F729" s="202">
        <f>OLEO_SOJA_DADOS_AGR_PENALIZADO!A725</f>
        <v>0</v>
      </c>
      <c r="G729" s="203">
        <f>OLEO_SOJA_DADOS_AGR_PENALIZADO!C725</f>
        <v>0</v>
      </c>
      <c r="H729" s="203" t="str">
        <f>IF(G729&gt;0,OLEO_SOJA_DADOS_AGR_PENALIZADO!GK725,"")</f>
        <v/>
      </c>
    </row>
    <row r="730" spans="2:8" ht="21.75" customHeight="1" x14ac:dyDescent="0.25">
      <c r="B730" s="202">
        <f>OLEO_SOJA_DADOS_AGR_PRIMARIO!A726</f>
        <v>0</v>
      </c>
      <c r="C730" s="203">
        <f>OLEO_SOJA_DADOS_AGR_PRIMARIO!C726</f>
        <v>0</v>
      </c>
      <c r="D730" s="203" t="str">
        <f>IF(C730&gt;0,OLEO_SOJA_DADOS_AGR_PRIMARIO!LC726,"")</f>
        <v/>
      </c>
      <c r="E730" s="5"/>
      <c r="F730" s="202">
        <f>OLEO_SOJA_DADOS_AGR_PENALIZADO!A726</f>
        <v>0</v>
      </c>
      <c r="G730" s="203">
        <f>OLEO_SOJA_DADOS_AGR_PENALIZADO!C726</f>
        <v>0</v>
      </c>
      <c r="H730" s="203" t="str">
        <f>IF(G730&gt;0,OLEO_SOJA_DADOS_AGR_PENALIZADO!GK726,"")</f>
        <v/>
      </c>
    </row>
    <row r="731" spans="2:8" ht="21.75" customHeight="1" x14ac:dyDescent="0.25">
      <c r="B731" s="202">
        <f>OLEO_SOJA_DADOS_AGR_PRIMARIO!A727</f>
        <v>0</v>
      </c>
      <c r="C731" s="203">
        <f>OLEO_SOJA_DADOS_AGR_PRIMARIO!C727</f>
        <v>0</v>
      </c>
      <c r="D731" s="203" t="str">
        <f>IF(C731&gt;0,OLEO_SOJA_DADOS_AGR_PRIMARIO!LC727,"")</f>
        <v/>
      </c>
      <c r="E731" s="5"/>
      <c r="F731" s="202">
        <f>OLEO_SOJA_DADOS_AGR_PENALIZADO!A727</f>
        <v>0</v>
      </c>
      <c r="G731" s="203">
        <f>OLEO_SOJA_DADOS_AGR_PENALIZADO!C727</f>
        <v>0</v>
      </c>
      <c r="H731" s="203" t="str">
        <f>IF(G731&gt;0,OLEO_SOJA_DADOS_AGR_PENALIZADO!GK727,"")</f>
        <v/>
      </c>
    </row>
    <row r="732" spans="2:8" ht="21.75" customHeight="1" x14ac:dyDescent="0.25">
      <c r="B732" s="202">
        <f>OLEO_SOJA_DADOS_AGR_PRIMARIO!A728</f>
        <v>0</v>
      </c>
      <c r="C732" s="203">
        <f>OLEO_SOJA_DADOS_AGR_PRIMARIO!C728</f>
        <v>0</v>
      </c>
      <c r="D732" s="203" t="str">
        <f>IF(C732&gt;0,OLEO_SOJA_DADOS_AGR_PRIMARIO!LC728,"")</f>
        <v/>
      </c>
      <c r="E732" s="5"/>
      <c r="F732" s="202">
        <f>OLEO_SOJA_DADOS_AGR_PENALIZADO!A728</f>
        <v>0</v>
      </c>
      <c r="G732" s="203">
        <f>OLEO_SOJA_DADOS_AGR_PENALIZADO!C728</f>
        <v>0</v>
      </c>
      <c r="H732" s="203" t="str">
        <f>IF(G732&gt;0,OLEO_SOJA_DADOS_AGR_PENALIZADO!GK728,"")</f>
        <v/>
      </c>
    </row>
    <row r="733" spans="2:8" ht="21.75" customHeight="1" x14ac:dyDescent="0.25">
      <c r="B733" s="202">
        <f>OLEO_SOJA_DADOS_AGR_PRIMARIO!A729</f>
        <v>0</v>
      </c>
      <c r="C733" s="203">
        <f>OLEO_SOJA_DADOS_AGR_PRIMARIO!C729</f>
        <v>0</v>
      </c>
      <c r="D733" s="203" t="str">
        <f>IF(C733&gt;0,OLEO_SOJA_DADOS_AGR_PRIMARIO!LC729,"")</f>
        <v/>
      </c>
      <c r="E733" s="5"/>
      <c r="F733" s="202">
        <f>OLEO_SOJA_DADOS_AGR_PENALIZADO!A729</f>
        <v>0</v>
      </c>
      <c r="G733" s="203">
        <f>OLEO_SOJA_DADOS_AGR_PENALIZADO!C729</f>
        <v>0</v>
      </c>
      <c r="H733" s="203" t="str">
        <f>IF(G733&gt;0,OLEO_SOJA_DADOS_AGR_PENALIZADO!GK729,"")</f>
        <v/>
      </c>
    </row>
    <row r="734" spans="2:8" ht="21.75" customHeight="1" x14ac:dyDescent="0.25">
      <c r="B734" s="202">
        <f>OLEO_SOJA_DADOS_AGR_PRIMARIO!A730</f>
        <v>0</v>
      </c>
      <c r="C734" s="203">
        <f>OLEO_SOJA_DADOS_AGR_PRIMARIO!C730</f>
        <v>0</v>
      </c>
      <c r="D734" s="203" t="str">
        <f>IF(C734&gt;0,OLEO_SOJA_DADOS_AGR_PRIMARIO!LC730,"")</f>
        <v/>
      </c>
      <c r="E734" s="5"/>
      <c r="F734" s="202">
        <f>OLEO_SOJA_DADOS_AGR_PENALIZADO!A730</f>
        <v>0</v>
      </c>
      <c r="G734" s="203">
        <f>OLEO_SOJA_DADOS_AGR_PENALIZADO!C730</f>
        <v>0</v>
      </c>
      <c r="H734" s="203" t="str">
        <f>IF(G734&gt;0,OLEO_SOJA_DADOS_AGR_PENALIZADO!GK730,"")</f>
        <v/>
      </c>
    </row>
    <row r="735" spans="2:8" ht="21.75" customHeight="1" x14ac:dyDescent="0.25">
      <c r="B735" s="202">
        <f>OLEO_SOJA_DADOS_AGR_PRIMARIO!A731</f>
        <v>0</v>
      </c>
      <c r="C735" s="203">
        <f>OLEO_SOJA_DADOS_AGR_PRIMARIO!C731</f>
        <v>0</v>
      </c>
      <c r="D735" s="203" t="str">
        <f>IF(C735&gt;0,OLEO_SOJA_DADOS_AGR_PRIMARIO!LC731,"")</f>
        <v/>
      </c>
      <c r="E735" s="5"/>
      <c r="F735" s="202">
        <f>OLEO_SOJA_DADOS_AGR_PENALIZADO!A731</f>
        <v>0</v>
      </c>
      <c r="G735" s="203">
        <f>OLEO_SOJA_DADOS_AGR_PENALIZADO!C731</f>
        <v>0</v>
      </c>
      <c r="H735" s="203" t="str">
        <f>IF(G735&gt;0,OLEO_SOJA_DADOS_AGR_PENALIZADO!GK731,"")</f>
        <v/>
      </c>
    </row>
    <row r="736" spans="2:8" ht="21.75" customHeight="1" x14ac:dyDescent="0.25">
      <c r="B736" s="202">
        <f>OLEO_SOJA_DADOS_AGR_PRIMARIO!A732</f>
        <v>0</v>
      </c>
      <c r="C736" s="203">
        <f>OLEO_SOJA_DADOS_AGR_PRIMARIO!C732</f>
        <v>0</v>
      </c>
      <c r="D736" s="203" t="str">
        <f>IF(C736&gt;0,OLEO_SOJA_DADOS_AGR_PRIMARIO!LC732,"")</f>
        <v/>
      </c>
      <c r="E736" s="5"/>
      <c r="F736" s="202">
        <f>OLEO_SOJA_DADOS_AGR_PENALIZADO!A732</f>
        <v>0</v>
      </c>
      <c r="G736" s="203">
        <f>OLEO_SOJA_DADOS_AGR_PENALIZADO!C732</f>
        <v>0</v>
      </c>
      <c r="H736" s="203" t="str">
        <f>IF(G736&gt;0,OLEO_SOJA_DADOS_AGR_PENALIZADO!GK732,"")</f>
        <v/>
      </c>
    </row>
    <row r="737" spans="2:8" ht="21.75" customHeight="1" x14ac:dyDescent="0.25">
      <c r="B737" s="202">
        <f>OLEO_SOJA_DADOS_AGR_PRIMARIO!A733</f>
        <v>0</v>
      </c>
      <c r="C737" s="203">
        <f>OLEO_SOJA_DADOS_AGR_PRIMARIO!C733</f>
        <v>0</v>
      </c>
      <c r="D737" s="203" t="str">
        <f>IF(C737&gt;0,OLEO_SOJA_DADOS_AGR_PRIMARIO!LC733,"")</f>
        <v/>
      </c>
      <c r="E737" s="5"/>
      <c r="F737" s="202">
        <f>OLEO_SOJA_DADOS_AGR_PENALIZADO!A733</f>
        <v>0</v>
      </c>
      <c r="G737" s="203">
        <f>OLEO_SOJA_DADOS_AGR_PENALIZADO!C733</f>
        <v>0</v>
      </c>
      <c r="H737" s="203" t="str">
        <f>IF(G737&gt;0,OLEO_SOJA_DADOS_AGR_PENALIZADO!GK733,"")</f>
        <v/>
      </c>
    </row>
    <row r="738" spans="2:8" ht="21.75" customHeight="1" x14ac:dyDescent="0.25">
      <c r="B738" s="202">
        <f>OLEO_SOJA_DADOS_AGR_PRIMARIO!A734</f>
        <v>0</v>
      </c>
      <c r="C738" s="203">
        <f>OLEO_SOJA_DADOS_AGR_PRIMARIO!C734</f>
        <v>0</v>
      </c>
      <c r="D738" s="203" t="str">
        <f>IF(C738&gt;0,OLEO_SOJA_DADOS_AGR_PRIMARIO!LC734,"")</f>
        <v/>
      </c>
      <c r="E738" s="5"/>
      <c r="F738" s="202">
        <f>OLEO_SOJA_DADOS_AGR_PENALIZADO!A734</f>
        <v>0</v>
      </c>
      <c r="G738" s="203">
        <f>OLEO_SOJA_DADOS_AGR_PENALIZADO!C734</f>
        <v>0</v>
      </c>
      <c r="H738" s="203" t="str">
        <f>IF(G738&gt;0,OLEO_SOJA_DADOS_AGR_PENALIZADO!GK734,"")</f>
        <v/>
      </c>
    </row>
    <row r="739" spans="2:8" ht="21.75" customHeight="1" x14ac:dyDescent="0.25">
      <c r="B739" s="202">
        <f>OLEO_SOJA_DADOS_AGR_PRIMARIO!A735</f>
        <v>0</v>
      </c>
      <c r="C739" s="203">
        <f>OLEO_SOJA_DADOS_AGR_PRIMARIO!C735</f>
        <v>0</v>
      </c>
      <c r="D739" s="203" t="str">
        <f>IF(C739&gt;0,OLEO_SOJA_DADOS_AGR_PRIMARIO!LC735,"")</f>
        <v/>
      </c>
      <c r="E739" s="5"/>
      <c r="F739" s="202">
        <f>OLEO_SOJA_DADOS_AGR_PENALIZADO!A735</f>
        <v>0</v>
      </c>
      <c r="G739" s="203">
        <f>OLEO_SOJA_DADOS_AGR_PENALIZADO!C735</f>
        <v>0</v>
      </c>
      <c r="H739" s="203" t="str">
        <f>IF(G739&gt;0,OLEO_SOJA_DADOS_AGR_PENALIZADO!GK735,"")</f>
        <v/>
      </c>
    </row>
    <row r="740" spans="2:8" ht="21.75" customHeight="1" x14ac:dyDescent="0.25">
      <c r="B740" s="202">
        <f>OLEO_SOJA_DADOS_AGR_PRIMARIO!A736</f>
        <v>0</v>
      </c>
      <c r="C740" s="203">
        <f>OLEO_SOJA_DADOS_AGR_PRIMARIO!C736</f>
        <v>0</v>
      </c>
      <c r="D740" s="203" t="str">
        <f>IF(C740&gt;0,OLEO_SOJA_DADOS_AGR_PRIMARIO!LC736,"")</f>
        <v/>
      </c>
      <c r="E740" s="5"/>
      <c r="F740" s="202">
        <f>OLEO_SOJA_DADOS_AGR_PENALIZADO!A736</f>
        <v>0</v>
      </c>
      <c r="G740" s="203">
        <f>OLEO_SOJA_DADOS_AGR_PENALIZADO!C736</f>
        <v>0</v>
      </c>
      <c r="H740" s="203" t="str">
        <f>IF(G740&gt;0,OLEO_SOJA_DADOS_AGR_PENALIZADO!GK736,"")</f>
        <v/>
      </c>
    </row>
    <row r="741" spans="2:8" ht="21.75" customHeight="1" x14ac:dyDescent="0.25">
      <c r="B741" s="202">
        <f>OLEO_SOJA_DADOS_AGR_PRIMARIO!A737</f>
        <v>0</v>
      </c>
      <c r="C741" s="203">
        <f>OLEO_SOJA_DADOS_AGR_PRIMARIO!C737</f>
        <v>0</v>
      </c>
      <c r="D741" s="203" t="str">
        <f>IF(C741&gt;0,OLEO_SOJA_DADOS_AGR_PRIMARIO!LC737,"")</f>
        <v/>
      </c>
      <c r="E741" s="5"/>
      <c r="F741" s="202">
        <f>OLEO_SOJA_DADOS_AGR_PENALIZADO!A737</f>
        <v>0</v>
      </c>
      <c r="G741" s="203">
        <f>OLEO_SOJA_DADOS_AGR_PENALIZADO!C737</f>
        <v>0</v>
      </c>
      <c r="H741" s="203" t="str">
        <f>IF(G741&gt;0,OLEO_SOJA_DADOS_AGR_PENALIZADO!GK737,"")</f>
        <v/>
      </c>
    </row>
    <row r="742" spans="2:8" ht="21.75" customHeight="1" x14ac:dyDescent="0.25">
      <c r="B742" s="202">
        <f>OLEO_SOJA_DADOS_AGR_PRIMARIO!A738</f>
        <v>0</v>
      </c>
      <c r="C742" s="203">
        <f>OLEO_SOJA_DADOS_AGR_PRIMARIO!C738</f>
        <v>0</v>
      </c>
      <c r="D742" s="203" t="str">
        <f>IF(C742&gt;0,OLEO_SOJA_DADOS_AGR_PRIMARIO!LC738,"")</f>
        <v/>
      </c>
      <c r="E742" s="5"/>
      <c r="F742" s="202">
        <f>OLEO_SOJA_DADOS_AGR_PENALIZADO!A738</f>
        <v>0</v>
      </c>
      <c r="G742" s="203">
        <f>OLEO_SOJA_DADOS_AGR_PENALIZADO!C738</f>
        <v>0</v>
      </c>
      <c r="H742" s="203" t="str">
        <f>IF(G742&gt;0,OLEO_SOJA_DADOS_AGR_PENALIZADO!GK738,"")</f>
        <v/>
      </c>
    </row>
    <row r="743" spans="2:8" ht="21.75" customHeight="1" x14ac:dyDescent="0.25">
      <c r="B743" s="202">
        <f>OLEO_SOJA_DADOS_AGR_PRIMARIO!A739</f>
        <v>0</v>
      </c>
      <c r="C743" s="203">
        <f>OLEO_SOJA_DADOS_AGR_PRIMARIO!C739</f>
        <v>0</v>
      </c>
      <c r="D743" s="203" t="str">
        <f>IF(C743&gt;0,OLEO_SOJA_DADOS_AGR_PRIMARIO!LC739,"")</f>
        <v/>
      </c>
      <c r="E743" s="5"/>
      <c r="F743" s="202">
        <f>OLEO_SOJA_DADOS_AGR_PENALIZADO!A739</f>
        <v>0</v>
      </c>
      <c r="G743" s="203">
        <f>OLEO_SOJA_DADOS_AGR_PENALIZADO!C739</f>
        <v>0</v>
      </c>
      <c r="H743" s="203" t="str">
        <f>IF(G743&gt;0,OLEO_SOJA_DADOS_AGR_PENALIZADO!GK739,"")</f>
        <v/>
      </c>
    </row>
    <row r="744" spans="2:8" ht="21.75" customHeight="1" x14ac:dyDescent="0.25">
      <c r="B744" s="202">
        <f>OLEO_SOJA_DADOS_AGR_PRIMARIO!A740</f>
        <v>0</v>
      </c>
      <c r="C744" s="203">
        <f>OLEO_SOJA_DADOS_AGR_PRIMARIO!C740</f>
        <v>0</v>
      </c>
      <c r="D744" s="203" t="str">
        <f>IF(C744&gt;0,OLEO_SOJA_DADOS_AGR_PRIMARIO!LC740,"")</f>
        <v/>
      </c>
      <c r="E744" s="5"/>
      <c r="F744" s="202">
        <f>OLEO_SOJA_DADOS_AGR_PENALIZADO!A740</f>
        <v>0</v>
      </c>
      <c r="G744" s="203">
        <f>OLEO_SOJA_DADOS_AGR_PENALIZADO!C740</f>
        <v>0</v>
      </c>
      <c r="H744" s="203" t="str">
        <f>IF(G744&gt;0,OLEO_SOJA_DADOS_AGR_PENALIZADO!GK740,"")</f>
        <v/>
      </c>
    </row>
    <row r="745" spans="2:8" ht="21.75" customHeight="1" x14ac:dyDescent="0.25">
      <c r="B745" s="202">
        <f>OLEO_SOJA_DADOS_AGR_PRIMARIO!A741</f>
        <v>0</v>
      </c>
      <c r="C745" s="203">
        <f>OLEO_SOJA_DADOS_AGR_PRIMARIO!C741</f>
        <v>0</v>
      </c>
      <c r="D745" s="203" t="str">
        <f>IF(C745&gt;0,OLEO_SOJA_DADOS_AGR_PRIMARIO!LC741,"")</f>
        <v/>
      </c>
      <c r="E745" s="5"/>
      <c r="F745" s="202">
        <f>OLEO_SOJA_DADOS_AGR_PENALIZADO!A741</f>
        <v>0</v>
      </c>
      <c r="G745" s="203">
        <f>OLEO_SOJA_DADOS_AGR_PENALIZADO!C741</f>
        <v>0</v>
      </c>
      <c r="H745" s="203" t="str">
        <f>IF(G745&gt;0,OLEO_SOJA_DADOS_AGR_PENALIZADO!GK741,"")</f>
        <v/>
      </c>
    </row>
    <row r="746" spans="2:8" ht="21.75" customHeight="1" x14ac:dyDescent="0.25">
      <c r="B746" s="202">
        <f>OLEO_SOJA_DADOS_AGR_PRIMARIO!A742</f>
        <v>0</v>
      </c>
      <c r="C746" s="203">
        <f>OLEO_SOJA_DADOS_AGR_PRIMARIO!C742</f>
        <v>0</v>
      </c>
      <c r="D746" s="203" t="str">
        <f>IF(C746&gt;0,OLEO_SOJA_DADOS_AGR_PRIMARIO!LC742,"")</f>
        <v/>
      </c>
      <c r="E746" s="5"/>
      <c r="F746" s="202">
        <f>OLEO_SOJA_DADOS_AGR_PENALIZADO!A742</f>
        <v>0</v>
      </c>
      <c r="G746" s="203">
        <f>OLEO_SOJA_DADOS_AGR_PENALIZADO!C742</f>
        <v>0</v>
      </c>
      <c r="H746" s="203" t="str">
        <f>IF(G746&gt;0,OLEO_SOJA_DADOS_AGR_PENALIZADO!GK742,"")</f>
        <v/>
      </c>
    </row>
    <row r="747" spans="2:8" ht="21.75" customHeight="1" x14ac:dyDescent="0.25">
      <c r="B747" s="202">
        <f>OLEO_SOJA_DADOS_AGR_PRIMARIO!A743</f>
        <v>0</v>
      </c>
      <c r="C747" s="203">
        <f>OLEO_SOJA_DADOS_AGR_PRIMARIO!C743</f>
        <v>0</v>
      </c>
      <c r="D747" s="203" t="str">
        <f>IF(C747&gt;0,OLEO_SOJA_DADOS_AGR_PRIMARIO!LC743,"")</f>
        <v/>
      </c>
      <c r="E747" s="5"/>
      <c r="F747" s="202">
        <f>OLEO_SOJA_DADOS_AGR_PENALIZADO!A743</f>
        <v>0</v>
      </c>
      <c r="G747" s="203">
        <f>OLEO_SOJA_DADOS_AGR_PENALIZADO!C743</f>
        <v>0</v>
      </c>
      <c r="H747" s="203" t="str">
        <f>IF(G747&gt;0,OLEO_SOJA_DADOS_AGR_PENALIZADO!GK743,"")</f>
        <v/>
      </c>
    </row>
    <row r="748" spans="2:8" ht="21.75" customHeight="1" x14ac:dyDescent="0.25">
      <c r="B748" s="202">
        <f>OLEO_SOJA_DADOS_AGR_PRIMARIO!A744</f>
        <v>0</v>
      </c>
      <c r="C748" s="203">
        <f>OLEO_SOJA_DADOS_AGR_PRIMARIO!C744</f>
        <v>0</v>
      </c>
      <c r="D748" s="203" t="str">
        <f>IF(C748&gt;0,OLEO_SOJA_DADOS_AGR_PRIMARIO!LC744,"")</f>
        <v/>
      </c>
      <c r="E748" s="5"/>
      <c r="F748" s="202">
        <f>OLEO_SOJA_DADOS_AGR_PENALIZADO!A744</f>
        <v>0</v>
      </c>
      <c r="G748" s="203">
        <f>OLEO_SOJA_DADOS_AGR_PENALIZADO!C744</f>
        <v>0</v>
      </c>
      <c r="H748" s="203" t="str">
        <f>IF(G748&gt;0,OLEO_SOJA_DADOS_AGR_PENALIZADO!GK744,"")</f>
        <v/>
      </c>
    </row>
    <row r="749" spans="2:8" ht="21.75" customHeight="1" x14ac:dyDescent="0.25">
      <c r="B749" s="202">
        <f>OLEO_SOJA_DADOS_AGR_PRIMARIO!A745</f>
        <v>0</v>
      </c>
      <c r="C749" s="203">
        <f>OLEO_SOJA_DADOS_AGR_PRIMARIO!C745</f>
        <v>0</v>
      </c>
      <c r="D749" s="203" t="str">
        <f>IF(C749&gt;0,OLEO_SOJA_DADOS_AGR_PRIMARIO!LC745,"")</f>
        <v/>
      </c>
      <c r="E749" s="5"/>
      <c r="F749" s="202">
        <f>OLEO_SOJA_DADOS_AGR_PENALIZADO!A745</f>
        <v>0</v>
      </c>
      <c r="G749" s="203">
        <f>OLEO_SOJA_DADOS_AGR_PENALIZADO!C745</f>
        <v>0</v>
      </c>
      <c r="H749" s="203" t="str">
        <f>IF(G749&gt;0,OLEO_SOJA_DADOS_AGR_PENALIZADO!GK745,"")</f>
        <v/>
      </c>
    </row>
    <row r="750" spans="2:8" ht="21.75" customHeight="1" x14ac:dyDescent="0.25">
      <c r="B750" s="202">
        <f>OLEO_SOJA_DADOS_AGR_PRIMARIO!A746</f>
        <v>0</v>
      </c>
      <c r="C750" s="203">
        <f>OLEO_SOJA_DADOS_AGR_PRIMARIO!C746</f>
        <v>0</v>
      </c>
      <c r="D750" s="203" t="str">
        <f>IF(C750&gt;0,OLEO_SOJA_DADOS_AGR_PRIMARIO!LC746,"")</f>
        <v/>
      </c>
      <c r="E750" s="5"/>
      <c r="F750" s="202">
        <f>OLEO_SOJA_DADOS_AGR_PENALIZADO!A746</f>
        <v>0</v>
      </c>
      <c r="G750" s="203">
        <f>OLEO_SOJA_DADOS_AGR_PENALIZADO!C746</f>
        <v>0</v>
      </c>
      <c r="H750" s="203" t="str">
        <f>IF(G750&gt;0,OLEO_SOJA_DADOS_AGR_PENALIZADO!GK746,"")</f>
        <v/>
      </c>
    </row>
    <row r="751" spans="2:8" ht="21.75" customHeight="1" x14ac:dyDescent="0.25">
      <c r="B751" s="202">
        <f>OLEO_SOJA_DADOS_AGR_PRIMARIO!A747</f>
        <v>0</v>
      </c>
      <c r="C751" s="203">
        <f>OLEO_SOJA_DADOS_AGR_PRIMARIO!C747</f>
        <v>0</v>
      </c>
      <c r="D751" s="203" t="str">
        <f>IF(C751&gt;0,OLEO_SOJA_DADOS_AGR_PRIMARIO!LC747,"")</f>
        <v/>
      </c>
      <c r="E751" s="5"/>
      <c r="F751" s="202">
        <f>OLEO_SOJA_DADOS_AGR_PENALIZADO!A747</f>
        <v>0</v>
      </c>
      <c r="G751" s="203">
        <f>OLEO_SOJA_DADOS_AGR_PENALIZADO!C747</f>
        <v>0</v>
      </c>
      <c r="H751" s="203" t="str">
        <f>IF(G751&gt;0,OLEO_SOJA_DADOS_AGR_PENALIZADO!GK747,"")</f>
        <v/>
      </c>
    </row>
    <row r="752" spans="2:8" ht="21.75" customHeight="1" x14ac:dyDescent="0.25">
      <c r="B752" s="202">
        <f>OLEO_SOJA_DADOS_AGR_PRIMARIO!A748</f>
        <v>0</v>
      </c>
      <c r="C752" s="203">
        <f>OLEO_SOJA_DADOS_AGR_PRIMARIO!C748</f>
        <v>0</v>
      </c>
      <c r="D752" s="203" t="str">
        <f>IF(C752&gt;0,OLEO_SOJA_DADOS_AGR_PRIMARIO!LC748,"")</f>
        <v/>
      </c>
      <c r="E752" s="5"/>
      <c r="F752" s="202">
        <f>OLEO_SOJA_DADOS_AGR_PENALIZADO!A748</f>
        <v>0</v>
      </c>
      <c r="G752" s="203">
        <f>OLEO_SOJA_DADOS_AGR_PENALIZADO!C748</f>
        <v>0</v>
      </c>
      <c r="H752" s="203" t="str">
        <f>IF(G752&gt;0,OLEO_SOJA_DADOS_AGR_PENALIZADO!GK748,"")</f>
        <v/>
      </c>
    </row>
    <row r="753" spans="2:8" ht="21.75" customHeight="1" x14ac:dyDescent="0.25">
      <c r="B753" s="202">
        <f>OLEO_SOJA_DADOS_AGR_PRIMARIO!A749</f>
        <v>0</v>
      </c>
      <c r="C753" s="203">
        <f>OLEO_SOJA_DADOS_AGR_PRIMARIO!C749</f>
        <v>0</v>
      </c>
      <c r="D753" s="203" t="str">
        <f>IF(C753&gt;0,OLEO_SOJA_DADOS_AGR_PRIMARIO!LC749,"")</f>
        <v/>
      </c>
      <c r="E753" s="5"/>
      <c r="F753" s="202">
        <f>OLEO_SOJA_DADOS_AGR_PENALIZADO!A749</f>
        <v>0</v>
      </c>
      <c r="G753" s="203">
        <f>OLEO_SOJA_DADOS_AGR_PENALIZADO!C749</f>
        <v>0</v>
      </c>
      <c r="H753" s="203" t="str">
        <f>IF(G753&gt;0,OLEO_SOJA_DADOS_AGR_PENALIZADO!GK749,"")</f>
        <v/>
      </c>
    </row>
    <row r="754" spans="2:8" ht="21.75" customHeight="1" x14ac:dyDescent="0.25">
      <c r="B754" s="202">
        <f>OLEO_SOJA_DADOS_AGR_PRIMARIO!A750</f>
        <v>0</v>
      </c>
      <c r="C754" s="203">
        <f>OLEO_SOJA_DADOS_AGR_PRIMARIO!C750</f>
        <v>0</v>
      </c>
      <c r="D754" s="203" t="str">
        <f>IF(C754&gt;0,OLEO_SOJA_DADOS_AGR_PRIMARIO!LC750,"")</f>
        <v/>
      </c>
      <c r="E754" s="5"/>
      <c r="F754" s="202">
        <f>OLEO_SOJA_DADOS_AGR_PENALIZADO!A750</f>
        <v>0</v>
      </c>
      <c r="G754" s="203">
        <f>OLEO_SOJA_DADOS_AGR_PENALIZADO!C750</f>
        <v>0</v>
      </c>
      <c r="H754" s="203" t="str">
        <f>IF(G754&gt;0,OLEO_SOJA_DADOS_AGR_PENALIZADO!GK750,"")</f>
        <v/>
      </c>
    </row>
    <row r="755" spans="2:8" ht="21.75" customHeight="1" x14ac:dyDescent="0.25">
      <c r="B755" s="202">
        <f>OLEO_SOJA_DADOS_AGR_PRIMARIO!A751</f>
        <v>0</v>
      </c>
      <c r="C755" s="203">
        <f>OLEO_SOJA_DADOS_AGR_PRIMARIO!C751</f>
        <v>0</v>
      </c>
      <c r="D755" s="203" t="str">
        <f>IF(C755&gt;0,OLEO_SOJA_DADOS_AGR_PRIMARIO!LC751,"")</f>
        <v/>
      </c>
      <c r="E755" s="5"/>
      <c r="F755" s="202">
        <f>OLEO_SOJA_DADOS_AGR_PENALIZADO!A751</f>
        <v>0</v>
      </c>
      <c r="G755" s="203">
        <f>OLEO_SOJA_DADOS_AGR_PENALIZADO!C751</f>
        <v>0</v>
      </c>
      <c r="H755" s="203" t="str">
        <f>IF(G755&gt;0,OLEO_SOJA_DADOS_AGR_PENALIZADO!GK751,"")</f>
        <v/>
      </c>
    </row>
    <row r="756" spans="2:8" ht="21.75" customHeight="1" x14ac:dyDescent="0.25">
      <c r="B756" s="202">
        <f>OLEO_SOJA_DADOS_AGR_PRIMARIO!A752</f>
        <v>0</v>
      </c>
      <c r="C756" s="203">
        <f>OLEO_SOJA_DADOS_AGR_PRIMARIO!C752</f>
        <v>0</v>
      </c>
      <c r="D756" s="203" t="str">
        <f>IF(C756&gt;0,OLEO_SOJA_DADOS_AGR_PRIMARIO!LC752,"")</f>
        <v/>
      </c>
      <c r="E756" s="5"/>
      <c r="F756" s="202">
        <f>OLEO_SOJA_DADOS_AGR_PENALIZADO!A752</f>
        <v>0</v>
      </c>
      <c r="G756" s="203">
        <f>OLEO_SOJA_DADOS_AGR_PENALIZADO!C752</f>
        <v>0</v>
      </c>
      <c r="H756" s="203" t="str">
        <f>IF(G756&gt;0,OLEO_SOJA_DADOS_AGR_PENALIZADO!GK752,"")</f>
        <v/>
      </c>
    </row>
    <row r="757" spans="2:8" ht="21.75" customHeight="1" x14ac:dyDescent="0.25">
      <c r="B757" s="202">
        <f>OLEO_SOJA_DADOS_AGR_PRIMARIO!A753</f>
        <v>0</v>
      </c>
      <c r="C757" s="203">
        <f>OLEO_SOJA_DADOS_AGR_PRIMARIO!C753</f>
        <v>0</v>
      </c>
      <c r="D757" s="203" t="str">
        <f>IF(C757&gt;0,OLEO_SOJA_DADOS_AGR_PRIMARIO!LC753,"")</f>
        <v/>
      </c>
      <c r="E757" s="5"/>
      <c r="F757" s="202">
        <f>OLEO_SOJA_DADOS_AGR_PENALIZADO!A753</f>
        <v>0</v>
      </c>
      <c r="G757" s="203">
        <f>OLEO_SOJA_DADOS_AGR_PENALIZADO!C753</f>
        <v>0</v>
      </c>
      <c r="H757" s="203" t="str">
        <f>IF(G757&gt;0,OLEO_SOJA_DADOS_AGR_PENALIZADO!GK753,"")</f>
        <v/>
      </c>
    </row>
    <row r="758" spans="2:8" ht="21.75" customHeight="1" x14ac:dyDescent="0.25">
      <c r="B758" s="202">
        <f>OLEO_SOJA_DADOS_AGR_PRIMARIO!A754</f>
        <v>0</v>
      </c>
      <c r="C758" s="203">
        <f>OLEO_SOJA_DADOS_AGR_PRIMARIO!C754</f>
        <v>0</v>
      </c>
      <c r="D758" s="203" t="str">
        <f>IF(C758&gt;0,OLEO_SOJA_DADOS_AGR_PRIMARIO!LC754,"")</f>
        <v/>
      </c>
      <c r="E758" s="5"/>
      <c r="F758" s="202">
        <f>OLEO_SOJA_DADOS_AGR_PENALIZADO!A754</f>
        <v>0</v>
      </c>
      <c r="G758" s="203">
        <f>OLEO_SOJA_DADOS_AGR_PENALIZADO!C754</f>
        <v>0</v>
      </c>
      <c r="H758" s="203" t="str">
        <f>IF(G758&gt;0,OLEO_SOJA_DADOS_AGR_PENALIZADO!GK754,"")</f>
        <v/>
      </c>
    </row>
    <row r="759" spans="2:8" ht="21.75" customHeight="1" x14ac:dyDescent="0.25">
      <c r="B759" s="202">
        <f>OLEO_SOJA_DADOS_AGR_PRIMARIO!A755</f>
        <v>0</v>
      </c>
      <c r="C759" s="203">
        <f>OLEO_SOJA_DADOS_AGR_PRIMARIO!C755</f>
        <v>0</v>
      </c>
      <c r="D759" s="203" t="str">
        <f>IF(C759&gt;0,OLEO_SOJA_DADOS_AGR_PRIMARIO!LC755,"")</f>
        <v/>
      </c>
      <c r="E759" s="5"/>
      <c r="F759" s="202">
        <f>OLEO_SOJA_DADOS_AGR_PENALIZADO!A755</f>
        <v>0</v>
      </c>
      <c r="G759" s="203">
        <f>OLEO_SOJA_DADOS_AGR_PENALIZADO!C755</f>
        <v>0</v>
      </c>
      <c r="H759" s="203" t="str">
        <f>IF(G759&gt;0,OLEO_SOJA_DADOS_AGR_PENALIZADO!GK755,"")</f>
        <v/>
      </c>
    </row>
    <row r="760" spans="2:8" ht="21.75" customHeight="1" x14ac:dyDescent="0.25">
      <c r="B760" s="202">
        <f>OLEO_SOJA_DADOS_AGR_PRIMARIO!A756</f>
        <v>0</v>
      </c>
      <c r="C760" s="203">
        <f>OLEO_SOJA_DADOS_AGR_PRIMARIO!C756</f>
        <v>0</v>
      </c>
      <c r="D760" s="203" t="str">
        <f>IF(C760&gt;0,OLEO_SOJA_DADOS_AGR_PRIMARIO!LC756,"")</f>
        <v/>
      </c>
      <c r="E760" s="5"/>
      <c r="F760" s="202">
        <f>OLEO_SOJA_DADOS_AGR_PENALIZADO!A756</f>
        <v>0</v>
      </c>
      <c r="G760" s="203">
        <f>OLEO_SOJA_DADOS_AGR_PENALIZADO!C756</f>
        <v>0</v>
      </c>
      <c r="H760" s="203" t="str">
        <f>IF(G760&gt;0,OLEO_SOJA_DADOS_AGR_PENALIZADO!GK756,"")</f>
        <v/>
      </c>
    </row>
    <row r="761" spans="2:8" ht="21.75" customHeight="1" x14ac:dyDescent="0.25">
      <c r="B761" s="202">
        <f>OLEO_SOJA_DADOS_AGR_PRIMARIO!A757</f>
        <v>0</v>
      </c>
      <c r="C761" s="203">
        <f>OLEO_SOJA_DADOS_AGR_PRIMARIO!C757</f>
        <v>0</v>
      </c>
      <c r="D761" s="203" t="str">
        <f>IF(C761&gt;0,OLEO_SOJA_DADOS_AGR_PRIMARIO!LC757,"")</f>
        <v/>
      </c>
      <c r="E761" s="5"/>
      <c r="F761" s="202">
        <f>OLEO_SOJA_DADOS_AGR_PENALIZADO!A757</f>
        <v>0</v>
      </c>
      <c r="G761" s="203">
        <f>OLEO_SOJA_DADOS_AGR_PENALIZADO!C757</f>
        <v>0</v>
      </c>
      <c r="H761" s="203" t="str">
        <f>IF(G761&gt;0,OLEO_SOJA_DADOS_AGR_PENALIZADO!GK757,"")</f>
        <v/>
      </c>
    </row>
    <row r="762" spans="2:8" ht="21.75" customHeight="1" x14ac:dyDescent="0.25">
      <c r="B762" s="202">
        <f>OLEO_SOJA_DADOS_AGR_PRIMARIO!A758</f>
        <v>0</v>
      </c>
      <c r="C762" s="203">
        <f>OLEO_SOJA_DADOS_AGR_PRIMARIO!C758</f>
        <v>0</v>
      </c>
      <c r="D762" s="203" t="str">
        <f>IF(C762&gt;0,OLEO_SOJA_DADOS_AGR_PRIMARIO!LC758,"")</f>
        <v/>
      </c>
      <c r="E762" s="5"/>
      <c r="F762" s="202">
        <f>OLEO_SOJA_DADOS_AGR_PENALIZADO!A758</f>
        <v>0</v>
      </c>
      <c r="G762" s="203">
        <f>OLEO_SOJA_DADOS_AGR_PENALIZADO!C758</f>
        <v>0</v>
      </c>
      <c r="H762" s="203" t="str">
        <f>IF(G762&gt;0,OLEO_SOJA_DADOS_AGR_PENALIZADO!GK758,"")</f>
        <v/>
      </c>
    </row>
    <row r="763" spans="2:8" ht="21.75" customHeight="1" x14ac:dyDescent="0.25">
      <c r="B763" s="202">
        <f>OLEO_SOJA_DADOS_AGR_PRIMARIO!A759</f>
        <v>0</v>
      </c>
      <c r="C763" s="203">
        <f>OLEO_SOJA_DADOS_AGR_PRIMARIO!C759</f>
        <v>0</v>
      </c>
      <c r="D763" s="203" t="str">
        <f>IF(C763&gt;0,OLEO_SOJA_DADOS_AGR_PRIMARIO!LC759,"")</f>
        <v/>
      </c>
      <c r="E763" s="5"/>
      <c r="F763" s="202">
        <f>OLEO_SOJA_DADOS_AGR_PENALIZADO!A759</f>
        <v>0</v>
      </c>
      <c r="G763" s="203">
        <f>OLEO_SOJA_DADOS_AGR_PENALIZADO!C759</f>
        <v>0</v>
      </c>
      <c r="H763" s="203" t="str">
        <f>IF(G763&gt;0,OLEO_SOJA_DADOS_AGR_PENALIZADO!GK759,"")</f>
        <v/>
      </c>
    </row>
    <row r="764" spans="2:8" ht="21.75" customHeight="1" x14ac:dyDescent="0.25">
      <c r="B764" s="202">
        <f>OLEO_SOJA_DADOS_AGR_PRIMARIO!A760</f>
        <v>0</v>
      </c>
      <c r="C764" s="203">
        <f>OLEO_SOJA_DADOS_AGR_PRIMARIO!C760</f>
        <v>0</v>
      </c>
      <c r="D764" s="203" t="str">
        <f>IF(C764&gt;0,OLEO_SOJA_DADOS_AGR_PRIMARIO!LC760,"")</f>
        <v/>
      </c>
      <c r="E764" s="5"/>
      <c r="F764" s="202">
        <f>OLEO_SOJA_DADOS_AGR_PENALIZADO!A760</f>
        <v>0</v>
      </c>
      <c r="G764" s="203">
        <f>OLEO_SOJA_DADOS_AGR_PENALIZADO!C760</f>
        <v>0</v>
      </c>
      <c r="H764" s="203" t="str">
        <f>IF(G764&gt;0,OLEO_SOJA_DADOS_AGR_PENALIZADO!GK760,"")</f>
        <v/>
      </c>
    </row>
    <row r="765" spans="2:8" ht="21.75" customHeight="1" x14ac:dyDescent="0.25">
      <c r="B765" s="202">
        <f>OLEO_SOJA_DADOS_AGR_PRIMARIO!A761</f>
        <v>0</v>
      </c>
      <c r="C765" s="203">
        <f>OLEO_SOJA_DADOS_AGR_PRIMARIO!C761</f>
        <v>0</v>
      </c>
      <c r="D765" s="203" t="str">
        <f>IF(C765&gt;0,OLEO_SOJA_DADOS_AGR_PRIMARIO!LC761,"")</f>
        <v/>
      </c>
      <c r="E765" s="5"/>
      <c r="F765" s="202">
        <f>OLEO_SOJA_DADOS_AGR_PENALIZADO!A761</f>
        <v>0</v>
      </c>
      <c r="G765" s="203">
        <f>OLEO_SOJA_DADOS_AGR_PENALIZADO!C761</f>
        <v>0</v>
      </c>
      <c r="H765" s="203" t="str">
        <f>IF(G765&gt;0,OLEO_SOJA_DADOS_AGR_PENALIZADO!GK761,"")</f>
        <v/>
      </c>
    </row>
    <row r="766" spans="2:8" ht="21.75" customHeight="1" x14ac:dyDescent="0.25">
      <c r="B766" s="202">
        <f>OLEO_SOJA_DADOS_AGR_PRIMARIO!A762</f>
        <v>0</v>
      </c>
      <c r="C766" s="203">
        <f>OLEO_SOJA_DADOS_AGR_PRIMARIO!C762</f>
        <v>0</v>
      </c>
      <c r="D766" s="203" t="str">
        <f>IF(C766&gt;0,OLEO_SOJA_DADOS_AGR_PRIMARIO!LC762,"")</f>
        <v/>
      </c>
      <c r="E766" s="5"/>
      <c r="F766" s="202">
        <f>OLEO_SOJA_DADOS_AGR_PENALIZADO!A762</f>
        <v>0</v>
      </c>
      <c r="G766" s="203">
        <f>OLEO_SOJA_DADOS_AGR_PENALIZADO!C762</f>
        <v>0</v>
      </c>
      <c r="H766" s="203" t="str">
        <f>IF(G766&gt;0,OLEO_SOJA_DADOS_AGR_PENALIZADO!GK762,"")</f>
        <v/>
      </c>
    </row>
    <row r="767" spans="2:8" ht="21.75" customHeight="1" x14ac:dyDescent="0.25">
      <c r="B767" s="202">
        <f>OLEO_SOJA_DADOS_AGR_PRIMARIO!A763</f>
        <v>0</v>
      </c>
      <c r="C767" s="203">
        <f>OLEO_SOJA_DADOS_AGR_PRIMARIO!C763</f>
        <v>0</v>
      </c>
      <c r="D767" s="203" t="str">
        <f>IF(C767&gt;0,OLEO_SOJA_DADOS_AGR_PRIMARIO!LC763,"")</f>
        <v/>
      </c>
      <c r="E767" s="5"/>
      <c r="F767" s="202">
        <f>OLEO_SOJA_DADOS_AGR_PENALIZADO!A763</f>
        <v>0</v>
      </c>
      <c r="G767" s="203">
        <f>OLEO_SOJA_DADOS_AGR_PENALIZADO!C763</f>
        <v>0</v>
      </c>
      <c r="H767" s="203" t="str">
        <f>IF(G767&gt;0,OLEO_SOJA_DADOS_AGR_PENALIZADO!GK763,"")</f>
        <v/>
      </c>
    </row>
    <row r="768" spans="2:8" ht="21.75" customHeight="1" x14ac:dyDescent="0.25">
      <c r="B768" s="202">
        <f>OLEO_SOJA_DADOS_AGR_PRIMARIO!A764</f>
        <v>0</v>
      </c>
      <c r="C768" s="203">
        <f>OLEO_SOJA_DADOS_AGR_PRIMARIO!C764</f>
        <v>0</v>
      </c>
      <c r="D768" s="203" t="str">
        <f>IF(C768&gt;0,OLEO_SOJA_DADOS_AGR_PRIMARIO!LC764,"")</f>
        <v/>
      </c>
      <c r="E768" s="5"/>
      <c r="F768" s="202">
        <f>OLEO_SOJA_DADOS_AGR_PENALIZADO!A764</f>
        <v>0</v>
      </c>
      <c r="G768" s="203">
        <f>OLEO_SOJA_DADOS_AGR_PENALIZADO!C764</f>
        <v>0</v>
      </c>
      <c r="H768" s="203" t="str">
        <f>IF(G768&gt;0,OLEO_SOJA_DADOS_AGR_PENALIZADO!GK764,"")</f>
        <v/>
      </c>
    </row>
    <row r="769" spans="2:8" ht="21.75" customHeight="1" x14ac:dyDescent="0.25">
      <c r="B769" s="202">
        <f>OLEO_SOJA_DADOS_AGR_PRIMARIO!A765</f>
        <v>0</v>
      </c>
      <c r="C769" s="203">
        <f>OLEO_SOJA_DADOS_AGR_PRIMARIO!C765</f>
        <v>0</v>
      </c>
      <c r="D769" s="203" t="str">
        <f>IF(C769&gt;0,OLEO_SOJA_DADOS_AGR_PRIMARIO!LC765,"")</f>
        <v/>
      </c>
      <c r="E769" s="5"/>
      <c r="F769" s="202">
        <f>OLEO_SOJA_DADOS_AGR_PENALIZADO!A765</f>
        <v>0</v>
      </c>
      <c r="G769" s="203">
        <f>OLEO_SOJA_DADOS_AGR_PENALIZADO!C765</f>
        <v>0</v>
      </c>
      <c r="H769" s="203" t="str">
        <f>IF(G769&gt;0,OLEO_SOJA_DADOS_AGR_PENALIZADO!GK765,"")</f>
        <v/>
      </c>
    </row>
    <row r="770" spans="2:8" ht="21.75" customHeight="1" x14ac:dyDescent="0.25">
      <c r="B770" s="202">
        <f>OLEO_SOJA_DADOS_AGR_PRIMARIO!A766</f>
        <v>0</v>
      </c>
      <c r="C770" s="203">
        <f>OLEO_SOJA_DADOS_AGR_PRIMARIO!C766</f>
        <v>0</v>
      </c>
      <c r="D770" s="203" t="str">
        <f>IF(C770&gt;0,OLEO_SOJA_DADOS_AGR_PRIMARIO!LC766,"")</f>
        <v/>
      </c>
      <c r="E770" s="5"/>
      <c r="F770" s="202">
        <f>OLEO_SOJA_DADOS_AGR_PENALIZADO!A766</f>
        <v>0</v>
      </c>
      <c r="G770" s="203">
        <f>OLEO_SOJA_DADOS_AGR_PENALIZADO!C766</f>
        <v>0</v>
      </c>
      <c r="H770" s="203" t="str">
        <f>IF(G770&gt;0,OLEO_SOJA_DADOS_AGR_PENALIZADO!GK766,"")</f>
        <v/>
      </c>
    </row>
    <row r="771" spans="2:8" ht="21.75" customHeight="1" x14ac:dyDescent="0.25">
      <c r="B771" s="202">
        <f>OLEO_SOJA_DADOS_AGR_PRIMARIO!A767</f>
        <v>0</v>
      </c>
      <c r="C771" s="203">
        <f>OLEO_SOJA_DADOS_AGR_PRIMARIO!C767</f>
        <v>0</v>
      </c>
      <c r="D771" s="203" t="str">
        <f>IF(C771&gt;0,OLEO_SOJA_DADOS_AGR_PRIMARIO!LC767,"")</f>
        <v/>
      </c>
      <c r="E771" s="5"/>
      <c r="F771" s="202">
        <f>OLEO_SOJA_DADOS_AGR_PENALIZADO!A767</f>
        <v>0</v>
      </c>
      <c r="G771" s="203">
        <f>OLEO_SOJA_DADOS_AGR_PENALIZADO!C767</f>
        <v>0</v>
      </c>
      <c r="H771" s="203" t="str">
        <f>IF(G771&gt;0,OLEO_SOJA_DADOS_AGR_PENALIZADO!GK767,"")</f>
        <v/>
      </c>
    </row>
    <row r="772" spans="2:8" ht="21.75" customHeight="1" x14ac:dyDescent="0.25">
      <c r="B772" s="202">
        <f>OLEO_SOJA_DADOS_AGR_PRIMARIO!A768</f>
        <v>0</v>
      </c>
      <c r="C772" s="203">
        <f>OLEO_SOJA_DADOS_AGR_PRIMARIO!C768</f>
        <v>0</v>
      </c>
      <c r="D772" s="203" t="str">
        <f>IF(C772&gt;0,OLEO_SOJA_DADOS_AGR_PRIMARIO!LC768,"")</f>
        <v/>
      </c>
      <c r="E772" s="5"/>
      <c r="F772" s="202">
        <f>OLEO_SOJA_DADOS_AGR_PENALIZADO!A768</f>
        <v>0</v>
      </c>
      <c r="G772" s="203">
        <f>OLEO_SOJA_DADOS_AGR_PENALIZADO!C768</f>
        <v>0</v>
      </c>
      <c r="H772" s="203" t="str">
        <f>IF(G772&gt;0,OLEO_SOJA_DADOS_AGR_PENALIZADO!GK768,"")</f>
        <v/>
      </c>
    </row>
    <row r="773" spans="2:8" ht="21.75" customHeight="1" x14ac:dyDescent="0.25">
      <c r="B773" s="202">
        <f>OLEO_SOJA_DADOS_AGR_PRIMARIO!A769</f>
        <v>0</v>
      </c>
      <c r="C773" s="203">
        <f>OLEO_SOJA_DADOS_AGR_PRIMARIO!C769</f>
        <v>0</v>
      </c>
      <c r="D773" s="203" t="str">
        <f>IF(C773&gt;0,OLEO_SOJA_DADOS_AGR_PRIMARIO!LC769,"")</f>
        <v/>
      </c>
      <c r="E773" s="5"/>
      <c r="F773" s="202">
        <f>OLEO_SOJA_DADOS_AGR_PENALIZADO!A769</f>
        <v>0</v>
      </c>
      <c r="G773" s="203">
        <f>OLEO_SOJA_DADOS_AGR_PENALIZADO!C769</f>
        <v>0</v>
      </c>
      <c r="H773" s="203" t="str">
        <f>IF(G773&gt;0,OLEO_SOJA_DADOS_AGR_PENALIZADO!GK769,"")</f>
        <v/>
      </c>
    </row>
    <row r="774" spans="2:8" ht="21.75" customHeight="1" x14ac:dyDescent="0.25">
      <c r="B774" s="202">
        <f>OLEO_SOJA_DADOS_AGR_PRIMARIO!A770</f>
        <v>0</v>
      </c>
      <c r="C774" s="203">
        <f>OLEO_SOJA_DADOS_AGR_PRIMARIO!C770</f>
        <v>0</v>
      </c>
      <c r="D774" s="203" t="str">
        <f>IF(C774&gt;0,OLEO_SOJA_DADOS_AGR_PRIMARIO!LC770,"")</f>
        <v/>
      </c>
      <c r="E774" s="5"/>
      <c r="F774" s="202">
        <f>OLEO_SOJA_DADOS_AGR_PENALIZADO!A770</f>
        <v>0</v>
      </c>
      <c r="G774" s="203">
        <f>OLEO_SOJA_DADOS_AGR_PENALIZADO!C770</f>
        <v>0</v>
      </c>
      <c r="H774" s="203" t="str">
        <f>IF(G774&gt;0,OLEO_SOJA_DADOS_AGR_PENALIZADO!GK770,"")</f>
        <v/>
      </c>
    </row>
    <row r="775" spans="2:8" ht="21.75" customHeight="1" x14ac:dyDescent="0.25">
      <c r="B775" s="202">
        <f>OLEO_SOJA_DADOS_AGR_PRIMARIO!A771</f>
        <v>0</v>
      </c>
      <c r="C775" s="203">
        <f>OLEO_SOJA_DADOS_AGR_PRIMARIO!C771</f>
        <v>0</v>
      </c>
      <c r="D775" s="203" t="str">
        <f>IF(C775&gt;0,OLEO_SOJA_DADOS_AGR_PRIMARIO!LC771,"")</f>
        <v/>
      </c>
      <c r="E775" s="5"/>
      <c r="F775" s="202">
        <f>OLEO_SOJA_DADOS_AGR_PENALIZADO!A771</f>
        <v>0</v>
      </c>
      <c r="G775" s="203">
        <f>OLEO_SOJA_DADOS_AGR_PENALIZADO!C771</f>
        <v>0</v>
      </c>
      <c r="H775" s="203" t="str">
        <f>IF(G775&gt;0,OLEO_SOJA_DADOS_AGR_PENALIZADO!GK771,"")</f>
        <v/>
      </c>
    </row>
    <row r="776" spans="2:8" ht="21.75" customHeight="1" x14ac:dyDescent="0.25">
      <c r="B776" s="202">
        <f>OLEO_SOJA_DADOS_AGR_PRIMARIO!A772</f>
        <v>0</v>
      </c>
      <c r="C776" s="203">
        <f>OLEO_SOJA_DADOS_AGR_PRIMARIO!C772</f>
        <v>0</v>
      </c>
      <c r="D776" s="203" t="str">
        <f>IF(C776&gt;0,OLEO_SOJA_DADOS_AGR_PRIMARIO!LC772,"")</f>
        <v/>
      </c>
      <c r="E776" s="5"/>
      <c r="F776" s="202">
        <f>OLEO_SOJA_DADOS_AGR_PENALIZADO!A772</f>
        <v>0</v>
      </c>
      <c r="G776" s="203">
        <f>OLEO_SOJA_DADOS_AGR_PENALIZADO!C772</f>
        <v>0</v>
      </c>
      <c r="H776" s="203" t="str">
        <f>IF(G776&gt;0,OLEO_SOJA_DADOS_AGR_PENALIZADO!GK772,"")</f>
        <v/>
      </c>
    </row>
    <row r="777" spans="2:8" ht="21.75" customHeight="1" x14ac:dyDescent="0.25">
      <c r="B777" s="202">
        <f>OLEO_SOJA_DADOS_AGR_PRIMARIO!A773</f>
        <v>0</v>
      </c>
      <c r="C777" s="203">
        <f>OLEO_SOJA_DADOS_AGR_PRIMARIO!C773</f>
        <v>0</v>
      </c>
      <c r="D777" s="203" t="str">
        <f>IF(C777&gt;0,OLEO_SOJA_DADOS_AGR_PRIMARIO!LC773,"")</f>
        <v/>
      </c>
      <c r="E777" s="5"/>
      <c r="F777" s="202">
        <f>OLEO_SOJA_DADOS_AGR_PENALIZADO!A773</f>
        <v>0</v>
      </c>
      <c r="G777" s="203">
        <f>OLEO_SOJA_DADOS_AGR_PENALIZADO!C773</f>
        <v>0</v>
      </c>
      <c r="H777" s="203" t="str">
        <f>IF(G777&gt;0,OLEO_SOJA_DADOS_AGR_PENALIZADO!GK773,"")</f>
        <v/>
      </c>
    </row>
    <row r="778" spans="2:8" ht="21.75" customHeight="1" x14ac:dyDescent="0.25">
      <c r="B778" s="202">
        <f>OLEO_SOJA_DADOS_AGR_PRIMARIO!A774</f>
        <v>0</v>
      </c>
      <c r="C778" s="203">
        <f>OLEO_SOJA_DADOS_AGR_PRIMARIO!C774</f>
        <v>0</v>
      </c>
      <c r="D778" s="203" t="str">
        <f>IF(C778&gt;0,OLEO_SOJA_DADOS_AGR_PRIMARIO!LC774,"")</f>
        <v/>
      </c>
      <c r="E778" s="5"/>
      <c r="F778" s="202">
        <f>OLEO_SOJA_DADOS_AGR_PENALIZADO!A774</f>
        <v>0</v>
      </c>
      <c r="G778" s="203">
        <f>OLEO_SOJA_DADOS_AGR_PENALIZADO!C774</f>
        <v>0</v>
      </c>
      <c r="H778" s="203" t="str">
        <f>IF(G778&gt;0,OLEO_SOJA_DADOS_AGR_PENALIZADO!GK774,"")</f>
        <v/>
      </c>
    </row>
    <row r="779" spans="2:8" ht="21.75" customHeight="1" x14ac:dyDescent="0.25">
      <c r="B779" s="202">
        <f>OLEO_SOJA_DADOS_AGR_PRIMARIO!A775</f>
        <v>0</v>
      </c>
      <c r="C779" s="203">
        <f>OLEO_SOJA_DADOS_AGR_PRIMARIO!C775</f>
        <v>0</v>
      </c>
      <c r="D779" s="203" t="str">
        <f>IF(C779&gt;0,OLEO_SOJA_DADOS_AGR_PRIMARIO!LC775,"")</f>
        <v/>
      </c>
      <c r="E779" s="5"/>
      <c r="F779" s="202">
        <f>OLEO_SOJA_DADOS_AGR_PENALIZADO!A775</f>
        <v>0</v>
      </c>
      <c r="G779" s="203">
        <f>OLEO_SOJA_DADOS_AGR_PENALIZADO!C775</f>
        <v>0</v>
      </c>
      <c r="H779" s="203" t="str">
        <f>IF(G779&gt;0,OLEO_SOJA_DADOS_AGR_PENALIZADO!GK775,"")</f>
        <v/>
      </c>
    </row>
    <row r="780" spans="2:8" ht="21.75" customHeight="1" x14ac:dyDescent="0.25">
      <c r="B780" s="202">
        <f>OLEO_SOJA_DADOS_AGR_PRIMARIO!A776</f>
        <v>0</v>
      </c>
      <c r="C780" s="203">
        <f>OLEO_SOJA_DADOS_AGR_PRIMARIO!C776</f>
        <v>0</v>
      </c>
      <c r="D780" s="203" t="str">
        <f>IF(C780&gt;0,OLEO_SOJA_DADOS_AGR_PRIMARIO!LC776,"")</f>
        <v/>
      </c>
      <c r="E780" s="5"/>
      <c r="F780" s="202">
        <f>OLEO_SOJA_DADOS_AGR_PENALIZADO!A776</f>
        <v>0</v>
      </c>
      <c r="G780" s="203">
        <f>OLEO_SOJA_DADOS_AGR_PENALIZADO!C776</f>
        <v>0</v>
      </c>
      <c r="H780" s="203" t="str">
        <f>IF(G780&gt;0,OLEO_SOJA_DADOS_AGR_PENALIZADO!GK776,"")</f>
        <v/>
      </c>
    </row>
    <row r="781" spans="2:8" ht="21.75" customHeight="1" x14ac:dyDescent="0.25">
      <c r="B781" s="202">
        <f>OLEO_SOJA_DADOS_AGR_PRIMARIO!A777</f>
        <v>0</v>
      </c>
      <c r="C781" s="203">
        <f>OLEO_SOJA_DADOS_AGR_PRIMARIO!C777</f>
        <v>0</v>
      </c>
      <c r="D781" s="203" t="str">
        <f>IF(C781&gt;0,OLEO_SOJA_DADOS_AGR_PRIMARIO!LC777,"")</f>
        <v/>
      </c>
      <c r="E781" s="5"/>
      <c r="F781" s="202">
        <f>OLEO_SOJA_DADOS_AGR_PENALIZADO!A777</f>
        <v>0</v>
      </c>
      <c r="G781" s="203">
        <f>OLEO_SOJA_DADOS_AGR_PENALIZADO!C777</f>
        <v>0</v>
      </c>
      <c r="H781" s="203" t="str">
        <f>IF(G781&gt;0,OLEO_SOJA_DADOS_AGR_PENALIZADO!GK777,"")</f>
        <v/>
      </c>
    </row>
    <row r="782" spans="2:8" ht="21.75" customHeight="1" x14ac:dyDescent="0.25">
      <c r="B782" s="202">
        <f>OLEO_SOJA_DADOS_AGR_PRIMARIO!A778</f>
        <v>0</v>
      </c>
      <c r="C782" s="203">
        <f>OLEO_SOJA_DADOS_AGR_PRIMARIO!C778</f>
        <v>0</v>
      </c>
      <c r="D782" s="203" t="str">
        <f>IF(C782&gt;0,OLEO_SOJA_DADOS_AGR_PRIMARIO!LC778,"")</f>
        <v/>
      </c>
      <c r="E782" s="5"/>
      <c r="F782" s="202">
        <f>OLEO_SOJA_DADOS_AGR_PENALIZADO!A778</f>
        <v>0</v>
      </c>
      <c r="G782" s="203">
        <f>OLEO_SOJA_DADOS_AGR_PENALIZADO!C778</f>
        <v>0</v>
      </c>
      <c r="H782" s="203" t="str">
        <f>IF(G782&gt;0,OLEO_SOJA_DADOS_AGR_PENALIZADO!GK778,"")</f>
        <v/>
      </c>
    </row>
    <row r="783" spans="2:8" ht="21.75" customHeight="1" x14ac:dyDescent="0.25">
      <c r="B783" s="202">
        <f>OLEO_SOJA_DADOS_AGR_PRIMARIO!A779</f>
        <v>0</v>
      </c>
      <c r="C783" s="203">
        <f>OLEO_SOJA_DADOS_AGR_PRIMARIO!C779</f>
        <v>0</v>
      </c>
      <c r="D783" s="203" t="str">
        <f>IF(C783&gt;0,OLEO_SOJA_DADOS_AGR_PRIMARIO!LC779,"")</f>
        <v/>
      </c>
      <c r="E783" s="5"/>
      <c r="F783" s="202">
        <f>OLEO_SOJA_DADOS_AGR_PENALIZADO!A779</f>
        <v>0</v>
      </c>
      <c r="G783" s="203">
        <f>OLEO_SOJA_DADOS_AGR_PENALIZADO!C779</f>
        <v>0</v>
      </c>
      <c r="H783" s="203" t="str">
        <f>IF(G783&gt;0,OLEO_SOJA_DADOS_AGR_PENALIZADO!GK779,"")</f>
        <v/>
      </c>
    </row>
    <row r="784" spans="2:8" ht="21.75" customHeight="1" x14ac:dyDescent="0.25">
      <c r="B784" s="202">
        <f>OLEO_SOJA_DADOS_AGR_PRIMARIO!A780</f>
        <v>0</v>
      </c>
      <c r="C784" s="203">
        <f>OLEO_SOJA_DADOS_AGR_PRIMARIO!C780</f>
        <v>0</v>
      </c>
      <c r="D784" s="203" t="str">
        <f>IF(C784&gt;0,OLEO_SOJA_DADOS_AGR_PRIMARIO!LC780,"")</f>
        <v/>
      </c>
      <c r="E784" s="5"/>
      <c r="F784" s="202">
        <f>OLEO_SOJA_DADOS_AGR_PENALIZADO!A780</f>
        <v>0</v>
      </c>
      <c r="G784" s="203">
        <f>OLEO_SOJA_DADOS_AGR_PENALIZADO!C780</f>
        <v>0</v>
      </c>
      <c r="H784" s="203" t="str">
        <f>IF(G784&gt;0,OLEO_SOJA_DADOS_AGR_PENALIZADO!GK780,"")</f>
        <v/>
      </c>
    </row>
    <row r="785" spans="2:8" ht="21.75" customHeight="1" x14ac:dyDescent="0.25">
      <c r="B785" s="202">
        <f>OLEO_SOJA_DADOS_AGR_PRIMARIO!A781</f>
        <v>0</v>
      </c>
      <c r="C785" s="203">
        <f>OLEO_SOJA_DADOS_AGR_PRIMARIO!C781</f>
        <v>0</v>
      </c>
      <c r="D785" s="203" t="str">
        <f>IF(C785&gt;0,OLEO_SOJA_DADOS_AGR_PRIMARIO!LC781,"")</f>
        <v/>
      </c>
      <c r="E785" s="5"/>
      <c r="F785" s="202">
        <f>OLEO_SOJA_DADOS_AGR_PENALIZADO!A781</f>
        <v>0</v>
      </c>
      <c r="G785" s="203">
        <f>OLEO_SOJA_DADOS_AGR_PENALIZADO!C781</f>
        <v>0</v>
      </c>
      <c r="H785" s="203" t="str">
        <f>IF(G785&gt;0,OLEO_SOJA_DADOS_AGR_PENALIZADO!GK781,"")</f>
        <v/>
      </c>
    </row>
    <row r="786" spans="2:8" ht="21.75" customHeight="1" x14ac:dyDescent="0.25">
      <c r="B786" s="202">
        <f>OLEO_SOJA_DADOS_AGR_PRIMARIO!A782</f>
        <v>0</v>
      </c>
      <c r="C786" s="203">
        <f>OLEO_SOJA_DADOS_AGR_PRIMARIO!C782</f>
        <v>0</v>
      </c>
      <c r="D786" s="203" t="str">
        <f>IF(C786&gt;0,OLEO_SOJA_DADOS_AGR_PRIMARIO!LC782,"")</f>
        <v/>
      </c>
      <c r="E786" s="5"/>
      <c r="F786" s="202">
        <f>OLEO_SOJA_DADOS_AGR_PENALIZADO!A782</f>
        <v>0</v>
      </c>
      <c r="G786" s="203">
        <f>OLEO_SOJA_DADOS_AGR_PENALIZADO!C782</f>
        <v>0</v>
      </c>
      <c r="H786" s="203" t="str">
        <f>IF(G786&gt;0,OLEO_SOJA_DADOS_AGR_PENALIZADO!GK782,"")</f>
        <v/>
      </c>
    </row>
    <row r="787" spans="2:8" ht="21.75" customHeight="1" x14ac:dyDescent="0.25">
      <c r="B787" s="202">
        <f>OLEO_SOJA_DADOS_AGR_PRIMARIO!A783</f>
        <v>0</v>
      </c>
      <c r="C787" s="203">
        <f>OLEO_SOJA_DADOS_AGR_PRIMARIO!C783</f>
        <v>0</v>
      </c>
      <c r="D787" s="203" t="str">
        <f>IF(C787&gt;0,OLEO_SOJA_DADOS_AGR_PRIMARIO!LC783,"")</f>
        <v/>
      </c>
      <c r="E787" s="5"/>
      <c r="F787" s="202">
        <f>OLEO_SOJA_DADOS_AGR_PENALIZADO!A783</f>
        <v>0</v>
      </c>
      <c r="G787" s="203">
        <f>OLEO_SOJA_DADOS_AGR_PENALIZADO!C783</f>
        <v>0</v>
      </c>
      <c r="H787" s="203" t="str">
        <f>IF(G787&gt;0,OLEO_SOJA_DADOS_AGR_PENALIZADO!GK783,"")</f>
        <v/>
      </c>
    </row>
    <row r="788" spans="2:8" ht="21.75" customHeight="1" x14ac:dyDescent="0.25">
      <c r="B788" s="202">
        <f>OLEO_SOJA_DADOS_AGR_PRIMARIO!A784</f>
        <v>0</v>
      </c>
      <c r="C788" s="203">
        <f>OLEO_SOJA_DADOS_AGR_PRIMARIO!C784</f>
        <v>0</v>
      </c>
      <c r="D788" s="203" t="str">
        <f>IF(C788&gt;0,OLEO_SOJA_DADOS_AGR_PRIMARIO!LC784,"")</f>
        <v/>
      </c>
      <c r="E788" s="5"/>
      <c r="F788" s="202">
        <f>OLEO_SOJA_DADOS_AGR_PENALIZADO!A784</f>
        <v>0</v>
      </c>
      <c r="G788" s="203">
        <f>OLEO_SOJA_DADOS_AGR_PENALIZADO!C784</f>
        <v>0</v>
      </c>
      <c r="H788" s="203" t="str">
        <f>IF(G788&gt;0,OLEO_SOJA_DADOS_AGR_PENALIZADO!GK784,"")</f>
        <v/>
      </c>
    </row>
    <row r="789" spans="2:8" ht="21.75" customHeight="1" x14ac:dyDescent="0.25">
      <c r="B789" s="202">
        <f>OLEO_SOJA_DADOS_AGR_PRIMARIO!A785</f>
        <v>0</v>
      </c>
      <c r="C789" s="203">
        <f>OLEO_SOJA_DADOS_AGR_PRIMARIO!C785</f>
        <v>0</v>
      </c>
      <c r="D789" s="203" t="str">
        <f>IF(C789&gt;0,OLEO_SOJA_DADOS_AGR_PRIMARIO!LC785,"")</f>
        <v/>
      </c>
      <c r="E789" s="5"/>
      <c r="F789" s="202">
        <f>OLEO_SOJA_DADOS_AGR_PENALIZADO!A785</f>
        <v>0</v>
      </c>
      <c r="G789" s="203">
        <f>OLEO_SOJA_DADOS_AGR_PENALIZADO!C785</f>
        <v>0</v>
      </c>
      <c r="H789" s="203" t="str">
        <f>IF(G789&gt;0,OLEO_SOJA_DADOS_AGR_PENALIZADO!GK785,"")</f>
        <v/>
      </c>
    </row>
    <row r="790" spans="2:8" ht="21.75" customHeight="1" x14ac:dyDescent="0.25">
      <c r="B790" s="202">
        <f>OLEO_SOJA_DADOS_AGR_PRIMARIO!A786</f>
        <v>0</v>
      </c>
      <c r="C790" s="203">
        <f>OLEO_SOJA_DADOS_AGR_PRIMARIO!C786</f>
        <v>0</v>
      </c>
      <c r="D790" s="203" t="str">
        <f>IF(C790&gt;0,OLEO_SOJA_DADOS_AGR_PRIMARIO!LC786,"")</f>
        <v/>
      </c>
      <c r="E790" s="5"/>
      <c r="F790" s="202">
        <f>OLEO_SOJA_DADOS_AGR_PENALIZADO!A786</f>
        <v>0</v>
      </c>
      <c r="G790" s="203">
        <f>OLEO_SOJA_DADOS_AGR_PENALIZADO!C786</f>
        <v>0</v>
      </c>
      <c r="H790" s="203" t="str">
        <f>IF(G790&gt;0,OLEO_SOJA_DADOS_AGR_PENALIZADO!GK786,"")</f>
        <v/>
      </c>
    </row>
    <row r="791" spans="2:8" ht="21.75" customHeight="1" x14ac:dyDescent="0.25">
      <c r="B791" s="202">
        <f>OLEO_SOJA_DADOS_AGR_PRIMARIO!A787</f>
        <v>0</v>
      </c>
      <c r="C791" s="203">
        <f>OLEO_SOJA_DADOS_AGR_PRIMARIO!C787</f>
        <v>0</v>
      </c>
      <c r="D791" s="203" t="str">
        <f>IF(C791&gt;0,OLEO_SOJA_DADOS_AGR_PRIMARIO!LC787,"")</f>
        <v/>
      </c>
      <c r="E791" s="5"/>
      <c r="F791" s="202">
        <f>OLEO_SOJA_DADOS_AGR_PENALIZADO!A787</f>
        <v>0</v>
      </c>
      <c r="G791" s="203">
        <f>OLEO_SOJA_DADOS_AGR_PENALIZADO!C787</f>
        <v>0</v>
      </c>
      <c r="H791" s="203" t="str">
        <f>IF(G791&gt;0,OLEO_SOJA_DADOS_AGR_PENALIZADO!GK787,"")</f>
        <v/>
      </c>
    </row>
    <row r="792" spans="2:8" ht="21.75" customHeight="1" x14ac:dyDescent="0.25">
      <c r="B792" s="202">
        <f>OLEO_SOJA_DADOS_AGR_PRIMARIO!A788</f>
        <v>0</v>
      </c>
      <c r="C792" s="203">
        <f>OLEO_SOJA_DADOS_AGR_PRIMARIO!C788</f>
        <v>0</v>
      </c>
      <c r="D792" s="203" t="str">
        <f>IF(C792&gt;0,OLEO_SOJA_DADOS_AGR_PRIMARIO!LC788,"")</f>
        <v/>
      </c>
      <c r="E792" s="5"/>
      <c r="F792" s="202">
        <f>OLEO_SOJA_DADOS_AGR_PENALIZADO!A788</f>
        <v>0</v>
      </c>
      <c r="G792" s="203">
        <f>OLEO_SOJA_DADOS_AGR_PENALIZADO!C788</f>
        <v>0</v>
      </c>
      <c r="H792" s="203" t="str">
        <f>IF(G792&gt;0,OLEO_SOJA_DADOS_AGR_PENALIZADO!GK788,"")</f>
        <v/>
      </c>
    </row>
    <row r="793" spans="2:8" ht="21.75" customHeight="1" x14ac:dyDescent="0.25">
      <c r="B793" s="202">
        <f>OLEO_SOJA_DADOS_AGR_PRIMARIO!A789</f>
        <v>0</v>
      </c>
      <c r="C793" s="203">
        <f>OLEO_SOJA_DADOS_AGR_PRIMARIO!C789</f>
        <v>0</v>
      </c>
      <c r="D793" s="203" t="str">
        <f>IF(C793&gt;0,OLEO_SOJA_DADOS_AGR_PRIMARIO!LC789,"")</f>
        <v/>
      </c>
      <c r="E793" s="5"/>
      <c r="F793" s="202">
        <f>OLEO_SOJA_DADOS_AGR_PENALIZADO!A789</f>
        <v>0</v>
      </c>
      <c r="G793" s="203">
        <f>OLEO_SOJA_DADOS_AGR_PENALIZADO!C789</f>
        <v>0</v>
      </c>
      <c r="H793" s="203" t="str">
        <f>IF(G793&gt;0,OLEO_SOJA_DADOS_AGR_PENALIZADO!GK789,"")</f>
        <v/>
      </c>
    </row>
    <row r="794" spans="2:8" ht="21.75" customHeight="1" x14ac:dyDescent="0.25">
      <c r="B794" s="202">
        <f>OLEO_SOJA_DADOS_AGR_PRIMARIO!A790</f>
        <v>0</v>
      </c>
      <c r="C794" s="203">
        <f>OLEO_SOJA_DADOS_AGR_PRIMARIO!C790</f>
        <v>0</v>
      </c>
      <c r="D794" s="203" t="str">
        <f>IF(C794&gt;0,OLEO_SOJA_DADOS_AGR_PRIMARIO!LC790,"")</f>
        <v/>
      </c>
      <c r="E794" s="5"/>
      <c r="F794" s="202">
        <f>OLEO_SOJA_DADOS_AGR_PENALIZADO!A790</f>
        <v>0</v>
      </c>
      <c r="G794" s="203">
        <f>OLEO_SOJA_DADOS_AGR_PENALIZADO!C790</f>
        <v>0</v>
      </c>
      <c r="H794" s="203" t="str">
        <f>IF(G794&gt;0,OLEO_SOJA_DADOS_AGR_PENALIZADO!GK790,"")</f>
        <v/>
      </c>
    </row>
    <row r="795" spans="2:8" ht="21.75" customHeight="1" x14ac:dyDescent="0.25">
      <c r="B795" s="202">
        <f>OLEO_SOJA_DADOS_AGR_PRIMARIO!A791</f>
        <v>0</v>
      </c>
      <c r="C795" s="203">
        <f>OLEO_SOJA_DADOS_AGR_PRIMARIO!C791</f>
        <v>0</v>
      </c>
      <c r="D795" s="203" t="str">
        <f>IF(C795&gt;0,OLEO_SOJA_DADOS_AGR_PRIMARIO!LC791,"")</f>
        <v/>
      </c>
      <c r="E795" s="5"/>
      <c r="F795" s="202">
        <f>OLEO_SOJA_DADOS_AGR_PENALIZADO!A791</f>
        <v>0</v>
      </c>
      <c r="G795" s="203">
        <f>OLEO_SOJA_DADOS_AGR_PENALIZADO!C791</f>
        <v>0</v>
      </c>
      <c r="H795" s="203" t="str">
        <f>IF(G795&gt;0,OLEO_SOJA_DADOS_AGR_PENALIZADO!GK791,"")</f>
        <v/>
      </c>
    </row>
    <row r="796" spans="2:8" ht="21.75" customHeight="1" x14ac:dyDescent="0.25">
      <c r="B796" s="202">
        <f>OLEO_SOJA_DADOS_AGR_PRIMARIO!A792</f>
        <v>0</v>
      </c>
      <c r="C796" s="203">
        <f>OLEO_SOJA_DADOS_AGR_PRIMARIO!C792</f>
        <v>0</v>
      </c>
      <c r="D796" s="203" t="str">
        <f>IF(C796&gt;0,OLEO_SOJA_DADOS_AGR_PRIMARIO!LC792,"")</f>
        <v/>
      </c>
      <c r="E796" s="5"/>
      <c r="F796" s="202">
        <f>OLEO_SOJA_DADOS_AGR_PENALIZADO!A792</f>
        <v>0</v>
      </c>
      <c r="G796" s="203">
        <f>OLEO_SOJA_DADOS_AGR_PENALIZADO!C792</f>
        <v>0</v>
      </c>
      <c r="H796" s="203" t="str">
        <f>IF(G796&gt;0,OLEO_SOJA_DADOS_AGR_PENALIZADO!GK792,"")</f>
        <v/>
      </c>
    </row>
    <row r="797" spans="2:8" ht="21.75" customHeight="1" x14ac:dyDescent="0.25">
      <c r="B797" s="202">
        <f>OLEO_SOJA_DADOS_AGR_PRIMARIO!A793</f>
        <v>0</v>
      </c>
      <c r="C797" s="203">
        <f>OLEO_SOJA_DADOS_AGR_PRIMARIO!C793</f>
        <v>0</v>
      </c>
      <c r="D797" s="203" t="str">
        <f>IF(C797&gt;0,OLEO_SOJA_DADOS_AGR_PRIMARIO!LC793,"")</f>
        <v/>
      </c>
      <c r="E797" s="5"/>
      <c r="F797" s="202">
        <f>OLEO_SOJA_DADOS_AGR_PENALIZADO!A793</f>
        <v>0</v>
      </c>
      <c r="G797" s="203">
        <f>OLEO_SOJA_DADOS_AGR_PENALIZADO!C793</f>
        <v>0</v>
      </c>
      <c r="H797" s="203" t="str">
        <f>IF(G797&gt;0,OLEO_SOJA_DADOS_AGR_PENALIZADO!GK793,"")</f>
        <v/>
      </c>
    </row>
    <row r="798" spans="2:8" ht="21.75" customHeight="1" x14ac:dyDescent="0.25">
      <c r="B798" s="202">
        <f>OLEO_SOJA_DADOS_AGR_PRIMARIO!A794</f>
        <v>0</v>
      </c>
      <c r="C798" s="203">
        <f>OLEO_SOJA_DADOS_AGR_PRIMARIO!C794</f>
        <v>0</v>
      </c>
      <c r="D798" s="203" t="str">
        <f>IF(C798&gt;0,OLEO_SOJA_DADOS_AGR_PRIMARIO!LC794,"")</f>
        <v/>
      </c>
      <c r="E798" s="5"/>
      <c r="F798" s="202">
        <f>OLEO_SOJA_DADOS_AGR_PENALIZADO!A794</f>
        <v>0</v>
      </c>
      <c r="G798" s="203">
        <f>OLEO_SOJA_DADOS_AGR_PENALIZADO!C794</f>
        <v>0</v>
      </c>
      <c r="H798" s="203" t="str">
        <f>IF(G798&gt;0,OLEO_SOJA_DADOS_AGR_PENALIZADO!GK794,"")</f>
        <v/>
      </c>
    </row>
    <row r="799" spans="2:8" ht="21.75" customHeight="1" x14ac:dyDescent="0.25">
      <c r="B799" s="202">
        <f>OLEO_SOJA_DADOS_AGR_PRIMARIO!A795</f>
        <v>0</v>
      </c>
      <c r="C799" s="203">
        <f>OLEO_SOJA_DADOS_AGR_PRIMARIO!C795</f>
        <v>0</v>
      </c>
      <c r="D799" s="203" t="str">
        <f>IF(C799&gt;0,OLEO_SOJA_DADOS_AGR_PRIMARIO!LC795,"")</f>
        <v/>
      </c>
      <c r="E799" s="5"/>
      <c r="F799" s="202">
        <f>OLEO_SOJA_DADOS_AGR_PENALIZADO!A795</f>
        <v>0</v>
      </c>
      <c r="G799" s="203">
        <f>OLEO_SOJA_DADOS_AGR_PENALIZADO!C795</f>
        <v>0</v>
      </c>
      <c r="H799" s="203" t="str">
        <f>IF(G799&gt;0,OLEO_SOJA_DADOS_AGR_PENALIZADO!GK795,"")</f>
        <v/>
      </c>
    </row>
    <row r="800" spans="2:8" ht="21.75" customHeight="1" x14ac:dyDescent="0.25">
      <c r="B800" s="202">
        <f>OLEO_SOJA_DADOS_AGR_PRIMARIO!A796</f>
        <v>0</v>
      </c>
      <c r="C800" s="203">
        <f>OLEO_SOJA_DADOS_AGR_PRIMARIO!C796</f>
        <v>0</v>
      </c>
      <c r="D800" s="203" t="str">
        <f>IF(C800&gt;0,OLEO_SOJA_DADOS_AGR_PRIMARIO!LC796,"")</f>
        <v/>
      </c>
      <c r="E800" s="5"/>
      <c r="F800" s="202">
        <f>OLEO_SOJA_DADOS_AGR_PENALIZADO!A796</f>
        <v>0</v>
      </c>
      <c r="G800" s="203">
        <f>OLEO_SOJA_DADOS_AGR_PENALIZADO!C796</f>
        <v>0</v>
      </c>
      <c r="H800" s="203" t="str">
        <f>IF(G800&gt;0,OLEO_SOJA_DADOS_AGR_PENALIZADO!GK796,"")</f>
        <v/>
      </c>
    </row>
    <row r="801" spans="2:8" ht="21.75" customHeight="1" x14ac:dyDescent="0.25">
      <c r="B801" s="202">
        <f>OLEO_SOJA_DADOS_AGR_PRIMARIO!A797</f>
        <v>0</v>
      </c>
      <c r="C801" s="203">
        <f>OLEO_SOJA_DADOS_AGR_PRIMARIO!C797</f>
        <v>0</v>
      </c>
      <c r="D801" s="203" t="str">
        <f>IF(C801&gt;0,OLEO_SOJA_DADOS_AGR_PRIMARIO!LC797,"")</f>
        <v/>
      </c>
      <c r="E801" s="5"/>
      <c r="F801" s="202">
        <f>OLEO_SOJA_DADOS_AGR_PENALIZADO!A797</f>
        <v>0</v>
      </c>
      <c r="G801" s="203">
        <f>OLEO_SOJA_DADOS_AGR_PENALIZADO!C797</f>
        <v>0</v>
      </c>
      <c r="H801" s="203" t="str">
        <f>IF(G801&gt;0,OLEO_SOJA_DADOS_AGR_PENALIZADO!GK797,"")</f>
        <v/>
      </c>
    </row>
    <row r="802" spans="2:8" ht="21.75" customHeight="1" x14ac:dyDescent="0.25">
      <c r="B802" s="202">
        <f>OLEO_SOJA_DADOS_AGR_PRIMARIO!A798</f>
        <v>0</v>
      </c>
      <c r="C802" s="203">
        <f>OLEO_SOJA_DADOS_AGR_PRIMARIO!C798</f>
        <v>0</v>
      </c>
      <c r="D802" s="203" t="str">
        <f>IF(C802&gt;0,OLEO_SOJA_DADOS_AGR_PRIMARIO!LC798,"")</f>
        <v/>
      </c>
      <c r="E802" s="5"/>
      <c r="F802" s="202">
        <f>OLEO_SOJA_DADOS_AGR_PENALIZADO!A798</f>
        <v>0</v>
      </c>
      <c r="G802" s="203">
        <f>OLEO_SOJA_DADOS_AGR_PENALIZADO!C798</f>
        <v>0</v>
      </c>
      <c r="H802" s="203" t="str">
        <f>IF(G802&gt;0,OLEO_SOJA_DADOS_AGR_PENALIZADO!GK798,"")</f>
        <v/>
      </c>
    </row>
    <row r="803" spans="2:8" ht="21.75" customHeight="1" x14ac:dyDescent="0.25">
      <c r="B803" s="202">
        <f>OLEO_SOJA_DADOS_AGR_PRIMARIO!A799</f>
        <v>0</v>
      </c>
      <c r="C803" s="203">
        <f>OLEO_SOJA_DADOS_AGR_PRIMARIO!C799</f>
        <v>0</v>
      </c>
      <c r="D803" s="203" t="str">
        <f>IF(C803&gt;0,OLEO_SOJA_DADOS_AGR_PRIMARIO!LC799,"")</f>
        <v/>
      </c>
      <c r="E803" s="5"/>
      <c r="F803" s="202">
        <f>OLEO_SOJA_DADOS_AGR_PENALIZADO!A799</f>
        <v>0</v>
      </c>
      <c r="G803" s="203">
        <f>OLEO_SOJA_DADOS_AGR_PENALIZADO!C799</f>
        <v>0</v>
      </c>
      <c r="H803" s="203" t="str">
        <f>IF(G803&gt;0,OLEO_SOJA_DADOS_AGR_PENALIZADO!GK799,"")</f>
        <v/>
      </c>
    </row>
    <row r="804" spans="2:8" ht="21.75" customHeight="1" x14ac:dyDescent="0.25">
      <c r="B804" s="202">
        <f>OLEO_SOJA_DADOS_AGR_PRIMARIO!A800</f>
        <v>0</v>
      </c>
      <c r="C804" s="203">
        <f>OLEO_SOJA_DADOS_AGR_PRIMARIO!C800</f>
        <v>0</v>
      </c>
      <c r="D804" s="203" t="str">
        <f>IF(C804&gt;0,OLEO_SOJA_DADOS_AGR_PRIMARIO!LC800,"")</f>
        <v/>
      </c>
      <c r="E804" s="5"/>
      <c r="F804" s="202">
        <f>OLEO_SOJA_DADOS_AGR_PENALIZADO!A800</f>
        <v>0</v>
      </c>
      <c r="G804" s="203">
        <f>OLEO_SOJA_DADOS_AGR_PENALIZADO!C800</f>
        <v>0</v>
      </c>
      <c r="H804" s="203" t="str">
        <f>IF(G804&gt;0,OLEO_SOJA_DADOS_AGR_PENALIZADO!GK800,"")</f>
        <v/>
      </c>
    </row>
    <row r="805" spans="2:8" ht="21.75" customHeight="1" x14ac:dyDescent="0.25">
      <c r="B805" s="202">
        <f>OLEO_SOJA_DADOS_AGR_PRIMARIO!A801</f>
        <v>0</v>
      </c>
      <c r="C805" s="203">
        <f>OLEO_SOJA_DADOS_AGR_PRIMARIO!C801</f>
        <v>0</v>
      </c>
      <c r="D805" s="203" t="str">
        <f>IF(C805&gt;0,OLEO_SOJA_DADOS_AGR_PRIMARIO!LC801,"")</f>
        <v/>
      </c>
      <c r="E805" s="5"/>
      <c r="F805" s="202">
        <f>OLEO_SOJA_DADOS_AGR_PENALIZADO!A801</f>
        <v>0</v>
      </c>
      <c r="G805" s="203">
        <f>OLEO_SOJA_DADOS_AGR_PENALIZADO!C801</f>
        <v>0</v>
      </c>
      <c r="H805" s="203" t="str">
        <f>IF(G805&gt;0,OLEO_SOJA_DADOS_AGR_PENALIZADO!GK801,"")</f>
        <v/>
      </c>
    </row>
    <row r="806" spans="2:8" ht="21.75" customHeight="1" x14ac:dyDescent="0.25">
      <c r="B806" s="202">
        <f>OLEO_SOJA_DADOS_AGR_PRIMARIO!A802</f>
        <v>0</v>
      </c>
      <c r="C806" s="203">
        <f>OLEO_SOJA_DADOS_AGR_PRIMARIO!C802</f>
        <v>0</v>
      </c>
      <c r="D806" s="203" t="str">
        <f>IF(C806&gt;0,OLEO_SOJA_DADOS_AGR_PRIMARIO!LC802,"")</f>
        <v/>
      </c>
      <c r="E806" s="5"/>
      <c r="F806" s="202">
        <f>OLEO_SOJA_DADOS_AGR_PENALIZADO!A802</f>
        <v>0</v>
      </c>
      <c r="G806" s="203">
        <f>OLEO_SOJA_DADOS_AGR_PENALIZADO!C802</f>
        <v>0</v>
      </c>
      <c r="H806" s="203" t="str">
        <f>IF(G806&gt;0,OLEO_SOJA_DADOS_AGR_PENALIZADO!GK802,"")</f>
        <v/>
      </c>
    </row>
    <row r="807" spans="2:8" ht="21.75" customHeight="1" x14ac:dyDescent="0.25">
      <c r="B807" s="202">
        <f>OLEO_SOJA_DADOS_AGR_PRIMARIO!A803</f>
        <v>0</v>
      </c>
      <c r="C807" s="203">
        <f>OLEO_SOJA_DADOS_AGR_PRIMARIO!C803</f>
        <v>0</v>
      </c>
      <c r="D807" s="203" t="str">
        <f>IF(C807&gt;0,OLEO_SOJA_DADOS_AGR_PRIMARIO!LC803,"")</f>
        <v/>
      </c>
      <c r="E807" s="5"/>
      <c r="F807" s="202">
        <f>OLEO_SOJA_DADOS_AGR_PENALIZADO!A803</f>
        <v>0</v>
      </c>
      <c r="G807" s="203">
        <f>OLEO_SOJA_DADOS_AGR_PENALIZADO!C803</f>
        <v>0</v>
      </c>
      <c r="H807" s="203" t="str">
        <f>IF(G807&gt;0,OLEO_SOJA_DADOS_AGR_PENALIZADO!GK803,"")</f>
        <v/>
      </c>
    </row>
    <row r="808" spans="2:8" ht="21.75" customHeight="1" x14ac:dyDescent="0.25">
      <c r="B808" s="202">
        <f>OLEO_SOJA_DADOS_AGR_PRIMARIO!A804</f>
        <v>0</v>
      </c>
      <c r="C808" s="203">
        <f>OLEO_SOJA_DADOS_AGR_PRIMARIO!C804</f>
        <v>0</v>
      </c>
      <c r="D808" s="203" t="str">
        <f>IF(C808&gt;0,OLEO_SOJA_DADOS_AGR_PRIMARIO!LC804,"")</f>
        <v/>
      </c>
      <c r="E808" s="5"/>
      <c r="F808" s="202">
        <f>OLEO_SOJA_DADOS_AGR_PENALIZADO!A804</f>
        <v>0</v>
      </c>
      <c r="G808" s="203">
        <f>OLEO_SOJA_DADOS_AGR_PENALIZADO!C804</f>
        <v>0</v>
      </c>
      <c r="H808" s="203" t="str">
        <f>IF(G808&gt;0,OLEO_SOJA_DADOS_AGR_PENALIZADO!GK804,"")</f>
        <v/>
      </c>
    </row>
    <row r="809" spans="2:8" ht="21.75" customHeight="1" x14ac:dyDescent="0.25">
      <c r="B809" s="202">
        <f>OLEO_SOJA_DADOS_AGR_PRIMARIO!A805</f>
        <v>0</v>
      </c>
      <c r="C809" s="203">
        <f>OLEO_SOJA_DADOS_AGR_PRIMARIO!C805</f>
        <v>0</v>
      </c>
      <c r="D809" s="203" t="str">
        <f>IF(C809&gt;0,OLEO_SOJA_DADOS_AGR_PRIMARIO!LC805,"")</f>
        <v/>
      </c>
      <c r="E809" s="5"/>
      <c r="F809" s="202">
        <f>OLEO_SOJA_DADOS_AGR_PENALIZADO!A805</f>
        <v>0</v>
      </c>
      <c r="G809" s="203">
        <f>OLEO_SOJA_DADOS_AGR_PENALIZADO!C805</f>
        <v>0</v>
      </c>
      <c r="H809" s="203" t="str">
        <f>IF(G809&gt;0,OLEO_SOJA_DADOS_AGR_PENALIZADO!GK805,"")</f>
        <v/>
      </c>
    </row>
    <row r="810" spans="2:8" ht="21.75" customHeight="1" x14ac:dyDescent="0.25">
      <c r="B810" s="202">
        <f>OLEO_SOJA_DADOS_AGR_PRIMARIO!A806</f>
        <v>0</v>
      </c>
      <c r="C810" s="203">
        <f>OLEO_SOJA_DADOS_AGR_PRIMARIO!C806</f>
        <v>0</v>
      </c>
      <c r="D810" s="203" t="str">
        <f>IF(C810&gt;0,OLEO_SOJA_DADOS_AGR_PRIMARIO!LC806,"")</f>
        <v/>
      </c>
      <c r="E810" s="5"/>
      <c r="F810" s="202">
        <f>OLEO_SOJA_DADOS_AGR_PENALIZADO!A806</f>
        <v>0</v>
      </c>
      <c r="G810" s="203">
        <f>OLEO_SOJA_DADOS_AGR_PENALIZADO!C806</f>
        <v>0</v>
      </c>
      <c r="H810" s="203" t="str">
        <f>IF(G810&gt;0,OLEO_SOJA_DADOS_AGR_PENALIZADO!GK806,"")</f>
        <v/>
      </c>
    </row>
    <row r="811" spans="2:8" ht="21.75" customHeight="1" x14ac:dyDescent="0.25">
      <c r="B811" s="202">
        <f>OLEO_SOJA_DADOS_AGR_PRIMARIO!A807</f>
        <v>0</v>
      </c>
      <c r="C811" s="203">
        <f>OLEO_SOJA_DADOS_AGR_PRIMARIO!C807</f>
        <v>0</v>
      </c>
      <c r="D811" s="203" t="str">
        <f>IF(C811&gt;0,OLEO_SOJA_DADOS_AGR_PRIMARIO!LC807,"")</f>
        <v/>
      </c>
      <c r="E811" s="5"/>
      <c r="F811" s="202">
        <f>OLEO_SOJA_DADOS_AGR_PENALIZADO!A807</f>
        <v>0</v>
      </c>
      <c r="G811" s="203">
        <f>OLEO_SOJA_DADOS_AGR_PENALIZADO!C807</f>
        <v>0</v>
      </c>
      <c r="H811" s="203" t="str">
        <f>IF(G811&gt;0,OLEO_SOJA_DADOS_AGR_PENALIZADO!GK807,"")</f>
        <v/>
      </c>
    </row>
    <row r="812" spans="2:8" ht="21.75" customHeight="1" x14ac:dyDescent="0.25">
      <c r="B812" s="202">
        <f>OLEO_SOJA_DADOS_AGR_PRIMARIO!A808</f>
        <v>0</v>
      </c>
      <c r="C812" s="203">
        <f>OLEO_SOJA_DADOS_AGR_PRIMARIO!C808</f>
        <v>0</v>
      </c>
      <c r="D812" s="203" t="str">
        <f>IF(C812&gt;0,OLEO_SOJA_DADOS_AGR_PRIMARIO!LC808,"")</f>
        <v/>
      </c>
      <c r="E812" s="5"/>
      <c r="F812" s="202">
        <f>OLEO_SOJA_DADOS_AGR_PENALIZADO!A808</f>
        <v>0</v>
      </c>
      <c r="G812" s="203">
        <f>OLEO_SOJA_DADOS_AGR_PENALIZADO!C808</f>
        <v>0</v>
      </c>
      <c r="H812" s="203" t="str">
        <f>IF(G812&gt;0,OLEO_SOJA_DADOS_AGR_PENALIZADO!GK808,"")</f>
        <v/>
      </c>
    </row>
    <row r="813" spans="2:8" ht="21.75" customHeight="1" x14ac:dyDescent="0.25">
      <c r="B813" s="202">
        <f>OLEO_SOJA_DADOS_AGR_PRIMARIO!A809</f>
        <v>0</v>
      </c>
      <c r="C813" s="203">
        <f>OLEO_SOJA_DADOS_AGR_PRIMARIO!C809</f>
        <v>0</v>
      </c>
      <c r="D813" s="203" t="str">
        <f>IF(C813&gt;0,OLEO_SOJA_DADOS_AGR_PRIMARIO!LC809,"")</f>
        <v/>
      </c>
      <c r="E813" s="5"/>
      <c r="F813" s="202">
        <f>OLEO_SOJA_DADOS_AGR_PENALIZADO!A809</f>
        <v>0</v>
      </c>
      <c r="G813" s="203">
        <f>OLEO_SOJA_DADOS_AGR_PENALIZADO!C809</f>
        <v>0</v>
      </c>
      <c r="H813" s="203" t="str">
        <f>IF(G813&gt;0,OLEO_SOJA_DADOS_AGR_PENALIZADO!GK809,"")</f>
        <v/>
      </c>
    </row>
    <row r="814" spans="2:8" ht="21.75" customHeight="1" x14ac:dyDescent="0.25">
      <c r="B814" s="202">
        <f>OLEO_SOJA_DADOS_AGR_PRIMARIO!A810</f>
        <v>0</v>
      </c>
      <c r="C814" s="203">
        <f>OLEO_SOJA_DADOS_AGR_PRIMARIO!C810</f>
        <v>0</v>
      </c>
      <c r="D814" s="203" t="str">
        <f>IF(C814&gt;0,OLEO_SOJA_DADOS_AGR_PRIMARIO!LC810,"")</f>
        <v/>
      </c>
      <c r="E814" s="5"/>
      <c r="F814" s="202">
        <f>OLEO_SOJA_DADOS_AGR_PENALIZADO!A810</f>
        <v>0</v>
      </c>
      <c r="G814" s="203">
        <f>OLEO_SOJA_DADOS_AGR_PENALIZADO!C810</f>
        <v>0</v>
      </c>
      <c r="H814" s="203" t="str">
        <f>IF(G814&gt;0,OLEO_SOJA_DADOS_AGR_PENALIZADO!GK810,"")</f>
        <v/>
      </c>
    </row>
    <row r="815" spans="2:8" ht="21.75" customHeight="1" x14ac:dyDescent="0.25">
      <c r="B815" s="202">
        <f>OLEO_SOJA_DADOS_AGR_PRIMARIO!A811</f>
        <v>0</v>
      </c>
      <c r="C815" s="203">
        <f>OLEO_SOJA_DADOS_AGR_PRIMARIO!C811</f>
        <v>0</v>
      </c>
      <c r="D815" s="203" t="str">
        <f>IF(C815&gt;0,OLEO_SOJA_DADOS_AGR_PRIMARIO!LC811,"")</f>
        <v/>
      </c>
      <c r="E815" s="5"/>
      <c r="F815" s="202">
        <f>OLEO_SOJA_DADOS_AGR_PENALIZADO!A811</f>
        <v>0</v>
      </c>
      <c r="G815" s="203">
        <f>OLEO_SOJA_DADOS_AGR_PENALIZADO!C811</f>
        <v>0</v>
      </c>
      <c r="H815" s="203" t="str">
        <f>IF(G815&gt;0,OLEO_SOJA_DADOS_AGR_PENALIZADO!GK811,"")</f>
        <v/>
      </c>
    </row>
    <row r="816" spans="2:8" ht="21.75" customHeight="1" x14ac:dyDescent="0.25">
      <c r="B816" s="202">
        <f>OLEO_SOJA_DADOS_AGR_PRIMARIO!A812</f>
        <v>0</v>
      </c>
      <c r="C816" s="203">
        <f>OLEO_SOJA_DADOS_AGR_PRIMARIO!C812</f>
        <v>0</v>
      </c>
      <c r="D816" s="203" t="str">
        <f>IF(C816&gt;0,OLEO_SOJA_DADOS_AGR_PRIMARIO!LC812,"")</f>
        <v/>
      </c>
      <c r="E816" s="5"/>
      <c r="F816" s="202">
        <f>OLEO_SOJA_DADOS_AGR_PENALIZADO!A812</f>
        <v>0</v>
      </c>
      <c r="G816" s="203">
        <f>OLEO_SOJA_DADOS_AGR_PENALIZADO!C812</f>
        <v>0</v>
      </c>
      <c r="H816" s="203" t="str">
        <f>IF(G816&gt;0,OLEO_SOJA_DADOS_AGR_PENALIZADO!GK812,"")</f>
        <v/>
      </c>
    </row>
    <row r="817" spans="2:8" ht="21.75" customHeight="1" x14ac:dyDescent="0.25">
      <c r="B817" s="202">
        <f>OLEO_SOJA_DADOS_AGR_PRIMARIO!A813</f>
        <v>0</v>
      </c>
      <c r="C817" s="203">
        <f>OLEO_SOJA_DADOS_AGR_PRIMARIO!C813</f>
        <v>0</v>
      </c>
      <c r="D817" s="203" t="str">
        <f>IF(C817&gt;0,OLEO_SOJA_DADOS_AGR_PRIMARIO!LC813,"")</f>
        <v/>
      </c>
      <c r="E817" s="5"/>
      <c r="F817" s="202">
        <f>OLEO_SOJA_DADOS_AGR_PENALIZADO!A813</f>
        <v>0</v>
      </c>
      <c r="G817" s="203">
        <f>OLEO_SOJA_DADOS_AGR_PENALIZADO!C813</f>
        <v>0</v>
      </c>
      <c r="H817" s="203" t="str">
        <f>IF(G817&gt;0,OLEO_SOJA_DADOS_AGR_PENALIZADO!GK813,"")</f>
        <v/>
      </c>
    </row>
    <row r="818" spans="2:8" ht="21.75" customHeight="1" x14ac:dyDescent="0.25">
      <c r="B818" s="202">
        <f>OLEO_SOJA_DADOS_AGR_PRIMARIO!A814</f>
        <v>0</v>
      </c>
      <c r="C818" s="203">
        <f>OLEO_SOJA_DADOS_AGR_PRIMARIO!C814</f>
        <v>0</v>
      </c>
      <c r="D818" s="203" t="str">
        <f>IF(C818&gt;0,OLEO_SOJA_DADOS_AGR_PRIMARIO!LC814,"")</f>
        <v/>
      </c>
      <c r="E818" s="5"/>
      <c r="F818" s="202">
        <f>OLEO_SOJA_DADOS_AGR_PENALIZADO!A814</f>
        <v>0</v>
      </c>
      <c r="G818" s="203">
        <f>OLEO_SOJA_DADOS_AGR_PENALIZADO!C814</f>
        <v>0</v>
      </c>
      <c r="H818" s="203" t="str">
        <f>IF(G818&gt;0,OLEO_SOJA_DADOS_AGR_PENALIZADO!GK814,"")</f>
        <v/>
      </c>
    </row>
    <row r="819" spans="2:8" ht="21.75" customHeight="1" x14ac:dyDescent="0.25">
      <c r="B819" s="202">
        <f>OLEO_SOJA_DADOS_AGR_PRIMARIO!A815</f>
        <v>0</v>
      </c>
      <c r="C819" s="203">
        <f>OLEO_SOJA_DADOS_AGR_PRIMARIO!C815</f>
        <v>0</v>
      </c>
      <c r="D819" s="203" t="str">
        <f>IF(C819&gt;0,OLEO_SOJA_DADOS_AGR_PRIMARIO!LC815,"")</f>
        <v/>
      </c>
      <c r="E819" s="5"/>
      <c r="F819" s="202">
        <f>OLEO_SOJA_DADOS_AGR_PENALIZADO!A815</f>
        <v>0</v>
      </c>
      <c r="G819" s="203">
        <f>OLEO_SOJA_DADOS_AGR_PENALIZADO!C815</f>
        <v>0</v>
      </c>
      <c r="H819" s="203" t="str">
        <f>IF(G819&gt;0,OLEO_SOJA_DADOS_AGR_PENALIZADO!GK815,"")</f>
        <v/>
      </c>
    </row>
    <row r="820" spans="2:8" ht="21.75" customHeight="1" x14ac:dyDescent="0.25">
      <c r="B820" s="202">
        <f>OLEO_SOJA_DADOS_AGR_PRIMARIO!A816</f>
        <v>0</v>
      </c>
      <c r="C820" s="203">
        <f>OLEO_SOJA_DADOS_AGR_PRIMARIO!C816</f>
        <v>0</v>
      </c>
      <c r="D820" s="203" t="str">
        <f>IF(C820&gt;0,OLEO_SOJA_DADOS_AGR_PRIMARIO!LC816,"")</f>
        <v/>
      </c>
      <c r="E820" s="5"/>
      <c r="F820" s="202">
        <f>OLEO_SOJA_DADOS_AGR_PENALIZADO!A816</f>
        <v>0</v>
      </c>
      <c r="G820" s="203">
        <f>OLEO_SOJA_DADOS_AGR_PENALIZADO!C816</f>
        <v>0</v>
      </c>
      <c r="H820" s="203" t="str">
        <f>IF(G820&gt;0,OLEO_SOJA_DADOS_AGR_PENALIZADO!GK816,"")</f>
        <v/>
      </c>
    </row>
    <row r="821" spans="2:8" ht="21.75" customHeight="1" x14ac:dyDescent="0.25">
      <c r="B821" s="202">
        <f>OLEO_SOJA_DADOS_AGR_PRIMARIO!A817</f>
        <v>0</v>
      </c>
      <c r="C821" s="203">
        <f>OLEO_SOJA_DADOS_AGR_PRIMARIO!C817</f>
        <v>0</v>
      </c>
      <c r="D821" s="203" t="str">
        <f>IF(C821&gt;0,OLEO_SOJA_DADOS_AGR_PRIMARIO!LC817,"")</f>
        <v/>
      </c>
      <c r="E821" s="5"/>
      <c r="F821" s="202">
        <f>OLEO_SOJA_DADOS_AGR_PENALIZADO!A817</f>
        <v>0</v>
      </c>
      <c r="G821" s="203">
        <f>OLEO_SOJA_DADOS_AGR_PENALIZADO!C817</f>
        <v>0</v>
      </c>
      <c r="H821" s="203" t="str">
        <f>IF(G821&gt;0,OLEO_SOJA_DADOS_AGR_PENALIZADO!GK817,"")</f>
        <v/>
      </c>
    </row>
    <row r="822" spans="2:8" ht="21.75" customHeight="1" x14ac:dyDescent="0.25">
      <c r="B822" s="202">
        <f>OLEO_SOJA_DADOS_AGR_PRIMARIO!A818</f>
        <v>0</v>
      </c>
      <c r="C822" s="203">
        <f>OLEO_SOJA_DADOS_AGR_PRIMARIO!C818</f>
        <v>0</v>
      </c>
      <c r="D822" s="203" t="str">
        <f>IF(C822&gt;0,OLEO_SOJA_DADOS_AGR_PRIMARIO!LC818,"")</f>
        <v/>
      </c>
      <c r="E822" s="5"/>
      <c r="F822" s="202">
        <f>OLEO_SOJA_DADOS_AGR_PENALIZADO!A818</f>
        <v>0</v>
      </c>
      <c r="G822" s="203">
        <f>OLEO_SOJA_DADOS_AGR_PENALIZADO!C818</f>
        <v>0</v>
      </c>
      <c r="H822" s="203" t="str">
        <f>IF(G822&gt;0,OLEO_SOJA_DADOS_AGR_PENALIZADO!GK818,"")</f>
        <v/>
      </c>
    </row>
    <row r="823" spans="2:8" ht="21.75" customHeight="1" x14ac:dyDescent="0.25">
      <c r="B823" s="202">
        <f>OLEO_SOJA_DADOS_AGR_PRIMARIO!A819</f>
        <v>0</v>
      </c>
      <c r="C823" s="203">
        <f>OLEO_SOJA_DADOS_AGR_PRIMARIO!C819</f>
        <v>0</v>
      </c>
      <c r="D823" s="203" t="str">
        <f>IF(C823&gt;0,OLEO_SOJA_DADOS_AGR_PRIMARIO!LC819,"")</f>
        <v/>
      </c>
      <c r="E823" s="5"/>
      <c r="F823" s="202">
        <f>OLEO_SOJA_DADOS_AGR_PENALIZADO!A819</f>
        <v>0</v>
      </c>
      <c r="G823" s="203">
        <f>OLEO_SOJA_DADOS_AGR_PENALIZADO!C819</f>
        <v>0</v>
      </c>
      <c r="H823" s="203" t="str">
        <f>IF(G823&gt;0,OLEO_SOJA_DADOS_AGR_PENALIZADO!GK819,"")</f>
        <v/>
      </c>
    </row>
    <row r="824" spans="2:8" ht="21.75" customHeight="1" x14ac:dyDescent="0.25">
      <c r="B824" s="202">
        <f>OLEO_SOJA_DADOS_AGR_PRIMARIO!A820</f>
        <v>0</v>
      </c>
      <c r="C824" s="203">
        <f>OLEO_SOJA_DADOS_AGR_PRIMARIO!C820</f>
        <v>0</v>
      </c>
      <c r="D824" s="203" t="str">
        <f>IF(C824&gt;0,OLEO_SOJA_DADOS_AGR_PRIMARIO!LC820,"")</f>
        <v/>
      </c>
      <c r="E824" s="5"/>
      <c r="F824" s="202">
        <f>OLEO_SOJA_DADOS_AGR_PENALIZADO!A820</f>
        <v>0</v>
      </c>
      <c r="G824" s="203">
        <f>OLEO_SOJA_DADOS_AGR_PENALIZADO!C820</f>
        <v>0</v>
      </c>
      <c r="H824" s="203" t="str">
        <f>IF(G824&gt;0,OLEO_SOJA_DADOS_AGR_PENALIZADO!GK820,"")</f>
        <v/>
      </c>
    </row>
    <row r="825" spans="2:8" ht="21.75" customHeight="1" x14ac:dyDescent="0.25">
      <c r="B825" s="202">
        <f>OLEO_SOJA_DADOS_AGR_PRIMARIO!A821</f>
        <v>0</v>
      </c>
      <c r="C825" s="203">
        <f>OLEO_SOJA_DADOS_AGR_PRIMARIO!C821</f>
        <v>0</v>
      </c>
      <c r="D825" s="203" t="str">
        <f>IF(C825&gt;0,OLEO_SOJA_DADOS_AGR_PRIMARIO!LC821,"")</f>
        <v/>
      </c>
      <c r="E825" s="5"/>
      <c r="F825" s="202">
        <f>OLEO_SOJA_DADOS_AGR_PENALIZADO!A821</f>
        <v>0</v>
      </c>
      <c r="G825" s="203">
        <f>OLEO_SOJA_DADOS_AGR_PENALIZADO!C821</f>
        <v>0</v>
      </c>
      <c r="H825" s="203" t="str">
        <f>IF(G825&gt;0,OLEO_SOJA_DADOS_AGR_PENALIZADO!GK821,"")</f>
        <v/>
      </c>
    </row>
    <row r="826" spans="2:8" ht="21.75" customHeight="1" x14ac:dyDescent="0.25">
      <c r="B826" s="202">
        <f>OLEO_SOJA_DADOS_AGR_PRIMARIO!A822</f>
        <v>0</v>
      </c>
      <c r="C826" s="203">
        <f>OLEO_SOJA_DADOS_AGR_PRIMARIO!C822</f>
        <v>0</v>
      </c>
      <c r="D826" s="203" t="str">
        <f>IF(C826&gt;0,OLEO_SOJA_DADOS_AGR_PRIMARIO!LC822,"")</f>
        <v/>
      </c>
      <c r="E826" s="5"/>
      <c r="F826" s="202">
        <f>OLEO_SOJA_DADOS_AGR_PENALIZADO!A822</f>
        <v>0</v>
      </c>
      <c r="G826" s="203">
        <f>OLEO_SOJA_DADOS_AGR_PENALIZADO!C822</f>
        <v>0</v>
      </c>
      <c r="H826" s="203" t="str">
        <f>IF(G826&gt;0,OLEO_SOJA_DADOS_AGR_PENALIZADO!GK822,"")</f>
        <v/>
      </c>
    </row>
    <row r="827" spans="2:8" ht="21.75" customHeight="1" x14ac:dyDescent="0.25">
      <c r="B827" s="202">
        <f>OLEO_SOJA_DADOS_AGR_PRIMARIO!A823</f>
        <v>0</v>
      </c>
      <c r="C827" s="203">
        <f>OLEO_SOJA_DADOS_AGR_PRIMARIO!C823</f>
        <v>0</v>
      </c>
      <c r="D827" s="203" t="str">
        <f>IF(C827&gt;0,OLEO_SOJA_DADOS_AGR_PRIMARIO!LC823,"")</f>
        <v/>
      </c>
      <c r="E827" s="5"/>
      <c r="F827" s="202">
        <f>OLEO_SOJA_DADOS_AGR_PENALIZADO!A823</f>
        <v>0</v>
      </c>
      <c r="G827" s="203">
        <f>OLEO_SOJA_DADOS_AGR_PENALIZADO!C823</f>
        <v>0</v>
      </c>
      <c r="H827" s="203" t="str">
        <f>IF(G827&gt;0,OLEO_SOJA_DADOS_AGR_PENALIZADO!GK823,"")</f>
        <v/>
      </c>
    </row>
    <row r="828" spans="2:8" ht="21.75" customHeight="1" x14ac:dyDescent="0.25">
      <c r="B828" s="202">
        <f>OLEO_SOJA_DADOS_AGR_PRIMARIO!A824</f>
        <v>0</v>
      </c>
      <c r="C828" s="203">
        <f>OLEO_SOJA_DADOS_AGR_PRIMARIO!C824</f>
        <v>0</v>
      </c>
      <c r="D828" s="203" t="str">
        <f>IF(C828&gt;0,OLEO_SOJA_DADOS_AGR_PRIMARIO!LC824,"")</f>
        <v/>
      </c>
      <c r="E828" s="5"/>
      <c r="F828" s="202">
        <f>OLEO_SOJA_DADOS_AGR_PENALIZADO!A824</f>
        <v>0</v>
      </c>
      <c r="G828" s="203">
        <f>OLEO_SOJA_DADOS_AGR_PENALIZADO!C824</f>
        <v>0</v>
      </c>
      <c r="H828" s="203" t="str">
        <f>IF(G828&gt;0,OLEO_SOJA_DADOS_AGR_PENALIZADO!GK824,"")</f>
        <v/>
      </c>
    </row>
    <row r="829" spans="2:8" ht="21.75" customHeight="1" x14ac:dyDescent="0.25">
      <c r="B829" s="202">
        <f>OLEO_SOJA_DADOS_AGR_PRIMARIO!A825</f>
        <v>0</v>
      </c>
      <c r="C829" s="203">
        <f>OLEO_SOJA_DADOS_AGR_PRIMARIO!C825</f>
        <v>0</v>
      </c>
      <c r="D829" s="203" t="str">
        <f>IF(C829&gt;0,OLEO_SOJA_DADOS_AGR_PRIMARIO!LC825,"")</f>
        <v/>
      </c>
      <c r="E829" s="5"/>
      <c r="F829" s="202">
        <f>OLEO_SOJA_DADOS_AGR_PENALIZADO!A825</f>
        <v>0</v>
      </c>
      <c r="G829" s="203">
        <f>OLEO_SOJA_DADOS_AGR_PENALIZADO!C825</f>
        <v>0</v>
      </c>
      <c r="H829" s="203" t="str">
        <f>IF(G829&gt;0,OLEO_SOJA_DADOS_AGR_PENALIZADO!GK825,"")</f>
        <v/>
      </c>
    </row>
    <row r="830" spans="2:8" ht="21.75" customHeight="1" x14ac:dyDescent="0.25">
      <c r="B830" s="202">
        <f>OLEO_SOJA_DADOS_AGR_PRIMARIO!A826</f>
        <v>0</v>
      </c>
      <c r="C830" s="203">
        <f>OLEO_SOJA_DADOS_AGR_PRIMARIO!C826</f>
        <v>0</v>
      </c>
      <c r="D830" s="203" t="str">
        <f>IF(C830&gt;0,OLEO_SOJA_DADOS_AGR_PRIMARIO!LC826,"")</f>
        <v/>
      </c>
      <c r="E830" s="5"/>
      <c r="F830" s="202">
        <f>OLEO_SOJA_DADOS_AGR_PENALIZADO!A826</f>
        <v>0</v>
      </c>
      <c r="G830" s="203">
        <f>OLEO_SOJA_DADOS_AGR_PENALIZADO!C826</f>
        <v>0</v>
      </c>
      <c r="H830" s="203" t="str">
        <f>IF(G830&gt;0,OLEO_SOJA_DADOS_AGR_PENALIZADO!GK826,"")</f>
        <v/>
      </c>
    </row>
    <row r="831" spans="2:8" ht="21.75" customHeight="1" x14ac:dyDescent="0.25">
      <c r="B831" s="202">
        <f>OLEO_SOJA_DADOS_AGR_PRIMARIO!A827</f>
        <v>0</v>
      </c>
      <c r="C831" s="203">
        <f>OLEO_SOJA_DADOS_AGR_PRIMARIO!C827</f>
        <v>0</v>
      </c>
      <c r="D831" s="203" t="str">
        <f>IF(C831&gt;0,OLEO_SOJA_DADOS_AGR_PRIMARIO!LC827,"")</f>
        <v/>
      </c>
      <c r="E831" s="5"/>
      <c r="F831" s="202">
        <f>OLEO_SOJA_DADOS_AGR_PENALIZADO!A827</f>
        <v>0</v>
      </c>
      <c r="G831" s="203">
        <f>OLEO_SOJA_DADOS_AGR_PENALIZADO!C827</f>
        <v>0</v>
      </c>
      <c r="H831" s="203" t="str">
        <f>IF(G831&gt;0,OLEO_SOJA_DADOS_AGR_PENALIZADO!GK827,"")</f>
        <v/>
      </c>
    </row>
    <row r="832" spans="2:8" ht="21.75" customHeight="1" x14ac:dyDescent="0.25">
      <c r="B832" s="202">
        <f>OLEO_SOJA_DADOS_AGR_PRIMARIO!A828</f>
        <v>0</v>
      </c>
      <c r="C832" s="203">
        <f>OLEO_SOJA_DADOS_AGR_PRIMARIO!C828</f>
        <v>0</v>
      </c>
      <c r="D832" s="203" t="str">
        <f>IF(C832&gt;0,OLEO_SOJA_DADOS_AGR_PRIMARIO!LC828,"")</f>
        <v/>
      </c>
      <c r="E832" s="5"/>
      <c r="F832" s="202">
        <f>OLEO_SOJA_DADOS_AGR_PENALIZADO!A828</f>
        <v>0</v>
      </c>
      <c r="G832" s="203">
        <f>OLEO_SOJA_DADOS_AGR_PENALIZADO!C828</f>
        <v>0</v>
      </c>
      <c r="H832" s="203" t="str">
        <f>IF(G832&gt;0,OLEO_SOJA_DADOS_AGR_PENALIZADO!GK828,"")</f>
        <v/>
      </c>
    </row>
    <row r="833" spans="2:8" ht="21.75" customHeight="1" x14ac:dyDescent="0.25">
      <c r="B833" s="202">
        <f>OLEO_SOJA_DADOS_AGR_PRIMARIO!A829</f>
        <v>0</v>
      </c>
      <c r="C833" s="203">
        <f>OLEO_SOJA_DADOS_AGR_PRIMARIO!C829</f>
        <v>0</v>
      </c>
      <c r="D833" s="203" t="str">
        <f>IF(C833&gt;0,OLEO_SOJA_DADOS_AGR_PRIMARIO!LC829,"")</f>
        <v/>
      </c>
      <c r="E833" s="5"/>
      <c r="F833" s="202">
        <f>OLEO_SOJA_DADOS_AGR_PENALIZADO!A829</f>
        <v>0</v>
      </c>
      <c r="G833" s="203">
        <f>OLEO_SOJA_DADOS_AGR_PENALIZADO!C829</f>
        <v>0</v>
      </c>
      <c r="H833" s="203" t="str">
        <f>IF(G833&gt;0,OLEO_SOJA_DADOS_AGR_PENALIZADO!GK829,"")</f>
        <v/>
      </c>
    </row>
    <row r="834" spans="2:8" ht="21.75" customHeight="1" x14ac:dyDescent="0.25">
      <c r="B834" s="202">
        <f>OLEO_SOJA_DADOS_AGR_PRIMARIO!A830</f>
        <v>0</v>
      </c>
      <c r="C834" s="203">
        <f>OLEO_SOJA_DADOS_AGR_PRIMARIO!C830</f>
        <v>0</v>
      </c>
      <c r="D834" s="203" t="str">
        <f>IF(C834&gt;0,OLEO_SOJA_DADOS_AGR_PRIMARIO!LC830,"")</f>
        <v/>
      </c>
      <c r="E834" s="5"/>
      <c r="F834" s="202">
        <f>OLEO_SOJA_DADOS_AGR_PENALIZADO!A830</f>
        <v>0</v>
      </c>
      <c r="G834" s="203">
        <f>OLEO_SOJA_DADOS_AGR_PENALIZADO!C830</f>
        <v>0</v>
      </c>
      <c r="H834" s="203" t="str">
        <f>IF(G834&gt;0,OLEO_SOJA_DADOS_AGR_PENALIZADO!GK830,"")</f>
        <v/>
      </c>
    </row>
    <row r="835" spans="2:8" ht="21.75" customHeight="1" x14ac:dyDescent="0.25">
      <c r="B835" s="202">
        <f>OLEO_SOJA_DADOS_AGR_PRIMARIO!A831</f>
        <v>0</v>
      </c>
      <c r="C835" s="203">
        <f>OLEO_SOJA_DADOS_AGR_PRIMARIO!C831</f>
        <v>0</v>
      </c>
      <c r="D835" s="203" t="str">
        <f>IF(C835&gt;0,OLEO_SOJA_DADOS_AGR_PRIMARIO!LC831,"")</f>
        <v/>
      </c>
      <c r="E835" s="5"/>
      <c r="F835" s="202">
        <f>OLEO_SOJA_DADOS_AGR_PENALIZADO!A831</f>
        <v>0</v>
      </c>
      <c r="G835" s="203">
        <f>OLEO_SOJA_DADOS_AGR_PENALIZADO!C831</f>
        <v>0</v>
      </c>
      <c r="H835" s="203" t="str">
        <f>IF(G835&gt;0,OLEO_SOJA_DADOS_AGR_PENALIZADO!GK831,"")</f>
        <v/>
      </c>
    </row>
    <row r="836" spans="2:8" ht="21.75" customHeight="1" x14ac:dyDescent="0.25">
      <c r="B836" s="202">
        <f>OLEO_SOJA_DADOS_AGR_PRIMARIO!A832</f>
        <v>0</v>
      </c>
      <c r="C836" s="203">
        <f>OLEO_SOJA_DADOS_AGR_PRIMARIO!C832</f>
        <v>0</v>
      </c>
      <c r="D836" s="203" t="str">
        <f>IF(C836&gt;0,OLEO_SOJA_DADOS_AGR_PRIMARIO!LC832,"")</f>
        <v/>
      </c>
      <c r="E836" s="5"/>
      <c r="F836" s="202">
        <f>OLEO_SOJA_DADOS_AGR_PENALIZADO!A832</f>
        <v>0</v>
      </c>
      <c r="G836" s="203">
        <f>OLEO_SOJA_DADOS_AGR_PENALIZADO!C832</f>
        <v>0</v>
      </c>
      <c r="H836" s="203" t="str">
        <f>IF(G836&gt;0,OLEO_SOJA_DADOS_AGR_PENALIZADO!GK832,"")</f>
        <v/>
      </c>
    </row>
    <row r="837" spans="2:8" ht="21.75" customHeight="1" x14ac:dyDescent="0.25">
      <c r="B837" s="202">
        <f>OLEO_SOJA_DADOS_AGR_PRIMARIO!A833</f>
        <v>0</v>
      </c>
      <c r="C837" s="203">
        <f>OLEO_SOJA_DADOS_AGR_PRIMARIO!C833</f>
        <v>0</v>
      </c>
      <c r="D837" s="203" t="str">
        <f>IF(C837&gt;0,OLEO_SOJA_DADOS_AGR_PRIMARIO!LC833,"")</f>
        <v/>
      </c>
      <c r="E837" s="5"/>
      <c r="F837" s="202">
        <f>OLEO_SOJA_DADOS_AGR_PENALIZADO!A833</f>
        <v>0</v>
      </c>
      <c r="G837" s="203">
        <f>OLEO_SOJA_DADOS_AGR_PENALIZADO!C833</f>
        <v>0</v>
      </c>
      <c r="H837" s="203" t="str">
        <f>IF(G837&gt;0,OLEO_SOJA_DADOS_AGR_PENALIZADO!GK833,"")</f>
        <v/>
      </c>
    </row>
    <row r="838" spans="2:8" ht="21.75" customHeight="1" x14ac:dyDescent="0.25">
      <c r="B838" s="202">
        <f>OLEO_SOJA_DADOS_AGR_PRIMARIO!A834</f>
        <v>0</v>
      </c>
      <c r="C838" s="203">
        <f>OLEO_SOJA_DADOS_AGR_PRIMARIO!C834</f>
        <v>0</v>
      </c>
      <c r="D838" s="203" t="str">
        <f>IF(C838&gt;0,OLEO_SOJA_DADOS_AGR_PRIMARIO!LC834,"")</f>
        <v/>
      </c>
      <c r="E838" s="5"/>
      <c r="F838" s="202">
        <f>OLEO_SOJA_DADOS_AGR_PENALIZADO!A834</f>
        <v>0</v>
      </c>
      <c r="G838" s="203">
        <f>OLEO_SOJA_DADOS_AGR_PENALIZADO!C834</f>
        <v>0</v>
      </c>
      <c r="H838" s="203" t="str">
        <f>IF(G838&gt;0,OLEO_SOJA_DADOS_AGR_PENALIZADO!GK834,"")</f>
        <v/>
      </c>
    </row>
    <row r="839" spans="2:8" ht="21.75" customHeight="1" x14ac:dyDescent="0.25">
      <c r="B839" s="202">
        <f>OLEO_SOJA_DADOS_AGR_PRIMARIO!A835</f>
        <v>0</v>
      </c>
      <c r="C839" s="203">
        <f>OLEO_SOJA_DADOS_AGR_PRIMARIO!C835</f>
        <v>0</v>
      </c>
      <c r="D839" s="203" t="str">
        <f>IF(C839&gt;0,OLEO_SOJA_DADOS_AGR_PRIMARIO!LC835,"")</f>
        <v/>
      </c>
      <c r="E839" s="5"/>
      <c r="F839" s="202">
        <f>OLEO_SOJA_DADOS_AGR_PENALIZADO!A835</f>
        <v>0</v>
      </c>
      <c r="G839" s="203">
        <f>OLEO_SOJA_DADOS_AGR_PENALIZADO!C835</f>
        <v>0</v>
      </c>
      <c r="H839" s="203" t="str">
        <f>IF(G839&gt;0,OLEO_SOJA_DADOS_AGR_PENALIZADO!GK835,"")</f>
        <v/>
      </c>
    </row>
    <row r="840" spans="2:8" ht="21.75" customHeight="1" x14ac:dyDescent="0.25">
      <c r="B840" s="202">
        <f>OLEO_SOJA_DADOS_AGR_PRIMARIO!A836</f>
        <v>0</v>
      </c>
      <c r="C840" s="203">
        <f>OLEO_SOJA_DADOS_AGR_PRIMARIO!C836</f>
        <v>0</v>
      </c>
      <c r="D840" s="203" t="str">
        <f>IF(C840&gt;0,OLEO_SOJA_DADOS_AGR_PRIMARIO!LC836,"")</f>
        <v/>
      </c>
      <c r="E840" s="5"/>
      <c r="F840" s="202">
        <f>OLEO_SOJA_DADOS_AGR_PENALIZADO!A836</f>
        <v>0</v>
      </c>
      <c r="G840" s="203">
        <f>OLEO_SOJA_DADOS_AGR_PENALIZADO!C836</f>
        <v>0</v>
      </c>
      <c r="H840" s="203" t="str">
        <f>IF(G840&gt;0,OLEO_SOJA_DADOS_AGR_PENALIZADO!GK836,"")</f>
        <v/>
      </c>
    </row>
    <row r="841" spans="2:8" ht="21.75" customHeight="1" x14ac:dyDescent="0.25">
      <c r="B841" s="202">
        <f>OLEO_SOJA_DADOS_AGR_PRIMARIO!A837</f>
        <v>0</v>
      </c>
      <c r="C841" s="203">
        <f>OLEO_SOJA_DADOS_AGR_PRIMARIO!C837</f>
        <v>0</v>
      </c>
      <c r="D841" s="203" t="str">
        <f>IF(C841&gt;0,OLEO_SOJA_DADOS_AGR_PRIMARIO!LC837,"")</f>
        <v/>
      </c>
      <c r="E841" s="5"/>
      <c r="F841" s="202">
        <f>OLEO_SOJA_DADOS_AGR_PENALIZADO!A837</f>
        <v>0</v>
      </c>
      <c r="G841" s="203">
        <f>OLEO_SOJA_DADOS_AGR_PENALIZADO!C837</f>
        <v>0</v>
      </c>
      <c r="H841" s="203" t="str">
        <f>IF(G841&gt;0,OLEO_SOJA_DADOS_AGR_PENALIZADO!GK837,"")</f>
        <v/>
      </c>
    </row>
    <row r="842" spans="2:8" ht="21.75" customHeight="1" x14ac:dyDescent="0.25">
      <c r="B842" s="202">
        <f>OLEO_SOJA_DADOS_AGR_PRIMARIO!A838</f>
        <v>0</v>
      </c>
      <c r="C842" s="203">
        <f>OLEO_SOJA_DADOS_AGR_PRIMARIO!C838</f>
        <v>0</v>
      </c>
      <c r="D842" s="203" t="str">
        <f>IF(C842&gt;0,OLEO_SOJA_DADOS_AGR_PRIMARIO!LC838,"")</f>
        <v/>
      </c>
      <c r="E842" s="5"/>
      <c r="F842" s="202">
        <f>OLEO_SOJA_DADOS_AGR_PENALIZADO!A838</f>
        <v>0</v>
      </c>
      <c r="G842" s="203">
        <f>OLEO_SOJA_DADOS_AGR_PENALIZADO!C838</f>
        <v>0</v>
      </c>
      <c r="H842" s="203" t="str">
        <f>IF(G842&gt;0,OLEO_SOJA_DADOS_AGR_PENALIZADO!GK838,"")</f>
        <v/>
      </c>
    </row>
    <row r="843" spans="2:8" ht="21.75" customHeight="1" x14ac:dyDescent="0.25">
      <c r="B843" s="202">
        <f>OLEO_SOJA_DADOS_AGR_PRIMARIO!A839</f>
        <v>0</v>
      </c>
      <c r="C843" s="203">
        <f>OLEO_SOJA_DADOS_AGR_PRIMARIO!C839</f>
        <v>0</v>
      </c>
      <c r="D843" s="203" t="str">
        <f>IF(C843&gt;0,OLEO_SOJA_DADOS_AGR_PRIMARIO!LC839,"")</f>
        <v/>
      </c>
      <c r="E843" s="5"/>
      <c r="F843" s="202">
        <f>OLEO_SOJA_DADOS_AGR_PENALIZADO!A839</f>
        <v>0</v>
      </c>
      <c r="G843" s="203">
        <f>OLEO_SOJA_DADOS_AGR_PENALIZADO!C839</f>
        <v>0</v>
      </c>
      <c r="H843" s="203" t="str">
        <f>IF(G843&gt;0,OLEO_SOJA_DADOS_AGR_PENALIZADO!GK839,"")</f>
        <v/>
      </c>
    </row>
    <row r="844" spans="2:8" ht="21.75" customHeight="1" x14ac:dyDescent="0.25">
      <c r="B844" s="202">
        <f>OLEO_SOJA_DADOS_AGR_PRIMARIO!A840</f>
        <v>0</v>
      </c>
      <c r="C844" s="203">
        <f>OLEO_SOJA_DADOS_AGR_PRIMARIO!C840</f>
        <v>0</v>
      </c>
      <c r="D844" s="203" t="str">
        <f>IF(C844&gt;0,OLEO_SOJA_DADOS_AGR_PRIMARIO!LC840,"")</f>
        <v/>
      </c>
      <c r="E844" s="5"/>
      <c r="F844" s="202">
        <f>OLEO_SOJA_DADOS_AGR_PENALIZADO!A840</f>
        <v>0</v>
      </c>
      <c r="G844" s="203">
        <f>OLEO_SOJA_DADOS_AGR_PENALIZADO!C840</f>
        <v>0</v>
      </c>
      <c r="H844" s="203" t="str">
        <f>IF(G844&gt;0,OLEO_SOJA_DADOS_AGR_PENALIZADO!GK840,"")</f>
        <v/>
      </c>
    </row>
    <row r="845" spans="2:8" ht="21.75" customHeight="1" x14ac:dyDescent="0.25">
      <c r="B845" s="202">
        <f>OLEO_SOJA_DADOS_AGR_PRIMARIO!A841</f>
        <v>0</v>
      </c>
      <c r="C845" s="203">
        <f>OLEO_SOJA_DADOS_AGR_PRIMARIO!C841</f>
        <v>0</v>
      </c>
      <c r="D845" s="203" t="str">
        <f>IF(C845&gt;0,OLEO_SOJA_DADOS_AGR_PRIMARIO!LC841,"")</f>
        <v/>
      </c>
      <c r="E845" s="5"/>
      <c r="F845" s="202">
        <f>OLEO_SOJA_DADOS_AGR_PENALIZADO!A841</f>
        <v>0</v>
      </c>
      <c r="G845" s="203">
        <f>OLEO_SOJA_DADOS_AGR_PENALIZADO!C841</f>
        <v>0</v>
      </c>
      <c r="H845" s="203" t="str">
        <f>IF(G845&gt;0,OLEO_SOJA_DADOS_AGR_PENALIZADO!GK841,"")</f>
        <v/>
      </c>
    </row>
    <row r="846" spans="2:8" ht="21.75" customHeight="1" x14ac:dyDescent="0.25">
      <c r="B846" s="202">
        <f>OLEO_SOJA_DADOS_AGR_PRIMARIO!A842</f>
        <v>0</v>
      </c>
      <c r="C846" s="203">
        <f>OLEO_SOJA_DADOS_AGR_PRIMARIO!C842</f>
        <v>0</v>
      </c>
      <c r="D846" s="203" t="str">
        <f>IF(C846&gt;0,OLEO_SOJA_DADOS_AGR_PRIMARIO!LC842,"")</f>
        <v/>
      </c>
      <c r="E846" s="5"/>
      <c r="F846" s="202">
        <f>OLEO_SOJA_DADOS_AGR_PENALIZADO!A842</f>
        <v>0</v>
      </c>
      <c r="G846" s="203">
        <f>OLEO_SOJA_DADOS_AGR_PENALIZADO!C842</f>
        <v>0</v>
      </c>
      <c r="H846" s="203" t="str">
        <f>IF(G846&gt;0,OLEO_SOJA_DADOS_AGR_PENALIZADO!GK842,"")</f>
        <v/>
      </c>
    </row>
    <row r="847" spans="2:8" ht="21.75" customHeight="1" x14ac:dyDescent="0.25">
      <c r="B847" s="202">
        <f>OLEO_SOJA_DADOS_AGR_PRIMARIO!A843</f>
        <v>0</v>
      </c>
      <c r="C847" s="203">
        <f>OLEO_SOJA_DADOS_AGR_PRIMARIO!C843</f>
        <v>0</v>
      </c>
      <c r="D847" s="203" t="str">
        <f>IF(C847&gt;0,OLEO_SOJA_DADOS_AGR_PRIMARIO!LC843,"")</f>
        <v/>
      </c>
      <c r="E847" s="5"/>
      <c r="F847" s="202">
        <f>OLEO_SOJA_DADOS_AGR_PENALIZADO!A843</f>
        <v>0</v>
      </c>
      <c r="G847" s="203">
        <f>OLEO_SOJA_DADOS_AGR_PENALIZADO!C843</f>
        <v>0</v>
      </c>
      <c r="H847" s="203" t="str">
        <f>IF(G847&gt;0,OLEO_SOJA_DADOS_AGR_PENALIZADO!GK843,"")</f>
        <v/>
      </c>
    </row>
    <row r="848" spans="2:8" ht="21.75" customHeight="1" x14ac:dyDescent="0.25">
      <c r="B848" s="202">
        <f>OLEO_SOJA_DADOS_AGR_PRIMARIO!A844</f>
        <v>0</v>
      </c>
      <c r="C848" s="203">
        <f>OLEO_SOJA_DADOS_AGR_PRIMARIO!C844</f>
        <v>0</v>
      </c>
      <c r="D848" s="203" t="str">
        <f>IF(C848&gt;0,OLEO_SOJA_DADOS_AGR_PRIMARIO!LC844,"")</f>
        <v/>
      </c>
      <c r="E848" s="5"/>
      <c r="F848" s="202">
        <f>OLEO_SOJA_DADOS_AGR_PENALIZADO!A844</f>
        <v>0</v>
      </c>
      <c r="G848" s="203">
        <f>OLEO_SOJA_DADOS_AGR_PENALIZADO!C844</f>
        <v>0</v>
      </c>
      <c r="H848" s="203" t="str">
        <f>IF(G848&gt;0,OLEO_SOJA_DADOS_AGR_PENALIZADO!GK844,"")</f>
        <v/>
      </c>
    </row>
    <row r="849" spans="2:8" ht="21.75" customHeight="1" x14ac:dyDescent="0.25">
      <c r="B849" s="202">
        <f>OLEO_SOJA_DADOS_AGR_PRIMARIO!A845</f>
        <v>0</v>
      </c>
      <c r="C849" s="203">
        <f>OLEO_SOJA_DADOS_AGR_PRIMARIO!C845</f>
        <v>0</v>
      </c>
      <c r="D849" s="203" t="str">
        <f>IF(C849&gt;0,OLEO_SOJA_DADOS_AGR_PRIMARIO!LC845,"")</f>
        <v/>
      </c>
      <c r="E849" s="5"/>
      <c r="F849" s="202">
        <f>OLEO_SOJA_DADOS_AGR_PENALIZADO!A845</f>
        <v>0</v>
      </c>
      <c r="G849" s="203">
        <f>OLEO_SOJA_DADOS_AGR_PENALIZADO!C845</f>
        <v>0</v>
      </c>
      <c r="H849" s="203" t="str">
        <f>IF(G849&gt;0,OLEO_SOJA_DADOS_AGR_PENALIZADO!GK845,"")</f>
        <v/>
      </c>
    </row>
    <row r="850" spans="2:8" ht="21.75" customHeight="1" x14ac:dyDescent="0.25">
      <c r="B850" s="202">
        <f>OLEO_SOJA_DADOS_AGR_PRIMARIO!A846</f>
        <v>0</v>
      </c>
      <c r="C850" s="203">
        <f>OLEO_SOJA_DADOS_AGR_PRIMARIO!C846</f>
        <v>0</v>
      </c>
      <c r="D850" s="203" t="str">
        <f>IF(C850&gt;0,OLEO_SOJA_DADOS_AGR_PRIMARIO!LC846,"")</f>
        <v/>
      </c>
      <c r="E850" s="5"/>
      <c r="F850" s="202">
        <f>OLEO_SOJA_DADOS_AGR_PENALIZADO!A846</f>
        <v>0</v>
      </c>
      <c r="G850" s="203">
        <f>OLEO_SOJA_DADOS_AGR_PENALIZADO!C846</f>
        <v>0</v>
      </c>
      <c r="H850" s="203" t="str">
        <f>IF(G850&gt;0,OLEO_SOJA_DADOS_AGR_PENALIZADO!GK846,"")</f>
        <v/>
      </c>
    </row>
    <row r="851" spans="2:8" ht="21.75" customHeight="1" x14ac:dyDescent="0.25">
      <c r="B851" s="202">
        <f>OLEO_SOJA_DADOS_AGR_PRIMARIO!A847</f>
        <v>0</v>
      </c>
      <c r="C851" s="203">
        <f>OLEO_SOJA_DADOS_AGR_PRIMARIO!C847</f>
        <v>0</v>
      </c>
      <c r="D851" s="203" t="str">
        <f>IF(C851&gt;0,OLEO_SOJA_DADOS_AGR_PRIMARIO!LC847,"")</f>
        <v/>
      </c>
      <c r="E851" s="5"/>
      <c r="F851" s="202">
        <f>OLEO_SOJA_DADOS_AGR_PENALIZADO!A847</f>
        <v>0</v>
      </c>
      <c r="G851" s="203">
        <f>OLEO_SOJA_DADOS_AGR_PENALIZADO!C847</f>
        <v>0</v>
      </c>
      <c r="H851" s="203" t="str">
        <f>IF(G851&gt;0,OLEO_SOJA_DADOS_AGR_PENALIZADO!GK847,"")</f>
        <v/>
      </c>
    </row>
    <row r="852" spans="2:8" ht="21.75" customHeight="1" x14ac:dyDescent="0.25">
      <c r="B852" s="202">
        <f>OLEO_SOJA_DADOS_AGR_PRIMARIO!A848</f>
        <v>0</v>
      </c>
      <c r="C852" s="203">
        <f>OLEO_SOJA_DADOS_AGR_PRIMARIO!C848</f>
        <v>0</v>
      </c>
      <c r="D852" s="203" t="str">
        <f>IF(C852&gt;0,OLEO_SOJA_DADOS_AGR_PRIMARIO!LC848,"")</f>
        <v/>
      </c>
      <c r="E852" s="5"/>
      <c r="F852" s="202">
        <f>OLEO_SOJA_DADOS_AGR_PENALIZADO!A848</f>
        <v>0</v>
      </c>
      <c r="G852" s="203">
        <f>OLEO_SOJA_DADOS_AGR_PENALIZADO!C848</f>
        <v>0</v>
      </c>
      <c r="H852" s="203" t="str">
        <f>IF(G852&gt;0,OLEO_SOJA_DADOS_AGR_PENALIZADO!GK848,"")</f>
        <v/>
      </c>
    </row>
    <row r="853" spans="2:8" ht="21.75" customHeight="1" x14ac:dyDescent="0.25">
      <c r="B853" s="202">
        <f>OLEO_SOJA_DADOS_AGR_PRIMARIO!A849</f>
        <v>0</v>
      </c>
      <c r="C853" s="203">
        <f>OLEO_SOJA_DADOS_AGR_PRIMARIO!C849</f>
        <v>0</v>
      </c>
      <c r="D853" s="203" t="str">
        <f>IF(C853&gt;0,OLEO_SOJA_DADOS_AGR_PRIMARIO!LC849,"")</f>
        <v/>
      </c>
      <c r="E853" s="5"/>
      <c r="F853" s="202">
        <f>OLEO_SOJA_DADOS_AGR_PENALIZADO!A849</f>
        <v>0</v>
      </c>
      <c r="G853" s="203">
        <f>OLEO_SOJA_DADOS_AGR_PENALIZADO!C849</f>
        <v>0</v>
      </c>
      <c r="H853" s="203" t="str">
        <f>IF(G853&gt;0,OLEO_SOJA_DADOS_AGR_PENALIZADO!GK849,"")</f>
        <v/>
      </c>
    </row>
    <row r="854" spans="2:8" ht="21.75" customHeight="1" x14ac:dyDescent="0.25">
      <c r="B854" s="202">
        <f>OLEO_SOJA_DADOS_AGR_PRIMARIO!A850</f>
        <v>0</v>
      </c>
      <c r="C854" s="203">
        <f>OLEO_SOJA_DADOS_AGR_PRIMARIO!C850</f>
        <v>0</v>
      </c>
      <c r="D854" s="203" t="str">
        <f>IF(C854&gt;0,OLEO_SOJA_DADOS_AGR_PRIMARIO!LC850,"")</f>
        <v/>
      </c>
      <c r="E854" s="5"/>
      <c r="F854" s="202">
        <f>OLEO_SOJA_DADOS_AGR_PENALIZADO!A850</f>
        <v>0</v>
      </c>
      <c r="G854" s="203">
        <f>OLEO_SOJA_DADOS_AGR_PENALIZADO!C850</f>
        <v>0</v>
      </c>
      <c r="H854" s="203" t="str">
        <f>IF(G854&gt;0,OLEO_SOJA_DADOS_AGR_PENALIZADO!GK850,"")</f>
        <v/>
      </c>
    </row>
    <row r="855" spans="2:8" ht="21.75" customHeight="1" x14ac:dyDescent="0.25">
      <c r="B855" s="202">
        <f>OLEO_SOJA_DADOS_AGR_PRIMARIO!A851</f>
        <v>0</v>
      </c>
      <c r="C855" s="203">
        <f>OLEO_SOJA_DADOS_AGR_PRIMARIO!C851</f>
        <v>0</v>
      </c>
      <c r="D855" s="203" t="str">
        <f>IF(C855&gt;0,OLEO_SOJA_DADOS_AGR_PRIMARIO!LC851,"")</f>
        <v/>
      </c>
      <c r="E855" s="5"/>
      <c r="F855" s="202">
        <f>OLEO_SOJA_DADOS_AGR_PENALIZADO!A851</f>
        <v>0</v>
      </c>
      <c r="G855" s="203">
        <f>OLEO_SOJA_DADOS_AGR_PENALIZADO!C851</f>
        <v>0</v>
      </c>
      <c r="H855" s="203" t="str">
        <f>IF(G855&gt;0,OLEO_SOJA_DADOS_AGR_PENALIZADO!GK851,"")</f>
        <v/>
      </c>
    </row>
    <row r="856" spans="2:8" ht="21.75" customHeight="1" x14ac:dyDescent="0.25">
      <c r="B856" s="202">
        <f>OLEO_SOJA_DADOS_AGR_PRIMARIO!A852</f>
        <v>0</v>
      </c>
      <c r="C856" s="203">
        <f>OLEO_SOJA_DADOS_AGR_PRIMARIO!C852</f>
        <v>0</v>
      </c>
      <c r="D856" s="203" t="str">
        <f>IF(C856&gt;0,OLEO_SOJA_DADOS_AGR_PRIMARIO!LC852,"")</f>
        <v/>
      </c>
      <c r="E856" s="5"/>
      <c r="F856" s="202">
        <f>OLEO_SOJA_DADOS_AGR_PENALIZADO!A852</f>
        <v>0</v>
      </c>
      <c r="G856" s="203">
        <f>OLEO_SOJA_DADOS_AGR_PENALIZADO!C852</f>
        <v>0</v>
      </c>
      <c r="H856" s="203" t="str">
        <f>IF(G856&gt;0,OLEO_SOJA_DADOS_AGR_PENALIZADO!GK852,"")</f>
        <v/>
      </c>
    </row>
    <row r="857" spans="2:8" ht="21.75" customHeight="1" x14ac:dyDescent="0.25">
      <c r="B857" s="202">
        <f>OLEO_SOJA_DADOS_AGR_PRIMARIO!A853</f>
        <v>0</v>
      </c>
      <c r="C857" s="203">
        <f>OLEO_SOJA_DADOS_AGR_PRIMARIO!C853</f>
        <v>0</v>
      </c>
      <c r="D857" s="203" t="str">
        <f>IF(C857&gt;0,OLEO_SOJA_DADOS_AGR_PRIMARIO!LC853,"")</f>
        <v/>
      </c>
      <c r="E857" s="5"/>
      <c r="F857" s="202">
        <f>OLEO_SOJA_DADOS_AGR_PENALIZADO!A853</f>
        <v>0</v>
      </c>
      <c r="G857" s="203">
        <f>OLEO_SOJA_DADOS_AGR_PENALIZADO!C853</f>
        <v>0</v>
      </c>
      <c r="H857" s="203" t="str">
        <f>IF(G857&gt;0,OLEO_SOJA_DADOS_AGR_PENALIZADO!GK853,"")</f>
        <v/>
      </c>
    </row>
    <row r="858" spans="2:8" ht="21.75" customHeight="1" x14ac:dyDescent="0.25">
      <c r="B858" s="202">
        <f>OLEO_SOJA_DADOS_AGR_PRIMARIO!A854</f>
        <v>0</v>
      </c>
      <c r="C858" s="203">
        <f>OLEO_SOJA_DADOS_AGR_PRIMARIO!C854</f>
        <v>0</v>
      </c>
      <c r="D858" s="203" t="str">
        <f>IF(C858&gt;0,OLEO_SOJA_DADOS_AGR_PRIMARIO!LC854,"")</f>
        <v/>
      </c>
      <c r="E858" s="5"/>
      <c r="F858" s="202">
        <f>OLEO_SOJA_DADOS_AGR_PENALIZADO!A854</f>
        <v>0</v>
      </c>
      <c r="G858" s="203">
        <f>OLEO_SOJA_DADOS_AGR_PENALIZADO!C854</f>
        <v>0</v>
      </c>
      <c r="H858" s="203" t="str">
        <f>IF(G858&gt;0,OLEO_SOJA_DADOS_AGR_PENALIZADO!GK854,"")</f>
        <v/>
      </c>
    </row>
    <row r="859" spans="2:8" ht="21.75" customHeight="1" x14ac:dyDescent="0.25">
      <c r="B859" s="202">
        <f>OLEO_SOJA_DADOS_AGR_PRIMARIO!A855</f>
        <v>0</v>
      </c>
      <c r="C859" s="203">
        <f>OLEO_SOJA_DADOS_AGR_PRIMARIO!C855</f>
        <v>0</v>
      </c>
      <c r="D859" s="203" t="str">
        <f>IF(C859&gt;0,OLEO_SOJA_DADOS_AGR_PRIMARIO!LC855,"")</f>
        <v/>
      </c>
      <c r="E859" s="5"/>
      <c r="F859" s="202">
        <f>OLEO_SOJA_DADOS_AGR_PENALIZADO!A855</f>
        <v>0</v>
      </c>
      <c r="G859" s="203">
        <f>OLEO_SOJA_DADOS_AGR_PENALIZADO!C855</f>
        <v>0</v>
      </c>
      <c r="H859" s="203" t="str">
        <f>IF(G859&gt;0,OLEO_SOJA_DADOS_AGR_PENALIZADO!GK855,"")</f>
        <v/>
      </c>
    </row>
    <row r="860" spans="2:8" ht="21.75" customHeight="1" x14ac:dyDescent="0.25">
      <c r="B860" s="202">
        <f>OLEO_SOJA_DADOS_AGR_PRIMARIO!A856</f>
        <v>0</v>
      </c>
      <c r="C860" s="203">
        <f>OLEO_SOJA_DADOS_AGR_PRIMARIO!C856</f>
        <v>0</v>
      </c>
      <c r="D860" s="203" t="str">
        <f>IF(C860&gt;0,OLEO_SOJA_DADOS_AGR_PRIMARIO!LC856,"")</f>
        <v/>
      </c>
      <c r="E860" s="5"/>
      <c r="F860" s="202">
        <f>OLEO_SOJA_DADOS_AGR_PENALIZADO!A856</f>
        <v>0</v>
      </c>
      <c r="G860" s="203">
        <f>OLEO_SOJA_DADOS_AGR_PENALIZADO!C856</f>
        <v>0</v>
      </c>
      <c r="H860" s="203" t="str">
        <f>IF(G860&gt;0,OLEO_SOJA_DADOS_AGR_PENALIZADO!GK856,"")</f>
        <v/>
      </c>
    </row>
    <row r="861" spans="2:8" ht="21.75" customHeight="1" x14ac:dyDescent="0.25">
      <c r="B861" s="202">
        <f>OLEO_SOJA_DADOS_AGR_PRIMARIO!A857</f>
        <v>0</v>
      </c>
      <c r="C861" s="203">
        <f>OLEO_SOJA_DADOS_AGR_PRIMARIO!C857</f>
        <v>0</v>
      </c>
      <c r="D861" s="203" t="str">
        <f>IF(C861&gt;0,OLEO_SOJA_DADOS_AGR_PRIMARIO!LC857,"")</f>
        <v/>
      </c>
      <c r="E861" s="5"/>
      <c r="F861" s="202">
        <f>OLEO_SOJA_DADOS_AGR_PENALIZADO!A857</f>
        <v>0</v>
      </c>
      <c r="G861" s="203">
        <f>OLEO_SOJA_DADOS_AGR_PENALIZADO!C857</f>
        <v>0</v>
      </c>
      <c r="H861" s="203" t="str">
        <f>IF(G861&gt;0,OLEO_SOJA_DADOS_AGR_PENALIZADO!GK857,"")</f>
        <v/>
      </c>
    </row>
    <row r="862" spans="2:8" ht="21.75" customHeight="1" x14ac:dyDescent="0.25">
      <c r="B862" s="202">
        <f>OLEO_SOJA_DADOS_AGR_PRIMARIO!A858</f>
        <v>0</v>
      </c>
      <c r="C862" s="203">
        <f>OLEO_SOJA_DADOS_AGR_PRIMARIO!C858</f>
        <v>0</v>
      </c>
      <c r="D862" s="203" t="str">
        <f>IF(C862&gt;0,OLEO_SOJA_DADOS_AGR_PRIMARIO!LC858,"")</f>
        <v/>
      </c>
      <c r="E862" s="5"/>
      <c r="F862" s="202">
        <f>OLEO_SOJA_DADOS_AGR_PENALIZADO!A858</f>
        <v>0</v>
      </c>
      <c r="G862" s="203">
        <f>OLEO_SOJA_DADOS_AGR_PENALIZADO!C858</f>
        <v>0</v>
      </c>
      <c r="H862" s="203" t="str">
        <f>IF(G862&gt;0,OLEO_SOJA_DADOS_AGR_PENALIZADO!GK858,"")</f>
        <v/>
      </c>
    </row>
    <row r="863" spans="2:8" ht="21.75" customHeight="1" x14ac:dyDescent="0.25">
      <c r="B863" s="202">
        <f>OLEO_SOJA_DADOS_AGR_PRIMARIO!A859</f>
        <v>0</v>
      </c>
      <c r="C863" s="203">
        <f>OLEO_SOJA_DADOS_AGR_PRIMARIO!C859</f>
        <v>0</v>
      </c>
      <c r="D863" s="203" t="str">
        <f>IF(C863&gt;0,OLEO_SOJA_DADOS_AGR_PRIMARIO!LC859,"")</f>
        <v/>
      </c>
      <c r="E863" s="5"/>
      <c r="F863" s="202">
        <f>OLEO_SOJA_DADOS_AGR_PENALIZADO!A859</f>
        <v>0</v>
      </c>
      <c r="G863" s="203">
        <f>OLEO_SOJA_DADOS_AGR_PENALIZADO!C859</f>
        <v>0</v>
      </c>
      <c r="H863" s="203" t="str">
        <f>IF(G863&gt;0,OLEO_SOJA_DADOS_AGR_PENALIZADO!GK859,"")</f>
        <v/>
      </c>
    </row>
    <row r="864" spans="2:8" ht="21.75" customHeight="1" x14ac:dyDescent="0.25">
      <c r="B864" s="202">
        <f>OLEO_SOJA_DADOS_AGR_PRIMARIO!A860</f>
        <v>0</v>
      </c>
      <c r="C864" s="203">
        <f>OLEO_SOJA_DADOS_AGR_PRIMARIO!C860</f>
        <v>0</v>
      </c>
      <c r="D864" s="203" t="str">
        <f>IF(C864&gt;0,OLEO_SOJA_DADOS_AGR_PRIMARIO!LC860,"")</f>
        <v/>
      </c>
      <c r="E864" s="5"/>
      <c r="F864" s="202">
        <f>OLEO_SOJA_DADOS_AGR_PENALIZADO!A860</f>
        <v>0</v>
      </c>
      <c r="G864" s="203">
        <f>OLEO_SOJA_DADOS_AGR_PENALIZADO!C860</f>
        <v>0</v>
      </c>
      <c r="H864" s="203" t="str">
        <f>IF(G864&gt;0,OLEO_SOJA_DADOS_AGR_PENALIZADO!GK860,"")</f>
        <v/>
      </c>
    </row>
    <row r="865" spans="2:8" ht="21.75" customHeight="1" x14ac:dyDescent="0.25">
      <c r="B865" s="202">
        <f>OLEO_SOJA_DADOS_AGR_PRIMARIO!A861</f>
        <v>0</v>
      </c>
      <c r="C865" s="203">
        <f>OLEO_SOJA_DADOS_AGR_PRIMARIO!C861</f>
        <v>0</v>
      </c>
      <c r="D865" s="203" t="str">
        <f>IF(C865&gt;0,OLEO_SOJA_DADOS_AGR_PRIMARIO!LC861,"")</f>
        <v/>
      </c>
      <c r="E865" s="5"/>
      <c r="F865" s="202">
        <f>OLEO_SOJA_DADOS_AGR_PENALIZADO!A861</f>
        <v>0</v>
      </c>
      <c r="G865" s="203">
        <f>OLEO_SOJA_DADOS_AGR_PENALIZADO!C861</f>
        <v>0</v>
      </c>
      <c r="H865" s="203" t="str">
        <f>IF(G865&gt;0,OLEO_SOJA_DADOS_AGR_PENALIZADO!GK861,"")</f>
        <v/>
      </c>
    </row>
    <row r="866" spans="2:8" ht="21.75" customHeight="1" x14ac:dyDescent="0.25">
      <c r="B866" s="202">
        <f>OLEO_SOJA_DADOS_AGR_PRIMARIO!A862</f>
        <v>0</v>
      </c>
      <c r="C866" s="203">
        <f>OLEO_SOJA_DADOS_AGR_PRIMARIO!C862</f>
        <v>0</v>
      </c>
      <c r="D866" s="203" t="str">
        <f>IF(C866&gt;0,OLEO_SOJA_DADOS_AGR_PRIMARIO!LC862,"")</f>
        <v/>
      </c>
      <c r="E866" s="5"/>
      <c r="F866" s="202">
        <f>OLEO_SOJA_DADOS_AGR_PENALIZADO!A862</f>
        <v>0</v>
      </c>
      <c r="G866" s="203">
        <f>OLEO_SOJA_DADOS_AGR_PENALIZADO!C862</f>
        <v>0</v>
      </c>
      <c r="H866" s="203" t="str">
        <f>IF(G866&gt;0,OLEO_SOJA_DADOS_AGR_PENALIZADO!GK862,"")</f>
        <v/>
      </c>
    </row>
    <row r="867" spans="2:8" ht="21.75" customHeight="1" x14ac:dyDescent="0.25">
      <c r="B867" s="202">
        <f>OLEO_SOJA_DADOS_AGR_PRIMARIO!A863</f>
        <v>0</v>
      </c>
      <c r="C867" s="203">
        <f>OLEO_SOJA_DADOS_AGR_PRIMARIO!C863</f>
        <v>0</v>
      </c>
      <c r="D867" s="203" t="str">
        <f>IF(C867&gt;0,OLEO_SOJA_DADOS_AGR_PRIMARIO!LC863,"")</f>
        <v/>
      </c>
      <c r="E867" s="5"/>
      <c r="F867" s="202">
        <f>OLEO_SOJA_DADOS_AGR_PENALIZADO!A863</f>
        <v>0</v>
      </c>
      <c r="G867" s="203">
        <f>OLEO_SOJA_DADOS_AGR_PENALIZADO!C863</f>
        <v>0</v>
      </c>
      <c r="H867" s="203" t="str">
        <f>IF(G867&gt;0,OLEO_SOJA_DADOS_AGR_PENALIZADO!GK863,"")</f>
        <v/>
      </c>
    </row>
    <row r="868" spans="2:8" ht="21.75" customHeight="1" x14ac:dyDescent="0.25">
      <c r="B868" s="202">
        <f>OLEO_SOJA_DADOS_AGR_PRIMARIO!A864</f>
        <v>0</v>
      </c>
      <c r="C868" s="203">
        <f>OLEO_SOJA_DADOS_AGR_PRIMARIO!C864</f>
        <v>0</v>
      </c>
      <c r="D868" s="203" t="str">
        <f>IF(C868&gt;0,OLEO_SOJA_DADOS_AGR_PRIMARIO!LC864,"")</f>
        <v/>
      </c>
      <c r="E868" s="5"/>
      <c r="F868" s="202">
        <f>OLEO_SOJA_DADOS_AGR_PENALIZADO!A864</f>
        <v>0</v>
      </c>
      <c r="G868" s="203">
        <f>OLEO_SOJA_DADOS_AGR_PENALIZADO!C864</f>
        <v>0</v>
      </c>
      <c r="H868" s="203" t="str">
        <f>IF(G868&gt;0,OLEO_SOJA_DADOS_AGR_PENALIZADO!GK864,"")</f>
        <v/>
      </c>
    </row>
    <row r="869" spans="2:8" ht="21.75" customHeight="1" x14ac:dyDescent="0.25">
      <c r="B869" s="202">
        <f>OLEO_SOJA_DADOS_AGR_PRIMARIO!A865</f>
        <v>0</v>
      </c>
      <c r="C869" s="203">
        <f>OLEO_SOJA_DADOS_AGR_PRIMARIO!C865</f>
        <v>0</v>
      </c>
      <c r="D869" s="203" t="str">
        <f>IF(C869&gt;0,OLEO_SOJA_DADOS_AGR_PRIMARIO!LC865,"")</f>
        <v/>
      </c>
      <c r="E869" s="5"/>
      <c r="F869" s="202">
        <f>OLEO_SOJA_DADOS_AGR_PENALIZADO!A865</f>
        <v>0</v>
      </c>
      <c r="G869" s="203">
        <f>OLEO_SOJA_DADOS_AGR_PENALIZADO!C865</f>
        <v>0</v>
      </c>
      <c r="H869" s="203" t="str">
        <f>IF(G869&gt;0,OLEO_SOJA_DADOS_AGR_PENALIZADO!GK865,"")</f>
        <v/>
      </c>
    </row>
    <row r="870" spans="2:8" ht="21.75" customHeight="1" x14ac:dyDescent="0.25">
      <c r="B870" s="202">
        <f>OLEO_SOJA_DADOS_AGR_PRIMARIO!A866</f>
        <v>0</v>
      </c>
      <c r="C870" s="203">
        <f>OLEO_SOJA_DADOS_AGR_PRIMARIO!C866</f>
        <v>0</v>
      </c>
      <c r="D870" s="203" t="str">
        <f>IF(C870&gt;0,OLEO_SOJA_DADOS_AGR_PRIMARIO!LC866,"")</f>
        <v/>
      </c>
      <c r="E870" s="5"/>
      <c r="F870" s="202">
        <f>OLEO_SOJA_DADOS_AGR_PENALIZADO!A866</f>
        <v>0</v>
      </c>
      <c r="G870" s="203">
        <f>OLEO_SOJA_DADOS_AGR_PENALIZADO!C866</f>
        <v>0</v>
      </c>
      <c r="H870" s="203" t="str">
        <f>IF(G870&gt;0,OLEO_SOJA_DADOS_AGR_PENALIZADO!GK866,"")</f>
        <v/>
      </c>
    </row>
    <row r="871" spans="2:8" ht="21.75" customHeight="1" x14ac:dyDescent="0.25">
      <c r="B871" s="202">
        <f>OLEO_SOJA_DADOS_AGR_PRIMARIO!A867</f>
        <v>0</v>
      </c>
      <c r="C871" s="203">
        <f>OLEO_SOJA_DADOS_AGR_PRIMARIO!C867</f>
        <v>0</v>
      </c>
      <c r="D871" s="203" t="str">
        <f>IF(C871&gt;0,OLEO_SOJA_DADOS_AGR_PRIMARIO!LC867,"")</f>
        <v/>
      </c>
      <c r="E871" s="5"/>
      <c r="F871" s="202">
        <f>OLEO_SOJA_DADOS_AGR_PENALIZADO!A867</f>
        <v>0</v>
      </c>
      <c r="G871" s="203">
        <f>OLEO_SOJA_DADOS_AGR_PENALIZADO!C867</f>
        <v>0</v>
      </c>
      <c r="H871" s="203" t="str">
        <f>IF(G871&gt;0,OLEO_SOJA_DADOS_AGR_PENALIZADO!GK867,"")</f>
        <v/>
      </c>
    </row>
    <row r="872" spans="2:8" ht="21.75" customHeight="1" x14ac:dyDescent="0.25">
      <c r="B872" s="202">
        <f>OLEO_SOJA_DADOS_AGR_PRIMARIO!A868</f>
        <v>0</v>
      </c>
      <c r="C872" s="203">
        <f>OLEO_SOJA_DADOS_AGR_PRIMARIO!C868</f>
        <v>0</v>
      </c>
      <c r="D872" s="203" t="str">
        <f>IF(C872&gt;0,OLEO_SOJA_DADOS_AGR_PRIMARIO!LC868,"")</f>
        <v/>
      </c>
      <c r="E872" s="5"/>
      <c r="F872" s="202">
        <f>OLEO_SOJA_DADOS_AGR_PENALIZADO!A868</f>
        <v>0</v>
      </c>
      <c r="G872" s="203">
        <f>OLEO_SOJA_DADOS_AGR_PENALIZADO!C868</f>
        <v>0</v>
      </c>
      <c r="H872" s="203" t="str">
        <f>IF(G872&gt;0,OLEO_SOJA_DADOS_AGR_PENALIZADO!GK868,"")</f>
        <v/>
      </c>
    </row>
    <row r="873" spans="2:8" ht="21.75" customHeight="1" x14ac:dyDescent="0.25">
      <c r="B873" s="202">
        <f>OLEO_SOJA_DADOS_AGR_PRIMARIO!A869</f>
        <v>0</v>
      </c>
      <c r="C873" s="203">
        <f>OLEO_SOJA_DADOS_AGR_PRIMARIO!C869</f>
        <v>0</v>
      </c>
      <c r="D873" s="203" t="str">
        <f>IF(C873&gt;0,OLEO_SOJA_DADOS_AGR_PRIMARIO!LC869,"")</f>
        <v/>
      </c>
      <c r="E873" s="5"/>
      <c r="F873" s="202">
        <f>OLEO_SOJA_DADOS_AGR_PENALIZADO!A869</f>
        <v>0</v>
      </c>
      <c r="G873" s="203">
        <f>OLEO_SOJA_DADOS_AGR_PENALIZADO!C869</f>
        <v>0</v>
      </c>
      <c r="H873" s="203" t="str">
        <f>IF(G873&gt;0,OLEO_SOJA_DADOS_AGR_PENALIZADO!GK869,"")</f>
        <v/>
      </c>
    </row>
    <row r="874" spans="2:8" ht="21.75" customHeight="1" x14ac:dyDescent="0.25">
      <c r="B874" s="202">
        <f>OLEO_SOJA_DADOS_AGR_PRIMARIO!A870</f>
        <v>0</v>
      </c>
      <c r="C874" s="203">
        <f>OLEO_SOJA_DADOS_AGR_PRIMARIO!C870</f>
        <v>0</v>
      </c>
      <c r="D874" s="203" t="str">
        <f>IF(C874&gt;0,OLEO_SOJA_DADOS_AGR_PRIMARIO!LC870,"")</f>
        <v/>
      </c>
      <c r="E874" s="5"/>
      <c r="F874" s="202">
        <f>OLEO_SOJA_DADOS_AGR_PENALIZADO!A870</f>
        <v>0</v>
      </c>
      <c r="G874" s="203">
        <f>OLEO_SOJA_DADOS_AGR_PENALIZADO!C870</f>
        <v>0</v>
      </c>
      <c r="H874" s="203" t="str">
        <f>IF(G874&gt;0,OLEO_SOJA_DADOS_AGR_PENALIZADO!GK870,"")</f>
        <v/>
      </c>
    </row>
    <row r="875" spans="2:8" ht="21.75" customHeight="1" x14ac:dyDescent="0.25">
      <c r="B875" s="202">
        <f>OLEO_SOJA_DADOS_AGR_PRIMARIO!A871</f>
        <v>0</v>
      </c>
      <c r="C875" s="203">
        <f>OLEO_SOJA_DADOS_AGR_PRIMARIO!C871</f>
        <v>0</v>
      </c>
      <c r="D875" s="203" t="str">
        <f>IF(C875&gt;0,OLEO_SOJA_DADOS_AGR_PRIMARIO!LC871,"")</f>
        <v/>
      </c>
      <c r="E875" s="5"/>
      <c r="F875" s="202">
        <f>OLEO_SOJA_DADOS_AGR_PENALIZADO!A871</f>
        <v>0</v>
      </c>
      <c r="G875" s="203">
        <f>OLEO_SOJA_DADOS_AGR_PENALIZADO!C871</f>
        <v>0</v>
      </c>
      <c r="H875" s="203" t="str">
        <f>IF(G875&gt;0,OLEO_SOJA_DADOS_AGR_PENALIZADO!GK871,"")</f>
        <v/>
      </c>
    </row>
    <row r="876" spans="2:8" ht="21.75" customHeight="1" x14ac:dyDescent="0.25">
      <c r="B876" s="202">
        <f>OLEO_SOJA_DADOS_AGR_PRIMARIO!A872</f>
        <v>0</v>
      </c>
      <c r="C876" s="203">
        <f>OLEO_SOJA_DADOS_AGR_PRIMARIO!C872</f>
        <v>0</v>
      </c>
      <c r="D876" s="203" t="str">
        <f>IF(C876&gt;0,OLEO_SOJA_DADOS_AGR_PRIMARIO!LC872,"")</f>
        <v/>
      </c>
      <c r="E876" s="5"/>
      <c r="F876" s="202">
        <f>OLEO_SOJA_DADOS_AGR_PENALIZADO!A872</f>
        <v>0</v>
      </c>
      <c r="G876" s="203">
        <f>OLEO_SOJA_DADOS_AGR_PENALIZADO!C872</f>
        <v>0</v>
      </c>
      <c r="H876" s="203" t="str">
        <f>IF(G876&gt;0,OLEO_SOJA_DADOS_AGR_PENALIZADO!GK872,"")</f>
        <v/>
      </c>
    </row>
    <row r="877" spans="2:8" ht="21.75" customHeight="1" x14ac:dyDescent="0.25">
      <c r="B877" s="202">
        <f>OLEO_SOJA_DADOS_AGR_PRIMARIO!A873</f>
        <v>0</v>
      </c>
      <c r="C877" s="203">
        <f>OLEO_SOJA_DADOS_AGR_PRIMARIO!C873</f>
        <v>0</v>
      </c>
      <c r="D877" s="203" t="str">
        <f>IF(C877&gt;0,OLEO_SOJA_DADOS_AGR_PRIMARIO!LC873,"")</f>
        <v/>
      </c>
      <c r="E877" s="5"/>
      <c r="F877" s="202">
        <f>OLEO_SOJA_DADOS_AGR_PENALIZADO!A873</f>
        <v>0</v>
      </c>
      <c r="G877" s="203">
        <f>OLEO_SOJA_DADOS_AGR_PENALIZADO!C873</f>
        <v>0</v>
      </c>
      <c r="H877" s="203" t="str">
        <f>IF(G877&gt;0,OLEO_SOJA_DADOS_AGR_PENALIZADO!GK873,"")</f>
        <v/>
      </c>
    </row>
    <row r="878" spans="2:8" ht="21.75" customHeight="1" x14ac:dyDescent="0.25">
      <c r="B878" s="202">
        <f>OLEO_SOJA_DADOS_AGR_PRIMARIO!A874</f>
        <v>0</v>
      </c>
      <c r="C878" s="203">
        <f>OLEO_SOJA_DADOS_AGR_PRIMARIO!C874</f>
        <v>0</v>
      </c>
      <c r="D878" s="203" t="str">
        <f>IF(C878&gt;0,OLEO_SOJA_DADOS_AGR_PRIMARIO!LC874,"")</f>
        <v/>
      </c>
      <c r="E878" s="5"/>
      <c r="F878" s="202">
        <f>OLEO_SOJA_DADOS_AGR_PENALIZADO!A874</f>
        <v>0</v>
      </c>
      <c r="G878" s="203">
        <f>OLEO_SOJA_DADOS_AGR_PENALIZADO!C874</f>
        <v>0</v>
      </c>
      <c r="H878" s="203" t="str">
        <f>IF(G878&gt;0,OLEO_SOJA_DADOS_AGR_PENALIZADO!GK874,"")</f>
        <v/>
      </c>
    </row>
    <row r="879" spans="2:8" ht="21.75" customHeight="1" x14ac:dyDescent="0.25">
      <c r="B879" s="202">
        <f>OLEO_SOJA_DADOS_AGR_PRIMARIO!A875</f>
        <v>0</v>
      </c>
      <c r="C879" s="203">
        <f>OLEO_SOJA_DADOS_AGR_PRIMARIO!C875</f>
        <v>0</v>
      </c>
      <c r="D879" s="203" t="str">
        <f>IF(C879&gt;0,OLEO_SOJA_DADOS_AGR_PRIMARIO!LC875,"")</f>
        <v/>
      </c>
      <c r="E879" s="5"/>
      <c r="F879" s="202">
        <f>OLEO_SOJA_DADOS_AGR_PENALIZADO!A875</f>
        <v>0</v>
      </c>
      <c r="G879" s="203">
        <f>OLEO_SOJA_DADOS_AGR_PENALIZADO!C875</f>
        <v>0</v>
      </c>
      <c r="H879" s="203" t="str">
        <f>IF(G879&gt;0,OLEO_SOJA_DADOS_AGR_PENALIZADO!GK875,"")</f>
        <v/>
      </c>
    </row>
    <row r="880" spans="2:8" ht="21.75" customHeight="1" x14ac:dyDescent="0.25">
      <c r="B880" s="202">
        <f>OLEO_SOJA_DADOS_AGR_PRIMARIO!A876</f>
        <v>0</v>
      </c>
      <c r="C880" s="203">
        <f>OLEO_SOJA_DADOS_AGR_PRIMARIO!C876</f>
        <v>0</v>
      </c>
      <c r="D880" s="203" t="str">
        <f>IF(C880&gt;0,OLEO_SOJA_DADOS_AGR_PRIMARIO!LC876,"")</f>
        <v/>
      </c>
      <c r="E880" s="5"/>
      <c r="F880" s="202">
        <f>OLEO_SOJA_DADOS_AGR_PENALIZADO!A876</f>
        <v>0</v>
      </c>
      <c r="G880" s="203">
        <f>OLEO_SOJA_DADOS_AGR_PENALIZADO!C876</f>
        <v>0</v>
      </c>
      <c r="H880" s="203" t="str">
        <f>IF(G880&gt;0,OLEO_SOJA_DADOS_AGR_PENALIZADO!GK876,"")</f>
        <v/>
      </c>
    </row>
    <row r="881" spans="2:8" ht="21.75" customHeight="1" x14ac:dyDescent="0.25">
      <c r="B881" s="202">
        <f>OLEO_SOJA_DADOS_AGR_PRIMARIO!A877</f>
        <v>0</v>
      </c>
      <c r="C881" s="203">
        <f>OLEO_SOJA_DADOS_AGR_PRIMARIO!C877</f>
        <v>0</v>
      </c>
      <c r="D881" s="203" t="str">
        <f>IF(C881&gt;0,OLEO_SOJA_DADOS_AGR_PRIMARIO!LC877,"")</f>
        <v/>
      </c>
      <c r="E881" s="5"/>
      <c r="F881" s="202">
        <f>OLEO_SOJA_DADOS_AGR_PENALIZADO!A877</f>
        <v>0</v>
      </c>
      <c r="G881" s="203">
        <f>OLEO_SOJA_DADOS_AGR_PENALIZADO!C877</f>
        <v>0</v>
      </c>
      <c r="H881" s="203" t="str">
        <f>IF(G881&gt;0,OLEO_SOJA_DADOS_AGR_PENALIZADO!GK877,"")</f>
        <v/>
      </c>
    </row>
    <row r="882" spans="2:8" ht="21.75" customHeight="1" x14ac:dyDescent="0.25">
      <c r="B882" s="202">
        <f>OLEO_SOJA_DADOS_AGR_PRIMARIO!A878</f>
        <v>0</v>
      </c>
      <c r="C882" s="203">
        <f>OLEO_SOJA_DADOS_AGR_PRIMARIO!C878</f>
        <v>0</v>
      </c>
      <c r="D882" s="203" t="str">
        <f>IF(C882&gt;0,OLEO_SOJA_DADOS_AGR_PRIMARIO!LC878,"")</f>
        <v/>
      </c>
      <c r="E882" s="5"/>
      <c r="F882" s="202">
        <f>OLEO_SOJA_DADOS_AGR_PENALIZADO!A878</f>
        <v>0</v>
      </c>
      <c r="G882" s="203">
        <f>OLEO_SOJA_DADOS_AGR_PENALIZADO!C878</f>
        <v>0</v>
      </c>
      <c r="H882" s="203" t="str">
        <f>IF(G882&gt;0,OLEO_SOJA_DADOS_AGR_PENALIZADO!GK878,"")</f>
        <v/>
      </c>
    </row>
    <row r="883" spans="2:8" ht="21.75" customHeight="1" x14ac:dyDescent="0.25">
      <c r="B883" s="202">
        <f>OLEO_SOJA_DADOS_AGR_PRIMARIO!A879</f>
        <v>0</v>
      </c>
      <c r="C883" s="203">
        <f>OLEO_SOJA_DADOS_AGR_PRIMARIO!C879</f>
        <v>0</v>
      </c>
      <c r="D883" s="203" t="str">
        <f>IF(C883&gt;0,OLEO_SOJA_DADOS_AGR_PRIMARIO!LC879,"")</f>
        <v/>
      </c>
      <c r="E883" s="5"/>
      <c r="F883" s="202">
        <f>OLEO_SOJA_DADOS_AGR_PENALIZADO!A879</f>
        <v>0</v>
      </c>
      <c r="G883" s="203">
        <f>OLEO_SOJA_DADOS_AGR_PENALIZADO!C879</f>
        <v>0</v>
      </c>
      <c r="H883" s="203" t="str">
        <f>IF(G883&gt;0,OLEO_SOJA_DADOS_AGR_PENALIZADO!GK879,"")</f>
        <v/>
      </c>
    </row>
    <row r="884" spans="2:8" ht="21.75" customHeight="1" x14ac:dyDescent="0.25">
      <c r="B884" s="202">
        <f>OLEO_SOJA_DADOS_AGR_PRIMARIO!A880</f>
        <v>0</v>
      </c>
      <c r="C884" s="203">
        <f>OLEO_SOJA_DADOS_AGR_PRIMARIO!C880</f>
        <v>0</v>
      </c>
      <c r="D884" s="203" t="str">
        <f>IF(C884&gt;0,OLEO_SOJA_DADOS_AGR_PRIMARIO!LC880,"")</f>
        <v/>
      </c>
      <c r="E884" s="5"/>
      <c r="F884" s="202">
        <f>OLEO_SOJA_DADOS_AGR_PENALIZADO!A880</f>
        <v>0</v>
      </c>
      <c r="G884" s="203">
        <f>OLEO_SOJA_DADOS_AGR_PENALIZADO!C880</f>
        <v>0</v>
      </c>
      <c r="H884" s="203" t="str">
        <f>IF(G884&gt;0,OLEO_SOJA_DADOS_AGR_PENALIZADO!GK880,"")</f>
        <v/>
      </c>
    </row>
    <row r="885" spans="2:8" ht="21.75" customHeight="1" x14ac:dyDescent="0.25">
      <c r="B885" s="202">
        <f>OLEO_SOJA_DADOS_AGR_PRIMARIO!A881</f>
        <v>0</v>
      </c>
      <c r="C885" s="203">
        <f>OLEO_SOJA_DADOS_AGR_PRIMARIO!C881</f>
        <v>0</v>
      </c>
      <c r="D885" s="203" t="str">
        <f>IF(C885&gt;0,OLEO_SOJA_DADOS_AGR_PRIMARIO!LC881,"")</f>
        <v/>
      </c>
      <c r="E885" s="5"/>
      <c r="F885" s="202">
        <f>OLEO_SOJA_DADOS_AGR_PENALIZADO!A881</f>
        <v>0</v>
      </c>
      <c r="G885" s="203">
        <f>OLEO_SOJA_DADOS_AGR_PENALIZADO!C881</f>
        <v>0</v>
      </c>
      <c r="H885" s="203" t="str">
        <f>IF(G885&gt;0,OLEO_SOJA_DADOS_AGR_PENALIZADO!GK881,"")</f>
        <v/>
      </c>
    </row>
    <row r="886" spans="2:8" ht="21.75" customHeight="1" x14ac:dyDescent="0.25">
      <c r="B886" s="202">
        <f>OLEO_SOJA_DADOS_AGR_PRIMARIO!A882</f>
        <v>0</v>
      </c>
      <c r="C886" s="203">
        <f>OLEO_SOJA_DADOS_AGR_PRIMARIO!C882</f>
        <v>0</v>
      </c>
      <c r="D886" s="203" t="str">
        <f>IF(C886&gt;0,OLEO_SOJA_DADOS_AGR_PRIMARIO!LC882,"")</f>
        <v/>
      </c>
      <c r="E886" s="5"/>
      <c r="F886" s="202">
        <f>OLEO_SOJA_DADOS_AGR_PENALIZADO!A882</f>
        <v>0</v>
      </c>
      <c r="G886" s="203">
        <f>OLEO_SOJA_DADOS_AGR_PENALIZADO!C882</f>
        <v>0</v>
      </c>
      <c r="H886" s="203" t="str">
        <f>IF(G886&gt;0,OLEO_SOJA_DADOS_AGR_PENALIZADO!GK882,"")</f>
        <v/>
      </c>
    </row>
    <row r="887" spans="2:8" ht="21.75" customHeight="1" x14ac:dyDescent="0.25">
      <c r="B887" s="202">
        <f>OLEO_SOJA_DADOS_AGR_PRIMARIO!A883</f>
        <v>0</v>
      </c>
      <c r="C887" s="203">
        <f>OLEO_SOJA_DADOS_AGR_PRIMARIO!C883</f>
        <v>0</v>
      </c>
      <c r="D887" s="203" t="str">
        <f>IF(C887&gt;0,OLEO_SOJA_DADOS_AGR_PRIMARIO!LC883,"")</f>
        <v/>
      </c>
      <c r="E887" s="5"/>
      <c r="F887" s="202">
        <f>OLEO_SOJA_DADOS_AGR_PENALIZADO!A883</f>
        <v>0</v>
      </c>
      <c r="G887" s="203">
        <f>OLEO_SOJA_DADOS_AGR_PENALIZADO!C883</f>
        <v>0</v>
      </c>
      <c r="H887" s="203" t="str">
        <f>IF(G887&gt;0,OLEO_SOJA_DADOS_AGR_PENALIZADO!GK883,"")</f>
        <v/>
      </c>
    </row>
    <row r="888" spans="2:8" ht="21.75" customHeight="1" x14ac:dyDescent="0.25">
      <c r="B888" s="202">
        <f>OLEO_SOJA_DADOS_AGR_PRIMARIO!A884</f>
        <v>0</v>
      </c>
      <c r="C888" s="203">
        <f>OLEO_SOJA_DADOS_AGR_PRIMARIO!C884</f>
        <v>0</v>
      </c>
      <c r="D888" s="203" t="str">
        <f>IF(C888&gt;0,OLEO_SOJA_DADOS_AGR_PRIMARIO!LC884,"")</f>
        <v/>
      </c>
      <c r="E888" s="5"/>
      <c r="F888" s="202">
        <f>OLEO_SOJA_DADOS_AGR_PENALIZADO!A884</f>
        <v>0</v>
      </c>
      <c r="G888" s="203">
        <f>OLEO_SOJA_DADOS_AGR_PENALIZADO!C884</f>
        <v>0</v>
      </c>
      <c r="H888" s="203" t="str">
        <f>IF(G888&gt;0,OLEO_SOJA_DADOS_AGR_PENALIZADO!GK884,"")</f>
        <v/>
      </c>
    </row>
    <row r="889" spans="2:8" ht="21.75" customHeight="1" x14ac:dyDescent="0.25">
      <c r="B889" s="202">
        <f>OLEO_SOJA_DADOS_AGR_PRIMARIO!A885</f>
        <v>0</v>
      </c>
      <c r="C889" s="203">
        <f>OLEO_SOJA_DADOS_AGR_PRIMARIO!C885</f>
        <v>0</v>
      </c>
      <c r="D889" s="203" t="str">
        <f>IF(C889&gt;0,OLEO_SOJA_DADOS_AGR_PRIMARIO!LC885,"")</f>
        <v/>
      </c>
      <c r="E889" s="5"/>
      <c r="F889" s="202">
        <f>OLEO_SOJA_DADOS_AGR_PENALIZADO!A885</f>
        <v>0</v>
      </c>
      <c r="G889" s="203">
        <f>OLEO_SOJA_DADOS_AGR_PENALIZADO!C885</f>
        <v>0</v>
      </c>
      <c r="H889" s="203" t="str">
        <f>IF(G889&gt;0,OLEO_SOJA_DADOS_AGR_PENALIZADO!GK885,"")</f>
        <v/>
      </c>
    </row>
    <row r="890" spans="2:8" ht="21.75" customHeight="1" x14ac:dyDescent="0.25">
      <c r="B890" s="202">
        <f>OLEO_SOJA_DADOS_AGR_PRIMARIO!A886</f>
        <v>0</v>
      </c>
      <c r="C890" s="203">
        <f>OLEO_SOJA_DADOS_AGR_PRIMARIO!C886</f>
        <v>0</v>
      </c>
      <c r="D890" s="203" t="str">
        <f>IF(C890&gt;0,OLEO_SOJA_DADOS_AGR_PRIMARIO!LC886,"")</f>
        <v/>
      </c>
      <c r="E890" s="5"/>
      <c r="F890" s="202">
        <f>OLEO_SOJA_DADOS_AGR_PENALIZADO!A886</f>
        <v>0</v>
      </c>
      <c r="G890" s="203">
        <f>OLEO_SOJA_DADOS_AGR_PENALIZADO!C886</f>
        <v>0</v>
      </c>
      <c r="H890" s="203" t="str">
        <f>IF(G890&gt;0,OLEO_SOJA_DADOS_AGR_PENALIZADO!GK886,"")</f>
        <v/>
      </c>
    </row>
    <row r="891" spans="2:8" ht="21.75" customHeight="1" x14ac:dyDescent="0.25">
      <c r="B891" s="202">
        <f>OLEO_SOJA_DADOS_AGR_PRIMARIO!A887</f>
        <v>0</v>
      </c>
      <c r="C891" s="203">
        <f>OLEO_SOJA_DADOS_AGR_PRIMARIO!C887</f>
        <v>0</v>
      </c>
      <c r="D891" s="203" t="str">
        <f>IF(C891&gt;0,OLEO_SOJA_DADOS_AGR_PRIMARIO!LC887,"")</f>
        <v/>
      </c>
      <c r="E891" s="5"/>
      <c r="F891" s="202">
        <f>OLEO_SOJA_DADOS_AGR_PENALIZADO!A887</f>
        <v>0</v>
      </c>
      <c r="G891" s="203">
        <f>OLEO_SOJA_DADOS_AGR_PENALIZADO!C887</f>
        <v>0</v>
      </c>
      <c r="H891" s="203" t="str">
        <f>IF(G891&gt;0,OLEO_SOJA_DADOS_AGR_PENALIZADO!GK887,"")</f>
        <v/>
      </c>
    </row>
    <row r="892" spans="2:8" ht="21.75" customHeight="1" x14ac:dyDescent="0.25">
      <c r="B892" s="202">
        <f>OLEO_SOJA_DADOS_AGR_PRIMARIO!A888</f>
        <v>0</v>
      </c>
      <c r="C892" s="203">
        <f>OLEO_SOJA_DADOS_AGR_PRIMARIO!C888</f>
        <v>0</v>
      </c>
      <c r="D892" s="203" t="str">
        <f>IF(C892&gt;0,OLEO_SOJA_DADOS_AGR_PRIMARIO!LC888,"")</f>
        <v/>
      </c>
      <c r="E892" s="5"/>
      <c r="F892" s="202">
        <f>OLEO_SOJA_DADOS_AGR_PENALIZADO!A888</f>
        <v>0</v>
      </c>
      <c r="G892" s="203">
        <f>OLEO_SOJA_DADOS_AGR_PENALIZADO!C888</f>
        <v>0</v>
      </c>
      <c r="H892" s="203" t="str">
        <f>IF(G892&gt;0,OLEO_SOJA_DADOS_AGR_PENALIZADO!GK888,"")</f>
        <v/>
      </c>
    </row>
    <row r="893" spans="2:8" ht="21.75" customHeight="1" x14ac:dyDescent="0.25">
      <c r="B893" s="202">
        <f>OLEO_SOJA_DADOS_AGR_PRIMARIO!A889</f>
        <v>0</v>
      </c>
      <c r="C893" s="203">
        <f>OLEO_SOJA_DADOS_AGR_PRIMARIO!C889</f>
        <v>0</v>
      </c>
      <c r="D893" s="203" t="str">
        <f>IF(C893&gt;0,OLEO_SOJA_DADOS_AGR_PRIMARIO!LC889,"")</f>
        <v/>
      </c>
      <c r="E893" s="5"/>
      <c r="F893" s="202">
        <f>OLEO_SOJA_DADOS_AGR_PENALIZADO!A889</f>
        <v>0</v>
      </c>
      <c r="G893" s="203">
        <f>OLEO_SOJA_DADOS_AGR_PENALIZADO!C889</f>
        <v>0</v>
      </c>
      <c r="H893" s="203" t="str">
        <f>IF(G893&gt;0,OLEO_SOJA_DADOS_AGR_PENALIZADO!GK889,"")</f>
        <v/>
      </c>
    </row>
    <row r="894" spans="2:8" ht="21.75" customHeight="1" x14ac:dyDescent="0.25">
      <c r="B894" s="202">
        <f>OLEO_SOJA_DADOS_AGR_PRIMARIO!A890</f>
        <v>0</v>
      </c>
      <c r="C894" s="203">
        <f>OLEO_SOJA_DADOS_AGR_PRIMARIO!C890</f>
        <v>0</v>
      </c>
      <c r="D894" s="203" t="str">
        <f>IF(C894&gt;0,OLEO_SOJA_DADOS_AGR_PRIMARIO!LC890,"")</f>
        <v/>
      </c>
      <c r="E894" s="5"/>
      <c r="F894" s="202">
        <f>OLEO_SOJA_DADOS_AGR_PENALIZADO!A890</f>
        <v>0</v>
      </c>
      <c r="G894" s="203">
        <f>OLEO_SOJA_DADOS_AGR_PENALIZADO!C890</f>
        <v>0</v>
      </c>
      <c r="H894" s="203" t="str">
        <f>IF(G894&gt;0,OLEO_SOJA_DADOS_AGR_PENALIZADO!GK890,"")</f>
        <v/>
      </c>
    </row>
    <row r="895" spans="2:8" ht="21.75" customHeight="1" x14ac:dyDescent="0.25">
      <c r="B895" s="202">
        <f>OLEO_SOJA_DADOS_AGR_PRIMARIO!A891</f>
        <v>0</v>
      </c>
      <c r="C895" s="203">
        <f>OLEO_SOJA_DADOS_AGR_PRIMARIO!C891</f>
        <v>0</v>
      </c>
      <c r="D895" s="203" t="str">
        <f>IF(C895&gt;0,OLEO_SOJA_DADOS_AGR_PRIMARIO!LC891,"")</f>
        <v/>
      </c>
      <c r="E895" s="5"/>
      <c r="F895" s="202">
        <f>OLEO_SOJA_DADOS_AGR_PENALIZADO!A891</f>
        <v>0</v>
      </c>
      <c r="G895" s="203">
        <f>OLEO_SOJA_DADOS_AGR_PENALIZADO!C891</f>
        <v>0</v>
      </c>
      <c r="H895" s="203" t="str">
        <f>IF(G895&gt;0,OLEO_SOJA_DADOS_AGR_PENALIZADO!GK891,"")</f>
        <v/>
      </c>
    </row>
    <row r="896" spans="2:8" ht="21.75" customHeight="1" x14ac:dyDescent="0.25">
      <c r="B896" s="202">
        <f>OLEO_SOJA_DADOS_AGR_PRIMARIO!A892</f>
        <v>0</v>
      </c>
      <c r="C896" s="203">
        <f>OLEO_SOJA_DADOS_AGR_PRIMARIO!C892</f>
        <v>0</v>
      </c>
      <c r="D896" s="203" t="str">
        <f>IF(C896&gt;0,OLEO_SOJA_DADOS_AGR_PRIMARIO!LC892,"")</f>
        <v/>
      </c>
      <c r="E896" s="5"/>
      <c r="F896" s="202">
        <f>OLEO_SOJA_DADOS_AGR_PENALIZADO!A892</f>
        <v>0</v>
      </c>
      <c r="G896" s="203">
        <f>OLEO_SOJA_DADOS_AGR_PENALIZADO!C892</f>
        <v>0</v>
      </c>
      <c r="H896" s="203" t="str">
        <f>IF(G896&gt;0,OLEO_SOJA_DADOS_AGR_PENALIZADO!GK892,"")</f>
        <v/>
      </c>
    </row>
    <row r="897" spans="2:8" ht="21.75" customHeight="1" x14ac:dyDescent="0.25">
      <c r="B897" s="202">
        <f>OLEO_SOJA_DADOS_AGR_PRIMARIO!A893</f>
        <v>0</v>
      </c>
      <c r="C897" s="203">
        <f>OLEO_SOJA_DADOS_AGR_PRIMARIO!C893</f>
        <v>0</v>
      </c>
      <c r="D897" s="203" t="str">
        <f>IF(C897&gt;0,OLEO_SOJA_DADOS_AGR_PRIMARIO!LC893,"")</f>
        <v/>
      </c>
      <c r="E897" s="5"/>
      <c r="F897" s="202">
        <f>OLEO_SOJA_DADOS_AGR_PENALIZADO!A893</f>
        <v>0</v>
      </c>
      <c r="G897" s="203">
        <f>OLEO_SOJA_DADOS_AGR_PENALIZADO!C893</f>
        <v>0</v>
      </c>
      <c r="H897" s="203" t="str">
        <f>IF(G897&gt;0,OLEO_SOJA_DADOS_AGR_PENALIZADO!GK893,"")</f>
        <v/>
      </c>
    </row>
    <row r="898" spans="2:8" ht="21.75" customHeight="1" x14ac:dyDescent="0.25">
      <c r="B898" s="202">
        <f>OLEO_SOJA_DADOS_AGR_PRIMARIO!A894</f>
        <v>0</v>
      </c>
      <c r="C898" s="203">
        <f>OLEO_SOJA_DADOS_AGR_PRIMARIO!C894</f>
        <v>0</v>
      </c>
      <c r="D898" s="203" t="str">
        <f>IF(C898&gt;0,OLEO_SOJA_DADOS_AGR_PRIMARIO!LC894,"")</f>
        <v/>
      </c>
      <c r="E898" s="5"/>
      <c r="F898" s="202">
        <f>OLEO_SOJA_DADOS_AGR_PENALIZADO!A894</f>
        <v>0</v>
      </c>
      <c r="G898" s="203">
        <f>OLEO_SOJA_DADOS_AGR_PENALIZADO!C894</f>
        <v>0</v>
      </c>
      <c r="H898" s="203" t="str">
        <f>IF(G898&gt;0,OLEO_SOJA_DADOS_AGR_PENALIZADO!GK894,"")</f>
        <v/>
      </c>
    </row>
    <row r="899" spans="2:8" ht="21.75" customHeight="1" x14ac:dyDescent="0.25">
      <c r="B899" s="202">
        <f>OLEO_SOJA_DADOS_AGR_PRIMARIO!A895</f>
        <v>0</v>
      </c>
      <c r="C899" s="203">
        <f>OLEO_SOJA_DADOS_AGR_PRIMARIO!C895</f>
        <v>0</v>
      </c>
      <c r="D899" s="203" t="str">
        <f>IF(C899&gt;0,OLEO_SOJA_DADOS_AGR_PRIMARIO!LC895,"")</f>
        <v/>
      </c>
      <c r="E899" s="5"/>
      <c r="F899" s="202">
        <f>OLEO_SOJA_DADOS_AGR_PENALIZADO!A895</f>
        <v>0</v>
      </c>
      <c r="G899" s="203">
        <f>OLEO_SOJA_DADOS_AGR_PENALIZADO!C895</f>
        <v>0</v>
      </c>
      <c r="H899" s="203" t="str">
        <f>IF(G899&gt;0,OLEO_SOJA_DADOS_AGR_PENALIZADO!GK895,"")</f>
        <v/>
      </c>
    </row>
    <row r="900" spans="2:8" ht="21.75" customHeight="1" x14ac:dyDescent="0.25">
      <c r="B900" s="202">
        <f>OLEO_SOJA_DADOS_AGR_PRIMARIO!A896</f>
        <v>0</v>
      </c>
      <c r="C900" s="203">
        <f>OLEO_SOJA_DADOS_AGR_PRIMARIO!C896</f>
        <v>0</v>
      </c>
      <c r="D900" s="203" t="str">
        <f>IF(C900&gt;0,OLEO_SOJA_DADOS_AGR_PRIMARIO!LC896,"")</f>
        <v/>
      </c>
      <c r="E900" s="5"/>
      <c r="F900" s="202">
        <f>OLEO_SOJA_DADOS_AGR_PENALIZADO!A896</f>
        <v>0</v>
      </c>
      <c r="G900" s="203">
        <f>OLEO_SOJA_DADOS_AGR_PENALIZADO!C896</f>
        <v>0</v>
      </c>
      <c r="H900" s="203" t="str">
        <f>IF(G900&gt;0,OLEO_SOJA_DADOS_AGR_PENALIZADO!GK896,"")</f>
        <v/>
      </c>
    </row>
    <row r="901" spans="2:8" ht="21.75" customHeight="1" x14ac:dyDescent="0.25">
      <c r="B901" s="202">
        <f>OLEO_SOJA_DADOS_AGR_PRIMARIO!A897</f>
        <v>0</v>
      </c>
      <c r="C901" s="203">
        <f>OLEO_SOJA_DADOS_AGR_PRIMARIO!C897</f>
        <v>0</v>
      </c>
      <c r="D901" s="203" t="str">
        <f>IF(C901&gt;0,OLEO_SOJA_DADOS_AGR_PRIMARIO!LC897,"")</f>
        <v/>
      </c>
      <c r="E901" s="5"/>
      <c r="F901" s="202">
        <f>OLEO_SOJA_DADOS_AGR_PENALIZADO!A897</f>
        <v>0</v>
      </c>
      <c r="G901" s="203">
        <f>OLEO_SOJA_DADOS_AGR_PENALIZADO!C897</f>
        <v>0</v>
      </c>
      <c r="H901" s="203" t="str">
        <f>IF(G901&gt;0,OLEO_SOJA_DADOS_AGR_PENALIZADO!GK897,"")</f>
        <v/>
      </c>
    </row>
    <row r="902" spans="2:8" ht="21.75" customHeight="1" x14ac:dyDescent="0.25">
      <c r="B902" s="202">
        <f>OLEO_SOJA_DADOS_AGR_PRIMARIO!A898</f>
        <v>0</v>
      </c>
      <c r="C902" s="203">
        <f>OLEO_SOJA_DADOS_AGR_PRIMARIO!C898</f>
        <v>0</v>
      </c>
      <c r="D902" s="203" t="str">
        <f>IF(C902&gt;0,OLEO_SOJA_DADOS_AGR_PRIMARIO!LC898,"")</f>
        <v/>
      </c>
      <c r="E902" s="5"/>
      <c r="F902" s="202">
        <f>OLEO_SOJA_DADOS_AGR_PENALIZADO!A898</f>
        <v>0</v>
      </c>
      <c r="G902" s="203">
        <f>OLEO_SOJA_DADOS_AGR_PENALIZADO!C898</f>
        <v>0</v>
      </c>
      <c r="H902" s="203" t="str">
        <f>IF(G902&gt;0,OLEO_SOJA_DADOS_AGR_PENALIZADO!GK898,"")</f>
        <v/>
      </c>
    </row>
    <row r="903" spans="2:8" ht="21.75" customHeight="1" x14ac:dyDescent="0.25">
      <c r="B903" s="202">
        <f>OLEO_SOJA_DADOS_AGR_PRIMARIO!A899</f>
        <v>0</v>
      </c>
      <c r="C903" s="203">
        <f>OLEO_SOJA_DADOS_AGR_PRIMARIO!C899</f>
        <v>0</v>
      </c>
      <c r="D903" s="203" t="str">
        <f>IF(C903&gt;0,OLEO_SOJA_DADOS_AGR_PRIMARIO!LC899,"")</f>
        <v/>
      </c>
      <c r="E903" s="5"/>
      <c r="F903" s="202">
        <f>OLEO_SOJA_DADOS_AGR_PENALIZADO!A899</f>
        <v>0</v>
      </c>
      <c r="G903" s="203">
        <f>OLEO_SOJA_DADOS_AGR_PENALIZADO!C899</f>
        <v>0</v>
      </c>
      <c r="H903" s="203" t="str">
        <f>IF(G903&gt;0,OLEO_SOJA_DADOS_AGR_PENALIZADO!GK899,"")</f>
        <v/>
      </c>
    </row>
    <row r="904" spans="2:8" ht="21.75" customHeight="1" x14ac:dyDescent="0.25">
      <c r="B904" s="202">
        <f>OLEO_SOJA_DADOS_AGR_PRIMARIO!A900</f>
        <v>0</v>
      </c>
      <c r="C904" s="203">
        <f>OLEO_SOJA_DADOS_AGR_PRIMARIO!C900</f>
        <v>0</v>
      </c>
      <c r="D904" s="203" t="str">
        <f>IF(C904&gt;0,OLEO_SOJA_DADOS_AGR_PRIMARIO!LC900,"")</f>
        <v/>
      </c>
      <c r="E904" s="5"/>
      <c r="F904" s="202">
        <f>OLEO_SOJA_DADOS_AGR_PENALIZADO!A900</f>
        <v>0</v>
      </c>
      <c r="G904" s="203">
        <f>OLEO_SOJA_DADOS_AGR_PENALIZADO!C900</f>
        <v>0</v>
      </c>
      <c r="H904" s="203" t="str">
        <f>IF(G904&gt;0,OLEO_SOJA_DADOS_AGR_PENALIZADO!GK900,"")</f>
        <v/>
      </c>
    </row>
    <row r="905" spans="2:8" ht="21.75" customHeight="1" x14ac:dyDescent="0.25">
      <c r="B905" s="202">
        <f>OLEO_SOJA_DADOS_AGR_PRIMARIO!A901</f>
        <v>0</v>
      </c>
      <c r="C905" s="203">
        <f>OLEO_SOJA_DADOS_AGR_PRIMARIO!C901</f>
        <v>0</v>
      </c>
      <c r="D905" s="203" t="str">
        <f>IF(C905&gt;0,OLEO_SOJA_DADOS_AGR_PRIMARIO!LC901,"")</f>
        <v/>
      </c>
      <c r="E905" s="5"/>
      <c r="F905" s="202">
        <f>OLEO_SOJA_DADOS_AGR_PENALIZADO!A901</f>
        <v>0</v>
      </c>
      <c r="G905" s="203">
        <f>OLEO_SOJA_DADOS_AGR_PENALIZADO!C901</f>
        <v>0</v>
      </c>
      <c r="H905" s="203" t="str">
        <f>IF(G905&gt;0,OLEO_SOJA_DADOS_AGR_PENALIZADO!GK901,"")</f>
        <v/>
      </c>
    </row>
    <row r="906" spans="2:8" ht="21.75" customHeight="1" x14ac:dyDescent="0.25">
      <c r="B906" s="202">
        <f>OLEO_SOJA_DADOS_AGR_PRIMARIO!A902</f>
        <v>0</v>
      </c>
      <c r="C906" s="203">
        <f>OLEO_SOJA_DADOS_AGR_PRIMARIO!C902</f>
        <v>0</v>
      </c>
      <c r="D906" s="203" t="str">
        <f>IF(C906&gt;0,OLEO_SOJA_DADOS_AGR_PRIMARIO!LC902,"")</f>
        <v/>
      </c>
      <c r="E906" s="5"/>
      <c r="F906" s="202">
        <f>OLEO_SOJA_DADOS_AGR_PENALIZADO!A902</f>
        <v>0</v>
      </c>
      <c r="G906" s="203">
        <f>OLEO_SOJA_DADOS_AGR_PENALIZADO!C902</f>
        <v>0</v>
      </c>
      <c r="H906" s="203" t="str">
        <f>IF(G906&gt;0,OLEO_SOJA_DADOS_AGR_PENALIZADO!GK902,"")</f>
        <v/>
      </c>
    </row>
    <row r="907" spans="2:8" ht="21.75" customHeight="1" x14ac:dyDescent="0.25">
      <c r="B907" s="202">
        <f>OLEO_SOJA_DADOS_AGR_PRIMARIO!A903</f>
        <v>0</v>
      </c>
      <c r="C907" s="203">
        <f>OLEO_SOJA_DADOS_AGR_PRIMARIO!C903</f>
        <v>0</v>
      </c>
      <c r="D907" s="203" t="str">
        <f>IF(C907&gt;0,OLEO_SOJA_DADOS_AGR_PRIMARIO!LC903,"")</f>
        <v/>
      </c>
      <c r="E907" s="5"/>
      <c r="F907" s="202">
        <f>OLEO_SOJA_DADOS_AGR_PENALIZADO!A903</f>
        <v>0</v>
      </c>
      <c r="G907" s="203">
        <f>OLEO_SOJA_DADOS_AGR_PENALIZADO!C903</f>
        <v>0</v>
      </c>
      <c r="H907" s="203" t="str">
        <f>IF(G907&gt;0,OLEO_SOJA_DADOS_AGR_PENALIZADO!GK903,"")</f>
        <v/>
      </c>
    </row>
    <row r="908" spans="2:8" ht="21.75" customHeight="1" x14ac:dyDescent="0.25">
      <c r="B908" s="202">
        <f>OLEO_SOJA_DADOS_AGR_PRIMARIO!A904</f>
        <v>0</v>
      </c>
      <c r="C908" s="203">
        <f>OLEO_SOJA_DADOS_AGR_PRIMARIO!C904</f>
        <v>0</v>
      </c>
      <c r="D908" s="203" t="str">
        <f>IF(C908&gt;0,OLEO_SOJA_DADOS_AGR_PRIMARIO!LC904,"")</f>
        <v/>
      </c>
      <c r="E908" s="5"/>
      <c r="F908" s="202">
        <f>OLEO_SOJA_DADOS_AGR_PENALIZADO!A904</f>
        <v>0</v>
      </c>
      <c r="G908" s="203">
        <f>OLEO_SOJA_DADOS_AGR_PENALIZADO!C904</f>
        <v>0</v>
      </c>
      <c r="H908" s="203" t="str">
        <f>IF(G908&gt;0,OLEO_SOJA_DADOS_AGR_PENALIZADO!GK904,"")</f>
        <v/>
      </c>
    </row>
    <row r="909" spans="2:8" ht="21.75" customHeight="1" x14ac:dyDescent="0.25">
      <c r="B909" s="202">
        <f>OLEO_SOJA_DADOS_AGR_PRIMARIO!A905</f>
        <v>0</v>
      </c>
      <c r="C909" s="203">
        <f>OLEO_SOJA_DADOS_AGR_PRIMARIO!C905</f>
        <v>0</v>
      </c>
      <c r="D909" s="203" t="str">
        <f>IF(C909&gt;0,OLEO_SOJA_DADOS_AGR_PRIMARIO!LC905,"")</f>
        <v/>
      </c>
      <c r="E909" s="5"/>
      <c r="F909" s="202">
        <f>OLEO_SOJA_DADOS_AGR_PENALIZADO!A905</f>
        <v>0</v>
      </c>
      <c r="G909" s="203">
        <f>OLEO_SOJA_DADOS_AGR_PENALIZADO!C905</f>
        <v>0</v>
      </c>
      <c r="H909" s="203" t="str">
        <f>IF(G909&gt;0,OLEO_SOJA_DADOS_AGR_PENALIZADO!GK905,"")</f>
        <v/>
      </c>
    </row>
    <row r="910" spans="2:8" ht="21.75" customHeight="1" x14ac:dyDescent="0.25">
      <c r="B910" s="202">
        <f>OLEO_SOJA_DADOS_AGR_PRIMARIO!A906</f>
        <v>0</v>
      </c>
      <c r="C910" s="203">
        <f>OLEO_SOJA_DADOS_AGR_PRIMARIO!C906</f>
        <v>0</v>
      </c>
      <c r="D910" s="203" t="str">
        <f>IF(C910&gt;0,OLEO_SOJA_DADOS_AGR_PRIMARIO!LC906,"")</f>
        <v/>
      </c>
      <c r="E910" s="5"/>
      <c r="F910" s="202">
        <f>OLEO_SOJA_DADOS_AGR_PENALIZADO!A906</f>
        <v>0</v>
      </c>
      <c r="G910" s="203">
        <f>OLEO_SOJA_DADOS_AGR_PENALIZADO!C906</f>
        <v>0</v>
      </c>
      <c r="H910" s="203" t="str">
        <f>IF(G910&gt;0,OLEO_SOJA_DADOS_AGR_PENALIZADO!GK906,"")</f>
        <v/>
      </c>
    </row>
    <row r="911" spans="2:8" ht="21.75" customHeight="1" x14ac:dyDescent="0.25">
      <c r="B911" s="202">
        <f>OLEO_SOJA_DADOS_AGR_PRIMARIO!A907</f>
        <v>0</v>
      </c>
      <c r="C911" s="203">
        <f>OLEO_SOJA_DADOS_AGR_PRIMARIO!C907</f>
        <v>0</v>
      </c>
      <c r="D911" s="203" t="str">
        <f>IF(C911&gt;0,OLEO_SOJA_DADOS_AGR_PRIMARIO!LC907,"")</f>
        <v/>
      </c>
      <c r="E911" s="5"/>
      <c r="F911" s="202">
        <f>OLEO_SOJA_DADOS_AGR_PENALIZADO!A907</f>
        <v>0</v>
      </c>
      <c r="G911" s="203">
        <f>OLEO_SOJA_DADOS_AGR_PENALIZADO!C907</f>
        <v>0</v>
      </c>
      <c r="H911" s="203" t="str">
        <f>IF(G911&gt;0,OLEO_SOJA_DADOS_AGR_PENALIZADO!GK907,"")</f>
        <v/>
      </c>
    </row>
    <row r="912" spans="2:8" ht="21.75" customHeight="1" x14ac:dyDescent="0.25">
      <c r="B912" s="202">
        <f>OLEO_SOJA_DADOS_AGR_PRIMARIO!A908</f>
        <v>0</v>
      </c>
      <c r="C912" s="203">
        <f>OLEO_SOJA_DADOS_AGR_PRIMARIO!C908</f>
        <v>0</v>
      </c>
      <c r="D912" s="203" t="str">
        <f>IF(C912&gt;0,OLEO_SOJA_DADOS_AGR_PRIMARIO!LC908,"")</f>
        <v/>
      </c>
      <c r="E912" s="5"/>
      <c r="F912" s="202">
        <f>OLEO_SOJA_DADOS_AGR_PENALIZADO!A908</f>
        <v>0</v>
      </c>
      <c r="G912" s="203">
        <f>OLEO_SOJA_DADOS_AGR_PENALIZADO!C908</f>
        <v>0</v>
      </c>
      <c r="H912" s="203" t="str">
        <f>IF(G912&gt;0,OLEO_SOJA_DADOS_AGR_PENALIZADO!GK908,"")</f>
        <v/>
      </c>
    </row>
    <row r="913" spans="2:8" ht="21.75" customHeight="1" x14ac:dyDescent="0.25">
      <c r="B913" s="202">
        <f>OLEO_SOJA_DADOS_AGR_PRIMARIO!A909</f>
        <v>0</v>
      </c>
      <c r="C913" s="203">
        <f>OLEO_SOJA_DADOS_AGR_PRIMARIO!C909</f>
        <v>0</v>
      </c>
      <c r="D913" s="203" t="str">
        <f>IF(C913&gt;0,OLEO_SOJA_DADOS_AGR_PRIMARIO!LC909,"")</f>
        <v/>
      </c>
      <c r="E913" s="5"/>
      <c r="F913" s="202">
        <f>OLEO_SOJA_DADOS_AGR_PENALIZADO!A909</f>
        <v>0</v>
      </c>
      <c r="G913" s="203">
        <f>OLEO_SOJA_DADOS_AGR_PENALIZADO!C909</f>
        <v>0</v>
      </c>
      <c r="H913" s="203" t="str">
        <f>IF(G913&gt;0,OLEO_SOJA_DADOS_AGR_PENALIZADO!GK909,"")</f>
        <v/>
      </c>
    </row>
    <row r="914" spans="2:8" ht="21.75" customHeight="1" x14ac:dyDescent="0.25">
      <c r="B914" s="202">
        <f>OLEO_SOJA_DADOS_AGR_PRIMARIO!A910</f>
        <v>0</v>
      </c>
      <c r="C914" s="203">
        <f>OLEO_SOJA_DADOS_AGR_PRIMARIO!C910</f>
        <v>0</v>
      </c>
      <c r="D914" s="203" t="str">
        <f>IF(C914&gt;0,OLEO_SOJA_DADOS_AGR_PRIMARIO!LC910,"")</f>
        <v/>
      </c>
      <c r="E914" s="5"/>
      <c r="F914" s="202">
        <f>OLEO_SOJA_DADOS_AGR_PENALIZADO!A910</f>
        <v>0</v>
      </c>
      <c r="G914" s="203">
        <f>OLEO_SOJA_DADOS_AGR_PENALIZADO!C910</f>
        <v>0</v>
      </c>
      <c r="H914" s="203" t="str">
        <f>IF(G914&gt;0,OLEO_SOJA_DADOS_AGR_PENALIZADO!GK910,"")</f>
        <v/>
      </c>
    </row>
    <row r="915" spans="2:8" ht="21.75" customHeight="1" x14ac:dyDescent="0.25">
      <c r="B915" s="202">
        <f>OLEO_SOJA_DADOS_AGR_PRIMARIO!A911</f>
        <v>0</v>
      </c>
      <c r="C915" s="203">
        <f>OLEO_SOJA_DADOS_AGR_PRIMARIO!C911</f>
        <v>0</v>
      </c>
      <c r="D915" s="203" t="str">
        <f>IF(C915&gt;0,OLEO_SOJA_DADOS_AGR_PRIMARIO!LC911,"")</f>
        <v/>
      </c>
      <c r="E915" s="5"/>
      <c r="F915" s="202">
        <f>OLEO_SOJA_DADOS_AGR_PENALIZADO!A911</f>
        <v>0</v>
      </c>
      <c r="G915" s="203">
        <f>OLEO_SOJA_DADOS_AGR_PENALIZADO!C911</f>
        <v>0</v>
      </c>
      <c r="H915" s="203" t="str">
        <f>IF(G915&gt;0,OLEO_SOJA_DADOS_AGR_PENALIZADO!GK911,"")</f>
        <v/>
      </c>
    </row>
    <row r="916" spans="2:8" ht="21.75" customHeight="1" x14ac:dyDescent="0.25">
      <c r="B916" s="202">
        <f>OLEO_SOJA_DADOS_AGR_PRIMARIO!A912</f>
        <v>0</v>
      </c>
      <c r="C916" s="203">
        <f>OLEO_SOJA_DADOS_AGR_PRIMARIO!C912</f>
        <v>0</v>
      </c>
      <c r="D916" s="203" t="str">
        <f>IF(C916&gt;0,OLEO_SOJA_DADOS_AGR_PRIMARIO!LC912,"")</f>
        <v/>
      </c>
      <c r="E916" s="5"/>
      <c r="F916" s="202">
        <f>OLEO_SOJA_DADOS_AGR_PENALIZADO!A912</f>
        <v>0</v>
      </c>
      <c r="G916" s="203">
        <f>OLEO_SOJA_DADOS_AGR_PENALIZADO!C912</f>
        <v>0</v>
      </c>
      <c r="H916" s="203" t="str">
        <f>IF(G916&gt;0,OLEO_SOJA_DADOS_AGR_PENALIZADO!GK912,"")</f>
        <v/>
      </c>
    </row>
    <row r="917" spans="2:8" ht="21.75" customHeight="1" x14ac:dyDescent="0.25">
      <c r="B917" s="202">
        <f>OLEO_SOJA_DADOS_AGR_PRIMARIO!A913</f>
        <v>0</v>
      </c>
      <c r="C917" s="203">
        <f>OLEO_SOJA_DADOS_AGR_PRIMARIO!C913</f>
        <v>0</v>
      </c>
      <c r="D917" s="203" t="str">
        <f>IF(C917&gt;0,OLEO_SOJA_DADOS_AGR_PRIMARIO!LC913,"")</f>
        <v/>
      </c>
      <c r="E917" s="5"/>
      <c r="F917" s="202">
        <f>OLEO_SOJA_DADOS_AGR_PENALIZADO!A913</f>
        <v>0</v>
      </c>
      <c r="G917" s="203">
        <f>OLEO_SOJA_DADOS_AGR_PENALIZADO!C913</f>
        <v>0</v>
      </c>
      <c r="H917" s="203" t="str">
        <f>IF(G917&gt;0,OLEO_SOJA_DADOS_AGR_PENALIZADO!GK913,"")</f>
        <v/>
      </c>
    </row>
    <row r="918" spans="2:8" ht="21.75" customHeight="1" x14ac:dyDescent="0.25">
      <c r="B918" s="202">
        <f>OLEO_SOJA_DADOS_AGR_PRIMARIO!A914</f>
        <v>0</v>
      </c>
      <c r="C918" s="203">
        <f>OLEO_SOJA_DADOS_AGR_PRIMARIO!C914</f>
        <v>0</v>
      </c>
      <c r="D918" s="203" t="str">
        <f>IF(C918&gt;0,OLEO_SOJA_DADOS_AGR_PRIMARIO!LC914,"")</f>
        <v/>
      </c>
      <c r="E918" s="5"/>
      <c r="F918" s="202">
        <f>OLEO_SOJA_DADOS_AGR_PENALIZADO!A914</f>
        <v>0</v>
      </c>
      <c r="G918" s="203">
        <f>OLEO_SOJA_DADOS_AGR_PENALIZADO!C914</f>
        <v>0</v>
      </c>
      <c r="H918" s="203" t="str">
        <f>IF(G918&gt;0,OLEO_SOJA_DADOS_AGR_PENALIZADO!GK914,"")</f>
        <v/>
      </c>
    </row>
    <row r="919" spans="2:8" ht="21.75" customHeight="1" x14ac:dyDescent="0.25">
      <c r="B919" s="202">
        <f>OLEO_SOJA_DADOS_AGR_PRIMARIO!A915</f>
        <v>0</v>
      </c>
      <c r="C919" s="203">
        <f>OLEO_SOJA_DADOS_AGR_PRIMARIO!C915</f>
        <v>0</v>
      </c>
      <c r="D919" s="203" t="str">
        <f>IF(C919&gt;0,OLEO_SOJA_DADOS_AGR_PRIMARIO!LC915,"")</f>
        <v/>
      </c>
      <c r="E919" s="5"/>
      <c r="F919" s="202">
        <f>OLEO_SOJA_DADOS_AGR_PENALIZADO!A915</f>
        <v>0</v>
      </c>
      <c r="G919" s="203">
        <f>OLEO_SOJA_DADOS_AGR_PENALIZADO!C915</f>
        <v>0</v>
      </c>
      <c r="H919" s="203" t="str">
        <f>IF(G919&gt;0,OLEO_SOJA_DADOS_AGR_PENALIZADO!GK915,"")</f>
        <v/>
      </c>
    </row>
    <row r="920" spans="2:8" ht="21.75" customHeight="1" x14ac:dyDescent="0.25">
      <c r="B920" s="202">
        <f>OLEO_SOJA_DADOS_AGR_PRIMARIO!A916</f>
        <v>0</v>
      </c>
      <c r="C920" s="203">
        <f>OLEO_SOJA_DADOS_AGR_PRIMARIO!C916</f>
        <v>0</v>
      </c>
      <c r="D920" s="203" t="str">
        <f>IF(C920&gt;0,OLEO_SOJA_DADOS_AGR_PRIMARIO!LC916,"")</f>
        <v/>
      </c>
      <c r="E920" s="5"/>
      <c r="F920" s="202">
        <f>OLEO_SOJA_DADOS_AGR_PENALIZADO!A916</f>
        <v>0</v>
      </c>
      <c r="G920" s="203">
        <f>OLEO_SOJA_DADOS_AGR_PENALIZADO!C916</f>
        <v>0</v>
      </c>
      <c r="H920" s="203" t="str">
        <f>IF(G920&gt;0,OLEO_SOJA_DADOS_AGR_PENALIZADO!GK916,"")</f>
        <v/>
      </c>
    </row>
    <row r="921" spans="2:8" ht="21.75" customHeight="1" x14ac:dyDescent="0.25">
      <c r="B921" s="202">
        <f>OLEO_SOJA_DADOS_AGR_PRIMARIO!A917</f>
        <v>0</v>
      </c>
      <c r="C921" s="203">
        <f>OLEO_SOJA_DADOS_AGR_PRIMARIO!C917</f>
        <v>0</v>
      </c>
      <c r="D921" s="203" t="str">
        <f>IF(C921&gt;0,OLEO_SOJA_DADOS_AGR_PRIMARIO!LC917,"")</f>
        <v/>
      </c>
      <c r="E921" s="5"/>
      <c r="F921" s="202">
        <f>OLEO_SOJA_DADOS_AGR_PENALIZADO!A917</f>
        <v>0</v>
      </c>
      <c r="G921" s="203">
        <f>OLEO_SOJA_DADOS_AGR_PENALIZADO!C917</f>
        <v>0</v>
      </c>
      <c r="H921" s="203" t="str">
        <f>IF(G921&gt;0,OLEO_SOJA_DADOS_AGR_PENALIZADO!GK917,"")</f>
        <v/>
      </c>
    </row>
    <row r="922" spans="2:8" ht="21.75" customHeight="1" x14ac:dyDescent="0.25">
      <c r="B922" s="202">
        <f>OLEO_SOJA_DADOS_AGR_PRIMARIO!A918</f>
        <v>0</v>
      </c>
      <c r="C922" s="203">
        <f>OLEO_SOJA_DADOS_AGR_PRIMARIO!C918</f>
        <v>0</v>
      </c>
      <c r="D922" s="203" t="str">
        <f>IF(C922&gt;0,OLEO_SOJA_DADOS_AGR_PRIMARIO!LC918,"")</f>
        <v/>
      </c>
      <c r="E922" s="5"/>
      <c r="F922" s="202">
        <f>OLEO_SOJA_DADOS_AGR_PENALIZADO!A918</f>
        <v>0</v>
      </c>
      <c r="G922" s="203">
        <f>OLEO_SOJA_DADOS_AGR_PENALIZADO!C918</f>
        <v>0</v>
      </c>
      <c r="H922" s="203" t="str">
        <f>IF(G922&gt;0,OLEO_SOJA_DADOS_AGR_PENALIZADO!GK918,"")</f>
        <v/>
      </c>
    </row>
    <row r="923" spans="2:8" ht="21.75" customHeight="1" x14ac:dyDescent="0.25">
      <c r="B923" s="202">
        <f>OLEO_SOJA_DADOS_AGR_PRIMARIO!A919</f>
        <v>0</v>
      </c>
      <c r="C923" s="203">
        <f>OLEO_SOJA_DADOS_AGR_PRIMARIO!C919</f>
        <v>0</v>
      </c>
      <c r="D923" s="203" t="str">
        <f>IF(C923&gt;0,OLEO_SOJA_DADOS_AGR_PRIMARIO!LC919,"")</f>
        <v/>
      </c>
      <c r="E923" s="5"/>
      <c r="F923" s="202">
        <f>OLEO_SOJA_DADOS_AGR_PENALIZADO!A919</f>
        <v>0</v>
      </c>
      <c r="G923" s="203">
        <f>OLEO_SOJA_DADOS_AGR_PENALIZADO!C919</f>
        <v>0</v>
      </c>
      <c r="H923" s="203" t="str">
        <f>IF(G923&gt;0,OLEO_SOJA_DADOS_AGR_PENALIZADO!GK919,"")</f>
        <v/>
      </c>
    </row>
    <row r="924" spans="2:8" ht="21.75" customHeight="1" x14ac:dyDescent="0.25">
      <c r="B924" s="202">
        <f>OLEO_SOJA_DADOS_AGR_PRIMARIO!A920</f>
        <v>0</v>
      </c>
      <c r="C924" s="203">
        <f>OLEO_SOJA_DADOS_AGR_PRIMARIO!C920</f>
        <v>0</v>
      </c>
      <c r="D924" s="203" t="str">
        <f>IF(C924&gt;0,OLEO_SOJA_DADOS_AGR_PRIMARIO!LC920,"")</f>
        <v/>
      </c>
      <c r="E924" s="5"/>
      <c r="F924" s="202">
        <f>OLEO_SOJA_DADOS_AGR_PENALIZADO!A920</f>
        <v>0</v>
      </c>
      <c r="G924" s="203">
        <f>OLEO_SOJA_DADOS_AGR_PENALIZADO!C920</f>
        <v>0</v>
      </c>
      <c r="H924" s="203" t="str">
        <f>IF(G924&gt;0,OLEO_SOJA_DADOS_AGR_PENALIZADO!GK920,"")</f>
        <v/>
      </c>
    </row>
    <row r="925" spans="2:8" ht="21.75" customHeight="1" x14ac:dyDescent="0.25">
      <c r="B925" s="202">
        <f>OLEO_SOJA_DADOS_AGR_PRIMARIO!A921</f>
        <v>0</v>
      </c>
      <c r="C925" s="203">
        <f>OLEO_SOJA_DADOS_AGR_PRIMARIO!C921</f>
        <v>0</v>
      </c>
      <c r="D925" s="203" t="str">
        <f>IF(C925&gt;0,OLEO_SOJA_DADOS_AGR_PRIMARIO!LC921,"")</f>
        <v/>
      </c>
      <c r="E925" s="5"/>
      <c r="F925" s="202">
        <f>OLEO_SOJA_DADOS_AGR_PENALIZADO!A921</f>
        <v>0</v>
      </c>
      <c r="G925" s="203">
        <f>OLEO_SOJA_DADOS_AGR_PENALIZADO!C921</f>
        <v>0</v>
      </c>
      <c r="H925" s="203" t="str">
        <f>IF(G925&gt;0,OLEO_SOJA_DADOS_AGR_PENALIZADO!GK921,"")</f>
        <v/>
      </c>
    </row>
    <row r="926" spans="2:8" ht="21.75" customHeight="1" x14ac:dyDescent="0.25">
      <c r="B926" s="202">
        <f>OLEO_SOJA_DADOS_AGR_PRIMARIO!A922</f>
        <v>0</v>
      </c>
      <c r="C926" s="203">
        <f>OLEO_SOJA_DADOS_AGR_PRIMARIO!C922</f>
        <v>0</v>
      </c>
      <c r="D926" s="203" t="str">
        <f>IF(C926&gt;0,OLEO_SOJA_DADOS_AGR_PRIMARIO!LC922,"")</f>
        <v/>
      </c>
      <c r="E926" s="5"/>
      <c r="F926" s="202">
        <f>OLEO_SOJA_DADOS_AGR_PENALIZADO!A922</f>
        <v>0</v>
      </c>
      <c r="G926" s="203">
        <f>OLEO_SOJA_DADOS_AGR_PENALIZADO!C922</f>
        <v>0</v>
      </c>
      <c r="H926" s="203" t="str">
        <f>IF(G926&gt;0,OLEO_SOJA_DADOS_AGR_PENALIZADO!GK922,"")</f>
        <v/>
      </c>
    </row>
    <row r="927" spans="2:8" ht="21.75" customHeight="1" x14ac:dyDescent="0.25">
      <c r="B927" s="202">
        <f>OLEO_SOJA_DADOS_AGR_PRIMARIO!A923</f>
        <v>0</v>
      </c>
      <c r="C927" s="203">
        <f>OLEO_SOJA_DADOS_AGR_PRIMARIO!C923</f>
        <v>0</v>
      </c>
      <c r="D927" s="203" t="str">
        <f>IF(C927&gt;0,OLEO_SOJA_DADOS_AGR_PRIMARIO!LC923,"")</f>
        <v/>
      </c>
      <c r="E927" s="5"/>
      <c r="F927" s="202">
        <f>OLEO_SOJA_DADOS_AGR_PENALIZADO!A923</f>
        <v>0</v>
      </c>
      <c r="G927" s="203">
        <f>OLEO_SOJA_DADOS_AGR_PENALIZADO!C923</f>
        <v>0</v>
      </c>
      <c r="H927" s="203" t="str">
        <f>IF(G927&gt;0,OLEO_SOJA_DADOS_AGR_PENALIZADO!GK923,"")</f>
        <v/>
      </c>
    </row>
    <row r="928" spans="2:8" ht="21.75" customHeight="1" x14ac:dyDescent="0.25">
      <c r="B928" s="202">
        <f>OLEO_SOJA_DADOS_AGR_PRIMARIO!A924</f>
        <v>0</v>
      </c>
      <c r="C928" s="203">
        <f>OLEO_SOJA_DADOS_AGR_PRIMARIO!C924</f>
        <v>0</v>
      </c>
      <c r="D928" s="203" t="str">
        <f>IF(C928&gt;0,OLEO_SOJA_DADOS_AGR_PRIMARIO!LC924,"")</f>
        <v/>
      </c>
      <c r="E928" s="5"/>
      <c r="F928" s="202">
        <f>OLEO_SOJA_DADOS_AGR_PENALIZADO!A924</f>
        <v>0</v>
      </c>
      <c r="G928" s="203">
        <f>OLEO_SOJA_DADOS_AGR_PENALIZADO!C924</f>
        <v>0</v>
      </c>
      <c r="H928" s="203" t="str">
        <f>IF(G928&gt;0,OLEO_SOJA_DADOS_AGR_PENALIZADO!GK924,"")</f>
        <v/>
      </c>
    </row>
    <row r="929" spans="2:8" ht="21.75" customHeight="1" x14ac:dyDescent="0.25">
      <c r="B929" s="202">
        <f>OLEO_SOJA_DADOS_AGR_PRIMARIO!A925</f>
        <v>0</v>
      </c>
      <c r="C929" s="203">
        <f>OLEO_SOJA_DADOS_AGR_PRIMARIO!C925</f>
        <v>0</v>
      </c>
      <c r="D929" s="203" t="str">
        <f>IF(C929&gt;0,OLEO_SOJA_DADOS_AGR_PRIMARIO!LC925,"")</f>
        <v/>
      </c>
      <c r="E929" s="5"/>
      <c r="F929" s="202">
        <f>OLEO_SOJA_DADOS_AGR_PENALIZADO!A925</f>
        <v>0</v>
      </c>
      <c r="G929" s="203">
        <f>OLEO_SOJA_DADOS_AGR_PENALIZADO!C925</f>
        <v>0</v>
      </c>
      <c r="H929" s="203" t="str">
        <f>IF(G929&gt;0,OLEO_SOJA_DADOS_AGR_PENALIZADO!GK925,"")</f>
        <v/>
      </c>
    </row>
    <row r="930" spans="2:8" ht="21.75" customHeight="1" x14ac:dyDescent="0.25">
      <c r="B930" s="202">
        <f>OLEO_SOJA_DADOS_AGR_PRIMARIO!A926</f>
        <v>0</v>
      </c>
      <c r="C930" s="203">
        <f>OLEO_SOJA_DADOS_AGR_PRIMARIO!C926</f>
        <v>0</v>
      </c>
      <c r="D930" s="203" t="str">
        <f>IF(C930&gt;0,OLEO_SOJA_DADOS_AGR_PRIMARIO!LC926,"")</f>
        <v/>
      </c>
      <c r="E930" s="5"/>
      <c r="F930" s="202">
        <f>OLEO_SOJA_DADOS_AGR_PENALIZADO!A926</f>
        <v>0</v>
      </c>
      <c r="G930" s="203">
        <f>OLEO_SOJA_DADOS_AGR_PENALIZADO!C926</f>
        <v>0</v>
      </c>
      <c r="H930" s="203" t="str">
        <f>IF(G930&gt;0,OLEO_SOJA_DADOS_AGR_PENALIZADO!GK926,"")</f>
        <v/>
      </c>
    </row>
    <row r="931" spans="2:8" ht="21.75" customHeight="1" x14ac:dyDescent="0.25">
      <c r="B931" s="202">
        <f>OLEO_SOJA_DADOS_AGR_PRIMARIO!A927</f>
        <v>0</v>
      </c>
      <c r="C931" s="203">
        <f>OLEO_SOJA_DADOS_AGR_PRIMARIO!C927</f>
        <v>0</v>
      </c>
      <c r="D931" s="203" t="str">
        <f>IF(C931&gt;0,OLEO_SOJA_DADOS_AGR_PRIMARIO!LC927,"")</f>
        <v/>
      </c>
      <c r="E931" s="5"/>
      <c r="F931" s="202">
        <f>OLEO_SOJA_DADOS_AGR_PENALIZADO!A927</f>
        <v>0</v>
      </c>
      <c r="G931" s="203">
        <f>OLEO_SOJA_DADOS_AGR_PENALIZADO!C927</f>
        <v>0</v>
      </c>
      <c r="H931" s="203" t="str">
        <f>IF(G931&gt;0,OLEO_SOJA_DADOS_AGR_PENALIZADO!GK927,"")</f>
        <v/>
      </c>
    </row>
    <row r="932" spans="2:8" ht="21.75" customHeight="1" x14ac:dyDescent="0.25">
      <c r="B932" s="202">
        <f>OLEO_SOJA_DADOS_AGR_PRIMARIO!A928</f>
        <v>0</v>
      </c>
      <c r="C932" s="203">
        <f>OLEO_SOJA_DADOS_AGR_PRIMARIO!C928</f>
        <v>0</v>
      </c>
      <c r="D932" s="203" t="str">
        <f>IF(C932&gt;0,OLEO_SOJA_DADOS_AGR_PRIMARIO!LC928,"")</f>
        <v/>
      </c>
      <c r="E932" s="5"/>
      <c r="F932" s="202">
        <f>OLEO_SOJA_DADOS_AGR_PENALIZADO!A928</f>
        <v>0</v>
      </c>
      <c r="G932" s="203">
        <f>OLEO_SOJA_DADOS_AGR_PENALIZADO!C928</f>
        <v>0</v>
      </c>
      <c r="H932" s="203" t="str">
        <f>IF(G932&gt;0,OLEO_SOJA_DADOS_AGR_PENALIZADO!GK928,"")</f>
        <v/>
      </c>
    </row>
    <row r="933" spans="2:8" ht="21.75" customHeight="1" x14ac:dyDescent="0.25">
      <c r="B933" s="202">
        <f>OLEO_SOJA_DADOS_AGR_PRIMARIO!A929</f>
        <v>0</v>
      </c>
      <c r="C933" s="203">
        <f>OLEO_SOJA_DADOS_AGR_PRIMARIO!C929</f>
        <v>0</v>
      </c>
      <c r="D933" s="203" t="str">
        <f>IF(C933&gt;0,OLEO_SOJA_DADOS_AGR_PRIMARIO!LC929,"")</f>
        <v/>
      </c>
      <c r="E933" s="5"/>
      <c r="F933" s="202">
        <f>OLEO_SOJA_DADOS_AGR_PENALIZADO!A929</f>
        <v>0</v>
      </c>
      <c r="G933" s="203">
        <f>OLEO_SOJA_DADOS_AGR_PENALIZADO!C929</f>
        <v>0</v>
      </c>
      <c r="H933" s="203" t="str">
        <f>IF(G933&gt;0,OLEO_SOJA_DADOS_AGR_PENALIZADO!GK929,"")</f>
        <v/>
      </c>
    </row>
    <row r="934" spans="2:8" ht="21.75" customHeight="1" x14ac:dyDescent="0.25">
      <c r="B934" s="202">
        <f>OLEO_SOJA_DADOS_AGR_PRIMARIO!A930</f>
        <v>0</v>
      </c>
      <c r="C934" s="203">
        <f>OLEO_SOJA_DADOS_AGR_PRIMARIO!C930</f>
        <v>0</v>
      </c>
      <c r="D934" s="203" t="str">
        <f>IF(C934&gt;0,OLEO_SOJA_DADOS_AGR_PRIMARIO!LC930,"")</f>
        <v/>
      </c>
      <c r="E934" s="5"/>
      <c r="F934" s="202">
        <f>OLEO_SOJA_DADOS_AGR_PENALIZADO!A930</f>
        <v>0</v>
      </c>
      <c r="G934" s="203">
        <f>OLEO_SOJA_DADOS_AGR_PENALIZADO!C930</f>
        <v>0</v>
      </c>
      <c r="H934" s="203" t="str">
        <f>IF(G934&gt;0,OLEO_SOJA_DADOS_AGR_PENALIZADO!GK930,"")</f>
        <v/>
      </c>
    </row>
    <row r="935" spans="2:8" ht="21.75" customHeight="1" x14ac:dyDescent="0.25">
      <c r="B935" s="202">
        <f>OLEO_SOJA_DADOS_AGR_PRIMARIO!A931</f>
        <v>0</v>
      </c>
      <c r="C935" s="203">
        <f>OLEO_SOJA_DADOS_AGR_PRIMARIO!C931</f>
        <v>0</v>
      </c>
      <c r="D935" s="203" t="str">
        <f>IF(C935&gt;0,OLEO_SOJA_DADOS_AGR_PRIMARIO!LC931,"")</f>
        <v/>
      </c>
      <c r="E935" s="5"/>
      <c r="F935" s="202">
        <f>OLEO_SOJA_DADOS_AGR_PENALIZADO!A931</f>
        <v>0</v>
      </c>
      <c r="G935" s="203">
        <f>OLEO_SOJA_DADOS_AGR_PENALIZADO!C931</f>
        <v>0</v>
      </c>
      <c r="H935" s="203" t="str">
        <f>IF(G935&gt;0,OLEO_SOJA_DADOS_AGR_PENALIZADO!GK931,"")</f>
        <v/>
      </c>
    </row>
    <row r="936" spans="2:8" ht="21.75" customHeight="1" x14ac:dyDescent="0.25">
      <c r="B936" s="202">
        <f>OLEO_SOJA_DADOS_AGR_PRIMARIO!A932</f>
        <v>0</v>
      </c>
      <c r="C936" s="203">
        <f>OLEO_SOJA_DADOS_AGR_PRIMARIO!C932</f>
        <v>0</v>
      </c>
      <c r="D936" s="203" t="str">
        <f>IF(C936&gt;0,OLEO_SOJA_DADOS_AGR_PRIMARIO!LC932,"")</f>
        <v/>
      </c>
      <c r="E936" s="5"/>
      <c r="F936" s="202">
        <f>OLEO_SOJA_DADOS_AGR_PENALIZADO!A932</f>
        <v>0</v>
      </c>
      <c r="G936" s="203">
        <f>OLEO_SOJA_DADOS_AGR_PENALIZADO!C932</f>
        <v>0</v>
      </c>
      <c r="H936" s="203" t="str">
        <f>IF(G936&gt;0,OLEO_SOJA_DADOS_AGR_PENALIZADO!GK932,"")</f>
        <v/>
      </c>
    </row>
    <row r="937" spans="2:8" ht="21.75" customHeight="1" x14ac:dyDescent="0.25">
      <c r="B937" s="202">
        <f>OLEO_SOJA_DADOS_AGR_PRIMARIO!A933</f>
        <v>0</v>
      </c>
      <c r="C937" s="203">
        <f>OLEO_SOJA_DADOS_AGR_PRIMARIO!C933</f>
        <v>0</v>
      </c>
      <c r="D937" s="203" t="str">
        <f>IF(C937&gt;0,OLEO_SOJA_DADOS_AGR_PRIMARIO!LC933,"")</f>
        <v/>
      </c>
      <c r="E937" s="5"/>
      <c r="F937" s="202">
        <f>OLEO_SOJA_DADOS_AGR_PENALIZADO!A933</f>
        <v>0</v>
      </c>
      <c r="G937" s="203">
        <f>OLEO_SOJA_DADOS_AGR_PENALIZADO!C933</f>
        <v>0</v>
      </c>
      <c r="H937" s="203" t="str">
        <f>IF(G937&gt;0,OLEO_SOJA_DADOS_AGR_PENALIZADO!GK933,"")</f>
        <v/>
      </c>
    </row>
    <row r="938" spans="2:8" ht="21.75" customHeight="1" x14ac:dyDescent="0.25">
      <c r="B938" s="202">
        <f>OLEO_SOJA_DADOS_AGR_PRIMARIO!A934</f>
        <v>0</v>
      </c>
      <c r="C938" s="203">
        <f>OLEO_SOJA_DADOS_AGR_PRIMARIO!C934</f>
        <v>0</v>
      </c>
      <c r="D938" s="203" t="str">
        <f>IF(C938&gt;0,OLEO_SOJA_DADOS_AGR_PRIMARIO!LC934,"")</f>
        <v/>
      </c>
      <c r="E938" s="5"/>
      <c r="F938" s="202">
        <f>OLEO_SOJA_DADOS_AGR_PENALIZADO!A934</f>
        <v>0</v>
      </c>
      <c r="G938" s="203">
        <f>OLEO_SOJA_DADOS_AGR_PENALIZADO!C934</f>
        <v>0</v>
      </c>
      <c r="H938" s="203" t="str">
        <f>IF(G938&gt;0,OLEO_SOJA_DADOS_AGR_PENALIZADO!GK934,"")</f>
        <v/>
      </c>
    </row>
    <row r="939" spans="2:8" ht="21.75" customHeight="1" x14ac:dyDescent="0.25">
      <c r="B939" s="202">
        <f>OLEO_SOJA_DADOS_AGR_PRIMARIO!A935</f>
        <v>0</v>
      </c>
      <c r="C939" s="203">
        <f>OLEO_SOJA_DADOS_AGR_PRIMARIO!C935</f>
        <v>0</v>
      </c>
      <c r="D939" s="203" t="str">
        <f>IF(C939&gt;0,OLEO_SOJA_DADOS_AGR_PRIMARIO!LC935,"")</f>
        <v/>
      </c>
      <c r="E939" s="5"/>
      <c r="F939" s="202">
        <f>OLEO_SOJA_DADOS_AGR_PENALIZADO!A935</f>
        <v>0</v>
      </c>
      <c r="G939" s="203">
        <f>OLEO_SOJA_DADOS_AGR_PENALIZADO!C935</f>
        <v>0</v>
      </c>
      <c r="H939" s="203" t="str">
        <f>IF(G939&gt;0,OLEO_SOJA_DADOS_AGR_PENALIZADO!GK935,"")</f>
        <v/>
      </c>
    </row>
    <row r="940" spans="2:8" ht="21.75" customHeight="1" x14ac:dyDescent="0.25">
      <c r="B940" s="202">
        <f>OLEO_SOJA_DADOS_AGR_PRIMARIO!A936</f>
        <v>0</v>
      </c>
      <c r="C940" s="203">
        <f>OLEO_SOJA_DADOS_AGR_PRIMARIO!C936</f>
        <v>0</v>
      </c>
      <c r="D940" s="203" t="str">
        <f>IF(C940&gt;0,OLEO_SOJA_DADOS_AGR_PRIMARIO!LC936,"")</f>
        <v/>
      </c>
      <c r="E940" s="5"/>
      <c r="F940" s="202">
        <f>OLEO_SOJA_DADOS_AGR_PENALIZADO!A936</f>
        <v>0</v>
      </c>
      <c r="G940" s="203">
        <f>OLEO_SOJA_DADOS_AGR_PENALIZADO!C936</f>
        <v>0</v>
      </c>
      <c r="H940" s="203" t="str">
        <f>IF(G940&gt;0,OLEO_SOJA_DADOS_AGR_PENALIZADO!GK936,"")</f>
        <v/>
      </c>
    </row>
    <row r="941" spans="2:8" ht="21.75" customHeight="1" x14ac:dyDescent="0.25">
      <c r="B941" s="202">
        <f>OLEO_SOJA_DADOS_AGR_PRIMARIO!A937</f>
        <v>0</v>
      </c>
      <c r="C941" s="203">
        <f>OLEO_SOJA_DADOS_AGR_PRIMARIO!C937</f>
        <v>0</v>
      </c>
      <c r="D941" s="203" t="str">
        <f>IF(C941&gt;0,OLEO_SOJA_DADOS_AGR_PRIMARIO!LC937,"")</f>
        <v/>
      </c>
      <c r="E941" s="5"/>
      <c r="F941" s="202">
        <f>OLEO_SOJA_DADOS_AGR_PENALIZADO!A937</f>
        <v>0</v>
      </c>
      <c r="G941" s="203">
        <f>OLEO_SOJA_DADOS_AGR_PENALIZADO!C937</f>
        <v>0</v>
      </c>
      <c r="H941" s="203" t="str">
        <f>IF(G941&gt;0,OLEO_SOJA_DADOS_AGR_PENALIZADO!GK937,"")</f>
        <v/>
      </c>
    </row>
    <row r="942" spans="2:8" ht="21.75" customHeight="1" x14ac:dyDescent="0.25">
      <c r="B942" s="202">
        <f>OLEO_SOJA_DADOS_AGR_PRIMARIO!A938</f>
        <v>0</v>
      </c>
      <c r="C942" s="203">
        <f>OLEO_SOJA_DADOS_AGR_PRIMARIO!C938</f>
        <v>0</v>
      </c>
      <c r="D942" s="203" t="str">
        <f>IF(C942&gt;0,OLEO_SOJA_DADOS_AGR_PRIMARIO!LC938,"")</f>
        <v/>
      </c>
      <c r="E942" s="5"/>
      <c r="F942" s="202">
        <f>OLEO_SOJA_DADOS_AGR_PENALIZADO!A938</f>
        <v>0</v>
      </c>
      <c r="G942" s="203">
        <f>OLEO_SOJA_DADOS_AGR_PENALIZADO!C938</f>
        <v>0</v>
      </c>
      <c r="H942" s="203" t="str">
        <f>IF(G942&gt;0,OLEO_SOJA_DADOS_AGR_PENALIZADO!GK938,"")</f>
        <v/>
      </c>
    </row>
    <row r="943" spans="2:8" ht="21.75" customHeight="1" x14ac:dyDescent="0.25">
      <c r="B943" s="202">
        <f>OLEO_SOJA_DADOS_AGR_PRIMARIO!A939</f>
        <v>0</v>
      </c>
      <c r="C943" s="203">
        <f>OLEO_SOJA_DADOS_AGR_PRIMARIO!C939</f>
        <v>0</v>
      </c>
      <c r="D943" s="203" t="str">
        <f>IF(C943&gt;0,OLEO_SOJA_DADOS_AGR_PRIMARIO!LC939,"")</f>
        <v/>
      </c>
      <c r="E943" s="5"/>
      <c r="F943" s="202">
        <f>OLEO_SOJA_DADOS_AGR_PENALIZADO!A939</f>
        <v>0</v>
      </c>
      <c r="G943" s="203">
        <f>OLEO_SOJA_DADOS_AGR_PENALIZADO!C939</f>
        <v>0</v>
      </c>
      <c r="H943" s="203" t="str">
        <f>IF(G943&gt;0,OLEO_SOJA_DADOS_AGR_PENALIZADO!GK939,"")</f>
        <v/>
      </c>
    </row>
    <row r="944" spans="2:8" ht="21.75" customHeight="1" x14ac:dyDescent="0.25">
      <c r="B944" s="202">
        <f>OLEO_SOJA_DADOS_AGR_PRIMARIO!A940</f>
        <v>0</v>
      </c>
      <c r="C944" s="203">
        <f>OLEO_SOJA_DADOS_AGR_PRIMARIO!C940</f>
        <v>0</v>
      </c>
      <c r="D944" s="203" t="str">
        <f>IF(C944&gt;0,OLEO_SOJA_DADOS_AGR_PRIMARIO!LC940,"")</f>
        <v/>
      </c>
      <c r="E944" s="5"/>
      <c r="F944" s="202">
        <f>OLEO_SOJA_DADOS_AGR_PENALIZADO!A940</f>
        <v>0</v>
      </c>
      <c r="G944" s="203">
        <f>OLEO_SOJA_DADOS_AGR_PENALIZADO!C940</f>
        <v>0</v>
      </c>
      <c r="H944" s="203" t="str">
        <f>IF(G944&gt;0,OLEO_SOJA_DADOS_AGR_PENALIZADO!GK940,"")</f>
        <v/>
      </c>
    </row>
    <row r="945" spans="2:8" ht="21.75" customHeight="1" x14ac:dyDescent="0.25">
      <c r="B945" s="202">
        <f>OLEO_SOJA_DADOS_AGR_PRIMARIO!A941</f>
        <v>0</v>
      </c>
      <c r="C945" s="203">
        <f>OLEO_SOJA_DADOS_AGR_PRIMARIO!C941</f>
        <v>0</v>
      </c>
      <c r="D945" s="203" t="str">
        <f>IF(C945&gt;0,OLEO_SOJA_DADOS_AGR_PRIMARIO!LC941,"")</f>
        <v/>
      </c>
      <c r="E945" s="5"/>
      <c r="F945" s="202">
        <f>OLEO_SOJA_DADOS_AGR_PENALIZADO!A941</f>
        <v>0</v>
      </c>
      <c r="G945" s="203">
        <f>OLEO_SOJA_DADOS_AGR_PENALIZADO!C941</f>
        <v>0</v>
      </c>
      <c r="H945" s="203" t="str">
        <f>IF(G945&gt;0,OLEO_SOJA_DADOS_AGR_PENALIZADO!GK941,"")</f>
        <v/>
      </c>
    </row>
    <row r="946" spans="2:8" ht="21.75" customHeight="1" x14ac:dyDescent="0.25">
      <c r="B946" s="202">
        <f>OLEO_SOJA_DADOS_AGR_PRIMARIO!A942</f>
        <v>0</v>
      </c>
      <c r="C946" s="203">
        <f>OLEO_SOJA_DADOS_AGR_PRIMARIO!C942</f>
        <v>0</v>
      </c>
      <c r="D946" s="203" t="str">
        <f>IF(C946&gt;0,OLEO_SOJA_DADOS_AGR_PRIMARIO!LC942,"")</f>
        <v/>
      </c>
      <c r="E946" s="5"/>
      <c r="F946" s="202">
        <f>OLEO_SOJA_DADOS_AGR_PENALIZADO!A942</f>
        <v>0</v>
      </c>
      <c r="G946" s="203">
        <f>OLEO_SOJA_DADOS_AGR_PENALIZADO!C942</f>
        <v>0</v>
      </c>
      <c r="H946" s="203" t="str">
        <f>IF(G946&gt;0,OLEO_SOJA_DADOS_AGR_PENALIZADO!GK942,"")</f>
        <v/>
      </c>
    </row>
    <row r="947" spans="2:8" ht="21.75" customHeight="1" x14ac:dyDescent="0.25">
      <c r="B947" s="202">
        <f>OLEO_SOJA_DADOS_AGR_PRIMARIO!A943</f>
        <v>0</v>
      </c>
      <c r="C947" s="203">
        <f>OLEO_SOJA_DADOS_AGR_PRIMARIO!C943</f>
        <v>0</v>
      </c>
      <c r="D947" s="203" t="str">
        <f>IF(C947&gt;0,OLEO_SOJA_DADOS_AGR_PRIMARIO!LC943,"")</f>
        <v/>
      </c>
      <c r="E947" s="5"/>
      <c r="F947" s="202">
        <f>OLEO_SOJA_DADOS_AGR_PENALIZADO!A943</f>
        <v>0</v>
      </c>
      <c r="G947" s="203">
        <f>OLEO_SOJA_DADOS_AGR_PENALIZADO!C943</f>
        <v>0</v>
      </c>
      <c r="H947" s="203" t="str">
        <f>IF(G947&gt;0,OLEO_SOJA_DADOS_AGR_PENALIZADO!GK943,"")</f>
        <v/>
      </c>
    </row>
    <row r="948" spans="2:8" ht="21.75" customHeight="1" x14ac:dyDescent="0.25">
      <c r="B948" s="202">
        <f>OLEO_SOJA_DADOS_AGR_PRIMARIO!A944</f>
        <v>0</v>
      </c>
      <c r="C948" s="203">
        <f>OLEO_SOJA_DADOS_AGR_PRIMARIO!C944</f>
        <v>0</v>
      </c>
      <c r="D948" s="203" t="str">
        <f>IF(C948&gt;0,OLEO_SOJA_DADOS_AGR_PRIMARIO!LC944,"")</f>
        <v/>
      </c>
      <c r="E948" s="5"/>
      <c r="F948" s="202">
        <f>OLEO_SOJA_DADOS_AGR_PENALIZADO!A944</f>
        <v>0</v>
      </c>
      <c r="G948" s="203">
        <f>OLEO_SOJA_DADOS_AGR_PENALIZADO!C944</f>
        <v>0</v>
      </c>
      <c r="H948" s="203" t="str">
        <f>IF(G948&gt;0,OLEO_SOJA_DADOS_AGR_PENALIZADO!GK944,"")</f>
        <v/>
      </c>
    </row>
    <row r="949" spans="2:8" ht="21.75" customHeight="1" x14ac:dyDescent="0.25">
      <c r="B949" s="202">
        <f>OLEO_SOJA_DADOS_AGR_PRIMARIO!A945</f>
        <v>0</v>
      </c>
      <c r="C949" s="203">
        <f>OLEO_SOJA_DADOS_AGR_PRIMARIO!C945</f>
        <v>0</v>
      </c>
      <c r="D949" s="203" t="str">
        <f>IF(C949&gt;0,OLEO_SOJA_DADOS_AGR_PRIMARIO!LC945,"")</f>
        <v/>
      </c>
      <c r="E949" s="5"/>
      <c r="F949" s="202">
        <f>OLEO_SOJA_DADOS_AGR_PENALIZADO!A945</f>
        <v>0</v>
      </c>
      <c r="G949" s="203">
        <f>OLEO_SOJA_DADOS_AGR_PENALIZADO!C945</f>
        <v>0</v>
      </c>
      <c r="H949" s="203" t="str">
        <f>IF(G949&gt;0,OLEO_SOJA_DADOS_AGR_PENALIZADO!GK945,"")</f>
        <v/>
      </c>
    </row>
    <row r="950" spans="2:8" ht="21.75" customHeight="1" x14ac:dyDescent="0.25">
      <c r="B950" s="202">
        <f>OLEO_SOJA_DADOS_AGR_PRIMARIO!A946</f>
        <v>0</v>
      </c>
      <c r="C950" s="203">
        <f>OLEO_SOJA_DADOS_AGR_PRIMARIO!C946</f>
        <v>0</v>
      </c>
      <c r="D950" s="203" t="str">
        <f>IF(C950&gt;0,OLEO_SOJA_DADOS_AGR_PRIMARIO!LC946,"")</f>
        <v/>
      </c>
      <c r="E950" s="5"/>
      <c r="F950" s="202">
        <f>OLEO_SOJA_DADOS_AGR_PENALIZADO!A946</f>
        <v>0</v>
      </c>
      <c r="G950" s="203">
        <f>OLEO_SOJA_DADOS_AGR_PENALIZADO!C946</f>
        <v>0</v>
      </c>
      <c r="H950" s="203" t="str">
        <f>IF(G950&gt;0,OLEO_SOJA_DADOS_AGR_PENALIZADO!GK946,"")</f>
        <v/>
      </c>
    </row>
    <row r="951" spans="2:8" ht="21.75" customHeight="1" x14ac:dyDescent="0.25">
      <c r="B951" s="202">
        <f>OLEO_SOJA_DADOS_AGR_PRIMARIO!A947</f>
        <v>0</v>
      </c>
      <c r="C951" s="203">
        <f>OLEO_SOJA_DADOS_AGR_PRIMARIO!C947</f>
        <v>0</v>
      </c>
      <c r="D951" s="203" t="str">
        <f>IF(C951&gt;0,OLEO_SOJA_DADOS_AGR_PRIMARIO!LC947,"")</f>
        <v/>
      </c>
      <c r="E951" s="5"/>
      <c r="F951" s="202">
        <f>OLEO_SOJA_DADOS_AGR_PENALIZADO!A947</f>
        <v>0</v>
      </c>
      <c r="G951" s="203">
        <f>OLEO_SOJA_DADOS_AGR_PENALIZADO!C947</f>
        <v>0</v>
      </c>
      <c r="H951" s="203" t="str">
        <f>IF(G951&gt;0,OLEO_SOJA_DADOS_AGR_PENALIZADO!GK947,"")</f>
        <v/>
      </c>
    </row>
    <row r="952" spans="2:8" ht="21.75" customHeight="1" x14ac:dyDescent="0.25">
      <c r="B952" s="202">
        <f>OLEO_SOJA_DADOS_AGR_PRIMARIO!A948</f>
        <v>0</v>
      </c>
      <c r="C952" s="203">
        <f>OLEO_SOJA_DADOS_AGR_PRIMARIO!C948</f>
        <v>0</v>
      </c>
      <c r="D952" s="203" t="str">
        <f>IF(C952&gt;0,OLEO_SOJA_DADOS_AGR_PRIMARIO!LC948,"")</f>
        <v/>
      </c>
      <c r="E952" s="5"/>
      <c r="F952" s="202">
        <f>OLEO_SOJA_DADOS_AGR_PENALIZADO!A948</f>
        <v>0</v>
      </c>
      <c r="G952" s="203">
        <f>OLEO_SOJA_DADOS_AGR_PENALIZADO!C948</f>
        <v>0</v>
      </c>
      <c r="H952" s="203" t="str">
        <f>IF(G952&gt;0,OLEO_SOJA_DADOS_AGR_PENALIZADO!GK948,"")</f>
        <v/>
      </c>
    </row>
    <row r="953" spans="2:8" ht="21.75" customHeight="1" x14ac:dyDescent="0.25">
      <c r="B953" s="202">
        <f>OLEO_SOJA_DADOS_AGR_PRIMARIO!A949</f>
        <v>0</v>
      </c>
      <c r="C953" s="203">
        <f>OLEO_SOJA_DADOS_AGR_PRIMARIO!C949</f>
        <v>0</v>
      </c>
      <c r="D953" s="203" t="str">
        <f>IF(C953&gt;0,OLEO_SOJA_DADOS_AGR_PRIMARIO!LC949,"")</f>
        <v/>
      </c>
      <c r="E953" s="5"/>
      <c r="F953" s="202">
        <f>OLEO_SOJA_DADOS_AGR_PENALIZADO!A949</f>
        <v>0</v>
      </c>
      <c r="G953" s="203">
        <f>OLEO_SOJA_DADOS_AGR_PENALIZADO!C949</f>
        <v>0</v>
      </c>
      <c r="H953" s="203" t="str">
        <f>IF(G953&gt;0,OLEO_SOJA_DADOS_AGR_PENALIZADO!GK949,"")</f>
        <v/>
      </c>
    </row>
    <row r="954" spans="2:8" ht="21.75" customHeight="1" x14ac:dyDescent="0.25">
      <c r="B954" s="202">
        <f>OLEO_SOJA_DADOS_AGR_PRIMARIO!A950</f>
        <v>0</v>
      </c>
      <c r="C954" s="203">
        <f>OLEO_SOJA_DADOS_AGR_PRIMARIO!C950</f>
        <v>0</v>
      </c>
      <c r="D954" s="203" t="str">
        <f>IF(C954&gt;0,OLEO_SOJA_DADOS_AGR_PRIMARIO!LC950,"")</f>
        <v/>
      </c>
      <c r="E954" s="5"/>
      <c r="F954" s="202">
        <f>OLEO_SOJA_DADOS_AGR_PENALIZADO!A950</f>
        <v>0</v>
      </c>
      <c r="G954" s="203">
        <f>OLEO_SOJA_DADOS_AGR_PENALIZADO!C950</f>
        <v>0</v>
      </c>
      <c r="H954" s="203" t="str">
        <f>IF(G954&gt;0,OLEO_SOJA_DADOS_AGR_PENALIZADO!GK950,"")</f>
        <v/>
      </c>
    </row>
    <row r="955" spans="2:8" ht="21.75" customHeight="1" x14ac:dyDescent="0.25">
      <c r="B955" s="202">
        <f>OLEO_SOJA_DADOS_AGR_PRIMARIO!A951</f>
        <v>0</v>
      </c>
      <c r="C955" s="203">
        <f>OLEO_SOJA_DADOS_AGR_PRIMARIO!C951</f>
        <v>0</v>
      </c>
      <c r="D955" s="203" t="str">
        <f>IF(C955&gt;0,OLEO_SOJA_DADOS_AGR_PRIMARIO!LC951,"")</f>
        <v/>
      </c>
      <c r="E955" s="5"/>
      <c r="F955" s="202">
        <f>OLEO_SOJA_DADOS_AGR_PENALIZADO!A951</f>
        <v>0</v>
      </c>
      <c r="G955" s="203">
        <f>OLEO_SOJA_DADOS_AGR_PENALIZADO!C951</f>
        <v>0</v>
      </c>
      <c r="H955" s="203" t="str">
        <f>IF(G955&gt;0,OLEO_SOJA_DADOS_AGR_PENALIZADO!GK951,"")</f>
        <v/>
      </c>
    </row>
    <row r="956" spans="2:8" ht="21.75" customHeight="1" x14ac:dyDescent="0.25">
      <c r="B956" s="202">
        <f>OLEO_SOJA_DADOS_AGR_PRIMARIO!A952</f>
        <v>0</v>
      </c>
      <c r="C956" s="203">
        <f>OLEO_SOJA_DADOS_AGR_PRIMARIO!C952</f>
        <v>0</v>
      </c>
      <c r="D956" s="203" t="str">
        <f>IF(C956&gt;0,OLEO_SOJA_DADOS_AGR_PRIMARIO!LC952,"")</f>
        <v/>
      </c>
      <c r="E956" s="5"/>
      <c r="F956" s="202">
        <f>OLEO_SOJA_DADOS_AGR_PENALIZADO!A952</f>
        <v>0</v>
      </c>
      <c r="G956" s="203">
        <f>OLEO_SOJA_DADOS_AGR_PENALIZADO!C952</f>
        <v>0</v>
      </c>
      <c r="H956" s="203" t="str">
        <f>IF(G956&gt;0,OLEO_SOJA_DADOS_AGR_PENALIZADO!GK952,"")</f>
        <v/>
      </c>
    </row>
    <row r="957" spans="2:8" ht="21.75" customHeight="1" x14ac:dyDescent="0.25">
      <c r="B957" s="202">
        <f>OLEO_SOJA_DADOS_AGR_PRIMARIO!A953</f>
        <v>0</v>
      </c>
      <c r="C957" s="203">
        <f>OLEO_SOJA_DADOS_AGR_PRIMARIO!C953</f>
        <v>0</v>
      </c>
      <c r="D957" s="203" t="str">
        <f>IF(C957&gt;0,OLEO_SOJA_DADOS_AGR_PRIMARIO!LC953,"")</f>
        <v/>
      </c>
      <c r="E957" s="5"/>
      <c r="F957" s="202">
        <f>OLEO_SOJA_DADOS_AGR_PENALIZADO!A953</f>
        <v>0</v>
      </c>
      <c r="G957" s="203">
        <f>OLEO_SOJA_DADOS_AGR_PENALIZADO!C953</f>
        <v>0</v>
      </c>
      <c r="H957" s="203" t="str">
        <f>IF(G957&gt;0,OLEO_SOJA_DADOS_AGR_PENALIZADO!GK953,"")</f>
        <v/>
      </c>
    </row>
    <row r="958" spans="2:8" ht="21.75" customHeight="1" x14ac:dyDescent="0.25">
      <c r="B958" s="202">
        <f>OLEO_SOJA_DADOS_AGR_PRIMARIO!A954</f>
        <v>0</v>
      </c>
      <c r="C958" s="203">
        <f>OLEO_SOJA_DADOS_AGR_PRIMARIO!C954</f>
        <v>0</v>
      </c>
      <c r="D958" s="203" t="str">
        <f>IF(C958&gt;0,OLEO_SOJA_DADOS_AGR_PRIMARIO!LC954,"")</f>
        <v/>
      </c>
      <c r="E958" s="5"/>
      <c r="F958" s="202">
        <f>OLEO_SOJA_DADOS_AGR_PENALIZADO!A954</f>
        <v>0</v>
      </c>
      <c r="G958" s="203">
        <f>OLEO_SOJA_DADOS_AGR_PENALIZADO!C954</f>
        <v>0</v>
      </c>
      <c r="H958" s="203" t="str">
        <f>IF(G958&gt;0,OLEO_SOJA_DADOS_AGR_PENALIZADO!GK954,"")</f>
        <v/>
      </c>
    </row>
    <row r="959" spans="2:8" ht="21.75" customHeight="1" x14ac:dyDescent="0.25">
      <c r="B959" s="202">
        <f>OLEO_SOJA_DADOS_AGR_PRIMARIO!A955</f>
        <v>0</v>
      </c>
      <c r="C959" s="203">
        <f>OLEO_SOJA_DADOS_AGR_PRIMARIO!C955</f>
        <v>0</v>
      </c>
      <c r="D959" s="203" t="str">
        <f>IF(C959&gt;0,OLEO_SOJA_DADOS_AGR_PRIMARIO!LC955,"")</f>
        <v/>
      </c>
      <c r="E959" s="5"/>
      <c r="F959" s="202">
        <f>OLEO_SOJA_DADOS_AGR_PENALIZADO!A955</f>
        <v>0</v>
      </c>
      <c r="G959" s="203">
        <f>OLEO_SOJA_DADOS_AGR_PENALIZADO!C955</f>
        <v>0</v>
      </c>
      <c r="H959" s="203" t="str">
        <f>IF(G959&gt;0,OLEO_SOJA_DADOS_AGR_PENALIZADO!GK955,"")</f>
        <v/>
      </c>
    </row>
    <row r="960" spans="2:8" ht="21.75" customHeight="1" x14ac:dyDescent="0.25">
      <c r="B960" s="202">
        <f>OLEO_SOJA_DADOS_AGR_PRIMARIO!A956</f>
        <v>0</v>
      </c>
      <c r="C960" s="203">
        <f>OLEO_SOJA_DADOS_AGR_PRIMARIO!C956</f>
        <v>0</v>
      </c>
      <c r="D960" s="203" t="str">
        <f>IF(C960&gt;0,OLEO_SOJA_DADOS_AGR_PRIMARIO!LC956,"")</f>
        <v/>
      </c>
      <c r="E960" s="5"/>
      <c r="F960" s="202">
        <f>OLEO_SOJA_DADOS_AGR_PENALIZADO!A956</f>
        <v>0</v>
      </c>
      <c r="G960" s="203">
        <f>OLEO_SOJA_DADOS_AGR_PENALIZADO!C956</f>
        <v>0</v>
      </c>
      <c r="H960" s="203" t="str">
        <f>IF(G960&gt;0,OLEO_SOJA_DADOS_AGR_PENALIZADO!GK956,"")</f>
        <v/>
      </c>
    </row>
    <row r="961" spans="2:8" ht="21.75" customHeight="1" x14ac:dyDescent="0.25">
      <c r="B961" s="202">
        <f>OLEO_SOJA_DADOS_AGR_PRIMARIO!A957</f>
        <v>0</v>
      </c>
      <c r="C961" s="203">
        <f>OLEO_SOJA_DADOS_AGR_PRIMARIO!C957</f>
        <v>0</v>
      </c>
      <c r="D961" s="203" t="str">
        <f>IF(C961&gt;0,OLEO_SOJA_DADOS_AGR_PRIMARIO!LC957,"")</f>
        <v/>
      </c>
      <c r="E961" s="5"/>
      <c r="F961" s="202">
        <f>OLEO_SOJA_DADOS_AGR_PENALIZADO!A957</f>
        <v>0</v>
      </c>
      <c r="G961" s="203">
        <f>OLEO_SOJA_DADOS_AGR_PENALIZADO!C957</f>
        <v>0</v>
      </c>
      <c r="H961" s="203" t="str">
        <f>IF(G961&gt;0,OLEO_SOJA_DADOS_AGR_PENALIZADO!GK957,"")</f>
        <v/>
      </c>
    </row>
    <row r="962" spans="2:8" ht="21.75" customHeight="1" x14ac:dyDescent="0.25">
      <c r="B962" s="202">
        <f>OLEO_SOJA_DADOS_AGR_PRIMARIO!A958</f>
        <v>0</v>
      </c>
      <c r="C962" s="203">
        <f>OLEO_SOJA_DADOS_AGR_PRIMARIO!C958</f>
        <v>0</v>
      </c>
      <c r="D962" s="203" t="str">
        <f>IF(C962&gt;0,OLEO_SOJA_DADOS_AGR_PRIMARIO!LC958,"")</f>
        <v/>
      </c>
      <c r="E962" s="5"/>
      <c r="F962" s="202">
        <f>OLEO_SOJA_DADOS_AGR_PENALIZADO!A958</f>
        <v>0</v>
      </c>
      <c r="G962" s="203">
        <f>OLEO_SOJA_DADOS_AGR_PENALIZADO!C958</f>
        <v>0</v>
      </c>
      <c r="H962" s="203" t="str">
        <f>IF(G962&gt;0,OLEO_SOJA_DADOS_AGR_PENALIZADO!GK958,"")</f>
        <v/>
      </c>
    </row>
    <row r="963" spans="2:8" ht="21.75" customHeight="1" x14ac:dyDescent="0.25">
      <c r="B963" s="202">
        <f>OLEO_SOJA_DADOS_AGR_PRIMARIO!A959</f>
        <v>0</v>
      </c>
      <c r="C963" s="203">
        <f>OLEO_SOJA_DADOS_AGR_PRIMARIO!C959</f>
        <v>0</v>
      </c>
      <c r="D963" s="203" t="str">
        <f>IF(C963&gt;0,OLEO_SOJA_DADOS_AGR_PRIMARIO!LC959,"")</f>
        <v/>
      </c>
      <c r="E963" s="5"/>
      <c r="F963" s="202">
        <f>OLEO_SOJA_DADOS_AGR_PENALIZADO!A959</f>
        <v>0</v>
      </c>
      <c r="G963" s="203">
        <f>OLEO_SOJA_DADOS_AGR_PENALIZADO!C959</f>
        <v>0</v>
      </c>
      <c r="H963" s="203" t="str">
        <f>IF(G963&gt;0,OLEO_SOJA_DADOS_AGR_PENALIZADO!GK959,"")</f>
        <v/>
      </c>
    </row>
    <row r="964" spans="2:8" ht="21.75" customHeight="1" x14ac:dyDescent="0.25">
      <c r="B964" s="202">
        <f>OLEO_SOJA_DADOS_AGR_PRIMARIO!A960</f>
        <v>0</v>
      </c>
      <c r="C964" s="203">
        <f>OLEO_SOJA_DADOS_AGR_PRIMARIO!C960</f>
        <v>0</v>
      </c>
      <c r="D964" s="203" t="str">
        <f>IF(C964&gt;0,OLEO_SOJA_DADOS_AGR_PRIMARIO!LC960,"")</f>
        <v/>
      </c>
      <c r="E964" s="5"/>
      <c r="F964" s="202">
        <f>OLEO_SOJA_DADOS_AGR_PENALIZADO!A960</f>
        <v>0</v>
      </c>
      <c r="G964" s="203">
        <f>OLEO_SOJA_DADOS_AGR_PENALIZADO!C960</f>
        <v>0</v>
      </c>
      <c r="H964" s="203" t="str">
        <f>IF(G964&gt;0,OLEO_SOJA_DADOS_AGR_PENALIZADO!GK960,"")</f>
        <v/>
      </c>
    </row>
    <row r="965" spans="2:8" ht="21.75" customHeight="1" x14ac:dyDescent="0.25">
      <c r="B965" s="202">
        <f>OLEO_SOJA_DADOS_AGR_PRIMARIO!A961</f>
        <v>0</v>
      </c>
      <c r="C965" s="203">
        <f>OLEO_SOJA_DADOS_AGR_PRIMARIO!C961</f>
        <v>0</v>
      </c>
      <c r="D965" s="203" t="str">
        <f>IF(C965&gt;0,OLEO_SOJA_DADOS_AGR_PRIMARIO!LC961,"")</f>
        <v/>
      </c>
      <c r="E965" s="5"/>
      <c r="F965" s="202">
        <f>OLEO_SOJA_DADOS_AGR_PENALIZADO!A961</f>
        <v>0</v>
      </c>
      <c r="G965" s="203">
        <f>OLEO_SOJA_DADOS_AGR_PENALIZADO!C961</f>
        <v>0</v>
      </c>
      <c r="H965" s="203" t="str">
        <f>IF(G965&gt;0,OLEO_SOJA_DADOS_AGR_PENALIZADO!GK961,"")</f>
        <v/>
      </c>
    </row>
    <row r="966" spans="2:8" ht="21.75" customHeight="1" x14ac:dyDescent="0.25">
      <c r="B966" s="202">
        <f>OLEO_SOJA_DADOS_AGR_PRIMARIO!A962</f>
        <v>0</v>
      </c>
      <c r="C966" s="203">
        <f>OLEO_SOJA_DADOS_AGR_PRIMARIO!C962</f>
        <v>0</v>
      </c>
      <c r="D966" s="203" t="str">
        <f>IF(C966&gt;0,OLEO_SOJA_DADOS_AGR_PRIMARIO!LC962,"")</f>
        <v/>
      </c>
      <c r="E966" s="5"/>
      <c r="F966" s="202">
        <f>OLEO_SOJA_DADOS_AGR_PENALIZADO!A962</f>
        <v>0</v>
      </c>
      <c r="G966" s="203">
        <f>OLEO_SOJA_DADOS_AGR_PENALIZADO!C962</f>
        <v>0</v>
      </c>
      <c r="H966" s="203" t="str">
        <f>IF(G966&gt;0,OLEO_SOJA_DADOS_AGR_PENALIZADO!GK962,"")</f>
        <v/>
      </c>
    </row>
    <row r="967" spans="2:8" ht="21.75" customHeight="1" x14ac:dyDescent="0.25">
      <c r="B967" s="202">
        <f>OLEO_SOJA_DADOS_AGR_PRIMARIO!A963</f>
        <v>0</v>
      </c>
      <c r="C967" s="203">
        <f>OLEO_SOJA_DADOS_AGR_PRIMARIO!C963</f>
        <v>0</v>
      </c>
      <c r="D967" s="203" t="str">
        <f>IF(C967&gt;0,OLEO_SOJA_DADOS_AGR_PRIMARIO!LC963,"")</f>
        <v/>
      </c>
      <c r="E967" s="5"/>
      <c r="F967" s="202">
        <f>OLEO_SOJA_DADOS_AGR_PENALIZADO!A963</f>
        <v>0</v>
      </c>
      <c r="G967" s="203">
        <f>OLEO_SOJA_DADOS_AGR_PENALIZADO!C963</f>
        <v>0</v>
      </c>
      <c r="H967" s="203" t="str">
        <f>IF(G967&gt;0,OLEO_SOJA_DADOS_AGR_PENALIZADO!GK963,"")</f>
        <v/>
      </c>
    </row>
    <row r="968" spans="2:8" ht="21.75" customHeight="1" x14ac:dyDescent="0.25">
      <c r="B968" s="202">
        <f>OLEO_SOJA_DADOS_AGR_PRIMARIO!A964</f>
        <v>0</v>
      </c>
      <c r="C968" s="203">
        <f>OLEO_SOJA_DADOS_AGR_PRIMARIO!C964</f>
        <v>0</v>
      </c>
      <c r="D968" s="203" t="str">
        <f>IF(C968&gt;0,OLEO_SOJA_DADOS_AGR_PRIMARIO!LC964,"")</f>
        <v/>
      </c>
      <c r="E968" s="5"/>
      <c r="F968" s="202">
        <f>OLEO_SOJA_DADOS_AGR_PENALIZADO!A964</f>
        <v>0</v>
      </c>
      <c r="G968" s="203">
        <f>OLEO_SOJA_DADOS_AGR_PENALIZADO!C964</f>
        <v>0</v>
      </c>
      <c r="H968" s="203" t="str">
        <f>IF(G968&gt;0,OLEO_SOJA_DADOS_AGR_PENALIZADO!GK964,"")</f>
        <v/>
      </c>
    </row>
    <row r="969" spans="2:8" ht="21.75" customHeight="1" x14ac:dyDescent="0.25">
      <c r="B969" s="202">
        <f>OLEO_SOJA_DADOS_AGR_PRIMARIO!A965</f>
        <v>0</v>
      </c>
      <c r="C969" s="203">
        <f>OLEO_SOJA_DADOS_AGR_PRIMARIO!C965</f>
        <v>0</v>
      </c>
      <c r="D969" s="203" t="str">
        <f>IF(C969&gt;0,OLEO_SOJA_DADOS_AGR_PRIMARIO!LC965,"")</f>
        <v/>
      </c>
      <c r="E969" s="5"/>
      <c r="F969" s="202">
        <f>OLEO_SOJA_DADOS_AGR_PENALIZADO!A965</f>
        <v>0</v>
      </c>
      <c r="G969" s="203">
        <f>OLEO_SOJA_DADOS_AGR_PENALIZADO!C965</f>
        <v>0</v>
      </c>
      <c r="H969" s="203" t="str">
        <f>IF(G969&gt;0,OLEO_SOJA_DADOS_AGR_PENALIZADO!GK965,"")</f>
        <v/>
      </c>
    </row>
    <row r="970" spans="2:8" ht="21.75" customHeight="1" x14ac:dyDescent="0.25">
      <c r="B970" s="202">
        <f>OLEO_SOJA_DADOS_AGR_PRIMARIO!A966</f>
        <v>0</v>
      </c>
      <c r="C970" s="203">
        <f>OLEO_SOJA_DADOS_AGR_PRIMARIO!C966</f>
        <v>0</v>
      </c>
      <c r="D970" s="203" t="str">
        <f>IF(C970&gt;0,OLEO_SOJA_DADOS_AGR_PRIMARIO!LC966,"")</f>
        <v/>
      </c>
      <c r="E970" s="5"/>
      <c r="F970" s="202">
        <f>OLEO_SOJA_DADOS_AGR_PENALIZADO!A966</f>
        <v>0</v>
      </c>
      <c r="G970" s="203">
        <f>OLEO_SOJA_DADOS_AGR_PENALIZADO!C966</f>
        <v>0</v>
      </c>
      <c r="H970" s="203" t="str">
        <f>IF(G970&gt;0,OLEO_SOJA_DADOS_AGR_PENALIZADO!GK966,"")</f>
        <v/>
      </c>
    </row>
    <row r="971" spans="2:8" ht="21.75" customHeight="1" x14ac:dyDescent="0.25">
      <c r="B971" s="202">
        <f>OLEO_SOJA_DADOS_AGR_PRIMARIO!A967</f>
        <v>0</v>
      </c>
      <c r="C971" s="203">
        <f>OLEO_SOJA_DADOS_AGR_PRIMARIO!C967</f>
        <v>0</v>
      </c>
      <c r="D971" s="203" t="str">
        <f>IF(C971&gt;0,OLEO_SOJA_DADOS_AGR_PRIMARIO!LC967,"")</f>
        <v/>
      </c>
      <c r="E971" s="5"/>
      <c r="F971" s="202">
        <f>OLEO_SOJA_DADOS_AGR_PENALIZADO!A967</f>
        <v>0</v>
      </c>
      <c r="G971" s="203">
        <f>OLEO_SOJA_DADOS_AGR_PENALIZADO!C967</f>
        <v>0</v>
      </c>
      <c r="H971" s="203" t="str">
        <f>IF(G971&gt;0,OLEO_SOJA_DADOS_AGR_PENALIZADO!GK967,"")</f>
        <v/>
      </c>
    </row>
    <row r="972" spans="2:8" ht="21.75" customHeight="1" x14ac:dyDescent="0.25">
      <c r="B972" s="202">
        <f>OLEO_SOJA_DADOS_AGR_PRIMARIO!A968</f>
        <v>0</v>
      </c>
      <c r="C972" s="203">
        <f>OLEO_SOJA_DADOS_AGR_PRIMARIO!C968</f>
        <v>0</v>
      </c>
      <c r="D972" s="203" t="str">
        <f>IF(C972&gt;0,OLEO_SOJA_DADOS_AGR_PRIMARIO!LC968,"")</f>
        <v/>
      </c>
      <c r="E972" s="5"/>
      <c r="F972" s="202">
        <f>OLEO_SOJA_DADOS_AGR_PENALIZADO!A968</f>
        <v>0</v>
      </c>
      <c r="G972" s="203">
        <f>OLEO_SOJA_DADOS_AGR_PENALIZADO!C968</f>
        <v>0</v>
      </c>
      <c r="H972" s="203" t="str">
        <f>IF(G972&gt;0,OLEO_SOJA_DADOS_AGR_PENALIZADO!GK968,"")</f>
        <v/>
      </c>
    </row>
    <row r="973" spans="2:8" ht="21.75" customHeight="1" x14ac:dyDescent="0.25">
      <c r="B973" s="202">
        <f>OLEO_SOJA_DADOS_AGR_PRIMARIO!A969</f>
        <v>0</v>
      </c>
      <c r="C973" s="203">
        <f>OLEO_SOJA_DADOS_AGR_PRIMARIO!C969</f>
        <v>0</v>
      </c>
      <c r="D973" s="203" t="str">
        <f>IF(C973&gt;0,OLEO_SOJA_DADOS_AGR_PRIMARIO!LC969,"")</f>
        <v/>
      </c>
      <c r="E973" s="5"/>
      <c r="F973" s="202">
        <f>OLEO_SOJA_DADOS_AGR_PENALIZADO!A969</f>
        <v>0</v>
      </c>
      <c r="G973" s="203">
        <f>OLEO_SOJA_DADOS_AGR_PENALIZADO!C969</f>
        <v>0</v>
      </c>
      <c r="H973" s="203" t="str">
        <f>IF(G973&gt;0,OLEO_SOJA_DADOS_AGR_PENALIZADO!GK969,"")</f>
        <v/>
      </c>
    </row>
    <row r="974" spans="2:8" ht="21.75" customHeight="1" x14ac:dyDescent="0.25">
      <c r="B974" s="202">
        <f>OLEO_SOJA_DADOS_AGR_PRIMARIO!A970</f>
        <v>0</v>
      </c>
      <c r="C974" s="203">
        <f>OLEO_SOJA_DADOS_AGR_PRIMARIO!C970</f>
        <v>0</v>
      </c>
      <c r="D974" s="203" t="str">
        <f>IF(C974&gt;0,OLEO_SOJA_DADOS_AGR_PRIMARIO!LC970,"")</f>
        <v/>
      </c>
      <c r="E974" s="5"/>
      <c r="F974" s="202">
        <f>OLEO_SOJA_DADOS_AGR_PENALIZADO!A970</f>
        <v>0</v>
      </c>
      <c r="G974" s="203">
        <f>OLEO_SOJA_DADOS_AGR_PENALIZADO!C970</f>
        <v>0</v>
      </c>
      <c r="H974" s="203" t="str">
        <f>IF(G974&gt;0,OLEO_SOJA_DADOS_AGR_PENALIZADO!GK970,"")</f>
        <v/>
      </c>
    </row>
    <row r="975" spans="2:8" ht="21.75" customHeight="1" x14ac:dyDescent="0.25">
      <c r="B975" s="202">
        <f>OLEO_SOJA_DADOS_AGR_PRIMARIO!A971</f>
        <v>0</v>
      </c>
      <c r="C975" s="203">
        <f>OLEO_SOJA_DADOS_AGR_PRIMARIO!C971</f>
        <v>0</v>
      </c>
      <c r="D975" s="203" t="str">
        <f>IF(C975&gt;0,OLEO_SOJA_DADOS_AGR_PRIMARIO!LC971,"")</f>
        <v/>
      </c>
      <c r="E975" s="5"/>
      <c r="F975" s="202">
        <f>OLEO_SOJA_DADOS_AGR_PENALIZADO!A971</f>
        <v>0</v>
      </c>
      <c r="G975" s="203">
        <f>OLEO_SOJA_DADOS_AGR_PENALIZADO!C971</f>
        <v>0</v>
      </c>
      <c r="H975" s="203" t="str">
        <f>IF(G975&gt;0,OLEO_SOJA_DADOS_AGR_PENALIZADO!GK971,"")</f>
        <v/>
      </c>
    </row>
    <row r="976" spans="2:8" ht="21.75" customHeight="1" x14ac:dyDescent="0.25">
      <c r="B976" s="202">
        <f>OLEO_SOJA_DADOS_AGR_PRIMARIO!A972</f>
        <v>0</v>
      </c>
      <c r="C976" s="203">
        <f>OLEO_SOJA_DADOS_AGR_PRIMARIO!C972</f>
        <v>0</v>
      </c>
      <c r="D976" s="203" t="str">
        <f>IF(C976&gt;0,OLEO_SOJA_DADOS_AGR_PRIMARIO!LC972,"")</f>
        <v/>
      </c>
      <c r="E976" s="5"/>
      <c r="F976" s="202">
        <f>OLEO_SOJA_DADOS_AGR_PENALIZADO!A972</f>
        <v>0</v>
      </c>
      <c r="G976" s="203">
        <f>OLEO_SOJA_DADOS_AGR_PENALIZADO!C972</f>
        <v>0</v>
      </c>
      <c r="H976" s="203" t="str">
        <f>IF(G976&gt;0,OLEO_SOJA_DADOS_AGR_PENALIZADO!GK972,"")</f>
        <v/>
      </c>
    </row>
    <row r="977" spans="2:8" ht="21.75" customHeight="1" x14ac:dyDescent="0.25">
      <c r="B977" s="202">
        <f>OLEO_SOJA_DADOS_AGR_PRIMARIO!A973</f>
        <v>0</v>
      </c>
      <c r="C977" s="203">
        <f>OLEO_SOJA_DADOS_AGR_PRIMARIO!C973</f>
        <v>0</v>
      </c>
      <c r="D977" s="203" t="str">
        <f>IF(C977&gt;0,OLEO_SOJA_DADOS_AGR_PRIMARIO!LC973,"")</f>
        <v/>
      </c>
      <c r="E977" s="5"/>
      <c r="F977" s="202">
        <f>OLEO_SOJA_DADOS_AGR_PENALIZADO!A973</f>
        <v>0</v>
      </c>
      <c r="G977" s="203">
        <f>OLEO_SOJA_DADOS_AGR_PENALIZADO!C973</f>
        <v>0</v>
      </c>
      <c r="H977" s="203" t="str">
        <f>IF(G977&gt;0,OLEO_SOJA_DADOS_AGR_PENALIZADO!GK973,"")</f>
        <v/>
      </c>
    </row>
    <row r="978" spans="2:8" ht="21.75" customHeight="1" x14ac:dyDescent="0.25">
      <c r="B978" s="202">
        <f>OLEO_SOJA_DADOS_AGR_PRIMARIO!A974</f>
        <v>0</v>
      </c>
      <c r="C978" s="203">
        <f>OLEO_SOJA_DADOS_AGR_PRIMARIO!C974</f>
        <v>0</v>
      </c>
      <c r="D978" s="203" t="str">
        <f>IF(C978&gt;0,OLEO_SOJA_DADOS_AGR_PRIMARIO!LC974,"")</f>
        <v/>
      </c>
      <c r="E978" s="5"/>
      <c r="F978" s="202">
        <f>OLEO_SOJA_DADOS_AGR_PENALIZADO!A974</f>
        <v>0</v>
      </c>
      <c r="G978" s="203">
        <f>OLEO_SOJA_DADOS_AGR_PENALIZADO!C974</f>
        <v>0</v>
      </c>
      <c r="H978" s="203" t="str">
        <f>IF(G978&gt;0,OLEO_SOJA_DADOS_AGR_PENALIZADO!GK974,"")</f>
        <v/>
      </c>
    </row>
    <row r="979" spans="2:8" ht="21.75" customHeight="1" x14ac:dyDescent="0.25">
      <c r="B979" s="202">
        <f>OLEO_SOJA_DADOS_AGR_PRIMARIO!A975</f>
        <v>0</v>
      </c>
      <c r="C979" s="203">
        <f>OLEO_SOJA_DADOS_AGR_PRIMARIO!C975</f>
        <v>0</v>
      </c>
      <c r="D979" s="203" t="str">
        <f>IF(C979&gt;0,OLEO_SOJA_DADOS_AGR_PRIMARIO!LC975,"")</f>
        <v/>
      </c>
      <c r="E979" s="5"/>
      <c r="F979" s="202">
        <f>OLEO_SOJA_DADOS_AGR_PENALIZADO!A975</f>
        <v>0</v>
      </c>
      <c r="G979" s="203">
        <f>OLEO_SOJA_DADOS_AGR_PENALIZADO!C975</f>
        <v>0</v>
      </c>
      <c r="H979" s="203" t="str">
        <f>IF(G979&gt;0,OLEO_SOJA_DADOS_AGR_PENALIZADO!GK975,"")</f>
        <v/>
      </c>
    </row>
    <row r="980" spans="2:8" ht="21.75" customHeight="1" x14ac:dyDescent="0.25">
      <c r="B980" s="202">
        <f>OLEO_SOJA_DADOS_AGR_PRIMARIO!A976</f>
        <v>0</v>
      </c>
      <c r="C980" s="203">
        <f>OLEO_SOJA_DADOS_AGR_PRIMARIO!C976</f>
        <v>0</v>
      </c>
      <c r="D980" s="203" t="str">
        <f>IF(C980&gt;0,OLEO_SOJA_DADOS_AGR_PRIMARIO!LC976,"")</f>
        <v/>
      </c>
      <c r="E980" s="5"/>
      <c r="F980" s="202">
        <f>OLEO_SOJA_DADOS_AGR_PENALIZADO!A976</f>
        <v>0</v>
      </c>
      <c r="G980" s="203">
        <f>OLEO_SOJA_DADOS_AGR_PENALIZADO!C976</f>
        <v>0</v>
      </c>
      <c r="H980" s="203" t="str">
        <f>IF(G980&gt;0,OLEO_SOJA_DADOS_AGR_PENALIZADO!GK976,"")</f>
        <v/>
      </c>
    </row>
    <row r="981" spans="2:8" ht="21.75" customHeight="1" x14ac:dyDescent="0.25">
      <c r="B981" s="202">
        <f>OLEO_SOJA_DADOS_AGR_PRIMARIO!A977</f>
        <v>0</v>
      </c>
      <c r="C981" s="203">
        <f>OLEO_SOJA_DADOS_AGR_PRIMARIO!C977</f>
        <v>0</v>
      </c>
      <c r="D981" s="203" t="str">
        <f>IF(C981&gt;0,OLEO_SOJA_DADOS_AGR_PRIMARIO!LC977,"")</f>
        <v/>
      </c>
      <c r="E981" s="5"/>
      <c r="F981" s="202">
        <f>OLEO_SOJA_DADOS_AGR_PENALIZADO!A977</f>
        <v>0</v>
      </c>
      <c r="G981" s="203">
        <f>OLEO_SOJA_DADOS_AGR_PENALIZADO!C977</f>
        <v>0</v>
      </c>
      <c r="H981" s="203" t="str">
        <f>IF(G981&gt;0,OLEO_SOJA_DADOS_AGR_PENALIZADO!GK977,"")</f>
        <v/>
      </c>
    </row>
    <row r="982" spans="2:8" ht="21.75" customHeight="1" x14ac:dyDescent="0.25">
      <c r="B982" s="202">
        <f>OLEO_SOJA_DADOS_AGR_PRIMARIO!A978</f>
        <v>0</v>
      </c>
      <c r="C982" s="203">
        <f>OLEO_SOJA_DADOS_AGR_PRIMARIO!C978</f>
        <v>0</v>
      </c>
      <c r="D982" s="203" t="str">
        <f>IF(C982&gt;0,OLEO_SOJA_DADOS_AGR_PRIMARIO!LC978,"")</f>
        <v/>
      </c>
      <c r="E982" s="5"/>
      <c r="F982" s="202">
        <f>OLEO_SOJA_DADOS_AGR_PENALIZADO!A978</f>
        <v>0</v>
      </c>
      <c r="G982" s="203">
        <f>OLEO_SOJA_DADOS_AGR_PENALIZADO!C978</f>
        <v>0</v>
      </c>
      <c r="H982" s="203" t="str">
        <f>IF(G982&gt;0,OLEO_SOJA_DADOS_AGR_PENALIZADO!GK978,"")</f>
        <v/>
      </c>
    </row>
    <row r="983" spans="2:8" ht="21.75" customHeight="1" x14ac:dyDescent="0.25">
      <c r="B983" s="202">
        <f>OLEO_SOJA_DADOS_AGR_PRIMARIO!A979</f>
        <v>0</v>
      </c>
      <c r="C983" s="203">
        <f>OLEO_SOJA_DADOS_AGR_PRIMARIO!C979</f>
        <v>0</v>
      </c>
      <c r="D983" s="203" t="str">
        <f>IF(C983&gt;0,OLEO_SOJA_DADOS_AGR_PRIMARIO!LC979,"")</f>
        <v/>
      </c>
      <c r="E983" s="5"/>
      <c r="F983" s="202">
        <f>OLEO_SOJA_DADOS_AGR_PENALIZADO!A979</f>
        <v>0</v>
      </c>
      <c r="G983" s="203">
        <f>OLEO_SOJA_DADOS_AGR_PENALIZADO!C979</f>
        <v>0</v>
      </c>
      <c r="H983" s="203" t="str">
        <f>IF(G983&gt;0,OLEO_SOJA_DADOS_AGR_PENALIZADO!GK979,"")</f>
        <v/>
      </c>
    </row>
    <row r="984" spans="2:8" ht="21.75" customHeight="1" x14ac:dyDescent="0.25">
      <c r="B984" s="202">
        <f>OLEO_SOJA_DADOS_AGR_PRIMARIO!A980</f>
        <v>0</v>
      </c>
      <c r="C984" s="203">
        <f>OLEO_SOJA_DADOS_AGR_PRIMARIO!C980</f>
        <v>0</v>
      </c>
      <c r="D984" s="203" t="str">
        <f>IF(C984&gt;0,OLEO_SOJA_DADOS_AGR_PRIMARIO!LC980,"")</f>
        <v/>
      </c>
      <c r="E984" s="5"/>
      <c r="F984" s="202">
        <f>OLEO_SOJA_DADOS_AGR_PENALIZADO!A980</f>
        <v>0</v>
      </c>
      <c r="G984" s="203">
        <f>OLEO_SOJA_DADOS_AGR_PENALIZADO!C980</f>
        <v>0</v>
      </c>
      <c r="H984" s="203" t="str">
        <f>IF(G984&gt;0,OLEO_SOJA_DADOS_AGR_PENALIZADO!GK980,"")</f>
        <v/>
      </c>
    </row>
    <row r="985" spans="2:8" ht="21.75" customHeight="1" x14ac:dyDescent="0.25">
      <c r="B985" s="202">
        <f>OLEO_SOJA_DADOS_AGR_PRIMARIO!A981</f>
        <v>0</v>
      </c>
      <c r="C985" s="203">
        <f>OLEO_SOJA_DADOS_AGR_PRIMARIO!C981</f>
        <v>0</v>
      </c>
      <c r="D985" s="203" t="str">
        <f>IF(C985&gt;0,OLEO_SOJA_DADOS_AGR_PRIMARIO!LC981,"")</f>
        <v/>
      </c>
      <c r="E985" s="5"/>
      <c r="F985" s="202">
        <f>OLEO_SOJA_DADOS_AGR_PENALIZADO!A981</f>
        <v>0</v>
      </c>
      <c r="G985" s="203">
        <f>OLEO_SOJA_DADOS_AGR_PENALIZADO!C981</f>
        <v>0</v>
      </c>
      <c r="H985" s="203" t="str">
        <f>IF(G985&gt;0,OLEO_SOJA_DADOS_AGR_PENALIZADO!GK981,"")</f>
        <v/>
      </c>
    </row>
    <row r="986" spans="2:8" ht="21.75" customHeight="1" x14ac:dyDescent="0.25">
      <c r="B986" s="202">
        <f>OLEO_SOJA_DADOS_AGR_PRIMARIO!A982</f>
        <v>0</v>
      </c>
      <c r="C986" s="203">
        <f>OLEO_SOJA_DADOS_AGR_PRIMARIO!C982</f>
        <v>0</v>
      </c>
      <c r="D986" s="203" t="str">
        <f>IF(C986&gt;0,OLEO_SOJA_DADOS_AGR_PRIMARIO!LC982,"")</f>
        <v/>
      </c>
      <c r="E986" s="5"/>
      <c r="F986" s="202">
        <f>OLEO_SOJA_DADOS_AGR_PENALIZADO!A982</f>
        <v>0</v>
      </c>
      <c r="G986" s="203">
        <f>OLEO_SOJA_DADOS_AGR_PENALIZADO!C982</f>
        <v>0</v>
      </c>
      <c r="H986" s="203" t="str">
        <f>IF(G986&gt;0,OLEO_SOJA_DADOS_AGR_PENALIZADO!GK982,"")</f>
        <v/>
      </c>
    </row>
    <row r="987" spans="2:8" ht="21.75" customHeight="1" x14ac:dyDescent="0.25">
      <c r="B987" s="202">
        <f>OLEO_SOJA_DADOS_AGR_PRIMARIO!A983</f>
        <v>0</v>
      </c>
      <c r="C987" s="203">
        <f>OLEO_SOJA_DADOS_AGR_PRIMARIO!C983</f>
        <v>0</v>
      </c>
      <c r="D987" s="203" t="str">
        <f>IF(C987&gt;0,OLEO_SOJA_DADOS_AGR_PRIMARIO!LC983,"")</f>
        <v/>
      </c>
      <c r="E987" s="5"/>
      <c r="F987" s="202">
        <f>OLEO_SOJA_DADOS_AGR_PENALIZADO!A983</f>
        <v>0</v>
      </c>
      <c r="G987" s="203">
        <f>OLEO_SOJA_DADOS_AGR_PENALIZADO!C983</f>
        <v>0</v>
      </c>
      <c r="H987" s="203" t="str">
        <f>IF(G987&gt;0,OLEO_SOJA_DADOS_AGR_PENALIZADO!GK983,"")</f>
        <v/>
      </c>
    </row>
    <row r="988" spans="2:8" ht="21.75" customHeight="1" x14ac:dyDescent="0.25">
      <c r="B988" s="202">
        <f>OLEO_SOJA_DADOS_AGR_PRIMARIO!A984</f>
        <v>0</v>
      </c>
      <c r="C988" s="203">
        <f>OLEO_SOJA_DADOS_AGR_PRIMARIO!C984</f>
        <v>0</v>
      </c>
      <c r="D988" s="203" t="str">
        <f>IF(C988&gt;0,OLEO_SOJA_DADOS_AGR_PRIMARIO!LC984,"")</f>
        <v/>
      </c>
      <c r="E988" s="5"/>
      <c r="F988" s="202">
        <f>OLEO_SOJA_DADOS_AGR_PENALIZADO!A984</f>
        <v>0</v>
      </c>
      <c r="G988" s="203">
        <f>OLEO_SOJA_DADOS_AGR_PENALIZADO!C984</f>
        <v>0</v>
      </c>
      <c r="H988" s="203" t="str">
        <f>IF(G988&gt;0,OLEO_SOJA_DADOS_AGR_PENALIZADO!GK984,"")</f>
        <v/>
      </c>
    </row>
    <row r="989" spans="2:8" ht="21.75" customHeight="1" x14ac:dyDescent="0.25">
      <c r="B989" s="202">
        <f>OLEO_SOJA_DADOS_AGR_PRIMARIO!A985</f>
        <v>0</v>
      </c>
      <c r="C989" s="203">
        <f>OLEO_SOJA_DADOS_AGR_PRIMARIO!C985</f>
        <v>0</v>
      </c>
      <c r="D989" s="203" t="str">
        <f>IF(C989&gt;0,OLEO_SOJA_DADOS_AGR_PRIMARIO!LC985,"")</f>
        <v/>
      </c>
      <c r="E989" s="5"/>
      <c r="F989" s="202">
        <f>OLEO_SOJA_DADOS_AGR_PENALIZADO!A985</f>
        <v>0</v>
      </c>
      <c r="G989" s="203">
        <f>OLEO_SOJA_DADOS_AGR_PENALIZADO!C985</f>
        <v>0</v>
      </c>
      <c r="H989" s="203" t="str">
        <f>IF(G989&gt;0,OLEO_SOJA_DADOS_AGR_PENALIZADO!GK985,"")</f>
        <v/>
      </c>
    </row>
    <row r="990" spans="2:8" ht="21.75" customHeight="1" x14ac:dyDescent="0.25">
      <c r="B990" s="202">
        <f>OLEO_SOJA_DADOS_AGR_PRIMARIO!A986</f>
        <v>0</v>
      </c>
      <c r="C990" s="203">
        <f>OLEO_SOJA_DADOS_AGR_PRIMARIO!C986</f>
        <v>0</v>
      </c>
      <c r="D990" s="203" t="str">
        <f>IF(C990&gt;0,OLEO_SOJA_DADOS_AGR_PRIMARIO!LC986,"")</f>
        <v/>
      </c>
      <c r="E990" s="5"/>
      <c r="F990" s="202">
        <f>OLEO_SOJA_DADOS_AGR_PENALIZADO!A986</f>
        <v>0</v>
      </c>
      <c r="G990" s="203">
        <f>OLEO_SOJA_DADOS_AGR_PENALIZADO!C986</f>
        <v>0</v>
      </c>
      <c r="H990" s="203" t="str">
        <f>IF(G990&gt;0,OLEO_SOJA_DADOS_AGR_PENALIZADO!GK986,"")</f>
        <v/>
      </c>
    </row>
    <row r="991" spans="2:8" ht="21.75" customHeight="1" x14ac:dyDescent="0.25">
      <c r="B991" s="202">
        <f>OLEO_SOJA_DADOS_AGR_PRIMARIO!A987</f>
        <v>0</v>
      </c>
      <c r="C991" s="203">
        <f>OLEO_SOJA_DADOS_AGR_PRIMARIO!C987</f>
        <v>0</v>
      </c>
      <c r="D991" s="203" t="str">
        <f>IF(C991&gt;0,OLEO_SOJA_DADOS_AGR_PRIMARIO!LC987,"")</f>
        <v/>
      </c>
      <c r="E991" s="5"/>
      <c r="F991" s="202">
        <f>OLEO_SOJA_DADOS_AGR_PENALIZADO!A987</f>
        <v>0</v>
      </c>
      <c r="G991" s="203">
        <f>OLEO_SOJA_DADOS_AGR_PENALIZADO!C987</f>
        <v>0</v>
      </c>
      <c r="H991" s="203" t="str">
        <f>IF(G991&gt;0,OLEO_SOJA_DADOS_AGR_PENALIZADO!GK987,"")</f>
        <v/>
      </c>
    </row>
    <row r="992" spans="2:8" ht="21.75" customHeight="1" x14ac:dyDescent="0.25">
      <c r="B992" s="202">
        <f>OLEO_SOJA_DADOS_AGR_PRIMARIO!A988</f>
        <v>0</v>
      </c>
      <c r="C992" s="203">
        <f>OLEO_SOJA_DADOS_AGR_PRIMARIO!C988</f>
        <v>0</v>
      </c>
      <c r="D992" s="203" t="str">
        <f>IF(C992&gt;0,OLEO_SOJA_DADOS_AGR_PRIMARIO!LC988,"")</f>
        <v/>
      </c>
      <c r="E992" s="5"/>
      <c r="F992" s="202">
        <f>OLEO_SOJA_DADOS_AGR_PENALIZADO!A988</f>
        <v>0</v>
      </c>
      <c r="G992" s="203">
        <f>OLEO_SOJA_DADOS_AGR_PENALIZADO!C988</f>
        <v>0</v>
      </c>
      <c r="H992" s="203" t="str">
        <f>IF(G992&gt;0,OLEO_SOJA_DADOS_AGR_PENALIZADO!GK988,"")</f>
        <v/>
      </c>
    </row>
    <row r="993" spans="2:8" ht="21.75" customHeight="1" x14ac:dyDescent="0.25">
      <c r="B993" s="202">
        <f>OLEO_SOJA_DADOS_AGR_PRIMARIO!A989</f>
        <v>0</v>
      </c>
      <c r="C993" s="203">
        <f>OLEO_SOJA_DADOS_AGR_PRIMARIO!C989</f>
        <v>0</v>
      </c>
      <c r="D993" s="203" t="str">
        <f>IF(C993&gt;0,OLEO_SOJA_DADOS_AGR_PRIMARIO!LC989,"")</f>
        <v/>
      </c>
      <c r="E993" s="5"/>
      <c r="F993" s="202">
        <f>OLEO_SOJA_DADOS_AGR_PENALIZADO!A989</f>
        <v>0</v>
      </c>
      <c r="G993" s="203">
        <f>OLEO_SOJA_DADOS_AGR_PENALIZADO!C989</f>
        <v>0</v>
      </c>
      <c r="H993" s="203" t="str">
        <f>IF(G993&gt;0,OLEO_SOJA_DADOS_AGR_PENALIZADO!GK989,"")</f>
        <v/>
      </c>
    </row>
    <row r="994" spans="2:8" ht="21.75" customHeight="1" x14ac:dyDescent="0.25">
      <c r="B994" s="202">
        <f>OLEO_SOJA_DADOS_AGR_PRIMARIO!A990</f>
        <v>0</v>
      </c>
      <c r="C994" s="203">
        <f>OLEO_SOJA_DADOS_AGR_PRIMARIO!C990</f>
        <v>0</v>
      </c>
      <c r="D994" s="203" t="str">
        <f>IF(C994&gt;0,OLEO_SOJA_DADOS_AGR_PRIMARIO!LC990,"")</f>
        <v/>
      </c>
      <c r="E994" s="5"/>
      <c r="F994" s="202">
        <f>OLEO_SOJA_DADOS_AGR_PENALIZADO!A990</f>
        <v>0</v>
      </c>
      <c r="G994" s="203">
        <f>OLEO_SOJA_DADOS_AGR_PENALIZADO!C990</f>
        <v>0</v>
      </c>
      <c r="H994" s="203" t="str">
        <f>IF(G994&gt;0,OLEO_SOJA_DADOS_AGR_PENALIZADO!GK990,"")</f>
        <v/>
      </c>
    </row>
    <row r="995" spans="2:8" ht="21.75" customHeight="1" x14ac:dyDescent="0.25">
      <c r="B995" s="202">
        <f>OLEO_SOJA_DADOS_AGR_PRIMARIO!A991</f>
        <v>0</v>
      </c>
      <c r="C995" s="203">
        <f>OLEO_SOJA_DADOS_AGR_PRIMARIO!C991</f>
        <v>0</v>
      </c>
      <c r="D995" s="203" t="str">
        <f>IF(C995&gt;0,OLEO_SOJA_DADOS_AGR_PRIMARIO!LC991,"")</f>
        <v/>
      </c>
      <c r="E995" s="5"/>
      <c r="F995" s="202">
        <f>OLEO_SOJA_DADOS_AGR_PENALIZADO!A991</f>
        <v>0</v>
      </c>
      <c r="G995" s="203">
        <f>OLEO_SOJA_DADOS_AGR_PENALIZADO!C991</f>
        <v>0</v>
      </c>
      <c r="H995" s="203" t="str">
        <f>IF(G995&gt;0,OLEO_SOJA_DADOS_AGR_PENALIZADO!GK991,"")</f>
        <v/>
      </c>
    </row>
    <row r="996" spans="2:8" ht="21.75" customHeight="1" x14ac:dyDescent="0.25">
      <c r="B996" s="202">
        <f>OLEO_SOJA_DADOS_AGR_PRIMARIO!A992</f>
        <v>0</v>
      </c>
      <c r="C996" s="203">
        <f>OLEO_SOJA_DADOS_AGR_PRIMARIO!C992</f>
        <v>0</v>
      </c>
      <c r="D996" s="203" t="str">
        <f>IF(C996&gt;0,OLEO_SOJA_DADOS_AGR_PRIMARIO!LC992,"")</f>
        <v/>
      </c>
      <c r="E996" s="5"/>
      <c r="F996" s="202">
        <f>OLEO_SOJA_DADOS_AGR_PENALIZADO!A992</f>
        <v>0</v>
      </c>
      <c r="G996" s="203">
        <f>OLEO_SOJA_DADOS_AGR_PENALIZADO!C992</f>
        <v>0</v>
      </c>
      <c r="H996" s="203" t="str">
        <f>IF(G996&gt;0,OLEO_SOJA_DADOS_AGR_PENALIZADO!GK992,"")</f>
        <v/>
      </c>
    </row>
    <row r="997" spans="2:8" ht="21.75" customHeight="1" x14ac:dyDescent="0.25">
      <c r="B997" s="202">
        <f>OLEO_SOJA_DADOS_AGR_PRIMARIO!A993</f>
        <v>0</v>
      </c>
      <c r="C997" s="203">
        <f>OLEO_SOJA_DADOS_AGR_PRIMARIO!C993</f>
        <v>0</v>
      </c>
      <c r="D997" s="203" t="str">
        <f>IF(C997&gt;0,OLEO_SOJA_DADOS_AGR_PRIMARIO!LC993,"")</f>
        <v/>
      </c>
      <c r="E997" s="5"/>
      <c r="F997" s="202">
        <f>OLEO_SOJA_DADOS_AGR_PENALIZADO!A993</f>
        <v>0</v>
      </c>
      <c r="G997" s="203">
        <f>OLEO_SOJA_DADOS_AGR_PENALIZADO!C993</f>
        <v>0</v>
      </c>
      <c r="H997" s="203" t="str">
        <f>IF(G997&gt;0,OLEO_SOJA_DADOS_AGR_PENALIZADO!GK993,"")</f>
        <v/>
      </c>
    </row>
    <row r="998" spans="2:8" ht="21.75" customHeight="1" x14ac:dyDescent="0.25">
      <c r="B998" s="202">
        <f>OLEO_SOJA_DADOS_AGR_PRIMARIO!A994</f>
        <v>0</v>
      </c>
      <c r="C998" s="203">
        <f>OLEO_SOJA_DADOS_AGR_PRIMARIO!C994</f>
        <v>0</v>
      </c>
      <c r="D998" s="203" t="str">
        <f>IF(C998&gt;0,OLEO_SOJA_DADOS_AGR_PRIMARIO!LC994,"")</f>
        <v/>
      </c>
      <c r="E998" s="5"/>
      <c r="F998" s="202">
        <f>OLEO_SOJA_DADOS_AGR_PENALIZADO!A994</f>
        <v>0</v>
      </c>
      <c r="G998" s="203">
        <f>OLEO_SOJA_DADOS_AGR_PENALIZADO!C994</f>
        <v>0</v>
      </c>
      <c r="H998" s="203" t="str">
        <f>IF(G998&gt;0,OLEO_SOJA_DADOS_AGR_PENALIZADO!GK994,"")</f>
        <v/>
      </c>
    </row>
    <row r="999" spans="2:8" ht="21.75" customHeight="1" x14ac:dyDescent="0.25">
      <c r="B999" s="202">
        <f>OLEO_SOJA_DADOS_AGR_PRIMARIO!A995</f>
        <v>0</v>
      </c>
      <c r="C999" s="203">
        <f>OLEO_SOJA_DADOS_AGR_PRIMARIO!C995</f>
        <v>0</v>
      </c>
      <c r="D999" s="203" t="str">
        <f>IF(C999&gt;0,OLEO_SOJA_DADOS_AGR_PRIMARIO!LC995,"")</f>
        <v/>
      </c>
      <c r="E999" s="5"/>
      <c r="F999" s="202">
        <f>OLEO_SOJA_DADOS_AGR_PENALIZADO!A995</f>
        <v>0</v>
      </c>
      <c r="G999" s="203">
        <f>OLEO_SOJA_DADOS_AGR_PENALIZADO!C995</f>
        <v>0</v>
      </c>
      <c r="H999" s="203" t="str">
        <f>IF(G999&gt;0,OLEO_SOJA_DADOS_AGR_PENALIZADO!GK995,"")</f>
        <v/>
      </c>
    </row>
    <row r="1000" spans="2:8" ht="21.75" customHeight="1" x14ac:dyDescent="0.25">
      <c r="B1000" s="202">
        <f>OLEO_SOJA_DADOS_AGR_PRIMARIO!A996</f>
        <v>0</v>
      </c>
      <c r="C1000" s="203">
        <f>OLEO_SOJA_DADOS_AGR_PRIMARIO!C996</f>
        <v>0</v>
      </c>
      <c r="D1000" s="203" t="str">
        <f>IF(C1000&gt;0,OLEO_SOJA_DADOS_AGR_PRIMARIO!LC996,"")</f>
        <v/>
      </c>
      <c r="E1000" s="5"/>
      <c r="F1000" s="202">
        <f>OLEO_SOJA_DADOS_AGR_PENALIZADO!A996</f>
        <v>0</v>
      </c>
      <c r="G1000" s="203">
        <f>OLEO_SOJA_DADOS_AGR_PENALIZADO!C996</f>
        <v>0</v>
      </c>
      <c r="H1000" s="203" t="str">
        <f>IF(G1000&gt;0,OLEO_SOJA_DADOS_AGR_PENALIZADO!GK996,"")</f>
        <v/>
      </c>
    </row>
  </sheetData>
  <sheetProtection selectLockedCells="1"/>
  <mergeCells count="11">
    <mergeCell ref="B4:C4"/>
    <mergeCell ref="B6:C6"/>
    <mergeCell ref="B8:C8"/>
    <mergeCell ref="B10:B11"/>
    <mergeCell ref="F10:F11"/>
    <mergeCell ref="G4:H4"/>
    <mergeCell ref="G6:H6"/>
    <mergeCell ref="G8:H8"/>
    <mergeCell ref="D4:F4"/>
    <mergeCell ref="D6:F6"/>
    <mergeCell ref="D8:F8"/>
  </mergeCells>
  <conditionalFormatting sqref="B1:B2 B4:C4 G4:H4 B6:C6 B8:C8 G8:H8 B10 F10 B12:C1000">
    <cfRule type="cellIs" dxfId="8" priority="25" operator="equal">
      <formula>0</formula>
    </cfRule>
  </conditionalFormatting>
  <conditionalFormatting sqref="C1:H1 G6:H6 C10:D11 G10:H11 E10:E12 F12:G1000">
    <cfRule type="cellIs" dxfId="7" priority="34" operator="equal">
      <formula>0</formula>
    </cfRule>
  </conditionalFormatting>
  <conditionalFormatting sqref="D10:D11">
    <cfRule type="containsErrors" dxfId="6" priority="56">
      <formula>ISERROR(D32)</formula>
    </cfRule>
  </conditionalFormatting>
  <conditionalFormatting sqref="E1 E10:E12">
    <cfRule type="containsErrors" dxfId="5" priority="35">
      <formula>ISERROR(E10)</formula>
    </cfRule>
  </conditionalFormatting>
  <conditionalFormatting sqref="F1:H1">
    <cfRule type="containsErrors" dxfId="4" priority="61">
      <formula>ISERROR(#REF!)</formula>
    </cfRule>
  </conditionalFormatting>
  <conditionalFormatting sqref="G4">
    <cfRule type="containsErrors" dxfId="3" priority="8">
      <formula>ISERROR(F19)</formula>
    </cfRule>
  </conditionalFormatting>
  <conditionalFormatting sqref="G8">
    <cfRule type="containsErrors" dxfId="2" priority="7">
      <formula>ISERROR(F30)</formula>
    </cfRule>
  </conditionalFormatting>
  <conditionalFormatting sqref="H10:H11">
    <cfRule type="containsErrors" dxfId="1" priority="26">
      <formula>ISERROR(H19)</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821F4-8658-4C55-A5DF-2051A0A8C3CD}">
  <sheetPr>
    <tabColor rgb="FFEEB8E9"/>
  </sheetPr>
  <dimension ref="A1:GU43"/>
  <sheetViews>
    <sheetView showGridLines="0" workbookViewId="0">
      <selection activeCell="AS7" sqref="AS7"/>
    </sheetView>
  </sheetViews>
  <sheetFormatPr defaultColWidth="9.140625" defaultRowHeight="15" x14ac:dyDescent="0.25"/>
  <cols>
    <col min="1" max="1" width="17.42578125" style="398" customWidth="1"/>
    <col min="2" max="54" width="11.28515625" style="398" customWidth="1"/>
    <col min="55" max="55" width="13.42578125" style="398" customWidth="1"/>
    <col min="56" max="107" width="11.28515625" style="398" customWidth="1"/>
    <col min="108" max="108" width="11.7109375" style="687" customWidth="1"/>
    <col min="109" max="109" width="11.7109375" style="398" customWidth="1"/>
    <col min="110" max="110" width="11.28515625" style="687" customWidth="1"/>
    <col min="111" max="111" width="11.28515625" style="398" customWidth="1"/>
    <col min="112" max="112" width="11.28515625" style="687" customWidth="1"/>
    <col min="113" max="117" width="11.28515625" style="398" customWidth="1"/>
    <col min="118" max="119" width="16.7109375" style="398" customWidth="1"/>
    <col min="120" max="146" width="11.28515625" style="398" customWidth="1"/>
    <col min="147" max="16384" width="9.140625" style="398"/>
  </cols>
  <sheetData>
    <row r="1" spans="1:203" s="489" customFormat="1" ht="90" customHeight="1" x14ac:dyDescent="0.25">
      <c r="A1" s="478"/>
      <c r="B1" s="478"/>
      <c r="C1" s="479"/>
      <c r="D1" s="479"/>
      <c r="E1" s="480"/>
      <c r="F1" s="480"/>
      <c r="G1" s="480"/>
      <c r="H1" s="480"/>
      <c r="I1" s="481"/>
      <c r="J1" s="480"/>
      <c r="K1" s="480"/>
      <c r="L1" s="482"/>
      <c r="M1" s="480"/>
      <c r="N1" s="480"/>
      <c r="O1" s="480"/>
      <c r="P1" s="480"/>
      <c r="Q1" s="480"/>
      <c r="R1" s="480"/>
      <c r="S1" s="480"/>
      <c r="T1" s="480"/>
      <c r="U1" s="480"/>
      <c r="V1" s="480"/>
      <c r="W1" s="480"/>
      <c r="X1" s="480"/>
      <c r="Y1" s="480"/>
      <c r="Z1" s="480"/>
      <c r="AA1" s="480"/>
      <c r="AB1" s="480"/>
      <c r="AC1" s="480"/>
      <c r="AD1" s="480"/>
      <c r="AE1" s="480"/>
      <c r="AF1" s="480"/>
      <c r="AG1" s="480"/>
      <c r="AH1" s="480"/>
      <c r="AI1" s="480"/>
      <c r="AJ1" s="480"/>
      <c r="AK1" s="480"/>
      <c r="AL1" s="480"/>
      <c r="AM1" s="480"/>
      <c r="AN1" s="480"/>
      <c r="AO1" s="480"/>
      <c r="AP1" s="480"/>
      <c r="AQ1" s="480"/>
      <c r="AR1" s="480"/>
      <c r="AS1" s="480"/>
      <c r="AT1" s="480"/>
      <c r="AU1" s="483"/>
      <c r="AV1" s="484"/>
      <c r="AW1" s="483"/>
      <c r="AX1" s="484"/>
      <c r="AY1" s="483"/>
      <c r="AZ1" s="480"/>
      <c r="BA1" s="485"/>
      <c r="BB1" s="480"/>
      <c r="BC1" s="480"/>
      <c r="BD1" s="480"/>
      <c r="BE1" s="480"/>
      <c r="BF1" s="480"/>
      <c r="BG1" s="480"/>
      <c r="BH1" s="480"/>
      <c r="BI1" s="480"/>
      <c r="BJ1" s="480"/>
      <c r="BK1" s="480"/>
      <c r="BL1" s="480"/>
      <c r="BM1" s="480"/>
      <c r="BN1" s="480"/>
      <c r="BO1" s="480"/>
      <c r="BP1" s="486"/>
      <c r="BQ1" s="486"/>
      <c r="BR1" s="487"/>
      <c r="BS1" s="488"/>
      <c r="BT1" s="488"/>
      <c r="BU1" s="488"/>
      <c r="BV1" s="488"/>
      <c r="BW1" s="488"/>
      <c r="BX1" s="488"/>
      <c r="BY1" s="486"/>
      <c r="BZ1" s="486"/>
      <c r="CA1" s="486"/>
      <c r="CB1" s="482"/>
      <c r="CC1" s="482"/>
      <c r="CD1" s="482"/>
      <c r="CE1" s="482"/>
      <c r="CF1" s="482"/>
      <c r="CG1" s="482"/>
      <c r="CH1" s="482"/>
      <c r="CI1" s="482"/>
      <c r="CJ1" s="482"/>
      <c r="CK1" s="482"/>
      <c r="CL1" s="482"/>
      <c r="CM1" s="482"/>
      <c r="CN1" s="482"/>
      <c r="CO1" s="482"/>
      <c r="CP1" s="482"/>
      <c r="CQ1" s="482"/>
      <c r="CR1" s="482"/>
      <c r="CS1" s="482"/>
      <c r="CT1" s="482"/>
      <c r="CU1" s="482"/>
      <c r="CV1" s="482"/>
      <c r="CW1" s="482"/>
      <c r="CX1" s="482"/>
      <c r="CY1" s="482"/>
      <c r="CZ1" s="482"/>
      <c r="DA1" s="482"/>
      <c r="DD1" s="682"/>
      <c r="DE1" s="482"/>
      <c r="DF1" s="682"/>
      <c r="DG1" s="482"/>
      <c r="DH1" s="682"/>
      <c r="DI1" s="482"/>
      <c r="DJ1" s="482"/>
      <c r="DK1" s="482"/>
      <c r="DL1" s="482"/>
      <c r="DM1" s="482"/>
      <c r="DN1" s="482"/>
      <c r="DO1" s="482"/>
      <c r="DP1" s="482"/>
      <c r="DQ1" s="482"/>
      <c r="DR1" s="482"/>
      <c r="DS1" s="482"/>
      <c r="DT1" s="482"/>
      <c r="DU1" s="482"/>
      <c r="DV1" s="482"/>
      <c r="DW1" s="482"/>
      <c r="DX1" s="482"/>
      <c r="DY1" s="482"/>
      <c r="DZ1" s="482"/>
      <c r="EA1" s="482"/>
      <c r="EB1" s="482"/>
      <c r="EC1" s="482"/>
      <c r="ED1" s="482"/>
      <c r="EE1" s="482"/>
      <c r="EF1" s="482"/>
      <c r="EG1" s="482"/>
      <c r="EH1" s="482"/>
      <c r="EI1" s="482"/>
      <c r="EJ1" s="482"/>
      <c r="EK1" s="482"/>
      <c r="EL1" s="482"/>
      <c r="EM1" s="482"/>
      <c r="EN1" s="482"/>
      <c r="EO1" s="482"/>
      <c r="EP1" s="482"/>
      <c r="EQ1" s="482"/>
      <c r="ER1" s="482"/>
      <c r="ES1" s="482"/>
      <c r="ET1" s="482"/>
      <c r="EU1" s="490"/>
      <c r="EV1" s="482"/>
      <c r="EW1" s="482"/>
      <c r="EX1" s="482"/>
      <c r="EY1" s="482"/>
      <c r="EZ1" s="482"/>
      <c r="FA1" s="482"/>
      <c r="FB1" s="482"/>
      <c r="FC1" s="482"/>
      <c r="FD1" s="482"/>
      <c r="FE1" s="482"/>
      <c r="FF1" s="482"/>
      <c r="FG1" s="482"/>
      <c r="FH1" s="482"/>
      <c r="FI1" s="482"/>
      <c r="FJ1" s="482"/>
      <c r="FK1" s="482"/>
      <c r="FL1" s="482"/>
      <c r="FM1" s="482"/>
      <c r="FN1" s="482"/>
      <c r="FO1" s="482"/>
      <c r="FP1" s="482"/>
      <c r="FQ1" s="482"/>
      <c r="FR1" s="482"/>
      <c r="FS1" s="482"/>
      <c r="FT1" s="482"/>
      <c r="FU1" s="482"/>
      <c r="FV1" s="482"/>
      <c r="FW1" s="482"/>
      <c r="FX1" s="482"/>
      <c r="FY1" s="482"/>
      <c r="FZ1" s="491"/>
      <c r="GA1" s="482"/>
      <c r="GB1" s="482"/>
      <c r="GC1" s="482"/>
      <c r="GD1" s="482"/>
      <c r="GE1" s="482"/>
      <c r="GF1" s="482"/>
      <c r="GG1" s="482"/>
      <c r="GH1" s="482"/>
      <c r="GI1" s="482"/>
      <c r="GJ1" s="482"/>
      <c r="GK1" s="482"/>
      <c r="GL1" s="482"/>
      <c r="GM1" s="482"/>
      <c r="GN1" s="482"/>
      <c r="GO1" s="482"/>
      <c r="GP1" s="482"/>
      <c r="GQ1" s="482"/>
      <c r="GR1" s="482"/>
      <c r="GS1" s="482"/>
      <c r="GT1" s="482"/>
      <c r="GU1" s="482"/>
    </row>
    <row r="2" spans="1:203" s="504" customFormat="1" ht="25.35" customHeight="1" x14ac:dyDescent="0.25">
      <c r="A2" s="399" t="s">
        <v>584</v>
      </c>
      <c r="B2" s="399"/>
      <c r="C2" s="492"/>
      <c r="D2" s="492"/>
      <c r="E2" s="492"/>
      <c r="F2" s="492"/>
      <c r="G2" s="492"/>
      <c r="H2" s="492"/>
      <c r="I2" s="493"/>
      <c r="J2" s="492"/>
      <c r="K2" s="492"/>
      <c r="L2" s="399"/>
      <c r="M2" s="492"/>
      <c r="N2" s="492"/>
      <c r="O2" s="492"/>
      <c r="P2" s="492"/>
      <c r="Q2" s="492"/>
      <c r="R2" s="492"/>
      <c r="S2" s="492"/>
      <c r="T2" s="492"/>
      <c r="U2" s="492"/>
      <c r="V2" s="492"/>
      <c r="W2" s="492"/>
      <c r="X2" s="492"/>
      <c r="Y2" s="492"/>
      <c r="Z2" s="492"/>
      <c r="AA2" s="492"/>
      <c r="AB2" s="492"/>
      <c r="AC2" s="492"/>
      <c r="AD2" s="492"/>
      <c r="AE2" s="492"/>
      <c r="AF2" s="492"/>
      <c r="AG2" s="492"/>
      <c r="AH2" s="492"/>
      <c r="AI2" s="492"/>
      <c r="AJ2" s="492"/>
      <c r="AK2" s="492"/>
      <c r="AL2" s="492"/>
      <c r="AM2" s="492"/>
      <c r="AN2" s="492"/>
      <c r="AO2" s="492"/>
      <c r="AP2" s="492"/>
      <c r="AQ2" s="492"/>
      <c r="AR2" s="492"/>
      <c r="AS2" s="492"/>
      <c r="AT2" s="492"/>
      <c r="AU2" s="494"/>
      <c r="AV2" s="495"/>
      <c r="AW2" s="494"/>
      <c r="AX2" s="495"/>
      <c r="AY2" s="494"/>
      <c r="AZ2" s="492"/>
      <c r="BA2" s="496"/>
      <c r="BB2" s="492"/>
      <c r="BC2" s="492"/>
      <c r="BD2" s="492"/>
      <c r="BE2" s="492"/>
      <c r="BF2" s="492"/>
      <c r="BG2" s="492"/>
      <c r="BH2" s="492"/>
      <c r="BI2" s="492"/>
      <c r="BJ2" s="492"/>
      <c r="BK2" s="492"/>
      <c r="BL2" s="492"/>
      <c r="BM2" s="492"/>
      <c r="BN2" s="492"/>
      <c r="BO2" s="492"/>
      <c r="BP2" s="497"/>
      <c r="BQ2" s="497"/>
      <c r="BR2" s="498"/>
      <c r="BS2" s="499"/>
      <c r="BT2" s="499"/>
      <c r="BU2" s="499"/>
      <c r="BV2" s="499"/>
      <c r="BW2" s="499"/>
      <c r="BX2" s="499"/>
      <c r="BY2" s="497"/>
      <c r="BZ2" s="497"/>
      <c r="CA2" s="497"/>
      <c r="CB2" s="500"/>
      <c r="CC2" s="500"/>
      <c r="CD2" s="500"/>
      <c r="CE2" s="500"/>
      <c r="CF2" s="500"/>
      <c r="CG2" s="500"/>
      <c r="CH2" s="500"/>
      <c r="CI2" s="500"/>
      <c r="CJ2" s="500"/>
      <c r="CK2" s="500"/>
      <c r="CL2" s="500"/>
      <c r="CM2" s="500"/>
      <c r="CN2" s="500"/>
      <c r="CO2" s="500"/>
      <c r="CP2" s="500"/>
      <c r="CQ2" s="500"/>
      <c r="CR2" s="500"/>
      <c r="CS2" s="500"/>
      <c r="CT2" s="500"/>
      <c r="CU2" s="500"/>
      <c r="CV2" s="500"/>
      <c r="CW2" s="500"/>
      <c r="CX2" s="500"/>
      <c r="CY2" s="500"/>
      <c r="CZ2" s="500"/>
      <c r="DA2" s="500"/>
      <c r="DB2" s="500"/>
      <c r="DC2" s="500"/>
      <c r="DD2" s="683"/>
      <c r="DE2" s="500"/>
      <c r="DF2" s="683"/>
      <c r="DG2" s="500"/>
      <c r="DH2" s="683"/>
      <c r="DI2" s="500"/>
      <c r="DJ2" s="500"/>
      <c r="DK2" s="500"/>
      <c r="DL2" s="500"/>
      <c r="DM2" s="500"/>
      <c r="DN2" s="500"/>
      <c r="DO2" s="500"/>
      <c r="DP2" s="500"/>
      <c r="DQ2" s="500"/>
      <c r="DR2" s="500"/>
      <c r="DS2" s="500"/>
      <c r="DT2" s="500"/>
      <c r="DU2" s="500"/>
      <c r="DV2" s="500"/>
      <c r="DW2" s="500"/>
      <c r="DX2" s="500"/>
      <c r="DY2" s="500"/>
      <c r="DZ2" s="500"/>
      <c r="EA2" s="500"/>
      <c r="EB2" s="500"/>
      <c r="EC2" s="500"/>
      <c r="ED2" s="500"/>
      <c r="EE2" s="500"/>
      <c r="EF2" s="500"/>
      <c r="EG2" s="500"/>
      <c r="EH2" s="500"/>
      <c r="EI2" s="500"/>
      <c r="EJ2" s="500"/>
      <c r="EK2" s="500"/>
      <c r="EL2" s="500"/>
      <c r="EM2" s="500"/>
      <c r="EN2" s="500"/>
      <c r="EO2" s="500"/>
      <c r="EP2" s="500"/>
      <c r="EQ2" s="500"/>
      <c r="ER2" s="500"/>
      <c r="ES2" s="500"/>
      <c r="ET2" s="500"/>
      <c r="EU2" s="501"/>
      <c r="EV2" s="399"/>
      <c r="EW2" s="399"/>
      <c r="EX2" s="399"/>
      <c r="EY2" s="399"/>
      <c r="EZ2" s="399"/>
      <c r="FA2" s="399"/>
      <c r="FB2" s="399"/>
      <c r="FC2" s="399"/>
      <c r="FD2" s="399"/>
      <c r="FE2" s="399"/>
      <c r="FF2" s="399"/>
      <c r="FG2" s="399"/>
      <c r="FH2" s="399"/>
      <c r="FI2" s="399"/>
      <c r="FJ2" s="399"/>
      <c r="FK2" s="399"/>
      <c r="FL2" s="399"/>
      <c r="FM2" s="399"/>
      <c r="FN2" s="399"/>
      <c r="FO2" s="399"/>
      <c r="FP2" s="399"/>
      <c r="FQ2" s="399"/>
      <c r="FR2" s="399"/>
      <c r="FS2" s="399"/>
      <c r="FT2" s="399"/>
      <c r="FU2" s="399"/>
      <c r="FV2" s="399"/>
      <c r="FW2" s="399"/>
      <c r="FX2" s="399"/>
      <c r="FY2" s="399"/>
      <c r="FZ2" s="502"/>
      <c r="GA2" s="503"/>
      <c r="GB2" s="503"/>
      <c r="GC2" s="503"/>
      <c r="GD2" s="503"/>
      <c r="GE2" s="503"/>
      <c r="GF2" s="503"/>
      <c r="GG2" s="503"/>
      <c r="GH2" s="503"/>
      <c r="GI2" s="503"/>
      <c r="GJ2" s="503"/>
      <c r="GK2" s="503"/>
      <c r="GL2" s="503"/>
      <c r="GM2" s="503"/>
      <c r="GN2" s="503"/>
      <c r="GO2" s="503"/>
      <c r="GP2" s="503"/>
      <c r="GQ2" s="503"/>
      <c r="GR2" s="503"/>
      <c r="GS2" s="503"/>
      <c r="GT2" s="503"/>
      <c r="GU2" s="503"/>
    </row>
    <row r="3" spans="1:203" s="505" customFormat="1" ht="53.25" customHeight="1" x14ac:dyDescent="0.25">
      <c r="A3" s="1224" t="s">
        <v>585</v>
      </c>
      <c r="B3" s="1225"/>
      <c r="C3" s="1225"/>
      <c r="D3" s="1225"/>
      <c r="E3" s="1225"/>
      <c r="F3" s="1225"/>
      <c r="G3" s="1225"/>
      <c r="H3" s="1225"/>
      <c r="I3" s="1225"/>
      <c r="J3" s="1225"/>
      <c r="K3" s="1225"/>
      <c r="L3" s="1225"/>
      <c r="M3" s="1225"/>
      <c r="N3" s="1225"/>
      <c r="O3" s="1225"/>
      <c r="P3" s="1225"/>
      <c r="Q3" s="1225"/>
      <c r="R3" s="1225"/>
      <c r="S3" s="1225"/>
      <c r="T3" s="1225"/>
      <c r="U3" s="1225"/>
      <c r="V3" s="1226"/>
      <c r="W3" s="1227" t="s">
        <v>456</v>
      </c>
      <c r="X3" s="1227"/>
      <c r="Y3" s="1227"/>
      <c r="Z3" s="1227"/>
      <c r="AA3" s="1227"/>
      <c r="AB3" s="1227"/>
      <c r="AC3" s="1227"/>
      <c r="AD3" s="1227"/>
      <c r="AE3" s="1227"/>
      <c r="AF3" s="1228"/>
      <c r="AG3" s="1229" t="s">
        <v>209</v>
      </c>
      <c r="AH3" s="1229"/>
      <c r="AI3" s="1229"/>
      <c r="AJ3" s="1229"/>
      <c r="AK3" s="1229"/>
      <c r="AL3" s="1229"/>
      <c r="AM3" s="1229"/>
      <c r="AN3" s="1229"/>
      <c r="AO3" s="1229"/>
      <c r="AP3" s="1229"/>
      <c r="AQ3" s="1229"/>
      <c r="AR3" s="1229"/>
      <c r="AS3" s="1229"/>
      <c r="AT3" s="1229"/>
      <c r="AU3" s="1229"/>
      <c r="AV3" s="1229"/>
      <c r="AW3" s="1229"/>
      <c r="AX3" s="1229"/>
      <c r="AY3" s="1229"/>
      <c r="AZ3" s="1229"/>
      <c r="BA3" s="1229"/>
      <c r="BB3" s="1149" t="s">
        <v>338</v>
      </c>
      <c r="BC3" s="1150"/>
      <c r="BD3" s="1151"/>
      <c r="BE3" s="1233" t="s">
        <v>338</v>
      </c>
      <c r="BF3" s="1234"/>
      <c r="BG3" s="1235"/>
      <c r="BH3" s="1149" t="s">
        <v>361</v>
      </c>
      <c r="BI3" s="1150"/>
      <c r="BJ3" s="1150"/>
      <c r="BK3" s="1150"/>
      <c r="BL3" s="1150"/>
      <c r="BM3" s="1150"/>
      <c r="BN3" s="1150"/>
      <c r="BO3" s="1150"/>
      <c r="BP3" s="1150"/>
      <c r="BQ3" s="1150"/>
      <c r="BR3" s="1150"/>
      <c r="BS3" s="1150"/>
      <c r="BT3" s="1150"/>
      <c r="BU3" s="1150"/>
      <c r="BV3" s="1150"/>
      <c r="BW3" s="1150"/>
      <c r="BX3" s="1150"/>
      <c r="BY3" s="1150"/>
      <c r="BZ3" s="1150"/>
      <c r="CA3" s="1150"/>
      <c r="CB3" s="1150"/>
      <c r="CC3" s="1150"/>
      <c r="CD3" s="1150"/>
      <c r="CE3" s="1151"/>
      <c r="CF3" s="1230" t="s">
        <v>209</v>
      </c>
      <c r="CG3" s="1231"/>
      <c r="CH3" s="1231"/>
      <c r="CI3" s="1231"/>
      <c r="CJ3" s="1231"/>
      <c r="CK3" s="1231"/>
      <c r="CL3" s="1231"/>
      <c r="CM3" s="1231"/>
      <c r="CN3" s="1231"/>
      <c r="CO3" s="1231"/>
      <c r="CP3" s="1231"/>
      <c r="CQ3" s="1231"/>
      <c r="CR3" s="1231"/>
      <c r="CS3" s="1231"/>
      <c r="CT3" s="1231"/>
      <c r="CU3" s="1232"/>
      <c r="CV3" s="1149" t="s">
        <v>586</v>
      </c>
      <c r="CW3" s="1151"/>
      <c r="CX3" s="1149" t="s">
        <v>587</v>
      </c>
      <c r="CY3" s="1150"/>
      <c r="CZ3" s="1150"/>
      <c r="DA3" s="1150"/>
      <c r="DB3" s="1150"/>
      <c r="DC3" s="1150"/>
      <c r="DD3" s="1150"/>
      <c r="DE3" s="1151"/>
      <c r="DF3" s="1149" t="s">
        <v>588</v>
      </c>
      <c r="DG3" s="1150"/>
      <c r="DH3" s="1150"/>
      <c r="DI3" s="1150"/>
      <c r="DJ3" s="1150"/>
      <c r="DK3" s="1150"/>
      <c r="DL3" s="1150"/>
      <c r="DM3" s="1151"/>
      <c r="DN3" s="1219" t="s">
        <v>500</v>
      </c>
      <c r="DO3" s="1219" t="s">
        <v>501</v>
      </c>
    </row>
    <row r="4" spans="1:203" s="505" customFormat="1" ht="60" x14ac:dyDescent="0.25">
      <c r="A4" s="1172"/>
      <c r="B4" s="506" t="s">
        <v>183</v>
      </c>
      <c r="C4" s="506" t="s">
        <v>185</v>
      </c>
      <c r="D4" s="506" t="s">
        <v>317</v>
      </c>
      <c r="E4" s="506" t="s">
        <v>187</v>
      </c>
      <c r="F4" s="506" t="s">
        <v>188</v>
      </c>
      <c r="G4" s="506" t="s">
        <v>190</v>
      </c>
      <c r="H4" s="506" t="s">
        <v>192</v>
      </c>
      <c r="I4" s="506" t="s">
        <v>192</v>
      </c>
      <c r="J4" s="506" t="s">
        <v>194</v>
      </c>
      <c r="K4" s="506" t="s">
        <v>194</v>
      </c>
      <c r="L4" s="506" t="s">
        <v>195</v>
      </c>
      <c r="M4" s="506" t="s">
        <v>196</v>
      </c>
      <c r="N4" s="506" t="s">
        <v>197</v>
      </c>
      <c r="O4" s="506" t="s">
        <v>198</v>
      </c>
      <c r="P4" s="506" t="s">
        <v>199</v>
      </c>
      <c r="Q4" s="506" t="s">
        <v>200</v>
      </c>
      <c r="R4" s="506" t="s">
        <v>201</v>
      </c>
      <c r="S4" s="506" t="s">
        <v>202</v>
      </c>
      <c r="T4" s="506" t="s">
        <v>204</v>
      </c>
      <c r="U4" s="506" t="s">
        <v>204</v>
      </c>
      <c r="V4" s="506" t="s">
        <v>204</v>
      </c>
      <c r="W4" s="506" t="s">
        <v>204</v>
      </c>
      <c r="X4" s="506" t="s">
        <v>207</v>
      </c>
      <c r="Y4" s="506" t="s">
        <v>204</v>
      </c>
      <c r="Z4" s="506" t="s">
        <v>207</v>
      </c>
      <c r="AA4" s="506" t="s">
        <v>204</v>
      </c>
      <c r="AB4" s="506" t="s">
        <v>207</v>
      </c>
      <c r="AC4" s="506" t="s">
        <v>204</v>
      </c>
      <c r="AD4" s="506" t="s">
        <v>207</v>
      </c>
      <c r="AE4" s="506" t="s">
        <v>204</v>
      </c>
      <c r="AF4" s="506" t="s">
        <v>207</v>
      </c>
      <c r="AG4" s="506" t="s">
        <v>210</v>
      </c>
      <c r="AH4" s="506" t="s">
        <v>212</v>
      </c>
      <c r="AI4" s="506" t="s">
        <v>213</v>
      </c>
      <c r="AJ4" s="506" t="s">
        <v>214</v>
      </c>
      <c r="AK4" s="506" t="s">
        <v>215</v>
      </c>
      <c r="AL4" s="506" t="s">
        <v>214</v>
      </c>
      <c r="AM4" s="506" t="s">
        <v>215</v>
      </c>
      <c r="AN4" s="506" t="s">
        <v>214</v>
      </c>
      <c r="AO4" s="506" t="s">
        <v>215</v>
      </c>
      <c r="AP4" s="506" t="s">
        <v>214</v>
      </c>
      <c r="AQ4" s="506" t="s">
        <v>215</v>
      </c>
      <c r="AR4" s="506" t="s">
        <v>216</v>
      </c>
      <c r="AS4" s="506" t="s">
        <v>217</v>
      </c>
      <c r="AT4" s="506" t="s">
        <v>218</v>
      </c>
      <c r="AU4" s="506" t="s">
        <v>219</v>
      </c>
      <c r="AV4" s="506" t="s">
        <v>221</v>
      </c>
      <c r="AW4" s="506" t="s">
        <v>222</v>
      </c>
      <c r="AX4" s="506" t="s">
        <v>224</v>
      </c>
      <c r="AY4" s="506" t="s">
        <v>225</v>
      </c>
      <c r="AZ4" s="506" t="s">
        <v>226</v>
      </c>
      <c r="BA4" s="506" t="s">
        <v>227</v>
      </c>
      <c r="BB4" s="506" t="s">
        <v>340</v>
      </c>
      <c r="BC4" s="506" t="s">
        <v>589</v>
      </c>
      <c r="BD4" s="506" t="s">
        <v>341</v>
      </c>
      <c r="BE4" s="656" t="s">
        <v>340</v>
      </c>
      <c r="BF4" s="656" t="s">
        <v>589</v>
      </c>
      <c r="BG4" s="656" t="s">
        <v>341</v>
      </c>
      <c r="BH4" s="506" t="s">
        <v>183</v>
      </c>
      <c r="BI4" s="506" t="s">
        <v>185</v>
      </c>
      <c r="BJ4" s="506" t="s">
        <v>317</v>
      </c>
      <c r="BK4" s="506" t="s">
        <v>187</v>
      </c>
      <c r="BL4" s="506" t="s">
        <v>188</v>
      </c>
      <c r="BM4" s="506" t="s">
        <v>190</v>
      </c>
      <c r="BN4" s="167" t="s">
        <v>320</v>
      </c>
      <c r="BO4" s="646" t="s">
        <v>321</v>
      </c>
      <c r="BP4" s="167" t="s">
        <v>323</v>
      </c>
      <c r="BQ4" s="646" t="s">
        <v>324</v>
      </c>
      <c r="BR4" s="506" t="s">
        <v>195</v>
      </c>
      <c r="BS4" s="506" t="s">
        <v>196</v>
      </c>
      <c r="BT4" s="506" t="s">
        <v>197</v>
      </c>
      <c r="BU4" s="506" t="s">
        <v>198</v>
      </c>
      <c r="BV4" s="506" t="s">
        <v>199</v>
      </c>
      <c r="BW4" s="506" t="s">
        <v>200</v>
      </c>
      <c r="BX4" s="506" t="s">
        <v>201</v>
      </c>
      <c r="BY4" s="506" t="s">
        <v>202</v>
      </c>
      <c r="BZ4" s="507" t="s">
        <v>204</v>
      </c>
      <c r="CA4" s="507" t="s">
        <v>204</v>
      </c>
      <c r="CB4" s="507" t="s">
        <v>204</v>
      </c>
      <c r="CC4" s="506" t="s">
        <v>590</v>
      </c>
      <c r="CD4" s="506" t="s">
        <v>591</v>
      </c>
      <c r="CE4" s="506" t="s">
        <v>592</v>
      </c>
      <c r="CF4" s="506" t="s">
        <v>593</v>
      </c>
      <c r="CG4" s="506" t="s">
        <v>147</v>
      </c>
      <c r="CH4" s="506" t="s">
        <v>344</v>
      </c>
      <c r="CI4" s="506" t="s">
        <v>293</v>
      </c>
      <c r="CJ4" s="506" t="s">
        <v>218</v>
      </c>
      <c r="CK4" s="506" t="s">
        <v>593</v>
      </c>
      <c r="CL4" s="506" t="s">
        <v>147</v>
      </c>
      <c r="CM4" s="506" t="s">
        <v>344</v>
      </c>
      <c r="CN4" s="506" t="s">
        <v>293</v>
      </c>
      <c r="CO4" s="506" t="s">
        <v>218</v>
      </c>
      <c r="CP4" s="506" t="s">
        <v>219</v>
      </c>
      <c r="CQ4" s="506" t="s">
        <v>222</v>
      </c>
      <c r="CR4" s="506" t="s">
        <v>224</v>
      </c>
      <c r="CS4" s="506" t="s">
        <v>225</v>
      </c>
      <c r="CT4" s="506" t="s">
        <v>226</v>
      </c>
      <c r="CU4" s="506" t="s">
        <v>227</v>
      </c>
      <c r="CV4" s="508" t="s">
        <v>594</v>
      </c>
      <c r="CW4" s="508" t="s">
        <v>595</v>
      </c>
      <c r="CX4" s="1221" t="s">
        <v>596</v>
      </c>
      <c r="CY4" s="1222"/>
      <c r="CZ4" s="1223"/>
      <c r="DA4" s="1221" t="s">
        <v>597</v>
      </c>
      <c r="DB4" s="1222"/>
      <c r="DC4" s="1223"/>
      <c r="DD4" s="684" t="s">
        <v>598</v>
      </c>
      <c r="DE4" s="509" t="s">
        <v>599</v>
      </c>
      <c r="DF4" s="688" t="s">
        <v>600</v>
      </c>
      <c r="DG4" s="506" t="s">
        <v>601</v>
      </c>
      <c r="DH4" s="688" t="s">
        <v>602</v>
      </c>
      <c r="DI4" s="506" t="s">
        <v>552</v>
      </c>
      <c r="DJ4" s="506" t="s">
        <v>603</v>
      </c>
      <c r="DK4" s="506" t="s">
        <v>604</v>
      </c>
      <c r="DL4" s="506" t="s">
        <v>605</v>
      </c>
      <c r="DM4" s="506" t="s">
        <v>606</v>
      </c>
      <c r="DN4" s="1220"/>
      <c r="DO4" s="1220"/>
    </row>
    <row r="5" spans="1:203" ht="33" x14ac:dyDescent="0.25">
      <c r="A5" s="510" t="s">
        <v>607</v>
      </c>
      <c r="B5" s="511" t="s">
        <v>184</v>
      </c>
      <c r="C5" s="511" t="s">
        <v>184</v>
      </c>
      <c r="D5" s="511" t="s">
        <v>184</v>
      </c>
      <c r="E5" s="511" t="s">
        <v>184</v>
      </c>
      <c r="F5" s="511" t="s">
        <v>184</v>
      </c>
      <c r="G5" s="511" t="s">
        <v>191</v>
      </c>
      <c r="H5" s="511" t="s">
        <v>191</v>
      </c>
      <c r="I5" s="511" t="s">
        <v>193</v>
      </c>
      <c r="J5" s="511" t="s">
        <v>191</v>
      </c>
      <c r="K5" s="511" t="s">
        <v>193</v>
      </c>
      <c r="L5" s="511" t="s">
        <v>191</v>
      </c>
      <c r="M5" s="511" t="s">
        <v>191</v>
      </c>
      <c r="N5" s="511" t="s">
        <v>191</v>
      </c>
      <c r="O5" s="511" t="s">
        <v>191</v>
      </c>
      <c r="P5" s="511" t="s">
        <v>191</v>
      </c>
      <c r="Q5" s="511" t="s">
        <v>193</v>
      </c>
      <c r="R5" s="511" t="s">
        <v>193</v>
      </c>
      <c r="S5" s="511" t="s">
        <v>203</v>
      </c>
      <c r="T5" s="511" t="s">
        <v>191</v>
      </c>
      <c r="U5" s="511" t="s">
        <v>193</v>
      </c>
      <c r="V5" s="511" t="s">
        <v>203</v>
      </c>
      <c r="W5" s="511" t="s">
        <v>184</v>
      </c>
      <c r="X5" s="511" t="s">
        <v>208</v>
      </c>
      <c r="Y5" s="511" t="s">
        <v>184</v>
      </c>
      <c r="Z5" s="511" t="s">
        <v>208</v>
      </c>
      <c r="AA5" s="511" t="s">
        <v>184</v>
      </c>
      <c r="AB5" s="511" t="s">
        <v>208</v>
      </c>
      <c r="AC5" s="511" t="s">
        <v>184</v>
      </c>
      <c r="AD5" s="511" t="s">
        <v>208</v>
      </c>
      <c r="AE5" s="511" t="s">
        <v>184</v>
      </c>
      <c r="AF5" s="511" t="s">
        <v>208</v>
      </c>
      <c r="AG5" s="511" t="s">
        <v>211</v>
      </c>
      <c r="AH5" s="511" t="s">
        <v>211</v>
      </c>
      <c r="AI5" s="511" t="s">
        <v>211</v>
      </c>
      <c r="AJ5" s="511" t="s">
        <v>211</v>
      </c>
      <c r="AK5" s="511" t="s">
        <v>481</v>
      </c>
      <c r="AL5" s="511" t="s">
        <v>211</v>
      </c>
      <c r="AM5" s="511" t="s">
        <v>481</v>
      </c>
      <c r="AN5" s="511" t="s">
        <v>211</v>
      </c>
      <c r="AO5" s="511" t="s">
        <v>481</v>
      </c>
      <c r="AP5" s="511" t="s">
        <v>211</v>
      </c>
      <c r="AQ5" s="511" t="s">
        <v>481</v>
      </c>
      <c r="AR5" s="511" t="s">
        <v>211</v>
      </c>
      <c r="AS5" s="511" t="s">
        <v>211</v>
      </c>
      <c r="AT5" s="511" t="s">
        <v>211</v>
      </c>
      <c r="AU5" s="511" t="s">
        <v>220</v>
      </c>
      <c r="AV5" s="511" t="s">
        <v>220</v>
      </c>
      <c r="AW5" s="511" t="s">
        <v>223</v>
      </c>
      <c r="AX5" s="511" t="s">
        <v>223</v>
      </c>
      <c r="AY5" s="511" t="s">
        <v>223</v>
      </c>
      <c r="AZ5" s="511" t="s">
        <v>223</v>
      </c>
      <c r="BA5" s="511" t="s">
        <v>223</v>
      </c>
      <c r="BB5" s="511" t="s">
        <v>608</v>
      </c>
      <c r="BC5" s="511" t="s">
        <v>608</v>
      </c>
      <c r="BD5" s="511" t="s">
        <v>608</v>
      </c>
      <c r="BE5" s="858" t="s">
        <v>609</v>
      </c>
      <c r="BF5" s="858" t="s">
        <v>609</v>
      </c>
      <c r="BG5" s="858" t="s">
        <v>609</v>
      </c>
      <c r="BH5" s="858" t="s">
        <v>503</v>
      </c>
      <c r="BI5" s="858" t="s">
        <v>503</v>
      </c>
      <c r="BJ5" s="858" t="s">
        <v>503</v>
      </c>
      <c r="BK5" s="858" t="s">
        <v>503</v>
      </c>
      <c r="BL5" s="858" t="s">
        <v>503</v>
      </c>
      <c r="BM5" s="858" t="s">
        <v>503</v>
      </c>
      <c r="BN5" s="858" t="s">
        <v>503</v>
      </c>
      <c r="BO5" s="858" t="s">
        <v>503</v>
      </c>
      <c r="BP5" s="858" t="s">
        <v>503</v>
      </c>
      <c r="BQ5" s="858" t="s">
        <v>503</v>
      </c>
      <c r="BR5" s="858" t="s">
        <v>503</v>
      </c>
      <c r="BS5" s="858" t="s">
        <v>503</v>
      </c>
      <c r="BT5" s="858" t="s">
        <v>503</v>
      </c>
      <c r="BU5" s="858" t="s">
        <v>503</v>
      </c>
      <c r="BV5" s="858" t="s">
        <v>503</v>
      </c>
      <c r="BW5" s="858" t="s">
        <v>503</v>
      </c>
      <c r="BX5" s="858" t="s">
        <v>503</v>
      </c>
      <c r="BY5" s="858" t="s">
        <v>503</v>
      </c>
      <c r="BZ5" s="858" t="s">
        <v>503</v>
      </c>
      <c r="CA5" s="858" t="s">
        <v>503</v>
      </c>
      <c r="CB5" s="858" t="s">
        <v>503</v>
      </c>
      <c r="CC5" s="858" t="s">
        <v>503</v>
      </c>
      <c r="CD5" s="858" t="s">
        <v>503</v>
      </c>
      <c r="CE5" s="858" t="s">
        <v>503</v>
      </c>
      <c r="CF5" s="511" t="s">
        <v>184</v>
      </c>
      <c r="CG5" s="511" t="s">
        <v>184</v>
      </c>
      <c r="CH5" s="511" t="s">
        <v>184</v>
      </c>
      <c r="CI5" s="511" t="s">
        <v>184</v>
      </c>
      <c r="CJ5" s="511" t="s">
        <v>184</v>
      </c>
      <c r="CK5" s="858" t="s">
        <v>503</v>
      </c>
      <c r="CL5" s="858" t="s">
        <v>503</v>
      </c>
      <c r="CM5" s="858" t="s">
        <v>503</v>
      </c>
      <c r="CN5" s="858" t="s">
        <v>503</v>
      </c>
      <c r="CO5" s="858" t="s">
        <v>503</v>
      </c>
      <c r="CP5" s="858" t="s">
        <v>503</v>
      </c>
      <c r="CQ5" s="858" t="s">
        <v>503</v>
      </c>
      <c r="CR5" s="858" t="s">
        <v>503</v>
      </c>
      <c r="CS5" s="858" t="s">
        <v>503</v>
      </c>
      <c r="CT5" s="858" t="s">
        <v>503</v>
      </c>
      <c r="CU5" s="858" t="s">
        <v>503</v>
      </c>
      <c r="CV5" s="511" t="s">
        <v>191</v>
      </c>
      <c r="CW5" s="511" t="s">
        <v>191</v>
      </c>
      <c r="CX5" s="601" t="s">
        <v>560</v>
      </c>
      <c r="CY5" s="601" t="s">
        <v>561</v>
      </c>
      <c r="CZ5" s="601" t="s">
        <v>562</v>
      </c>
      <c r="DA5" s="601" t="s">
        <v>560</v>
      </c>
      <c r="DB5" s="601" t="s">
        <v>561</v>
      </c>
      <c r="DC5" s="601" t="s">
        <v>562</v>
      </c>
      <c r="DD5" s="859" t="s">
        <v>503</v>
      </c>
      <c r="DE5" s="858" t="s">
        <v>503</v>
      </c>
      <c r="DF5" s="859" t="s">
        <v>503</v>
      </c>
      <c r="DG5" s="858" t="s">
        <v>503</v>
      </c>
      <c r="DH5" s="859" t="s">
        <v>503</v>
      </c>
      <c r="DI5" s="858" t="s">
        <v>503</v>
      </c>
      <c r="DJ5" s="858" t="s">
        <v>503</v>
      </c>
      <c r="DK5" s="858" t="s">
        <v>503</v>
      </c>
      <c r="DL5" s="858" t="s">
        <v>503</v>
      </c>
      <c r="DM5" s="858" t="s">
        <v>503</v>
      </c>
      <c r="DN5" s="860" t="s">
        <v>610</v>
      </c>
      <c r="DO5" s="860" t="s">
        <v>610</v>
      </c>
    </row>
    <row r="6" spans="1:203" ht="29.25" customHeight="1" x14ac:dyDescent="0.25">
      <c r="A6" s="1060" t="s">
        <v>6</v>
      </c>
      <c r="B6" s="511"/>
      <c r="C6" s="511">
        <v>151.52000000000001</v>
      </c>
      <c r="D6" s="511"/>
      <c r="E6" s="511">
        <v>0</v>
      </c>
      <c r="F6" s="511">
        <v>18.18</v>
      </c>
      <c r="G6" s="511">
        <v>0.03</v>
      </c>
      <c r="H6" s="511">
        <v>5.45</v>
      </c>
      <c r="I6" s="511">
        <v>29.09</v>
      </c>
      <c r="J6" s="511"/>
      <c r="K6" s="511"/>
      <c r="L6" s="511"/>
      <c r="M6" s="511"/>
      <c r="N6" s="511"/>
      <c r="O6" s="511">
        <v>0</v>
      </c>
      <c r="P6" s="511"/>
      <c r="Q6" s="511">
        <v>0</v>
      </c>
      <c r="R6" s="511">
        <v>0</v>
      </c>
      <c r="S6" s="511">
        <v>22.82</v>
      </c>
      <c r="T6" s="511"/>
      <c r="U6" s="511"/>
      <c r="V6" s="511"/>
      <c r="W6" s="511"/>
      <c r="X6" s="511"/>
      <c r="Y6" s="511"/>
      <c r="Z6" s="511"/>
      <c r="AA6" s="511"/>
      <c r="AB6" s="511"/>
      <c r="AC6" s="511"/>
      <c r="AD6" s="511"/>
      <c r="AE6" s="511"/>
      <c r="AF6" s="511"/>
      <c r="AG6" s="511"/>
      <c r="AH6" s="511"/>
      <c r="AI6" s="511"/>
      <c r="AJ6" s="511">
        <v>8.94</v>
      </c>
      <c r="AK6" s="1005">
        <v>0.15</v>
      </c>
      <c r="AL6" s="511"/>
      <c r="AM6" s="511"/>
      <c r="AN6" s="511"/>
      <c r="AO6" s="511"/>
      <c r="AP6" s="511"/>
      <c r="AQ6" s="511"/>
      <c r="AR6" s="511"/>
      <c r="AS6" s="511"/>
      <c r="AT6" s="511"/>
      <c r="AU6" s="511"/>
      <c r="AV6" s="511"/>
      <c r="AW6" s="511"/>
      <c r="AX6" s="511"/>
      <c r="AY6" s="511"/>
      <c r="AZ6" s="511"/>
      <c r="BA6" s="511"/>
      <c r="BB6" s="650">
        <v>2.9</v>
      </c>
      <c r="BC6" s="650">
        <v>4.0999999999999996</v>
      </c>
      <c r="BD6" s="650">
        <v>0.2</v>
      </c>
      <c r="BE6" s="648">
        <f>BB6*_DADOSAUXILIARES!$H$110</f>
        <v>0</v>
      </c>
      <c r="BF6" s="648">
        <f>BC6*_DADOSAUXILIARES!$H$112</f>
        <v>0</v>
      </c>
      <c r="BG6" s="648">
        <f>BD6*_DADOSAUXILIARES!$H$111</f>
        <v>0</v>
      </c>
      <c r="BH6" s="647">
        <f>IFERROR(B6*_DADOSAUXILIARES!$H$77,0)</f>
        <v>0</v>
      </c>
      <c r="BI6" s="647">
        <f>IFERROR(C6*_DADOSAUXILIARES!$H$78,0)</f>
        <v>0</v>
      </c>
      <c r="BJ6" s="647">
        <f>IFERROR(D6*_DADOSAUXILIARES!$H$79,0)</f>
        <v>0</v>
      </c>
      <c r="BK6" s="647">
        <f>IFERROR(E6*_DADOSAUXILIARES!$H$80,0)</f>
        <v>0</v>
      </c>
      <c r="BL6" s="647">
        <f>IFERROR(F6*_DADOSAUXILIARES!$H$114,0)</f>
        <v>0</v>
      </c>
      <c r="BM6" s="647">
        <f>IFERROR(G6*_DADOSAUXILIARES!$H$82,0)</f>
        <v>0</v>
      </c>
      <c r="BN6" s="515">
        <f>IFERROR(H6*_DADOSAUXILIARES!$H$84,0)</f>
        <v>0</v>
      </c>
      <c r="BO6" s="515">
        <f>IFERROR(I6*_DADOSAUXILIARES!$H$85,0)</f>
        <v>0</v>
      </c>
      <c r="BP6" s="515">
        <f>IFERROR(J6*_DADOSAUXILIARES!$H$87,0)</f>
        <v>0</v>
      </c>
      <c r="BQ6" s="515">
        <f>IFERROR(K6*_DADOSAUXILIARES!$H$88,0)</f>
        <v>0</v>
      </c>
      <c r="BR6" s="647">
        <f>IFERROR(L6*_DADOSAUXILIARES!$H$90,0)</f>
        <v>0</v>
      </c>
      <c r="BS6" s="647">
        <f>IFERROR(M6*_DADOSAUXILIARES!$H$92,0)</f>
        <v>0</v>
      </c>
      <c r="BT6" s="647">
        <f>IFERROR(N6*_DADOSAUXILIARES!$H$94,0)</f>
        <v>0</v>
      </c>
      <c r="BU6" s="647">
        <f>IFERROR(O6*_DADOSAUXILIARES!$H$96,0)</f>
        <v>0</v>
      </c>
      <c r="BV6" s="647">
        <f>IFERROR(P6*_DADOSAUXILIARES!$H$98,0)</f>
        <v>0</v>
      </c>
      <c r="BW6" s="647">
        <f>IFERROR(Q6*_DADOSAUXILIARES!$H$102,0)</f>
        <v>0</v>
      </c>
      <c r="BX6" s="647">
        <f>IFERROR(R6*_DADOSAUXILIARES!$H$104,0)</f>
        <v>0</v>
      </c>
      <c r="BY6" s="647">
        <f>IFERROR(S6*_DADOSAUXILIARES!$H$106,0)</f>
        <v>0</v>
      </c>
      <c r="BZ6" s="651">
        <f>IFERROR(T6*_DADOSAUXILIARES!$H$107,0)</f>
        <v>0</v>
      </c>
      <c r="CA6" s="651">
        <f>IFERROR(U6*_DADOSAUXILIARES!$H$108,0)</f>
        <v>0</v>
      </c>
      <c r="CB6" s="651">
        <f>IFERROR(V6*_DADOSAUXILIARES!$H$109,0)</f>
        <v>0</v>
      </c>
      <c r="CC6" s="516">
        <v>0</v>
      </c>
      <c r="CD6" s="516">
        <v>0</v>
      </c>
      <c r="CE6" s="516">
        <v>0</v>
      </c>
      <c r="CF6" s="647">
        <f>IFERROR((AG6*(1-0.1)+AH6*(1-0.11)+AI6*(1-0.12)+AJ6*(1-AK6)+AL6*(1-AM6)+AN6*(1-AO6)+AP6*(1-AQ6)+AR6*(1-1))*(_DADOSAUXILIARES!$D$26),0)</f>
        <v>6.3831599999999993</v>
      </c>
      <c r="CG6" s="647">
        <f>IFERROR((AG6*(0.1)+AH6*(0.11)+AI6*(0.12)+AJ6*(AK6)+AL6*(AM6)+AN6*(AO6)+AP6*(AQ6)+AR6*(1))*(_DADOSAUXILIARES!$D$16),0)</f>
        <v>1.18008</v>
      </c>
      <c r="CH6" s="647">
        <f>IFERROR(AS6*(1-_FEQUEIMACOMB!$D$19)*_DADOSAUXILIARES!$D$24,0)</f>
        <v>0</v>
      </c>
      <c r="CI6" s="647">
        <f>IFERROR(AS6*(_FEQUEIMACOMB!$D$19)*_DADOSAUXILIARES!$D$14,0)</f>
        <v>0</v>
      </c>
      <c r="CJ6" s="647">
        <f>IFERROR(AT6*_DADOSAUXILIARES!$D$15,0)</f>
        <v>0</v>
      </c>
      <c r="CK6" s="647">
        <f>CF6*_DADOSAUXILIARES!$H$161</f>
        <v>0</v>
      </c>
      <c r="CL6" s="647">
        <f>IFERROR(CG6*_DADOSAUXILIARES!$H$162,0)</f>
        <v>0</v>
      </c>
      <c r="CM6" s="512">
        <f>IFERROR(CH6*_DADOSAUXILIARES!$H$165,0)</f>
        <v>0</v>
      </c>
      <c r="CN6" s="512">
        <f>IFERROR(CI6*_DADOSAUXILIARES!$H$166,0)</f>
        <v>0</v>
      </c>
      <c r="CO6" s="512">
        <f>IFERROR(CJ6*_DADOSAUXILIARES!$H$167,0)</f>
        <v>0</v>
      </c>
      <c r="CP6" s="512">
        <f>IFERROR(AU6*_DADOSAUXILIARES!$F$34*_DADOSAUXILIARES!$H$170,0)</f>
        <v>0</v>
      </c>
      <c r="CQ6" s="512">
        <f>IFERROR(AW6*_DADOSAUXILIARES!$H$152,0)</f>
        <v>0</v>
      </c>
      <c r="CR6" s="512">
        <f>IFERROR(AX6*_DADOSAUXILIARES!$H$153,0)</f>
        <v>0</v>
      </c>
      <c r="CS6" s="512">
        <f>IFERROR(AY6*_DADOSAUXILIARES!$H$154,0)</f>
        <v>0</v>
      </c>
      <c r="CT6" s="512">
        <f>IFERROR(AZ6*_DADOSAUXILIARES!$H$155,0)</f>
        <v>0</v>
      </c>
      <c r="CU6" s="512">
        <f>IFERROR(BA6*_DADOSAUXILIARES!$H$156,0)</f>
        <v>0</v>
      </c>
      <c r="CV6" s="647">
        <f t="shared" ref="CV6:CV20" si="0">SUM(G6,H6,J6,L6,M6,N6,O6,P6,T6)</f>
        <v>5.48</v>
      </c>
      <c r="CW6" s="647">
        <f t="shared" ref="CW6:CW20" si="1">(W6*X6+Y6*Z6+AA6*AB6+AC6*AD6+AE6*AF6)/1000</f>
        <v>0</v>
      </c>
      <c r="CX6" s="647">
        <f>IFERROR((CV6*0.11)*(17/14),0)</f>
        <v>0.7319714285714285</v>
      </c>
      <c r="CY6" s="647">
        <f>IFERROR(CV6*0.24*(62/14),0)</f>
        <v>5.8244571428571437</v>
      </c>
      <c r="CZ6" s="647">
        <f>IFERROR((44/28)*(0.01*(CV6)+(0.01*(14/17)*CX6+(0.011*(14/62)*CY6))),0)</f>
        <v>0.11832102857142858</v>
      </c>
      <c r="DA6" s="512">
        <f>IFERROR((CW6*0.21)*(17/14),0)</f>
        <v>0</v>
      </c>
      <c r="DB6" s="512">
        <f>IFERROR(CW6*0.24*(62/14),0)</f>
        <v>0</v>
      </c>
      <c r="DC6" s="512">
        <f>IFERROR((44/28)*(0.01*(CW6)+(0.01*(14/17)*DA6+(0.011*(14/62)*DB6))),0)</f>
        <v>0</v>
      </c>
      <c r="DD6" s="685">
        <f>CZ6*_DADOSAUXILIARES!$D$8*1000</f>
        <v>32301.640800000001</v>
      </c>
      <c r="DE6" s="512">
        <f>DC6*_DADOSAUXILIARES!$D$8*1000</f>
        <v>0</v>
      </c>
      <c r="DF6" s="689">
        <f>IFERROR(B6*_EMISSOES!$E$28*1000+C6*_EMISSOES!$E$29*1000,0)</f>
        <v>72224.53333333334</v>
      </c>
      <c r="DG6" s="690">
        <f>IFERROR(G6*_EMISSOES!$E$30*1000,0)</f>
        <v>46.808510638297875</v>
      </c>
      <c r="DH6" s="685">
        <f>IFERROR(CF6*_FEQUEIMACOMB!$I$64,0)</f>
        <v>20149.109665272001</v>
      </c>
      <c r="DI6" s="647">
        <f>IFERROR(CG6*_FEQUEIMACOMB!$I$65,0)</f>
        <v>185.57039031012664</v>
      </c>
      <c r="DJ6" s="512">
        <f>IFERROR(CH6*_FEQUEIMACOMB!$I$9*_DADOSAUXILIARES!$F$24,0)</f>
        <v>0</v>
      </c>
      <c r="DK6" s="512">
        <f>IFERROR(CI6*_FEQUEIMACOMB!$I$7*_DADOSAUXILIARES!$F$14,0)</f>
        <v>0</v>
      </c>
      <c r="DL6" s="512">
        <f>IFERROR(CJ6*_FEQUEIMACOMB!$I$8*_DADOSAUXILIARES!$F$15,0)</f>
        <v>0</v>
      </c>
      <c r="DM6" s="512">
        <f>IFERROR((AU6+AV6)*_FEQUEIMACOMB!$I$66,0)</f>
        <v>0</v>
      </c>
      <c r="DN6" s="652">
        <f>SUM(BH6:CE6)+SUM(CK6:CU6)</f>
        <v>0</v>
      </c>
      <c r="DO6" s="652">
        <f>SUM(DD6:DM6)</f>
        <v>124907.66269955377</v>
      </c>
    </row>
    <row r="7" spans="1:203" s="518" customFormat="1" ht="30" customHeight="1" x14ac:dyDescent="0.25">
      <c r="A7" s="1046" t="s">
        <v>10</v>
      </c>
      <c r="B7" s="599"/>
      <c r="C7" s="512">
        <v>147.97277</v>
      </c>
      <c r="D7" s="512"/>
      <c r="E7" s="512">
        <v>16.016380000000002</v>
      </c>
      <c r="F7" s="512">
        <v>16.92268</v>
      </c>
      <c r="G7" s="513">
        <v>2.9590000000000002E-2</v>
      </c>
      <c r="H7" s="512">
        <v>3.6105399999999999</v>
      </c>
      <c r="I7" s="512">
        <v>25.63064</v>
      </c>
      <c r="J7" s="512"/>
      <c r="K7" s="512"/>
      <c r="L7" s="512"/>
      <c r="M7" s="512"/>
      <c r="N7" s="512"/>
      <c r="O7" s="512">
        <v>0</v>
      </c>
      <c r="P7" s="512"/>
      <c r="Q7" s="512">
        <v>1.804E-2</v>
      </c>
      <c r="R7" s="512">
        <v>2.6622599999999998</v>
      </c>
      <c r="S7" s="512">
        <v>21.549689999999998</v>
      </c>
      <c r="T7" s="512"/>
      <c r="U7" s="512"/>
      <c r="V7" s="512"/>
      <c r="W7" s="512"/>
      <c r="X7" s="512"/>
      <c r="Y7" s="512"/>
      <c r="Z7" s="512"/>
      <c r="AA7" s="512"/>
      <c r="AB7" s="512"/>
      <c r="AC7" s="512"/>
      <c r="AD7" s="512"/>
      <c r="AE7" s="512"/>
      <c r="AF7" s="512"/>
      <c r="AG7" s="512"/>
      <c r="AH7" s="512"/>
      <c r="AI7" s="512"/>
      <c r="AJ7" s="512">
        <v>10.9184</v>
      </c>
      <c r="AK7" s="1005">
        <v>0.15</v>
      </c>
      <c r="AL7" s="512"/>
      <c r="AM7" s="514"/>
      <c r="AN7" s="512"/>
      <c r="AO7" s="514"/>
      <c r="AP7" s="512"/>
      <c r="AQ7" s="514"/>
      <c r="AR7" s="512"/>
      <c r="AS7" s="512"/>
      <c r="AT7" s="512"/>
      <c r="AU7" s="512"/>
      <c r="AV7" s="512"/>
      <c r="AW7" s="512"/>
      <c r="AX7" s="512"/>
      <c r="AY7" s="512"/>
      <c r="AZ7" s="512"/>
      <c r="BA7" s="512"/>
      <c r="BB7" s="650">
        <v>3</v>
      </c>
      <c r="BC7" s="650">
        <v>3.6</v>
      </c>
      <c r="BD7" s="650">
        <v>0.5</v>
      </c>
      <c r="BE7" s="648">
        <f>BB7*_DADOSAUXILIARES!$H$110</f>
        <v>0</v>
      </c>
      <c r="BF7" s="648">
        <f>BC7*_DADOSAUXILIARES!$H$112</f>
        <v>0</v>
      </c>
      <c r="BG7" s="648">
        <f>BD7*_DADOSAUXILIARES!$H$111</f>
        <v>0</v>
      </c>
      <c r="BH7" s="647">
        <f>IFERROR(B7*_DADOSAUXILIARES!$H$77,0)</f>
        <v>0</v>
      </c>
      <c r="BI7" s="647">
        <f>IFERROR(C7*_DADOSAUXILIARES!$H$78,0)</f>
        <v>0</v>
      </c>
      <c r="BJ7" s="647">
        <f>IFERROR(D7*_DADOSAUXILIARES!$H$79,0)</f>
        <v>0</v>
      </c>
      <c r="BK7" s="647">
        <f>IFERROR(E7*_DADOSAUXILIARES!$H$80,0)</f>
        <v>0</v>
      </c>
      <c r="BL7" s="647">
        <f>IFERROR(F7*_DADOSAUXILIARES!$H$114,0)</f>
        <v>0</v>
      </c>
      <c r="BM7" s="647">
        <f>IFERROR(G7*_DADOSAUXILIARES!$H$82,0)</f>
        <v>0</v>
      </c>
      <c r="BN7" s="515">
        <f>IFERROR(H7*_DADOSAUXILIARES!$H$84,0)</f>
        <v>0</v>
      </c>
      <c r="BO7" s="515">
        <f>IFERROR(I7*_DADOSAUXILIARES!$H$85,0)</f>
        <v>0</v>
      </c>
      <c r="BP7" s="515">
        <f>IFERROR(J7*_DADOSAUXILIARES!$H$87,0)</f>
        <v>0</v>
      </c>
      <c r="BQ7" s="515">
        <f>IFERROR(K7*_DADOSAUXILIARES!$H$88,0)</f>
        <v>0</v>
      </c>
      <c r="BR7" s="647">
        <f>IFERROR(L7*_DADOSAUXILIARES!$H$90,0)</f>
        <v>0</v>
      </c>
      <c r="BS7" s="647">
        <f>IFERROR(M7*_DADOSAUXILIARES!$H$92,0)</f>
        <v>0</v>
      </c>
      <c r="BT7" s="647">
        <f>IFERROR(N7*_DADOSAUXILIARES!$H$94,0)</f>
        <v>0</v>
      </c>
      <c r="BU7" s="647">
        <f>IFERROR(O7*_DADOSAUXILIARES!$H$96,0)</f>
        <v>0</v>
      </c>
      <c r="BV7" s="647">
        <f>IFERROR(P7*_DADOSAUXILIARES!$H$98,0)</f>
        <v>0</v>
      </c>
      <c r="BW7" s="647">
        <f>IFERROR(Q7*_DADOSAUXILIARES!$H$102,0)</f>
        <v>0</v>
      </c>
      <c r="BX7" s="647">
        <f>IFERROR(R7*_DADOSAUXILIARES!$H$104,0)</f>
        <v>0</v>
      </c>
      <c r="BY7" s="647">
        <f>IFERROR(S7*_DADOSAUXILIARES!$H$106,0)</f>
        <v>0</v>
      </c>
      <c r="BZ7" s="651">
        <f>IFERROR(T7*_DADOSAUXILIARES!$H$107,0)</f>
        <v>0</v>
      </c>
      <c r="CA7" s="651">
        <f>IFERROR(U7*_DADOSAUXILIARES!$H$108,0)</f>
        <v>0</v>
      </c>
      <c r="CB7" s="651">
        <f>IFERROR(V7*_DADOSAUXILIARES!$H$109,0)</f>
        <v>0</v>
      </c>
      <c r="CC7" s="516">
        <v>0</v>
      </c>
      <c r="CD7" s="516">
        <v>0</v>
      </c>
      <c r="CE7" s="516">
        <v>0</v>
      </c>
      <c r="CF7" s="647">
        <f>IFERROR((AG7*(1-0.1)+AH7*(1-0.11)+AI7*(1-0.12)+AJ7*(1-AK7)+AL7*(1-AM7)+AN7*(1-AO7)+AP7*(1-AQ7)+AR7*(1-1))*(_DADOSAUXILIARES!$D$26),0)</f>
        <v>7.7957375999999998</v>
      </c>
      <c r="CG7" s="647">
        <f>IFERROR((AG7*(0.1)+AH7*(0.11)+AI7*(0.12)+AJ7*(AK7)+AL7*(AM7)+AN7*(AO7)+AP7*(AQ7)+AR7*(1))*(_DADOSAUXILIARES!$D$16),0)</f>
        <v>1.4412288</v>
      </c>
      <c r="CH7" s="647">
        <f>IFERROR(AS7*(1-_FEQUEIMACOMB!$D$19)*_DADOSAUXILIARES!$D$24,0)</f>
        <v>0</v>
      </c>
      <c r="CI7" s="647">
        <f>IFERROR(AS7*(_FEQUEIMACOMB!$D$19)*_DADOSAUXILIARES!$D$14,0)</f>
        <v>0</v>
      </c>
      <c r="CJ7" s="647">
        <f>IFERROR(AT7*_DADOSAUXILIARES!$D$15,0)</f>
        <v>0</v>
      </c>
      <c r="CK7" s="647">
        <f>CF7*_DADOSAUXILIARES!$H$161</f>
        <v>0</v>
      </c>
      <c r="CL7" s="647">
        <f>IFERROR(CG7*_DADOSAUXILIARES!$H$162,0)</f>
        <v>0</v>
      </c>
      <c r="CM7" s="512">
        <f>IFERROR(CH7*_DADOSAUXILIARES!$H$165,0)</f>
        <v>0</v>
      </c>
      <c r="CN7" s="512">
        <f>IFERROR(CI7*_DADOSAUXILIARES!$H$166,0)</f>
        <v>0</v>
      </c>
      <c r="CO7" s="512">
        <f>IFERROR(CJ7*_DADOSAUXILIARES!$H$167,0)</f>
        <v>0</v>
      </c>
      <c r="CP7" s="512">
        <f>IFERROR(AU7*_DADOSAUXILIARES!$F$34*_DADOSAUXILIARES!$H$170,0)</f>
        <v>0</v>
      </c>
      <c r="CQ7" s="512">
        <f>IFERROR(AW7*_DADOSAUXILIARES!$H$152,0)</f>
        <v>0</v>
      </c>
      <c r="CR7" s="512">
        <f>IFERROR(AX7*_DADOSAUXILIARES!$H$153,0)</f>
        <v>0</v>
      </c>
      <c r="CS7" s="512">
        <f>IFERROR(AY7*_DADOSAUXILIARES!$H$154,0)</f>
        <v>0</v>
      </c>
      <c r="CT7" s="512">
        <f>IFERROR(AZ7*_DADOSAUXILIARES!$H$155,0)</f>
        <v>0</v>
      </c>
      <c r="CU7" s="512">
        <f>IFERROR(BA7*_DADOSAUXILIARES!$H$156,0)</f>
        <v>0</v>
      </c>
      <c r="CV7" s="647">
        <f t="shared" si="0"/>
        <v>3.6401299999999996</v>
      </c>
      <c r="CW7" s="647">
        <f t="shared" si="1"/>
        <v>0</v>
      </c>
      <c r="CX7" s="647">
        <f>IFERROR((CV7*0.11)*(17/14),0)</f>
        <v>0.48621736428571416</v>
      </c>
      <c r="CY7" s="647">
        <f>IFERROR(CV7*0.24*(62/14),0)</f>
        <v>3.8689381714285709</v>
      </c>
      <c r="CZ7" s="647">
        <f>IFERROR((44/28)*(0.01*(CV7)+(0.01*(14/17)*CX7+(0.011*(14/62)*CY7))),0)</f>
        <v>7.8595606885714278E-2</v>
      </c>
      <c r="DA7" s="512">
        <f>IFERROR((CW7*0.21)*(17/14),0)</f>
        <v>0</v>
      </c>
      <c r="DB7" s="512">
        <f>IFERROR(CW7*0.24*(62/14),0)</f>
        <v>0</v>
      </c>
      <c r="DC7" s="512">
        <f>IFERROR((44/28)*(0.01*(CW7)+(0.01*(14/17)*DA7+(0.011*(14/62)*DB7))),0)</f>
        <v>0</v>
      </c>
      <c r="DD7" s="685">
        <f>CZ7*_DADOSAUXILIARES!$D$8*1000</f>
        <v>21456.600679799998</v>
      </c>
      <c r="DE7" s="512">
        <f>DC7*_DADOSAUXILIARES!$D$8*1000</f>
        <v>0</v>
      </c>
      <c r="DF7" s="689">
        <f>IFERROR(B7*_EMISSOES!$E$28*1000+C7*_EMISSOES!$E$29*1000,0)</f>
        <v>70533.687033333335</v>
      </c>
      <c r="DG7" s="690">
        <f>IFERROR(G7*_EMISSOES!$E$30*1000,0)</f>
        <v>46.168794326241141</v>
      </c>
      <c r="DH7" s="685">
        <f>IFERROR(CF7*_FEQUEIMACOMB!$I$64,0)</f>
        <v>24608.058050257921</v>
      </c>
      <c r="DI7" s="647">
        <f>IFERROR(CG7*_FEQUEIMACOMB!$I$65,0)</f>
        <v>226.63666102484189</v>
      </c>
      <c r="DJ7" s="512">
        <f>IFERROR(CH7*_FEQUEIMACOMB!$I$9*_DADOSAUXILIARES!$F$24,0)</f>
        <v>0</v>
      </c>
      <c r="DK7" s="512">
        <f>IFERROR(CI7*_FEQUEIMACOMB!$I$7*_DADOSAUXILIARES!$F$14,0)</f>
        <v>0</v>
      </c>
      <c r="DL7" s="512">
        <f>IFERROR(CJ7*_FEQUEIMACOMB!$I$8*_DADOSAUXILIARES!$F$15,0)</f>
        <v>0</v>
      </c>
      <c r="DM7" s="512">
        <f>IFERROR((AU7+AV7)*_FEQUEIMACOMB!$I$66,0)</f>
        <v>0</v>
      </c>
      <c r="DN7" s="652">
        <f>SUM(BH7:CE7)+SUM(CK7:CU7)</f>
        <v>0</v>
      </c>
      <c r="DO7" s="652">
        <f>SUM(DD7:DM7)</f>
        <v>116871.15121874234</v>
      </c>
      <c r="DP7" s="517"/>
      <c r="DQ7" s="517"/>
    </row>
    <row r="8" spans="1:203" s="518" customFormat="1" ht="30" customHeight="1" x14ac:dyDescent="0.25">
      <c r="A8" s="1046" t="s">
        <v>13</v>
      </c>
      <c r="B8" s="599"/>
      <c r="C8" s="512">
        <v>160.97874999999999</v>
      </c>
      <c r="D8" s="512"/>
      <c r="E8" s="512">
        <v>0</v>
      </c>
      <c r="F8" s="512">
        <v>13.19337</v>
      </c>
      <c r="G8" s="512">
        <v>0</v>
      </c>
      <c r="H8" s="512">
        <v>6.4</v>
      </c>
      <c r="I8" s="512">
        <v>34.700000000000003</v>
      </c>
      <c r="J8" s="512"/>
      <c r="K8" s="512"/>
      <c r="L8" s="512"/>
      <c r="M8" s="512"/>
      <c r="N8" s="512"/>
      <c r="O8" s="512">
        <v>0</v>
      </c>
      <c r="P8" s="512"/>
      <c r="Q8" s="512">
        <v>0</v>
      </c>
      <c r="R8" s="512">
        <v>0</v>
      </c>
      <c r="S8" s="512">
        <v>22.25515</v>
      </c>
      <c r="T8" s="512"/>
      <c r="U8" s="512"/>
      <c r="V8" s="512"/>
      <c r="W8" s="512"/>
      <c r="X8" s="512"/>
      <c r="Y8" s="512"/>
      <c r="Z8" s="512"/>
      <c r="AA8" s="512"/>
      <c r="AB8" s="512"/>
      <c r="AC8" s="512"/>
      <c r="AD8" s="512"/>
      <c r="AE8" s="512"/>
      <c r="AF8" s="512"/>
      <c r="AG8" s="512"/>
      <c r="AH8" s="512"/>
      <c r="AI8" s="512"/>
      <c r="AJ8" s="512">
        <v>11.166700000000001</v>
      </c>
      <c r="AK8" s="1005">
        <v>0.15</v>
      </c>
      <c r="AL8" s="512"/>
      <c r="AM8" s="514"/>
      <c r="AN8" s="512"/>
      <c r="AO8" s="514"/>
      <c r="AP8" s="512"/>
      <c r="AQ8" s="514"/>
      <c r="AR8" s="512"/>
      <c r="AS8" s="512"/>
      <c r="AT8" s="512"/>
      <c r="AU8" s="512"/>
      <c r="AV8" s="512"/>
      <c r="AW8" s="512"/>
      <c r="AX8" s="512"/>
      <c r="AY8" s="512"/>
      <c r="AZ8" s="512"/>
      <c r="BA8" s="512"/>
      <c r="BB8" s="650">
        <v>3.6</v>
      </c>
      <c r="BC8" s="650">
        <v>2.2000000000000002</v>
      </c>
      <c r="BD8" s="650">
        <v>0.1</v>
      </c>
      <c r="BE8" s="648">
        <f>BB8*_DADOSAUXILIARES!$H$110</f>
        <v>0</v>
      </c>
      <c r="BF8" s="648">
        <f>BC8*_DADOSAUXILIARES!$H$112</f>
        <v>0</v>
      </c>
      <c r="BG8" s="648">
        <f>BD8*_DADOSAUXILIARES!$H$111</f>
        <v>0</v>
      </c>
      <c r="BH8" s="647">
        <f>IFERROR(B8*_DADOSAUXILIARES!$H$77,0)</f>
        <v>0</v>
      </c>
      <c r="BI8" s="647">
        <f>IFERROR(C8*_DADOSAUXILIARES!$H$78,0)</f>
        <v>0</v>
      </c>
      <c r="BJ8" s="647">
        <f>IFERROR(D8*_DADOSAUXILIARES!$H$79,0)</f>
        <v>0</v>
      </c>
      <c r="BK8" s="647">
        <f>IFERROR(E8*_DADOSAUXILIARES!$H$80,0)</f>
        <v>0</v>
      </c>
      <c r="BL8" s="647">
        <f>IFERROR(F8*_DADOSAUXILIARES!$H$114,0)</f>
        <v>0</v>
      </c>
      <c r="BM8" s="647">
        <f>IFERROR(G8*_DADOSAUXILIARES!$H$82,0)</f>
        <v>0</v>
      </c>
      <c r="BN8" s="515">
        <f>IFERROR(H8*_DADOSAUXILIARES!$H$84,0)</f>
        <v>0</v>
      </c>
      <c r="BO8" s="515">
        <f>IFERROR(I8*_DADOSAUXILIARES!$H$85,0)</f>
        <v>0</v>
      </c>
      <c r="BP8" s="515">
        <f>IFERROR(J8*_DADOSAUXILIARES!$H$87,0)</f>
        <v>0</v>
      </c>
      <c r="BQ8" s="515">
        <f>IFERROR(K8*_DADOSAUXILIARES!$H$88,0)</f>
        <v>0</v>
      </c>
      <c r="BR8" s="647">
        <f>IFERROR(L8*_DADOSAUXILIARES!$H$90,0)</f>
        <v>0</v>
      </c>
      <c r="BS8" s="647">
        <f>IFERROR(M8*_DADOSAUXILIARES!$H$92,0)</f>
        <v>0</v>
      </c>
      <c r="BT8" s="647">
        <f>IFERROR(N8*_DADOSAUXILIARES!$H$94,0)</f>
        <v>0</v>
      </c>
      <c r="BU8" s="647">
        <f>IFERROR(O8*_DADOSAUXILIARES!$H$96,0)</f>
        <v>0</v>
      </c>
      <c r="BV8" s="647">
        <f>IFERROR(P8*_DADOSAUXILIARES!$H$98,0)</f>
        <v>0</v>
      </c>
      <c r="BW8" s="647">
        <f>IFERROR(Q8*_DADOSAUXILIARES!$H$102,0)</f>
        <v>0</v>
      </c>
      <c r="BX8" s="647">
        <f>IFERROR(R8*_DADOSAUXILIARES!$H$104,0)</f>
        <v>0</v>
      </c>
      <c r="BY8" s="647">
        <f>IFERROR(S8*_DADOSAUXILIARES!$H$106,0)</f>
        <v>0</v>
      </c>
      <c r="BZ8" s="512">
        <f>IFERROR(T8*_DADOSAUXILIARES!$H$107,0)</f>
        <v>0</v>
      </c>
      <c r="CA8" s="512">
        <f>IFERROR(U8*_DADOSAUXILIARES!$H$108,0)</f>
        <v>0</v>
      </c>
      <c r="CB8" s="512">
        <f>IFERROR(V8*_DADOSAUXILIARES!$H$109,0)</f>
        <v>0</v>
      </c>
      <c r="CC8" s="516">
        <v>0</v>
      </c>
      <c r="CD8" s="516">
        <v>0</v>
      </c>
      <c r="CE8" s="516">
        <v>0</v>
      </c>
      <c r="CF8" s="647">
        <f>IFERROR((AG8*(1-0.1)+AH8*(1-0.11)+AI8*(1-0.12)+AJ8*(1-AK8)+AL8*(1-AM8)+AN8*(1-AO8)+AP8*(1-AQ8)+AR8*(1-1))*(_DADOSAUXILIARES!$D$26),0)</f>
        <v>7.9730238</v>
      </c>
      <c r="CG8" s="647">
        <f>IFERROR((AG8*(0.1)+AH8*(0.11)+AI8*(0.12)+AJ8*(AK8)+AL8*(AM8)+AN8*(AO8)+AP8*(AQ8)+AR8*(1))*(_DADOSAUXILIARES!$D$16),0)</f>
        <v>1.4740044000000001</v>
      </c>
      <c r="CH8" s="647">
        <f>IFERROR(AS8*(1-_FEQUEIMACOMB!$D$19)*_DADOSAUXILIARES!$D$24,0)</f>
        <v>0</v>
      </c>
      <c r="CI8" s="647">
        <f>IFERROR(AS8*(_FEQUEIMACOMB!$D$19)*_DADOSAUXILIARES!$D$14,0)</f>
        <v>0</v>
      </c>
      <c r="CJ8" s="647">
        <f>IFERROR(AT8*_DADOSAUXILIARES!$D$15,0)</f>
        <v>0</v>
      </c>
      <c r="CK8" s="647">
        <f>CF8*_DADOSAUXILIARES!$H$161</f>
        <v>0</v>
      </c>
      <c r="CL8" s="647">
        <f>IFERROR(CG8*_DADOSAUXILIARES!$H$162,0)</f>
        <v>0</v>
      </c>
      <c r="CM8" s="512">
        <f>IFERROR(CH8*_DADOSAUXILIARES!$H$165,0)</f>
        <v>0</v>
      </c>
      <c r="CN8" s="512">
        <f>IFERROR(CI8*_DADOSAUXILIARES!$H$166,0)</f>
        <v>0</v>
      </c>
      <c r="CO8" s="512">
        <f>IFERROR(CJ8*_DADOSAUXILIARES!$H$167,0)</f>
        <v>0</v>
      </c>
      <c r="CP8" s="512">
        <f>IFERROR(AU8*_DADOSAUXILIARES!$F$34*_DADOSAUXILIARES!$H$170,0)</f>
        <v>0</v>
      </c>
      <c r="CQ8" s="512">
        <f>IFERROR(AW8*_DADOSAUXILIARES!$H$152,0)</f>
        <v>0</v>
      </c>
      <c r="CR8" s="512">
        <f>IFERROR(AX8*_DADOSAUXILIARES!$H$153,0)</f>
        <v>0</v>
      </c>
      <c r="CS8" s="512">
        <f>IFERROR(AY8*_DADOSAUXILIARES!$H$154,0)</f>
        <v>0</v>
      </c>
      <c r="CT8" s="512">
        <f>IFERROR(AZ8*_DADOSAUXILIARES!$H$155,0)</f>
        <v>0</v>
      </c>
      <c r="CU8" s="512">
        <f>IFERROR(BA8*_DADOSAUXILIARES!$H$156,0)</f>
        <v>0</v>
      </c>
      <c r="CV8" s="647">
        <f t="shared" si="0"/>
        <v>6.4</v>
      </c>
      <c r="CW8" s="647">
        <f t="shared" si="1"/>
        <v>0</v>
      </c>
      <c r="CX8" s="647">
        <f t="shared" ref="CX8:CX20" si="2">IFERROR((CV8*0.11)*(17/14),0)</f>
        <v>0.85485714285714287</v>
      </c>
      <c r="CY8" s="647">
        <f t="shared" ref="CY8:CY20" si="3">IFERROR(CV8*0.24*(62/14),0)</f>
        <v>6.8022857142857145</v>
      </c>
      <c r="CZ8" s="647">
        <f t="shared" ref="CZ8:CZ20" si="4">IFERROR((44/28)*(0.01*(CV8)+(0.01*(14/17)*CX8+(0.011*(14/62)*CY8))),0)</f>
        <v>0.13818514285714287</v>
      </c>
      <c r="DA8" s="512">
        <f t="shared" ref="DA8:DA20" si="5">IFERROR((CW8*0.21)*(17/14),0)</f>
        <v>0</v>
      </c>
      <c r="DB8" s="512">
        <f t="shared" ref="DB8:DB20" si="6">IFERROR(CW8*0.24*(62/14),0)</f>
        <v>0</v>
      </c>
      <c r="DC8" s="512">
        <f t="shared" ref="DC8:DC20" si="7">IFERROR((44/28)*(0.01*(CW8)+(0.01*(14/17)*DA8+(0.011*(14/62)*DB8))),0)</f>
        <v>0</v>
      </c>
      <c r="DD8" s="685">
        <f>CZ8*_DADOSAUXILIARES!$D$8*1000</f>
        <v>37724.544000000002</v>
      </c>
      <c r="DE8" s="512">
        <f>DC8*_DADOSAUXILIARES!$D$8*1000</f>
        <v>0</v>
      </c>
      <c r="DF8" s="689">
        <f>IFERROR(B8*_EMISSOES!$E$28*1000+C8*_EMISSOES!$E$29*1000,0)</f>
        <v>76733.204166666663</v>
      </c>
      <c r="DG8" s="690">
        <f>IFERROR(G8*_EMISSOES!$E$30*1000,0)</f>
        <v>0</v>
      </c>
      <c r="DH8" s="685">
        <f>IFERROR(CF8*_FEQUEIMACOMB!$I$64,0)</f>
        <v>25167.680413779963</v>
      </c>
      <c r="DI8" s="647">
        <f>IFERROR(CG8*_FEQUEIMACOMB!$I$65,0)</f>
        <v>231.79070217853368</v>
      </c>
      <c r="DJ8" s="512">
        <f>IFERROR(CH8*_FEQUEIMACOMB!$I$9*_DADOSAUXILIARES!$F$24,0)</f>
        <v>0</v>
      </c>
      <c r="DK8" s="512">
        <f>IFERROR(CI8*_FEQUEIMACOMB!$I$7*_DADOSAUXILIARES!$F$14,0)</f>
        <v>0</v>
      </c>
      <c r="DL8" s="512">
        <f>IFERROR(CJ8*_FEQUEIMACOMB!$I$8*_DADOSAUXILIARES!$F$15,0)</f>
        <v>0</v>
      </c>
      <c r="DM8" s="512">
        <f>IFERROR((AU8+AV8)*_FEQUEIMACOMB!$I$66,0)</f>
        <v>0</v>
      </c>
      <c r="DN8" s="652">
        <f t="shared" ref="DN8:DN20" si="8">SUM(BH8:CE8)+SUM(CK8:CU8)</f>
        <v>0</v>
      </c>
      <c r="DO8" s="652">
        <f t="shared" ref="DO8:DO20" si="9">SUM(DD8:DM8)</f>
        <v>139857.21928262516</v>
      </c>
    </row>
    <row r="9" spans="1:203" s="518" customFormat="1" ht="30" customHeight="1" x14ac:dyDescent="0.25">
      <c r="A9" s="1046" t="s">
        <v>17</v>
      </c>
      <c r="B9" s="599"/>
      <c r="C9" s="512">
        <v>146.19882999999999</v>
      </c>
      <c r="D9" s="512"/>
      <c r="E9" s="512">
        <v>0</v>
      </c>
      <c r="F9" s="512">
        <v>13.947369999999999</v>
      </c>
      <c r="G9" s="512">
        <v>0</v>
      </c>
      <c r="H9" s="512">
        <v>2.3157899999999998</v>
      </c>
      <c r="I9" s="512">
        <v>12.35088</v>
      </c>
      <c r="J9" s="512"/>
      <c r="K9" s="512"/>
      <c r="L9" s="512"/>
      <c r="M9" s="512"/>
      <c r="N9" s="512"/>
      <c r="O9" s="512">
        <v>0</v>
      </c>
      <c r="P9" s="512"/>
      <c r="Q9" s="512">
        <v>0</v>
      </c>
      <c r="R9" s="512">
        <v>11.158709999999999</v>
      </c>
      <c r="S9" s="512">
        <v>21.052630000000001</v>
      </c>
      <c r="T9" s="512"/>
      <c r="U9" s="512"/>
      <c r="V9" s="512"/>
      <c r="W9" s="512"/>
      <c r="X9" s="512"/>
      <c r="Y9" s="512"/>
      <c r="Z9" s="512"/>
      <c r="AA9" s="512"/>
      <c r="AB9" s="512"/>
      <c r="AC9" s="512"/>
      <c r="AD9" s="512"/>
      <c r="AE9" s="512"/>
      <c r="AF9" s="512"/>
      <c r="AG9" s="512"/>
      <c r="AH9" s="512"/>
      <c r="AI9" s="512"/>
      <c r="AJ9" s="512">
        <v>11.1866</v>
      </c>
      <c r="AK9" s="1005">
        <v>0.15</v>
      </c>
      <c r="AL9" s="512"/>
      <c r="AM9" s="514"/>
      <c r="AN9" s="512"/>
      <c r="AO9" s="514"/>
      <c r="AP9" s="512"/>
      <c r="AQ9" s="514"/>
      <c r="AR9" s="512"/>
      <c r="AS9" s="512"/>
      <c r="AT9" s="512"/>
      <c r="AU9" s="512"/>
      <c r="AV9" s="512"/>
      <c r="AW9" s="512"/>
      <c r="AX9" s="512"/>
      <c r="AY9" s="512"/>
      <c r="AZ9" s="512"/>
      <c r="BA9" s="512"/>
      <c r="BB9" s="650">
        <v>3.6</v>
      </c>
      <c r="BC9" s="650">
        <v>4.9000000000000004</v>
      </c>
      <c r="BD9" s="650">
        <v>0.3</v>
      </c>
      <c r="BE9" s="648">
        <f>BB9*_DADOSAUXILIARES!$H$110</f>
        <v>0</v>
      </c>
      <c r="BF9" s="648">
        <f>BC9*_DADOSAUXILIARES!$H$112</f>
        <v>0</v>
      </c>
      <c r="BG9" s="648">
        <f>BD9*_DADOSAUXILIARES!$H$111</f>
        <v>0</v>
      </c>
      <c r="BH9" s="647">
        <f>IFERROR(B9*_DADOSAUXILIARES!$H$77,0)</f>
        <v>0</v>
      </c>
      <c r="BI9" s="647">
        <f>IFERROR(C9*_DADOSAUXILIARES!$H$78,0)</f>
        <v>0</v>
      </c>
      <c r="BJ9" s="647">
        <f>IFERROR(D9*_DADOSAUXILIARES!$H$79,0)</f>
        <v>0</v>
      </c>
      <c r="BK9" s="647">
        <f>IFERROR(E9*_DADOSAUXILIARES!$H$80,0)</f>
        <v>0</v>
      </c>
      <c r="BL9" s="647">
        <f>IFERROR(F9*_DADOSAUXILIARES!$H$114,0)</f>
        <v>0</v>
      </c>
      <c r="BM9" s="647">
        <f>IFERROR(G9*_DADOSAUXILIARES!$H$82,0)</f>
        <v>0</v>
      </c>
      <c r="BN9" s="515">
        <f>IFERROR(H9*_DADOSAUXILIARES!$H$84,0)</f>
        <v>0</v>
      </c>
      <c r="BO9" s="515">
        <f>IFERROR(I9*_DADOSAUXILIARES!$H$85,0)</f>
        <v>0</v>
      </c>
      <c r="BP9" s="515">
        <f>IFERROR(J9*_DADOSAUXILIARES!$H$87,0)</f>
        <v>0</v>
      </c>
      <c r="BQ9" s="515">
        <f>IFERROR(K9*_DADOSAUXILIARES!$H$88,0)</f>
        <v>0</v>
      </c>
      <c r="BR9" s="647">
        <f>IFERROR(L9*_DADOSAUXILIARES!$H$90,0)</f>
        <v>0</v>
      </c>
      <c r="BS9" s="647">
        <f>IFERROR(M9*_DADOSAUXILIARES!$H$92,0)</f>
        <v>0</v>
      </c>
      <c r="BT9" s="647">
        <f>IFERROR(N9*_DADOSAUXILIARES!$H$94,0)</f>
        <v>0</v>
      </c>
      <c r="BU9" s="647">
        <f>IFERROR(O9*_DADOSAUXILIARES!$H$96,0)</f>
        <v>0</v>
      </c>
      <c r="BV9" s="647">
        <f>IFERROR(P9*_DADOSAUXILIARES!$H$98,0)</f>
        <v>0</v>
      </c>
      <c r="BW9" s="647">
        <f>IFERROR(Q9*_DADOSAUXILIARES!$H$102,0)</f>
        <v>0</v>
      </c>
      <c r="BX9" s="647">
        <f>IFERROR(R9*_DADOSAUXILIARES!$H$104,0)</f>
        <v>0</v>
      </c>
      <c r="BY9" s="647">
        <f>IFERROR(S9*_DADOSAUXILIARES!$H$106,0)</f>
        <v>0</v>
      </c>
      <c r="BZ9" s="512">
        <f>IFERROR(T9*_DADOSAUXILIARES!$H$107,0)</f>
        <v>0</v>
      </c>
      <c r="CA9" s="512">
        <f>IFERROR(U9*_DADOSAUXILIARES!$H$108,0)</f>
        <v>0</v>
      </c>
      <c r="CB9" s="512">
        <f>IFERROR(V9*_DADOSAUXILIARES!$H$109,0)</f>
        <v>0</v>
      </c>
      <c r="CC9" s="516">
        <v>0</v>
      </c>
      <c r="CD9" s="516">
        <v>0</v>
      </c>
      <c r="CE9" s="516">
        <v>0</v>
      </c>
      <c r="CF9" s="647">
        <f>IFERROR((AG9*(1-0.1)+AH9*(1-0.11)+AI9*(1-0.12)+AJ9*(1-AK9)+AL9*(1-AM9)+AN9*(1-AO9)+AP9*(1-AQ9)+AR9*(1-1))*(_DADOSAUXILIARES!$D$26),0)</f>
        <v>7.9872324000000008</v>
      </c>
      <c r="CG9" s="647">
        <f>IFERROR((AG9*(0.1)+AH9*(0.11)+AI9*(0.12)+AJ9*(AK9)+AL9*(AM9)+AN9*(AO9)+AP9*(AQ9)+AR9*(1))*(_DADOSAUXILIARES!$D$16),0)</f>
        <v>1.4766312000000001</v>
      </c>
      <c r="CH9" s="647">
        <f>IFERROR(AS9*(1-_FEQUEIMACOMB!$D$19)*_DADOSAUXILIARES!$D$24,0)</f>
        <v>0</v>
      </c>
      <c r="CI9" s="647">
        <f>IFERROR(AS9*(_FEQUEIMACOMB!$D$19)*_DADOSAUXILIARES!$D$14,0)</f>
        <v>0</v>
      </c>
      <c r="CJ9" s="647">
        <f>IFERROR(AT9*_DADOSAUXILIARES!$D$15,0)</f>
        <v>0</v>
      </c>
      <c r="CK9" s="647">
        <f>CF9*_DADOSAUXILIARES!$H$161</f>
        <v>0</v>
      </c>
      <c r="CL9" s="647">
        <f>IFERROR(CG9*_DADOSAUXILIARES!$H$162,0)</f>
        <v>0</v>
      </c>
      <c r="CM9" s="512">
        <f>IFERROR(CH9*_DADOSAUXILIARES!$H$165,0)</f>
        <v>0</v>
      </c>
      <c r="CN9" s="512">
        <f>IFERROR(CI9*_DADOSAUXILIARES!$H$166,0)</f>
        <v>0</v>
      </c>
      <c r="CO9" s="512">
        <f>IFERROR(CJ9*_DADOSAUXILIARES!$H$167,0)</f>
        <v>0</v>
      </c>
      <c r="CP9" s="512">
        <f>IFERROR(AU9*_DADOSAUXILIARES!$F$34*_DADOSAUXILIARES!$H$170,0)</f>
        <v>0</v>
      </c>
      <c r="CQ9" s="512">
        <f>IFERROR(AW9*_DADOSAUXILIARES!$H$152,0)</f>
        <v>0</v>
      </c>
      <c r="CR9" s="512">
        <f>IFERROR(AX9*_DADOSAUXILIARES!$H$153,0)</f>
        <v>0</v>
      </c>
      <c r="CS9" s="512">
        <f>IFERROR(AY9*_DADOSAUXILIARES!$H$154,0)</f>
        <v>0</v>
      </c>
      <c r="CT9" s="512">
        <f>IFERROR(AZ9*_DADOSAUXILIARES!$H$155,0)</f>
        <v>0</v>
      </c>
      <c r="CU9" s="512">
        <f>IFERROR(BA9*_DADOSAUXILIARES!$H$156,0)</f>
        <v>0</v>
      </c>
      <c r="CV9" s="647">
        <f t="shared" si="0"/>
        <v>2.3157899999999998</v>
      </c>
      <c r="CW9" s="647">
        <f t="shared" si="1"/>
        <v>0</v>
      </c>
      <c r="CX9" s="647">
        <f t="shared" si="2"/>
        <v>0.30932337857142855</v>
      </c>
      <c r="CY9" s="647">
        <f t="shared" si="3"/>
        <v>2.4613539428571425</v>
      </c>
      <c r="CZ9" s="647">
        <f t="shared" si="4"/>
        <v>5.0001214371428564E-2</v>
      </c>
      <c r="DA9" s="512">
        <f t="shared" si="5"/>
        <v>0</v>
      </c>
      <c r="DB9" s="512">
        <f t="shared" si="6"/>
        <v>0</v>
      </c>
      <c r="DC9" s="512">
        <f t="shared" si="7"/>
        <v>0</v>
      </c>
      <c r="DD9" s="685">
        <f>CZ9*_DADOSAUXILIARES!$D$8*1000</f>
        <v>13650.331523399998</v>
      </c>
      <c r="DE9" s="512">
        <f>DC9*_DADOSAUXILIARES!$D$8*1000</f>
        <v>0</v>
      </c>
      <c r="DF9" s="689">
        <f>IFERROR(B9*_EMISSOES!$E$28*1000+C9*_EMISSOES!$E$29*1000,0)</f>
        <v>69688.108966666667</v>
      </c>
      <c r="DG9" s="690">
        <f>IFERROR(G9*_EMISSOES!$E$30*1000,0)</f>
        <v>0</v>
      </c>
      <c r="DH9" s="685">
        <f>IFERROR(CF9*_FEQUEIMACOMB!$I$64,0)</f>
        <v>25212.531340216083</v>
      </c>
      <c r="DI9" s="647">
        <f>IFERROR(CG9*_FEQUEIMACOMB!$I$65,0)</f>
        <v>232.20377273414573</v>
      </c>
      <c r="DJ9" s="512">
        <f>IFERROR(CH9*_FEQUEIMACOMB!$I$9*_DADOSAUXILIARES!$F$24,0)</f>
        <v>0</v>
      </c>
      <c r="DK9" s="512">
        <f>IFERROR(CI9*_FEQUEIMACOMB!$I$7*_DADOSAUXILIARES!$F$14,0)</f>
        <v>0</v>
      </c>
      <c r="DL9" s="512">
        <f>IFERROR(CJ9*_FEQUEIMACOMB!$I$8*_DADOSAUXILIARES!$F$15,0)</f>
        <v>0</v>
      </c>
      <c r="DM9" s="512">
        <f>IFERROR((AU9+AV9)*_FEQUEIMACOMB!$I$66,0)</f>
        <v>0</v>
      </c>
      <c r="DN9" s="652">
        <f t="shared" si="8"/>
        <v>0</v>
      </c>
      <c r="DO9" s="652">
        <f t="shared" si="9"/>
        <v>108783.17560301691</v>
      </c>
    </row>
    <row r="10" spans="1:203" s="518" customFormat="1" ht="30" customHeight="1" x14ac:dyDescent="0.25">
      <c r="A10" s="1046" t="s">
        <v>21</v>
      </c>
      <c r="B10" s="599"/>
      <c r="C10" s="512">
        <v>146.02804</v>
      </c>
      <c r="D10" s="512"/>
      <c r="E10" s="512">
        <v>39.791530000000002</v>
      </c>
      <c r="F10" s="512">
        <v>12.18191</v>
      </c>
      <c r="G10" s="512">
        <v>0</v>
      </c>
      <c r="H10" s="512">
        <v>4.4686000000000003</v>
      </c>
      <c r="I10" s="512">
        <v>23.832509999999999</v>
      </c>
      <c r="J10" s="512"/>
      <c r="K10" s="512"/>
      <c r="L10" s="512"/>
      <c r="M10" s="512"/>
      <c r="N10" s="512"/>
      <c r="O10" s="512"/>
      <c r="P10" s="512"/>
      <c r="Q10" s="512"/>
      <c r="R10" s="512">
        <v>0.91278000000000004</v>
      </c>
      <c r="S10" s="512">
        <v>21.665890000000001</v>
      </c>
      <c r="T10" s="512"/>
      <c r="U10" s="512"/>
      <c r="V10" s="512"/>
      <c r="W10" s="512"/>
      <c r="X10" s="512"/>
      <c r="Y10" s="512"/>
      <c r="Z10" s="512"/>
      <c r="AA10" s="512"/>
      <c r="AB10" s="512"/>
      <c r="AC10" s="512"/>
      <c r="AD10" s="512"/>
      <c r="AE10" s="512"/>
      <c r="AF10" s="512"/>
      <c r="AG10" s="512"/>
      <c r="AH10" s="512"/>
      <c r="AI10" s="512"/>
      <c r="AJ10" s="512">
        <v>12.065329999999999</v>
      </c>
      <c r="AK10" s="1005">
        <v>0.15</v>
      </c>
      <c r="AL10" s="512"/>
      <c r="AM10" s="514"/>
      <c r="AN10" s="512"/>
      <c r="AO10" s="514"/>
      <c r="AP10" s="512"/>
      <c r="AQ10" s="514"/>
      <c r="AR10" s="512"/>
      <c r="AS10" s="512"/>
      <c r="AT10" s="512"/>
      <c r="AU10" s="512"/>
      <c r="AV10" s="512"/>
      <c r="AW10" s="512"/>
      <c r="AX10" s="512"/>
      <c r="AY10" s="512"/>
      <c r="AZ10" s="512"/>
      <c r="BA10" s="512"/>
      <c r="BB10" s="650">
        <v>4</v>
      </c>
      <c r="BC10" s="650">
        <v>4.0999999999999996</v>
      </c>
      <c r="BD10" s="650">
        <v>1.2</v>
      </c>
      <c r="BE10" s="648">
        <f>BB10*_DADOSAUXILIARES!$H$110</f>
        <v>0</v>
      </c>
      <c r="BF10" s="648">
        <f>BC10*_DADOSAUXILIARES!$H$112</f>
        <v>0</v>
      </c>
      <c r="BG10" s="648">
        <f>BD10*_DADOSAUXILIARES!$H$111</f>
        <v>0</v>
      </c>
      <c r="BH10" s="647">
        <f>IFERROR(B10*_DADOSAUXILIARES!$H$77,0)</f>
        <v>0</v>
      </c>
      <c r="BI10" s="647">
        <f>IFERROR(C10*_DADOSAUXILIARES!$H$78,0)</f>
        <v>0</v>
      </c>
      <c r="BJ10" s="647">
        <f>IFERROR(D10*_DADOSAUXILIARES!$H$79,0)</f>
        <v>0</v>
      </c>
      <c r="BK10" s="647">
        <f>IFERROR(E10*_DADOSAUXILIARES!$H$80,0)</f>
        <v>0</v>
      </c>
      <c r="BL10" s="647">
        <f>IFERROR(F10*_DADOSAUXILIARES!$H$114,0)</f>
        <v>0</v>
      </c>
      <c r="BM10" s="647">
        <f>IFERROR(G10*_DADOSAUXILIARES!$H$82,0)</f>
        <v>0</v>
      </c>
      <c r="BN10" s="515">
        <f>IFERROR(H10*_DADOSAUXILIARES!$H$84,0)</f>
        <v>0</v>
      </c>
      <c r="BO10" s="515">
        <f>IFERROR(I10*_DADOSAUXILIARES!$H$85,0)</f>
        <v>0</v>
      </c>
      <c r="BP10" s="515">
        <f>IFERROR(J10*_DADOSAUXILIARES!$H$87,0)</f>
        <v>0</v>
      </c>
      <c r="BQ10" s="515">
        <f>IFERROR(K10*_DADOSAUXILIARES!$H$88,0)</f>
        <v>0</v>
      </c>
      <c r="BR10" s="647">
        <f>IFERROR(L10*_DADOSAUXILIARES!$H$90,0)</f>
        <v>0</v>
      </c>
      <c r="BS10" s="647">
        <f>IFERROR(M10*_DADOSAUXILIARES!$H$92,0)</f>
        <v>0</v>
      </c>
      <c r="BT10" s="647">
        <f>IFERROR(N10*_DADOSAUXILIARES!$H$94,0)</f>
        <v>0</v>
      </c>
      <c r="BU10" s="647">
        <f>IFERROR(O10*_DADOSAUXILIARES!$H$96,0)</f>
        <v>0</v>
      </c>
      <c r="BV10" s="647">
        <f>IFERROR(P10*_DADOSAUXILIARES!$H$98,0)</f>
        <v>0</v>
      </c>
      <c r="BW10" s="647">
        <f>IFERROR(Q10*_DADOSAUXILIARES!$H$102,0)</f>
        <v>0</v>
      </c>
      <c r="BX10" s="647">
        <f>IFERROR(R10*_DADOSAUXILIARES!$H$104,0)</f>
        <v>0</v>
      </c>
      <c r="BY10" s="647">
        <f>IFERROR(S10*_DADOSAUXILIARES!$H$106,0)</f>
        <v>0</v>
      </c>
      <c r="BZ10" s="512">
        <f>IFERROR(T10*_DADOSAUXILIARES!$H$107,0)</f>
        <v>0</v>
      </c>
      <c r="CA10" s="512">
        <f>IFERROR(U10*_DADOSAUXILIARES!$H$108,0)</f>
        <v>0</v>
      </c>
      <c r="CB10" s="512">
        <f>IFERROR(V10*_DADOSAUXILIARES!$H$109,0)</f>
        <v>0</v>
      </c>
      <c r="CC10" s="516">
        <v>0</v>
      </c>
      <c r="CD10" s="516">
        <v>0</v>
      </c>
      <c r="CE10" s="516">
        <v>0</v>
      </c>
      <c r="CF10" s="647">
        <f>IFERROR((AG10*(1-0.1)+AH10*(1-0.11)+AI10*(1-0.12)+AJ10*(1-AK10)+AL10*(1-AM10)+AN10*(1-AO10)+AP10*(1-AQ10)+AR10*(1-1))*(_DADOSAUXILIARES!$D$26),0)</f>
        <v>8.6146456199999992</v>
      </c>
      <c r="CG10" s="647">
        <f>IFERROR((AG10*(0.1)+AH10*(0.11)+AI10*(0.12)+AJ10*(AK10)+AL10*(AM10)+AN10*(AO10)+AP10*(AQ10)+AR10*(1))*(_DADOSAUXILIARES!$D$16),0)</f>
        <v>1.5926235599999998</v>
      </c>
      <c r="CH10" s="647">
        <f>IFERROR(AS10*(1-_FEQUEIMACOMB!$D$19)*_DADOSAUXILIARES!$D$24,0)</f>
        <v>0</v>
      </c>
      <c r="CI10" s="647">
        <f>IFERROR(AS10*(_FEQUEIMACOMB!$D$19)*_DADOSAUXILIARES!$D$14,0)</f>
        <v>0</v>
      </c>
      <c r="CJ10" s="647">
        <f>IFERROR(AT10*_DADOSAUXILIARES!$D$15,0)</f>
        <v>0</v>
      </c>
      <c r="CK10" s="647">
        <f>CF10*_DADOSAUXILIARES!$H$161</f>
        <v>0</v>
      </c>
      <c r="CL10" s="647">
        <f>IFERROR(CG10*_DADOSAUXILIARES!$H$162,0)</f>
        <v>0</v>
      </c>
      <c r="CM10" s="512">
        <f>IFERROR(CH10*_DADOSAUXILIARES!$H$165,0)</f>
        <v>0</v>
      </c>
      <c r="CN10" s="512">
        <f>IFERROR(CI10*_DADOSAUXILIARES!$H$166,0)</f>
        <v>0</v>
      </c>
      <c r="CO10" s="512">
        <f>IFERROR(CJ10*_DADOSAUXILIARES!$H$167,0)</f>
        <v>0</v>
      </c>
      <c r="CP10" s="512">
        <f>IFERROR(AU10*_DADOSAUXILIARES!$F$34*_DADOSAUXILIARES!$H$170,0)</f>
        <v>0</v>
      </c>
      <c r="CQ10" s="512">
        <f>IFERROR(AW10*_DADOSAUXILIARES!$H$152,0)</f>
        <v>0</v>
      </c>
      <c r="CR10" s="512">
        <f>IFERROR(AX10*_DADOSAUXILIARES!$H$153,0)</f>
        <v>0</v>
      </c>
      <c r="CS10" s="512">
        <f>IFERROR(AY10*_DADOSAUXILIARES!$H$154,0)</f>
        <v>0</v>
      </c>
      <c r="CT10" s="512">
        <f>IFERROR(AZ10*_DADOSAUXILIARES!$H$155,0)</f>
        <v>0</v>
      </c>
      <c r="CU10" s="512">
        <f>IFERROR(BA10*_DADOSAUXILIARES!$H$156,0)</f>
        <v>0</v>
      </c>
      <c r="CV10" s="647">
        <f t="shared" si="0"/>
        <v>4.4686000000000003</v>
      </c>
      <c r="CW10" s="647">
        <f t="shared" si="1"/>
        <v>0</v>
      </c>
      <c r="CX10" s="647">
        <f t="shared" si="2"/>
        <v>0.59687728571428567</v>
      </c>
      <c r="CY10" s="647">
        <f t="shared" si="3"/>
        <v>4.7494834285714296</v>
      </c>
      <c r="CZ10" s="647">
        <f t="shared" si="4"/>
        <v>9.6483457714285722E-2</v>
      </c>
      <c r="DA10" s="512">
        <f t="shared" si="5"/>
        <v>0</v>
      </c>
      <c r="DB10" s="512">
        <f t="shared" si="6"/>
        <v>0</v>
      </c>
      <c r="DC10" s="512">
        <f t="shared" si="7"/>
        <v>0</v>
      </c>
      <c r="DD10" s="685">
        <f>CZ10*_DADOSAUXILIARES!$D$8*1000</f>
        <v>26339.983956</v>
      </c>
      <c r="DE10" s="512">
        <f>DC10*_DADOSAUXILIARES!$D$8*1000</f>
        <v>0</v>
      </c>
      <c r="DF10" s="689">
        <f>IFERROR(B10*_EMISSOES!$E$28*1000+C10*_EMISSOES!$E$29*1000,0)</f>
        <v>69606.699066666668</v>
      </c>
      <c r="DG10" s="690">
        <f>IFERROR(G10*_EMISSOES!$E$30*1000,0)</f>
        <v>0</v>
      </c>
      <c r="DH10" s="685">
        <f>IFERROR(CF10*_FEQUEIMACOMB!$I$64,0)</f>
        <v>27193.026545603603</v>
      </c>
      <c r="DI10" s="647">
        <f>IFERROR(CG10*_FEQUEIMACOMB!$I$65,0)</f>
        <v>250.44384757499776</v>
      </c>
      <c r="DJ10" s="512">
        <f>IFERROR(CH10*_FEQUEIMACOMB!$I$9*_DADOSAUXILIARES!$F$24,0)</f>
        <v>0</v>
      </c>
      <c r="DK10" s="512">
        <f>IFERROR(CI10*_FEQUEIMACOMB!$I$7*_DADOSAUXILIARES!$F$14,0)</f>
        <v>0</v>
      </c>
      <c r="DL10" s="512">
        <f>IFERROR(CJ10*_FEQUEIMACOMB!$I$8*_DADOSAUXILIARES!$F$15,0)</f>
        <v>0</v>
      </c>
      <c r="DM10" s="512">
        <f>IFERROR((AU10+AV10)*_FEQUEIMACOMB!$I$66,0)</f>
        <v>0</v>
      </c>
      <c r="DN10" s="652">
        <f t="shared" si="8"/>
        <v>0</v>
      </c>
      <c r="DO10" s="652">
        <f t="shared" si="9"/>
        <v>123390.15341584526</v>
      </c>
    </row>
    <row r="11" spans="1:203" s="518" customFormat="1" ht="30" customHeight="1" x14ac:dyDescent="0.25">
      <c r="A11" s="1046" t="s">
        <v>25</v>
      </c>
      <c r="B11" s="599"/>
      <c r="C11" s="512">
        <v>148.9</v>
      </c>
      <c r="D11" s="512"/>
      <c r="E11" s="512">
        <v>0</v>
      </c>
      <c r="F11" s="512">
        <v>14.7</v>
      </c>
      <c r="G11" s="512">
        <v>0</v>
      </c>
      <c r="H11" s="512">
        <v>5.85778</v>
      </c>
      <c r="I11" s="512">
        <v>31.241499999999998</v>
      </c>
      <c r="J11" s="512"/>
      <c r="K11" s="512"/>
      <c r="L11" s="512"/>
      <c r="M11" s="512"/>
      <c r="N11" s="512"/>
      <c r="O11" s="512">
        <v>0</v>
      </c>
      <c r="P11" s="512"/>
      <c r="Q11" s="512">
        <v>1.5684199999999999</v>
      </c>
      <c r="R11" s="512">
        <v>0</v>
      </c>
      <c r="S11" s="512">
        <v>22.3</v>
      </c>
      <c r="T11" s="512"/>
      <c r="U11" s="512"/>
      <c r="V11" s="512"/>
      <c r="W11" s="512"/>
      <c r="X11" s="512"/>
      <c r="Y11" s="512"/>
      <c r="Z11" s="512"/>
      <c r="AA11" s="512"/>
      <c r="AB11" s="512"/>
      <c r="AC11" s="512"/>
      <c r="AD11" s="512"/>
      <c r="AE11" s="512"/>
      <c r="AF11" s="512"/>
      <c r="AG11" s="512"/>
      <c r="AH11" s="512"/>
      <c r="AI11" s="512"/>
      <c r="AJ11" s="512">
        <v>10.514900000000001</v>
      </c>
      <c r="AK11" s="1005">
        <v>0.15</v>
      </c>
      <c r="AL11" s="512"/>
      <c r="AM11" s="514"/>
      <c r="AN11" s="512"/>
      <c r="AO11" s="514"/>
      <c r="AP11" s="512"/>
      <c r="AQ11" s="514"/>
      <c r="AR11" s="512"/>
      <c r="AS11" s="512"/>
      <c r="AT11" s="512"/>
      <c r="AU11" s="512"/>
      <c r="AV11" s="512"/>
      <c r="AW11" s="512"/>
      <c r="AX11" s="512"/>
      <c r="AY11" s="512"/>
      <c r="AZ11" s="512"/>
      <c r="BA11" s="512"/>
      <c r="BB11" s="650">
        <v>3.3</v>
      </c>
      <c r="BC11" s="650">
        <v>2.7</v>
      </c>
      <c r="BD11" s="650">
        <v>0.1</v>
      </c>
      <c r="BE11" s="648">
        <f>BB11*_DADOSAUXILIARES!$H$110</f>
        <v>0</v>
      </c>
      <c r="BF11" s="648">
        <f>BC11*_DADOSAUXILIARES!$H$112</f>
        <v>0</v>
      </c>
      <c r="BG11" s="648">
        <f>BD11*_DADOSAUXILIARES!$H$111</f>
        <v>0</v>
      </c>
      <c r="BH11" s="647">
        <f>IFERROR(B11*_DADOSAUXILIARES!$H$77,0)</f>
        <v>0</v>
      </c>
      <c r="BI11" s="647">
        <f>IFERROR(C11*_DADOSAUXILIARES!$H$78,0)</f>
        <v>0</v>
      </c>
      <c r="BJ11" s="647">
        <f>IFERROR(D11*_DADOSAUXILIARES!$H$79,0)</f>
        <v>0</v>
      </c>
      <c r="BK11" s="647">
        <f>IFERROR(E11*_DADOSAUXILIARES!$H$80,0)</f>
        <v>0</v>
      </c>
      <c r="BL11" s="647">
        <f>IFERROR(F11*_DADOSAUXILIARES!$H$114,0)</f>
        <v>0</v>
      </c>
      <c r="BM11" s="647">
        <f>IFERROR(G11*_DADOSAUXILIARES!$H$82,0)</f>
        <v>0</v>
      </c>
      <c r="BN11" s="515">
        <f>IFERROR(H11*_DADOSAUXILIARES!$H$84,0)</f>
        <v>0</v>
      </c>
      <c r="BO11" s="515">
        <f>IFERROR(I11*_DADOSAUXILIARES!$H$85,0)</f>
        <v>0</v>
      </c>
      <c r="BP11" s="515">
        <f>IFERROR(J11*_DADOSAUXILIARES!$H$87,0)</f>
        <v>0</v>
      </c>
      <c r="BQ11" s="515">
        <f>IFERROR(K11*_DADOSAUXILIARES!$H$88,0)</f>
        <v>0</v>
      </c>
      <c r="BR11" s="647">
        <f>IFERROR(L11*_DADOSAUXILIARES!$H$90,0)</f>
        <v>0</v>
      </c>
      <c r="BS11" s="647">
        <f>IFERROR(M11*_DADOSAUXILIARES!$H$92,0)</f>
        <v>0</v>
      </c>
      <c r="BT11" s="647">
        <f>IFERROR(N11*_DADOSAUXILIARES!$H$94,0)</f>
        <v>0</v>
      </c>
      <c r="BU11" s="647">
        <f>IFERROR(O11*_DADOSAUXILIARES!$H$96,0)</f>
        <v>0</v>
      </c>
      <c r="BV11" s="647">
        <f>IFERROR(P11*_DADOSAUXILIARES!$H$98,0)</f>
        <v>0</v>
      </c>
      <c r="BW11" s="647">
        <f>IFERROR(Q11*_DADOSAUXILIARES!$H$102,0)</f>
        <v>0</v>
      </c>
      <c r="BX11" s="647">
        <f>IFERROR(R11*_DADOSAUXILIARES!$H$104,0)</f>
        <v>0</v>
      </c>
      <c r="BY11" s="647">
        <f>IFERROR(S11*_DADOSAUXILIARES!$H$106,0)</f>
        <v>0</v>
      </c>
      <c r="BZ11" s="512">
        <f>IFERROR(T11*_DADOSAUXILIARES!$H$107,0)</f>
        <v>0</v>
      </c>
      <c r="CA11" s="512">
        <f>IFERROR(U11*_DADOSAUXILIARES!$H$108,0)</f>
        <v>0</v>
      </c>
      <c r="CB11" s="512">
        <f>IFERROR(V11*_DADOSAUXILIARES!$H$109,0)</f>
        <v>0</v>
      </c>
      <c r="CC11" s="516">
        <v>0</v>
      </c>
      <c r="CD11" s="516">
        <v>0</v>
      </c>
      <c r="CE11" s="516">
        <v>0</v>
      </c>
      <c r="CF11" s="647">
        <f>IFERROR((AG11*(1-0.1)+AH11*(1-0.11)+AI11*(1-0.12)+AJ11*(1-AK11)+AL11*(1-AM11)+AN11*(1-AO11)+AP11*(1-AQ11)+AR11*(1-1))*(_DADOSAUXILIARES!$D$26),0)</f>
        <v>7.5076386000000008</v>
      </c>
      <c r="CG11" s="647">
        <f>IFERROR((AG11*(0.1)+AH11*(0.11)+AI11*(0.12)+AJ11*(AK11)+AL11*(AM11)+AN11*(AO11)+AP11*(AQ11)+AR11*(1))*(_DADOSAUXILIARES!$D$16),0)</f>
        <v>1.3879668000000001</v>
      </c>
      <c r="CH11" s="647">
        <f>IFERROR(AS11*(1-_FEQUEIMACOMB!$D$19)*_DADOSAUXILIARES!$D$24,0)</f>
        <v>0</v>
      </c>
      <c r="CI11" s="647">
        <f>IFERROR(AS11*(_FEQUEIMACOMB!$D$19)*_DADOSAUXILIARES!$D$14,0)</f>
        <v>0</v>
      </c>
      <c r="CJ11" s="647">
        <f>IFERROR(AT11*_DADOSAUXILIARES!$D$15,0)</f>
        <v>0</v>
      </c>
      <c r="CK11" s="647">
        <f>CF11*_DADOSAUXILIARES!$H$161</f>
        <v>0</v>
      </c>
      <c r="CL11" s="647">
        <f>IFERROR(CG11*_DADOSAUXILIARES!$H$162,0)</f>
        <v>0</v>
      </c>
      <c r="CM11" s="512">
        <f>IFERROR(CH11*_DADOSAUXILIARES!$H$165,0)</f>
        <v>0</v>
      </c>
      <c r="CN11" s="512">
        <f>IFERROR(CI11*_DADOSAUXILIARES!$H$166,0)</f>
        <v>0</v>
      </c>
      <c r="CO11" s="512">
        <f>IFERROR(CJ11*_DADOSAUXILIARES!$H$167,0)</f>
        <v>0</v>
      </c>
      <c r="CP11" s="512">
        <f>IFERROR(AU11*_DADOSAUXILIARES!$F$34*_DADOSAUXILIARES!$H$170,0)</f>
        <v>0</v>
      </c>
      <c r="CQ11" s="512">
        <f>IFERROR(AW11*_DADOSAUXILIARES!$H$152,0)</f>
        <v>0</v>
      </c>
      <c r="CR11" s="512">
        <f>IFERROR(AX11*_DADOSAUXILIARES!$H$153,0)</f>
        <v>0</v>
      </c>
      <c r="CS11" s="512">
        <f>IFERROR(AY11*_DADOSAUXILIARES!$H$154,0)</f>
        <v>0</v>
      </c>
      <c r="CT11" s="512">
        <f>IFERROR(AZ11*_DADOSAUXILIARES!$H$155,0)</f>
        <v>0</v>
      </c>
      <c r="CU11" s="512">
        <f>IFERROR(BA11*_DADOSAUXILIARES!$H$156,0)</f>
        <v>0</v>
      </c>
      <c r="CV11" s="647">
        <f t="shared" si="0"/>
        <v>5.85778</v>
      </c>
      <c r="CW11" s="647">
        <f t="shared" si="1"/>
        <v>0</v>
      </c>
      <c r="CX11" s="647">
        <f t="shared" si="2"/>
        <v>0.78243204285714285</v>
      </c>
      <c r="CY11" s="647">
        <f t="shared" si="3"/>
        <v>6.2259833142857142</v>
      </c>
      <c r="CZ11" s="647">
        <f t="shared" si="4"/>
        <v>0.12647783845714283</v>
      </c>
      <c r="DA11" s="512">
        <f t="shared" si="5"/>
        <v>0</v>
      </c>
      <c r="DB11" s="512">
        <f t="shared" si="6"/>
        <v>0</v>
      </c>
      <c r="DC11" s="512">
        <f t="shared" si="7"/>
        <v>0</v>
      </c>
      <c r="DD11" s="685">
        <f>CZ11*_DADOSAUXILIARES!$D$8*1000</f>
        <v>34528.44989879999</v>
      </c>
      <c r="DE11" s="512">
        <f>DC11*_DADOSAUXILIARES!$D$8*1000</f>
        <v>0</v>
      </c>
      <c r="DF11" s="689">
        <f>IFERROR(B11*_EMISSOES!$E$28*1000+C11*_EMISSOES!$E$29*1000,0)</f>
        <v>70975.666666666672</v>
      </c>
      <c r="DG11" s="690">
        <f>IFERROR(G11*_EMISSOES!$E$30*1000,0)</f>
        <v>0</v>
      </c>
      <c r="DH11" s="685">
        <f>IFERROR(CF11*_FEQUEIMACOMB!$I$64,0)</f>
        <v>23698.643536842123</v>
      </c>
      <c r="DI11" s="647">
        <f>IFERROR(CG11*_FEQUEIMACOMB!$I$65,0)</f>
        <v>218.26108468366337</v>
      </c>
      <c r="DJ11" s="512">
        <f>IFERROR(CH11*_FEQUEIMACOMB!$I$9*_DADOSAUXILIARES!$F$24,0)</f>
        <v>0</v>
      </c>
      <c r="DK11" s="512">
        <f>IFERROR(CI11*_FEQUEIMACOMB!$I$7*_DADOSAUXILIARES!$F$14,0)</f>
        <v>0</v>
      </c>
      <c r="DL11" s="512">
        <f>IFERROR(CJ11*_FEQUEIMACOMB!$I$8*_DADOSAUXILIARES!$F$15,0)</f>
        <v>0</v>
      </c>
      <c r="DM11" s="512">
        <f>IFERROR((AU11+AV11)*_FEQUEIMACOMB!$I$66,0)</f>
        <v>0</v>
      </c>
      <c r="DN11" s="652">
        <f t="shared" si="8"/>
        <v>0</v>
      </c>
      <c r="DO11" s="652">
        <f t="shared" si="9"/>
        <v>129421.02118699244</v>
      </c>
    </row>
    <row r="12" spans="1:203" s="518" customFormat="1" ht="30" customHeight="1" x14ac:dyDescent="0.25">
      <c r="A12" s="600" t="s">
        <v>29</v>
      </c>
      <c r="B12" s="599"/>
      <c r="C12" s="512">
        <v>148.9</v>
      </c>
      <c r="D12" s="512"/>
      <c r="E12" s="512">
        <v>0</v>
      </c>
      <c r="F12" s="512">
        <v>14.7</v>
      </c>
      <c r="G12" s="512">
        <v>0</v>
      </c>
      <c r="H12" s="512">
        <v>5.85778</v>
      </c>
      <c r="I12" s="512">
        <v>31.241499999999998</v>
      </c>
      <c r="J12" s="512"/>
      <c r="K12" s="512"/>
      <c r="L12" s="512"/>
      <c r="M12" s="512"/>
      <c r="N12" s="512"/>
      <c r="O12" s="512">
        <v>0</v>
      </c>
      <c r="P12" s="512"/>
      <c r="Q12" s="512">
        <v>1.5684199999999999</v>
      </c>
      <c r="R12" s="512">
        <v>0</v>
      </c>
      <c r="S12" s="512">
        <v>22.3</v>
      </c>
      <c r="T12" s="512"/>
      <c r="U12" s="512"/>
      <c r="V12" s="512"/>
      <c r="W12" s="512"/>
      <c r="X12" s="512"/>
      <c r="Y12" s="512"/>
      <c r="Z12" s="512"/>
      <c r="AA12" s="512"/>
      <c r="AB12" s="512"/>
      <c r="AC12" s="512"/>
      <c r="AD12" s="512"/>
      <c r="AE12" s="512"/>
      <c r="AF12" s="512"/>
      <c r="AG12" s="512"/>
      <c r="AH12" s="512"/>
      <c r="AI12" s="512"/>
      <c r="AJ12" s="512">
        <v>10.514900000000001</v>
      </c>
      <c r="AK12" s="1005">
        <v>0.15</v>
      </c>
      <c r="AL12" s="512"/>
      <c r="AM12" s="514"/>
      <c r="AN12" s="512"/>
      <c r="AO12" s="514"/>
      <c r="AP12" s="512"/>
      <c r="AQ12" s="514"/>
      <c r="AR12" s="512"/>
      <c r="AS12" s="512"/>
      <c r="AT12" s="512"/>
      <c r="AU12" s="512"/>
      <c r="AV12" s="512"/>
      <c r="AW12" s="512"/>
      <c r="AX12" s="512"/>
      <c r="AY12" s="512"/>
      <c r="AZ12" s="512"/>
      <c r="BA12" s="512"/>
      <c r="BB12" s="650">
        <v>3.3</v>
      </c>
      <c r="BC12" s="650">
        <v>2.7</v>
      </c>
      <c r="BD12" s="650">
        <v>0.1</v>
      </c>
      <c r="BE12" s="648">
        <f>BB12*_DADOSAUXILIARES!$H$110</f>
        <v>0</v>
      </c>
      <c r="BF12" s="648">
        <f>BC12*_DADOSAUXILIARES!$H$112</f>
        <v>0</v>
      </c>
      <c r="BG12" s="648">
        <f>BD12*_DADOSAUXILIARES!$H$111</f>
        <v>0</v>
      </c>
      <c r="BH12" s="647">
        <f>IFERROR(B12*_DADOSAUXILIARES!$H$77,0)</f>
        <v>0</v>
      </c>
      <c r="BI12" s="647">
        <f>IFERROR(C12*_DADOSAUXILIARES!$H$78,0)</f>
        <v>0</v>
      </c>
      <c r="BJ12" s="647">
        <f>IFERROR(D12*_DADOSAUXILIARES!$H$79,0)</f>
        <v>0</v>
      </c>
      <c r="BK12" s="647">
        <f>IFERROR(E12*_DADOSAUXILIARES!$H$80,0)</f>
        <v>0</v>
      </c>
      <c r="BL12" s="647">
        <f>IFERROR(F12*_DADOSAUXILIARES!$H$114,0)</f>
        <v>0</v>
      </c>
      <c r="BM12" s="647">
        <f>IFERROR(G12*_DADOSAUXILIARES!$H$82,0)</f>
        <v>0</v>
      </c>
      <c r="BN12" s="515">
        <f>IFERROR(H12*_DADOSAUXILIARES!$H$84,0)</f>
        <v>0</v>
      </c>
      <c r="BO12" s="515">
        <f>IFERROR(I12*_DADOSAUXILIARES!$H$85,0)</f>
        <v>0</v>
      </c>
      <c r="BP12" s="515">
        <f>IFERROR(J12*_DADOSAUXILIARES!$H$87,0)</f>
        <v>0</v>
      </c>
      <c r="BQ12" s="515">
        <f>IFERROR(K12*_DADOSAUXILIARES!$H$88,0)</f>
        <v>0</v>
      </c>
      <c r="BR12" s="647">
        <f>IFERROR(L12*_DADOSAUXILIARES!$H$90,0)</f>
        <v>0</v>
      </c>
      <c r="BS12" s="647">
        <f>IFERROR(M12*_DADOSAUXILIARES!$H$92,0)</f>
        <v>0</v>
      </c>
      <c r="BT12" s="647">
        <f>IFERROR(N12*_DADOSAUXILIARES!$H$94,0)</f>
        <v>0</v>
      </c>
      <c r="BU12" s="647">
        <f>IFERROR(O12*_DADOSAUXILIARES!$H$96,0)</f>
        <v>0</v>
      </c>
      <c r="BV12" s="647">
        <f>IFERROR(P12*_DADOSAUXILIARES!$H$98,0)</f>
        <v>0</v>
      </c>
      <c r="BW12" s="647">
        <f>IFERROR(Q12*_DADOSAUXILIARES!$H$102,0)</f>
        <v>0</v>
      </c>
      <c r="BX12" s="647">
        <f>IFERROR(R12*_DADOSAUXILIARES!$H$104,0)</f>
        <v>0</v>
      </c>
      <c r="BY12" s="647">
        <f>IFERROR(S12*_DADOSAUXILIARES!$H$106,0)</f>
        <v>0</v>
      </c>
      <c r="BZ12" s="512">
        <f>IFERROR(T12*_DADOSAUXILIARES!$H$107,0)</f>
        <v>0</v>
      </c>
      <c r="CA12" s="512">
        <f>IFERROR(U12*_DADOSAUXILIARES!$H$108,0)</f>
        <v>0</v>
      </c>
      <c r="CB12" s="512">
        <f>IFERROR(V12*_DADOSAUXILIARES!$H$109,0)</f>
        <v>0</v>
      </c>
      <c r="CC12" s="516">
        <v>0</v>
      </c>
      <c r="CD12" s="516">
        <v>0</v>
      </c>
      <c r="CE12" s="516">
        <v>0</v>
      </c>
      <c r="CF12" s="647">
        <f>IFERROR((AG12*(1-0.1)+AH12*(1-0.11)+AI12*(1-0.12)+AJ12*(1-AK12)+AL12*(1-AM12)+AN12*(1-AO12)+AP12*(1-AQ12)+AR12*(1-1))*(_DADOSAUXILIARES!$D$26),0)</f>
        <v>7.5076386000000008</v>
      </c>
      <c r="CG12" s="647">
        <f>IFERROR((AG12*(0.1)+AH12*(0.11)+AI12*(0.12)+AJ12*(AK12)+AL12*(AM12)+AN12*(AO12)+AP12*(AQ12)+AR12*(1))*(_DADOSAUXILIARES!$D$16),0)</f>
        <v>1.3879668000000001</v>
      </c>
      <c r="CH12" s="647">
        <f>IFERROR(AS12*(1-_FEQUEIMACOMB!$D$19)*_DADOSAUXILIARES!$D$24,0)</f>
        <v>0</v>
      </c>
      <c r="CI12" s="647">
        <f>IFERROR(AS12*(_FEQUEIMACOMB!$D$19)*_DADOSAUXILIARES!$D$14,0)</f>
        <v>0</v>
      </c>
      <c r="CJ12" s="647">
        <f>IFERROR(AT12*_DADOSAUXILIARES!$D$15,0)</f>
        <v>0</v>
      </c>
      <c r="CK12" s="647">
        <f>CF12*_DADOSAUXILIARES!$H$161</f>
        <v>0</v>
      </c>
      <c r="CL12" s="647">
        <f>IFERROR(CG12*_DADOSAUXILIARES!$H$162,0)</f>
        <v>0</v>
      </c>
      <c r="CM12" s="512">
        <f>IFERROR(CH12*_DADOSAUXILIARES!$H$165,0)</f>
        <v>0</v>
      </c>
      <c r="CN12" s="512">
        <f>IFERROR(CI12*_DADOSAUXILIARES!$H$166,0)</f>
        <v>0</v>
      </c>
      <c r="CO12" s="512">
        <f>IFERROR(CJ12*_DADOSAUXILIARES!$H$167,0)</f>
        <v>0</v>
      </c>
      <c r="CP12" s="512">
        <f>IFERROR(AU12*_DADOSAUXILIARES!$F$34*_DADOSAUXILIARES!$H$170,0)</f>
        <v>0</v>
      </c>
      <c r="CQ12" s="512">
        <f>IFERROR(AW12*_DADOSAUXILIARES!$H$152,0)</f>
        <v>0</v>
      </c>
      <c r="CR12" s="512">
        <f>IFERROR(AX12*_DADOSAUXILIARES!$H$153,0)</f>
        <v>0</v>
      </c>
      <c r="CS12" s="512">
        <f>IFERROR(AY12*_DADOSAUXILIARES!$H$154,0)</f>
        <v>0</v>
      </c>
      <c r="CT12" s="512">
        <f>IFERROR(AZ12*_DADOSAUXILIARES!$H$155,0)</f>
        <v>0</v>
      </c>
      <c r="CU12" s="512">
        <f>IFERROR(BA12*_DADOSAUXILIARES!$H$156,0)</f>
        <v>0</v>
      </c>
      <c r="CV12" s="647">
        <f t="shared" si="0"/>
        <v>5.85778</v>
      </c>
      <c r="CW12" s="647">
        <f t="shared" si="1"/>
        <v>0</v>
      </c>
      <c r="CX12" s="647">
        <f t="shared" ref="CX12" si="10">IFERROR((CV12*0.11)*(17/14),0)</f>
        <v>0.78243204285714285</v>
      </c>
      <c r="CY12" s="647">
        <f t="shared" ref="CY12" si="11">IFERROR(CV12*0.24*(62/14),0)</f>
        <v>6.2259833142857142</v>
      </c>
      <c r="CZ12" s="647">
        <f t="shared" ref="CZ12" si="12">IFERROR((44/28)*(0.01*(CV12)+(0.01*(14/17)*CX12+(0.011*(14/62)*CY12))),0)</f>
        <v>0.12647783845714283</v>
      </c>
      <c r="DA12" s="512">
        <f t="shared" ref="DA12" si="13">IFERROR((CW12*0.21)*(17/14),0)</f>
        <v>0</v>
      </c>
      <c r="DB12" s="512">
        <f t="shared" ref="DB12" si="14">IFERROR(CW12*0.24*(62/14),0)</f>
        <v>0</v>
      </c>
      <c r="DC12" s="512">
        <f t="shared" ref="DC12" si="15">IFERROR((44/28)*(0.01*(CW12)+(0.01*(14/17)*DA12+(0.011*(14/62)*DB12))),0)</f>
        <v>0</v>
      </c>
      <c r="DD12" s="685">
        <f>CZ12*_DADOSAUXILIARES!$D$8*1000</f>
        <v>34528.44989879999</v>
      </c>
      <c r="DE12" s="512">
        <f>DC12*_DADOSAUXILIARES!$D$8*1000</f>
        <v>0</v>
      </c>
      <c r="DF12" s="689">
        <f>IFERROR(B12*_EMISSOES!$E$28*1000+C12*_EMISSOES!$E$29*1000,0)</f>
        <v>70975.666666666672</v>
      </c>
      <c r="DG12" s="690">
        <f>IFERROR(G12*_EMISSOES!$E$30*1000,0)</f>
        <v>0</v>
      </c>
      <c r="DH12" s="685">
        <f>IFERROR(CF12*_FEQUEIMACOMB!$I$64,0)</f>
        <v>23698.643536842123</v>
      </c>
      <c r="DI12" s="647">
        <f>IFERROR(CG12*_FEQUEIMACOMB!$I$65,0)</f>
        <v>218.26108468366337</v>
      </c>
      <c r="DJ12" s="512">
        <f>IFERROR(CH12*_FEQUEIMACOMB!$I$9*_DADOSAUXILIARES!$F$24,0)</f>
        <v>0</v>
      </c>
      <c r="DK12" s="512">
        <f>IFERROR(CI12*_FEQUEIMACOMB!$I$7*_DADOSAUXILIARES!$F$14,0)</f>
        <v>0</v>
      </c>
      <c r="DL12" s="512">
        <f>IFERROR(CJ12*_FEQUEIMACOMB!$I$8*_DADOSAUXILIARES!$F$15,0)</f>
        <v>0</v>
      </c>
      <c r="DM12" s="512">
        <f>IFERROR((AU12+AV12)*_FEQUEIMACOMB!$I$66,0)</f>
        <v>0</v>
      </c>
      <c r="DN12" s="652">
        <f t="shared" ref="DN12" si="16">SUM(BH12:CE12)+SUM(CK12:CU12)</f>
        <v>0</v>
      </c>
      <c r="DO12" s="652">
        <f t="shared" ref="DO12" si="17">SUM(DD12:DM12)</f>
        <v>129421.02118699244</v>
      </c>
    </row>
    <row r="13" spans="1:203" s="518" customFormat="1" ht="30" customHeight="1" x14ac:dyDescent="0.25">
      <c r="A13" s="600" t="s">
        <v>32</v>
      </c>
      <c r="B13" s="599"/>
      <c r="C13" s="512">
        <v>160.97874999999999</v>
      </c>
      <c r="D13" s="512"/>
      <c r="E13" s="512">
        <v>0</v>
      </c>
      <c r="F13" s="512">
        <v>13.19337</v>
      </c>
      <c r="G13" s="512">
        <v>0</v>
      </c>
      <c r="H13" s="512">
        <v>6.4</v>
      </c>
      <c r="I13" s="512">
        <v>34.700000000000003</v>
      </c>
      <c r="J13" s="512"/>
      <c r="K13" s="512"/>
      <c r="L13" s="512"/>
      <c r="M13" s="512"/>
      <c r="N13" s="512"/>
      <c r="O13" s="512">
        <v>0</v>
      </c>
      <c r="P13" s="512"/>
      <c r="Q13" s="512">
        <v>0</v>
      </c>
      <c r="R13" s="512">
        <v>0</v>
      </c>
      <c r="S13" s="512">
        <v>22.25515</v>
      </c>
      <c r="T13" s="512"/>
      <c r="U13" s="512"/>
      <c r="V13" s="512"/>
      <c r="W13" s="512"/>
      <c r="X13" s="512"/>
      <c r="Y13" s="512"/>
      <c r="Z13" s="512"/>
      <c r="AA13" s="512"/>
      <c r="AB13" s="512"/>
      <c r="AC13" s="512"/>
      <c r="AD13" s="512"/>
      <c r="AE13" s="512"/>
      <c r="AF13" s="512"/>
      <c r="AG13" s="512"/>
      <c r="AH13" s="512"/>
      <c r="AI13" s="512"/>
      <c r="AJ13" s="512">
        <v>11.166700000000001</v>
      </c>
      <c r="AK13" s="1005">
        <v>0.15</v>
      </c>
      <c r="AL13" s="512"/>
      <c r="AM13" s="514"/>
      <c r="AN13" s="512"/>
      <c r="AO13" s="514"/>
      <c r="AP13" s="512"/>
      <c r="AQ13" s="514"/>
      <c r="AR13" s="512"/>
      <c r="AS13" s="512"/>
      <c r="AT13" s="512"/>
      <c r="AU13" s="512"/>
      <c r="AV13" s="512"/>
      <c r="AW13" s="512"/>
      <c r="AX13" s="512"/>
      <c r="AY13" s="512"/>
      <c r="AZ13" s="512"/>
      <c r="BA13" s="512"/>
      <c r="BB13" s="650">
        <v>3.6</v>
      </c>
      <c r="BC13" s="650">
        <v>2.2000000000000002</v>
      </c>
      <c r="BD13" s="650">
        <v>0.1</v>
      </c>
      <c r="BE13" s="648">
        <f>BB13*_DADOSAUXILIARES!$H$110</f>
        <v>0</v>
      </c>
      <c r="BF13" s="648">
        <f>BC13*_DADOSAUXILIARES!$H$112</f>
        <v>0</v>
      </c>
      <c r="BG13" s="648">
        <f>BD13*_DADOSAUXILIARES!$H$111</f>
        <v>0</v>
      </c>
      <c r="BH13" s="647">
        <f>IFERROR(B13*_DADOSAUXILIARES!$H$77,0)</f>
        <v>0</v>
      </c>
      <c r="BI13" s="647">
        <f>IFERROR(C13*_DADOSAUXILIARES!$H$78,0)</f>
        <v>0</v>
      </c>
      <c r="BJ13" s="647">
        <f>IFERROR(D13*_DADOSAUXILIARES!$H$79,0)</f>
        <v>0</v>
      </c>
      <c r="BK13" s="647">
        <f>IFERROR(E13*_DADOSAUXILIARES!$H$80,0)</f>
        <v>0</v>
      </c>
      <c r="BL13" s="647">
        <f>IFERROR(F13*_DADOSAUXILIARES!$H$114,0)</f>
        <v>0</v>
      </c>
      <c r="BM13" s="647">
        <f>IFERROR(G13*_DADOSAUXILIARES!$H$82,0)</f>
        <v>0</v>
      </c>
      <c r="BN13" s="515">
        <f>IFERROR(H13*_DADOSAUXILIARES!$H$84,0)</f>
        <v>0</v>
      </c>
      <c r="BO13" s="515">
        <f>IFERROR(I13*_DADOSAUXILIARES!$H$85,0)</f>
        <v>0</v>
      </c>
      <c r="BP13" s="515">
        <f>IFERROR(J13*_DADOSAUXILIARES!$H$87,0)</f>
        <v>0</v>
      </c>
      <c r="BQ13" s="515">
        <f>IFERROR(K13*_DADOSAUXILIARES!$H$88,0)</f>
        <v>0</v>
      </c>
      <c r="BR13" s="647">
        <f>IFERROR(L13*_DADOSAUXILIARES!$H$90,0)</f>
        <v>0</v>
      </c>
      <c r="BS13" s="647">
        <f>IFERROR(M13*_DADOSAUXILIARES!$H$92,0)</f>
        <v>0</v>
      </c>
      <c r="BT13" s="647">
        <f>IFERROR(N13*_DADOSAUXILIARES!$H$94,0)</f>
        <v>0</v>
      </c>
      <c r="BU13" s="647">
        <f>IFERROR(O13*_DADOSAUXILIARES!$H$96,0)</f>
        <v>0</v>
      </c>
      <c r="BV13" s="647">
        <f>IFERROR(P13*_DADOSAUXILIARES!$H$98,0)</f>
        <v>0</v>
      </c>
      <c r="BW13" s="647">
        <f>IFERROR(Q13*_DADOSAUXILIARES!$H$102,0)</f>
        <v>0</v>
      </c>
      <c r="BX13" s="647">
        <f>IFERROR(R13*_DADOSAUXILIARES!$H$104,0)</f>
        <v>0</v>
      </c>
      <c r="BY13" s="647">
        <f>IFERROR(S13*_DADOSAUXILIARES!$H$106,0)</f>
        <v>0</v>
      </c>
      <c r="BZ13" s="512">
        <f>IFERROR(T13*_DADOSAUXILIARES!$H$107,0)</f>
        <v>0</v>
      </c>
      <c r="CA13" s="512">
        <f>IFERROR(U13*_DADOSAUXILIARES!$H$108,0)</f>
        <v>0</v>
      </c>
      <c r="CB13" s="512">
        <f>IFERROR(V13*_DADOSAUXILIARES!$H$109,0)</f>
        <v>0</v>
      </c>
      <c r="CC13" s="516">
        <v>0</v>
      </c>
      <c r="CD13" s="516">
        <v>0</v>
      </c>
      <c r="CE13" s="516">
        <v>0</v>
      </c>
      <c r="CF13" s="647">
        <f>IFERROR((AG13*(1-0.1)+AH13*(1-0.11)+AI13*(1-0.12)+AJ13*(1-AK13)+AL13*(1-AM13)+AN13*(1-AO13)+AP13*(1-AQ13)+AR13*(1-1))*(_DADOSAUXILIARES!$D$26),0)</f>
        <v>7.9730238</v>
      </c>
      <c r="CG13" s="647">
        <f>IFERROR((AG13*(0.1)+AH13*(0.11)+AI13*(0.12)+AJ13*(AK13)+AL13*(AM13)+AN13*(AO13)+AP13*(AQ13)+AR13*(1))*(_DADOSAUXILIARES!$D$16),0)</f>
        <v>1.4740044000000001</v>
      </c>
      <c r="CH13" s="647">
        <f>IFERROR(AS13*(1-_FEQUEIMACOMB!$D$19)*_DADOSAUXILIARES!$D$24,0)</f>
        <v>0</v>
      </c>
      <c r="CI13" s="647">
        <f>IFERROR(AS13*(_FEQUEIMACOMB!$D$19)*_DADOSAUXILIARES!$D$14,0)</f>
        <v>0</v>
      </c>
      <c r="CJ13" s="647">
        <f>IFERROR(AT13*_DADOSAUXILIARES!$D$15,0)</f>
        <v>0</v>
      </c>
      <c r="CK13" s="647">
        <f>CF13*_DADOSAUXILIARES!$H$161</f>
        <v>0</v>
      </c>
      <c r="CL13" s="647">
        <f>IFERROR(CG13*_DADOSAUXILIARES!$H$162,0)</f>
        <v>0</v>
      </c>
      <c r="CM13" s="512">
        <f>IFERROR(CH13*_DADOSAUXILIARES!$H$165,0)</f>
        <v>0</v>
      </c>
      <c r="CN13" s="512">
        <f>IFERROR(CI13*_DADOSAUXILIARES!$H$166,0)</f>
        <v>0</v>
      </c>
      <c r="CO13" s="512">
        <f>IFERROR(CJ13*_DADOSAUXILIARES!$H$167,0)</f>
        <v>0</v>
      </c>
      <c r="CP13" s="512">
        <f>IFERROR(AU13*_DADOSAUXILIARES!$F$34*_DADOSAUXILIARES!$H$170,0)</f>
        <v>0</v>
      </c>
      <c r="CQ13" s="512">
        <f>IFERROR(AW13*_DADOSAUXILIARES!$H$152,0)</f>
        <v>0</v>
      </c>
      <c r="CR13" s="512">
        <f>IFERROR(AX13*_DADOSAUXILIARES!$H$153,0)</f>
        <v>0</v>
      </c>
      <c r="CS13" s="512">
        <f>IFERROR(AY13*_DADOSAUXILIARES!$H$154,0)</f>
        <v>0</v>
      </c>
      <c r="CT13" s="512">
        <f>IFERROR(AZ13*_DADOSAUXILIARES!$H$155,0)</f>
        <v>0</v>
      </c>
      <c r="CU13" s="512">
        <f>IFERROR(BA13*_DADOSAUXILIARES!$H$156,0)</f>
        <v>0</v>
      </c>
      <c r="CV13" s="647">
        <f t="shared" si="0"/>
        <v>6.4</v>
      </c>
      <c r="CW13" s="647">
        <f t="shared" si="1"/>
        <v>0</v>
      </c>
      <c r="CX13" s="647">
        <f t="shared" ref="CX13" si="18">IFERROR((CV13*0.11)*(17/14),0)</f>
        <v>0.85485714285714287</v>
      </c>
      <c r="CY13" s="647">
        <f t="shared" ref="CY13" si="19">IFERROR(CV13*0.24*(62/14),0)</f>
        <v>6.8022857142857145</v>
      </c>
      <c r="CZ13" s="647">
        <f t="shared" ref="CZ13" si="20">IFERROR((44/28)*(0.01*(CV13)+(0.01*(14/17)*CX13+(0.011*(14/62)*CY13))),0)</f>
        <v>0.13818514285714287</v>
      </c>
      <c r="DA13" s="512">
        <f t="shared" ref="DA13" si="21">IFERROR((CW13*0.21)*(17/14),0)</f>
        <v>0</v>
      </c>
      <c r="DB13" s="512">
        <f t="shared" ref="DB13" si="22">IFERROR(CW13*0.24*(62/14),0)</f>
        <v>0</v>
      </c>
      <c r="DC13" s="512">
        <f t="shared" ref="DC13" si="23">IFERROR((44/28)*(0.01*(CW13)+(0.01*(14/17)*DA13+(0.011*(14/62)*DB13))),0)</f>
        <v>0</v>
      </c>
      <c r="DD13" s="685">
        <f>CZ13*_DADOSAUXILIARES!$D$8*1000</f>
        <v>37724.544000000002</v>
      </c>
      <c r="DE13" s="512">
        <f>DC13*_DADOSAUXILIARES!$D$8*1000</f>
        <v>0</v>
      </c>
      <c r="DF13" s="689">
        <f>IFERROR(B13*_EMISSOES!$E$28*1000+C13*_EMISSOES!$E$29*1000,0)</f>
        <v>76733.204166666663</v>
      </c>
      <c r="DG13" s="690">
        <f>IFERROR(G13*_EMISSOES!$E$30*1000,0)</f>
        <v>0</v>
      </c>
      <c r="DH13" s="685">
        <f>IFERROR(CF13*_FEQUEIMACOMB!$I$64,0)</f>
        <v>25167.680413779963</v>
      </c>
      <c r="DI13" s="647">
        <f>IFERROR(CG13*_FEQUEIMACOMB!$I$65,0)</f>
        <v>231.79070217853368</v>
      </c>
      <c r="DJ13" s="512">
        <f>IFERROR(CH13*_FEQUEIMACOMB!$I$9*_DADOSAUXILIARES!$F$24,0)</f>
        <v>0</v>
      </c>
      <c r="DK13" s="512">
        <f>IFERROR(CI13*_FEQUEIMACOMB!$I$7*_DADOSAUXILIARES!$F$14,0)</f>
        <v>0</v>
      </c>
      <c r="DL13" s="512">
        <f>IFERROR(CJ13*_FEQUEIMACOMB!$I$8*_DADOSAUXILIARES!$F$15,0)</f>
        <v>0</v>
      </c>
      <c r="DM13" s="512">
        <f>IFERROR((AU13+AV13)*_FEQUEIMACOMB!$I$66,0)</f>
        <v>0</v>
      </c>
      <c r="DN13" s="652">
        <f t="shared" ref="DN13" si="24">SUM(BH13:CE13)+SUM(CK13:CU13)</f>
        <v>0</v>
      </c>
      <c r="DO13" s="652">
        <f t="shared" ref="DO13" si="25">SUM(DD13:DM13)</f>
        <v>139857.21928262516</v>
      </c>
    </row>
    <row r="14" spans="1:203" s="518" customFormat="1" ht="30" customHeight="1" x14ac:dyDescent="0.25">
      <c r="A14" s="1046" t="s">
        <v>36</v>
      </c>
      <c r="B14" s="599"/>
      <c r="C14" s="512">
        <v>136.76149000000001</v>
      </c>
      <c r="D14" s="512"/>
      <c r="E14" s="512">
        <v>0</v>
      </c>
      <c r="F14" s="512">
        <v>12.308529999999999</v>
      </c>
      <c r="G14" s="512">
        <v>2.7349999999999999E-2</v>
      </c>
      <c r="H14" s="512">
        <v>4.8800499999999998</v>
      </c>
      <c r="I14" s="512">
        <v>26.026949999999999</v>
      </c>
      <c r="J14" s="512">
        <v>0</v>
      </c>
      <c r="K14" s="512">
        <v>0</v>
      </c>
      <c r="L14" s="512">
        <v>0</v>
      </c>
      <c r="M14" s="512"/>
      <c r="N14" s="512"/>
      <c r="O14" s="512"/>
      <c r="P14" s="512"/>
      <c r="Q14" s="512"/>
      <c r="R14" s="512">
        <v>1.8878699999999999</v>
      </c>
      <c r="S14" s="512">
        <v>19.166550000000001</v>
      </c>
      <c r="T14" s="512"/>
      <c r="U14" s="512"/>
      <c r="V14" s="512"/>
      <c r="W14" s="512"/>
      <c r="X14" s="512"/>
      <c r="Y14" s="512"/>
      <c r="Z14" s="512"/>
      <c r="AA14" s="512"/>
      <c r="AB14" s="512"/>
      <c r="AC14" s="512"/>
      <c r="AD14" s="512"/>
      <c r="AE14" s="512"/>
      <c r="AF14" s="512"/>
      <c r="AG14" s="512"/>
      <c r="AH14" s="512"/>
      <c r="AI14" s="512"/>
      <c r="AJ14" s="512">
        <v>11.1769</v>
      </c>
      <c r="AK14" s="1005">
        <v>0.15</v>
      </c>
      <c r="AL14" s="512"/>
      <c r="AM14" s="514"/>
      <c r="AN14" s="512"/>
      <c r="AO14" s="514"/>
      <c r="AP14" s="512"/>
      <c r="AQ14" s="514"/>
      <c r="AR14" s="512"/>
      <c r="AS14" s="512"/>
      <c r="AT14" s="512"/>
      <c r="AU14" s="512"/>
      <c r="AV14" s="512"/>
      <c r="AW14" s="512"/>
      <c r="AX14" s="512"/>
      <c r="AY14" s="512"/>
      <c r="AZ14" s="512"/>
      <c r="BA14" s="512"/>
      <c r="BB14" s="650">
        <v>4</v>
      </c>
      <c r="BC14" s="650">
        <v>2.9</v>
      </c>
      <c r="BD14" s="650">
        <v>0.8</v>
      </c>
      <c r="BE14" s="648">
        <f>BB14*_DADOSAUXILIARES!$H$110</f>
        <v>0</v>
      </c>
      <c r="BF14" s="648">
        <f>BC14*_DADOSAUXILIARES!$H$112</f>
        <v>0</v>
      </c>
      <c r="BG14" s="648">
        <f>BD14*_DADOSAUXILIARES!$H$111</f>
        <v>0</v>
      </c>
      <c r="BH14" s="647">
        <f>IFERROR(B14*_DADOSAUXILIARES!$H$77,0)</f>
        <v>0</v>
      </c>
      <c r="BI14" s="647">
        <f>IFERROR(C14*_DADOSAUXILIARES!$H$78,0)</f>
        <v>0</v>
      </c>
      <c r="BJ14" s="647">
        <f>IFERROR(D14*_DADOSAUXILIARES!$H$79,0)</f>
        <v>0</v>
      </c>
      <c r="BK14" s="647">
        <f>IFERROR(E14*_DADOSAUXILIARES!$H$80,0)</f>
        <v>0</v>
      </c>
      <c r="BL14" s="647">
        <f>IFERROR(F14*_DADOSAUXILIARES!$H$114,0)</f>
        <v>0</v>
      </c>
      <c r="BM14" s="647">
        <f>IFERROR(G14*_DADOSAUXILIARES!$H$82,0)</f>
        <v>0</v>
      </c>
      <c r="BN14" s="515">
        <f>IFERROR(H14*_DADOSAUXILIARES!$H$84,0)</f>
        <v>0</v>
      </c>
      <c r="BO14" s="515">
        <f>IFERROR(I14*_DADOSAUXILIARES!$H$85,0)</f>
        <v>0</v>
      </c>
      <c r="BP14" s="515">
        <f>IFERROR(J14*_DADOSAUXILIARES!$H$87,0)</f>
        <v>0</v>
      </c>
      <c r="BQ14" s="515">
        <f>IFERROR(K14*_DADOSAUXILIARES!$H$88,0)</f>
        <v>0</v>
      </c>
      <c r="BR14" s="647">
        <f>IFERROR(L14*_DADOSAUXILIARES!$H$90,0)</f>
        <v>0</v>
      </c>
      <c r="BS14" s="647">
        <f>IFERROR(M14*_DADOSAUXILIARES!$H$92,0)</f>
        <v>0</v>
      </c>
      <c r="BT14" s="647">
        <f>IFERROR(N14*_DADOSAUXILIARES!$H$94,0)</f>
        <v>0</v>
      </c>
      <c r="BU14" s="647">
        <f>IFERROR(O14*_DADOSAUXILIARES!$H$96,0)</f>
        <v>0</v>
      </c>
      <c r="BV14" s="647">
        <f>IFERROR(P14*_DADOSAUXILIARES!$H$98,0)</f>
        <v>0</v>
      </c>
      <c r="BW14" s="647">
        <f>IFERROR(Q14*_DADOSAUXILIARES!$H$102,0)</f>
        <v>0</v>
      </c>
      <c r="BX14" s="647">
        <f>IFERROR(R14*_DADOSAUXILIARES!$H$104,0)</f>
        <v>0</v>
      </c>
      <c r="BY14" s="647">
        <f>IFERROR(S14*_DADOSAUXILIARES!$H$106,0)</f>
        <v>0</v>
      </c>
      <c r="BZ14" s="512">
        <f>IFERROR(T14*_DADOSAUXILIARES!$H$107,0)</f>
        <v>0</v>
      </c>
      <c r="CA14" s="512">
        <f>IFERROR(U14*_DADOSAUXILIARES!$H$108,0)</f>
        <v>0</v>
      </c>
      <c r="CB14" s="512">
        <f>IFERROR(V14*_DADOSAUXILIARES!$H$109,0)</f>
        <v>0</v>
      </c>
      <c r="CC14" s="516">
        <v>0</v>
      </c>
      <c r="CD14" s="516">
        <v>0</v>
      </c>
      <c r="CE14" s="516">
        <v>0</v>
      </c>
      <c r="CF14" s="647">
        <f>IFERROR((AG14*(1-0.1)+AH14*(1-0.11)+AI14*(1-0.12)+AJ14*(1-AK14)+AL14*(1-AM14)+AN14*(1-AO14)+AP14*(1-AQ14)+AR14*(1-1))*(_DADOSAUXILIARES!$D$26),0)</f>
        <v>7.9803066000000005</v>
      </c>
      <c r="CG14" s="647">
        <f>IFERROR((AG14*(0.1)+AH14*(0.11)+AI14*(0.12)+AJ14*(AK14)+AL14*(AM14)+AN14*(AO14)+AP14*(AQ14)+AR14*(1))*(_DADOSAUXILIARES!$D$16),0)</f>
        <v>1.4753508</v>
      </c>
      <c r="CH14" s="647">
        <f>IFERROR(AS14*(1-_FEQUEIMACOMB!$D$19)*_DADOSAUXILIARES!$D$24,0)</f>
        <v>0</v>
      </c>
      <c r="CI14" s="647">
        <f>IFERROR(AS14*(_FEQUEIMACOMB!$D$19)*_DADOSAUXILIARES!$D$14,0)</f>
        <v>0</v>
      </c>
      <c r="CJ14" s="647">
        <f>IFERROR(AT14*_DADOSAUXILIARES!$D$15,0)</f>
        <v>0</v>
      </c>
      <c r="CK14" s="647">
        <f>CF14*_DADOSAUXILIARES!$H$161</f>
        <v>0</v>
      </c>
      <c r="CL14" s="647">
        <f>IFERROR(CG14*_DADOSAUXILIARES!$H$162,0)</f>
        <v>0</v>
      </c>
      <c r="CM14" s="512">
        <f>IFERROR(CH14*_DADOSAUXILIARES!$H$165,0)</f>
        <v>0</v>
      </c>
      <c r="CN14" s="512">
        <f>IFERROR(CI14*_DADOSAUXILIARES!$H$166,0)</f>
        <v>0</v>
      </c>
      <c r="CO14" s="512">
        <f>IFERROR(CJ14*_DADOSAUXILIARES!$H$167,0)</f>
        <v>0</v>
      </c>
      <c r="CP14" s="512">
        <f>IFERROR(AU14*_DADOSAUXILIARES!$F$34*_DADOSAUXILIARES!$H$170,0)</f>
        <v>0</v>
      </c>
      <c r="CQ14" s="512">
        <f>IFERROR(AW14*_DADOSAUXILIARES!$H$152,0)</f>
        <v>0</v>
      </c>
      <c r="CR14" s="512">
        <f>IFERROR(AX14*_DADOSAUXILIARES!$H$153,0)</f>
        <v>0</v>
      </c>
      <c r="CS14" s="512">
        <f>IFERROR(AY14*_DADOSAUXILIARES!$H$154,0)</f>
        <v>0</v>
      </c>
      <c r="CT14" s="512">
        <f>IFERROR(AZ14*_DADOSAUXILIARES!$H$155,0)</f>
        <v>0</v>
      </c>
      <c r="CU14" s="512">
        <f>IFERROR(BA14*_DADOSAUXILIARES!$H$156,0)</f>
        <v>0</v>
      </c>
      <c r="CV14" s="647">
        <f t="shared" si="0"/>
        <v>4.9074</v>
      </c>
      <c r="CW14" s="647">
        <f t="shared" si="1"/>
        <v>0</v>
      </c>
      <c r="CX14" s="647">
        <f t="shared" si="2"/>
        <v>0.65548842857142853</v>
      </c>
      <c r="CY14" s="647">
        <f t="shared" si="3"/>
        <v>5.215865142857143</v>
      </c>
      <c r="CZ14" s="647">
        <f t="shared" si="4"/>
        <v>0.10595777657142856</v>
      </c>
      <c r="DA14" s="512">
        <f t="shared" si="5"/>
        <v>0</v>
      </c>
      <c r="DB14" s="512">
        <f t="shared" si="6"/>
        <v>0</v>
      </c>
      <c r="DC14" s="512">
        <f t="shared" si="7"/>
        <v>0</v>
      </c>
      <c r="DD14" s="685">
        <f>CZ14*_DADOSAUXILIARES!$D$8*1000</f>
        <v>28926.473003999999</v>
      </c>
      <c r="DE14" s="512">
        <f>DC14*_DADOSAUXILIARES!$D$8*1000</f>
        <v>0</v>
      </c>
      <c r="DF14" s="689">
        <f>IFERROR(B14*_EMISSOES!$E$28*1000+C14*_EMISSOES!$E$29*1000,0)</f>
        <v>65189.643566666673</v>
      </c>
      <c r="DG14" s="690">
        <f>IFERROR(G14*_EMISSOES!$E$30*1000,0)</f>
        <v>42.673758865248232</v>
      </c>
      <c r="DH14" s="685">
        <f>IFERROR(CF14*_FEQUEIMACOMB!$I$64,0)</f>
        <v>25190.669330847722</v>
      </c>
      <c r="DI14" s="647">
        <f>IFERROR(CG14*_FEQUEIMACOMB!$I$65,0)</f>
        <v>232.00242678492776</v>
      </c>
      <c r="DJ14" s="512">
        <f>IFERROR(CH14*_FEQUEIMACOMB!$I$9*_DADOSAUXILIARES!$F$24,0)</f>
        <v>0</v>
      </c>
      <c r="DK14" s="512">
        <f>IFERROR(CI14*_FEQUEIMACOMB!$I$7*_DADOSAUXILIARES!$F$14,0)</f>
        <v>0</v>
      </c>
      <c r="DL14" s="512">
        <f>IFERROR(CJ14*_FEQUEIMACOMB!$I$8*_DADOSAUXILIARES!$F$15,0)</f>
        <v>0</v>
      </c>
      <c r="DM14" s="512">
        <f>IFERROR((AU14+AV14)*_FEQUEIMACOMB!$I$66,0)</f>
        <v>0</v>
      </c>
      <c r="DN14" s="652">
        <f t="shared" si="8"/>
        <v>0</v>
      </c>
      <c r="DO14" s="652">
        <f t="shared" si="9"/>
        <v>119581.46208716456</v>
      </c>
    </row>
    <row r="15" spans="1:203" s="518" customFormat="1" ht="30" customHeight="1" x14ac:dyDescent="0.25">
      <c r="A15" s="600" t="s">
        <v>39</v>
      </c>
      <c r="B15" s="599"/>
      <c r="C15" s="512">
        <v>148.9</v>
      </c>
      <c r="D15" s="512"/>
      <c r="E15" s="512">
        <v>0</v>
      </c>
      <c r="F15" s="512">
        <v>14.7</v>
      </c>
      <c r="G15" s="512">
        <v>0</v>
      </c>
      <c r="H15" s="512">
        <v>5.85778</v>
      </c>
      <c r="I15" s="512">
        <v>31.241499999999998</v>
      </c>
      <c r="J15" s="512"/>
      <c r="K15" s="512"/>
      <c r="L15" s="512"/>
      <c r="M15" s="512"/>
      <c r="N15" s="512"/>
      <c r="O15" s="512">
        <v>0</v>
      </c>
      <c r="P15" s="512"/>
      <c r="Q15" s="512">
        <v>1.5684199999999999</v>
      </c>
      <c r="R15" s="512">
        <v>0</v>
      </c>
      <c r="S15" s="512">
        <v>22.3</v>
      </c>
      <c r="T15" s="512"/>
      <c r="U15" s="512"/>
      <c r="V15" s="512"/>
      <c r="W15" s="512"/>
      <c r="X15" s="512"/>
      <c r="Y15" s="512"/>
      <c r="Z15" s="512"/>
      <c r="AA15" s="512"/>
      <c r="AB15" s="512"/>
      <c r="AC15" s="512"/>
      <c r="AD15" s="512"/>
      <c r="AE15" s="512"/>
      <c r="AF15" s="512"/>
      <c r="AG15" s="512"/>
      <c r="AH15" s="512"/>
      <c r="AI15" s="512"/>
      <c r="AJ15" s="512">
        <v>10.514900000000001</v>
      </c>
      <c r="AK15" s="1005">
        <v>0.15</v>
      </c>
      <c r="AL15" s="512"/>
      <c r="AM15" s="514"/>
      <c r="AN15" s="512"/>
      <c r="AO15" s="514"/>
      <c r="AP15" s="512"/>
      <c r="AQ15" s="514"/>
      <c r="AR15" s="512"/>
      <c r="AS15" s="512"/>
      <c r="AT15" s="512"/>
      <c r="AU15" s="512"/>
      <c r="AV15" s="512"/>
      <c r="AW15" s="512"/>
      <c r="AX15" s="512"/>
      <c r="AY15" s="512"/>
      <c r="AZ15" s="512"/>
      <c r="BA15" s="512"/>
      <c r="BB15" s="650">
        <v>3.3</v>
      </c>
      <c r="BC15" s="650">
        <v>2.7</v>
      </c>
      <c r="BD15" s="650">
        <v>0.1</v>
      </c>
      <c r="BE15" s="648">
        <f>BB15*_DADOSAUXILIARES!$H$110</f>
        <v>0</v>
      </c>
      <c r="BF15" s="648">
        <f>BC15*_DADOSAUXILIARES!$H$112</f>
        <v>0</v>
      </c>
      <c r="BG15" s="648">
        <f>BD15*_DADOSAUXILIARES!$H$111</f>
        <v>0</v>
      </c>
      <c r="BH15" s="647">
        <f>IFERROR(B15*_DADOSAUXILIARES!$H$77,0)</f>
        <v>0</v>
      </c>
      <c r="BI15" s="647">
        <f>IFERROR(C15*_DADOSAUXILIARES!$H$78,0)</f>
        <v>0</v>
      </c>
      <c r="BJ15" s="647">
        <f>IFERROR(D15*_DADOSAUXILIARES!$H$79,0)</f>
        <v>0</v>
      </c>
      <c r="BK15" s="647">
        <f>IFERROR(E15*_DADOSAUXILIARES!$H$80,0)</f>
        <v>0</v>
      </c>
      <c r="BL15" s="647">
        <f>IFERROR(F15*_DADOSAUXILIARES!$H$114,0)</f>
        <v>0</v>
      </c>
      <c r="BM15" s="647">
        <f>IFERROR(G15*_DADOSAUXILIARES!$H$82,0)</f>
        <v>0</v>
      </c>
      <c r="BN15" s="515">
        <f>IFERROR(H15*_DADOSAUXILIARES!$H$84,0)</f>
        <v>0</v>
      </c>
      <c r="BO15" s="515">
        <f>IFERROR(I15*_DADOSAUXILIARES!$H$85,0)</f>
        <v>0</v>
      </c>
      <c r="BP15" s="515">
        <f>IFERROR(J15*_DADOSAUXILIARES!$H$87,0)</f>
        <v>0</v>
      </c>
      <c r="BQ15" s="515">
        <f>IFERROR(K15*_DADOSAUXILIARES!$H$88,0)</f>
        <v>0</v>
      </c>
      <c r="BR15" s="647">
        <f>IFERROR(L15*_DADOSAUXILIARES!$H$90,0)</f>
        <v>0</v>
      </c>
      <c r="BS15" s="647">
        <f>IFERROR(M15*_DADOSAUXILIARES!$H$92,0)</f>
        <v>0</v>
      </c>
      <c r="BT15" s="647">
        <f>IFERROR(N15*_DADOSAUXILIARES!$H$94,0)</f>
        <v>0</v>
      </c>
      <c r="BU15" s="647">
        <f>IFERROR(O15*_DADOSAUXILIARES!$H$96,0)</f>
        <v>0</v>
      </c>
      <c r="BV15" s="647">
        <f>IFERROR(P15*_DADOSAUXILIARES!$H$98,0)</f>
        <v>0</v>
      </c>
      <c r="BW15" s="647">
        <f>IFERROR(Q15*_DADOSAUXILIARES!$H$102,0)</f>
        <v>0</v>
      </c>
      <c r="BX15" s="647">
        <f>IFERROR(R15*_DADOSAUXILIARES!$H$104,0)</f>
        <v>0</v>
      </c>
      <c r="BY15" s="647">
        <f>IFERROR(S15*_DADOSAUXILIARES!$H$106,0)</f>
        <v>0</v>
      </c>
      <c r="BZ15" s="512">
        <f>IFERROR(T15*_DADOSAUXILIARES!$H$107,0)</f>
        <v>0</v>
      </c>
      <c r="CA15" s="512">
        <f>IFERROR(U15*_DADOSAUXILIARES!$H$108,0)</f>
        <v>0</v>
      </c>
      <c r="CB15" s="512">
        <f>IFERROR(V15*_DADOSAUXILIARES!$H$109,0)</f>
        <v>0</v>
      </c>
      <c r="CC15" s="516">
        <v>0</v>
      </c>
      <c r="CD15" s="516">
        <v>0</v>
      </c>
      <c r="CE15" s="516">
        <v>0</v>
      </c>
      <c r="CF15" s="647">
        <f>IFERROR((AG15*(1-0.1)+AH15*(1-0.11)+AI15*(1-0.12)+AJ15*(1-AK15)+AL15*(1-AM15)+AN15*(1-AO15)+AP15*(1-AQ15)+AR15*(1-1))*(_DADOSAUXILIARES!$D$26),0)</f>
        <v>7.5076386000000008</v>
      </c>
      <c r="CG15" s="647">
        <f>IFERROR((AG15*(0.1)+AH15*(0.11)+AI15*(0.12)+AJ15*(AK15)+AL15*(AM15)+AN15*(AO15)+AP15*(AQ15)+AR15*(1))*(_DADOSAUXILIARES!$D$16),0)</f>
        <v>1.3879668000000001</v>
      </c>
      <c r="CH15" s="647">
        <f>IFERROR(AS15*(1-_FEQUEIMACOMB!$D$19)*_DADOSAUXILIARES!$D$24,0)</f>
        <v>0</v>
      </c>
      <c r="CI15" s="647">
        <f>IFERROR(AS15*(_FEQUEIMACOMB!$D$19)*_DADOSAUXILIARES!$D$14,0)</f>
        <v>0</v>
      </c>
      <c r="CJ15" s="647">
        <f>IFERROR(AT15*_DADOSAUXILIARES!$D$15,0)</f>
        <v>0</v>
      </c>
      <c r="CK15" s="647">
        <f>CF15*_DADOSAUXILIARES!$H$161</f>
        <v>0</v>
      </c>
      <c r="CL15" s="647">
        <f>IFERROR(CG15*_DADOSAUXILIARES!$H$162,0)</f>
        <v>0</v>
      </c>
      <c r="CM15" s="512">
        <f>IFERROR(CH15*_DADOSAUXILIARES!$H$165,0)</f>
        <v>0</v>
      </c>
      <c r="CN15" s="512">
        <f>IFERROR(CI15*_DADOSAUXILIARES!$H$166,0)</f>
        <v>0</v>
      </c>
      <c r="CO15" s="512">
        <f>IFERROR(CJ15*_DADOSAUXILIARES!$H$167,0)</f>
        <v>0</v>
      </c>
      <c r="CP15" s="512">
        <f>IFERROR(AU15*_DADOSAUXILIARES!$F$34*_DADOSAUXILIARES!$H$170,0)</f>
        <v>0</v>
      </c>
      <c r="CQ15" s="512">
        <f>IFERROR(AW15*_DADOSAUXILIARES!$H$152,0)</f>
        <v>0</v>
      </c>
      <c r="CR15" s="512">
        <f>IFERROR(AX15*_DADOSAUXILIARES!$H$153,0)</f>
        <v>0</v>
      </c>
      <c r="CS15" s="512">
        <f>IFERROR(AY15*_DADOSAUXILIARES!$H$154,0)</f>
        <v>0</v>
      </c>
      <c r="CT15" s="512">
        <f>IFERROR(AZ15*_DADOSAUXILIARES!$H$155,0)</f>
        <v>0</v>
      </c>
      <c r="CU15" s="512">
        <f>IFERROR(BA15*_DADOSAUXILIARES!$H$156,0)</f>
        <v>0</v>
      </c>
      <c r="CV15" s="647">
        <f t="shared" si="0"/>
        <v>5.85778</v>
      </c>
      <c r="CW15" s="647">
        <f t="shared" si="1"/>
        <v>0</v>
      </c>
      <c r="CX15" s="647">
        <f t="shared" ref="CX15" si="26">IFERROR((CV15*0.11)*(17/14),0)</f>
        <v>0.78243204285714285</v>
      </c>
      <c r="CY15" s="647">
        <f t="shared" ref="CY15" si="27">IFERROR(CV15*0.24*(62/14),0)</f>
        <v>6.2259833142857142</v>
      </c>
      <c r="CZ15" s="647">
        <f t="shared" ref="CZ15" si="28">IFERROR((44/28)*(0.01*(CV15)+(0.01*(14/17)*CX15+(0.011*(14/62)*CY15))),0)</f>
        <v>0.12647783845714283</v>
      </c>
      <c r="DA15" s="512">
        <f t="shared" ref="DA15" si="29">IFERROR((CW15*0.21)*(17/14),0)</f>
        <v>0</v>
      </c>
      <c r="DB15" s="512">
        <f t="shared" ref="DB15" si="30">IFERROR(CW15*0.24*(62/14),0)</f>
        <v>0</v>
      </c>
      <c r="DC15" s="512">
        <f t="shared" ref="DC15" si="31">IFERROR((44/28)*(0.01*(CW15)+(0.01*(14/17)*DA15+(0.011*(14/62)*DB15))),0)</f>
        <v>0</v>
      </c>
      <c r="DD15" s="685">
        <f>CZ15*_DADOSAUXILIARES!$D$8*1000</f>
        <v>34528.44989879999</v>
      </c>
      <c r="DE15" s="512">
        <f>DC15*_DADOSAUXILIARES!$D$8*1000</f>
        <v>0</v>
      </c>
      <c r="DF15" s="689">
        <f>IFERROR(B15*_EMISSOES!$E$28*1000+C15*_EMISSOES!$E$29*1000,0)</f>
        <v>70975.666666666672</v>
      </c>
      <c r="DG15" s="690">
        <f>IFERROR(G15*_EMISSOES!$E$30*1000,0)</f>
        <v>0</v>
      </c>
      <c r="DH15" s="685">
        <f>IFERROR(CF15*_FEQUEIMACOMB!$I$64,0)</f>
        <v>23698.643536842123</v>
      </c>
      <c r="DI15" s="647">
        <f>IFERROR(CG15*_FEQUEIMACOMB!$I$65,0)</f>
        <v>218.26108468366337</v>
      </c>
      <c r="DJ15" s="512">
        <f>IFERROR(CH15*_FEQUEIMACOMB!$I$9*_DADOSAUXILIARES!$F$24,0)</f>
        <v>0</v>
      </c>
      <c r="DK15" s="512">
        <f>IFERROR(CI15*_FEQUEIMACOMB!$I$7*_DADOSAUXILIARES!$F$14,0)</f>
        <v>0</v>
      </c>
      <c r="DL15" s="512">
        <f>IFERROR(CJ15*_FEQUEIMACOMB!$I$8*_DADOSAUXILIARES!$F$15,0)</f>
        <v>0</v>
      </c>
      <c r="DM15" s="512">
        <f>IFERROR((AU15+AV15)*_FEQUEIMACOMB!$I$66,0)</f>
        <v>0</v>
      </c>
      <c r="DN15" s="652">
        <f t="shared" ref="DN15" si="32">SUM(BH15:CE15)+SUM(CK15:CU15)</f>
        <v>0</v>
      </c>
      <c r="DO15" s="652">
        <f t="shared" ref="DO15" si="33">SUM(DD15:DM15)</f>
        <v>129421.02118699244</v>
      </c>
    </row>
    <row r="16" spans="1:203" s="518" customFormat="1" ht="30" customHeight="1" x14ac:dyDescent="0.25">
      <c r="A16" s="1046" t="s">
        <v>42</v>
      </c>
      <c r="B16" s="599"/>
      <c r="C16" s="512">
        <v>167.67270288397049</v>
      </c>
      <c r="D16" s="512"/>
      <c r="E16" s="512">
        <v>0</v>
      </c>
      <c r="F16" s="512">
        <v>16.106249999999999</v>
      </c>
      <c r="G16" s="512">
        <v>0</v>
      </c>
      <c r="H16" s="512">
        <v>2.68276</v>
      </c>
      <c r="I16" s="512">
        <v>14.3081</v>
      </c>
      <c r="J16" s="512">
        <v>0</v>
      </c>
      <c r="K16" s="512">
        <v>0</v>
      </c>
      <c r="L16" s="512">
        <v>0</v>
      </c>
      <c r="M16" s="512"/>
      <c r="N16" s="512"/>
      <c r="O16" s="512">
        <v>1.24068</v>
      </c>
      <c r="P16" s="512"/>
      <c r="Q16" s="512"/>
      <c r="R16" s="512">
        <v>8.2926000000000002</v>
      </c>
      <c r="S16" s="512">
        <v>29.797339999999998</v>
      </c>
      <c r="T16" s="512"/>
      <c r="U16" s="512"/>
      <c r="V16" s="512"/>
      <c r="W16" s="512"/>
      <c r="X16" s="512"/>
      <c r="Y16" s="512"/>
      <c r="Z16" s="512"/>
      <c r="AA16" s="512"/>
      <c r="AB16" s="512"/>
      <c r="AC16" s="512"/>
      <c r="AD16" s="512"/>
      <c r="AE16" s="512"/>
      <c r="AF16" s="512"/>
      <c r="AG16" s="512"/>
      <c r="AH16" s="512"/>
      <c r="AI16" s="512"/>
      <c r="AJ16" s="512">
        <v>13.1896</v>
      </c>
      <c r="AK16" s="1005">
        <v>0.15</v>
      </c>
      <c r="AL16" s="512"/>
      <c r="AM16" s="514"/>
      <c r="AN16" s="512"/>
      <c r="AO16" s="514"/>
      <c r="AP16" s="512"/>
      <c r="AQ16" s="514"/>
      <c r="AR16" s="512"/>
      <c r="AS16" s="512"/>
      <c r="AT16" s="512"/>
      <c r="AU16" s="512"/>
      <c r="AV16" s="512"/>
      <c r="AW16" s="512"/>
      <c r="AX16" s="512"/>
      <c r="AY16" s="512"/>
      <c r="AZ16" s="512"/>
      <c r="BA16" s="512"/>
      <c r="BB16" s="650">
        <v>2.9</v>
      </c>
      <c r="BC16" s="650">
        <v>6</v>
      </c>
      <c r="BD16" s="650">
        <v>0.2</v>
      </c>
      <c r="BE16" s="648">
        <f>BB16*_DADOSAUXILIARES!$H$110</f>
        <v>0</v>
      </c>
      <c r="BF16" s="648">
        <f>BC16*_DADOSAUXILIARES!$H$112</f>
        <v>0</v>
      </c>
      <c r="BG16" s="648">
        <f>BD16*_DADOSAUXILIARES!$H$111</f>
        <v>0</v>
      </c>
      <c r="BH16" s="647">
        <f>IFERROR(B16*_DADOSAUXILIARES!$H$77,0)</f>
        <v>0</v>
      </c>
      <c r="BI16" s="647">
        <f>IFERROR(C16*_DADOSAUXILIARES!$H$78,0)</f>
        <v>0</v>
      </c>
      <c r="BJ16" s="647">
        <f>IFERROR(D16*_DADOSAUXILIARES!$H$79,0)</f>
        <v>0</v>
      </c>
      <c r="BK16" s="647">
        <f>IFERROR(E16*_DADOSAUXILIARES!$H$80,0)</f>
        <v>0</v>
      </c>
      <c r="BL16" s="647">
        <f>IFERROR(F16*_DADOSAUXILIARES!$H$114,0)</f>
        <v>0</v>
      </c>
      <c r="BM16" s="647">
        <f>IFERROR(G16*_DADOSAUXILIARES!$H$82,0)</f>
        <v>0</v>
      </c>
      <c r="BN16" s="515">
        <f>IFERROR(H16*_DADOSAUXILIARES!$H$84,0)</f>
        <v>0</v>
      </c>
      <c r="BO16" s="515">
        <f>IFERROR(I16*_DADOSAUXILIARES!$H$85,0)</f>
        <v>0</v>
      </c>
      <c r="BP16" s="515">
        <f>IFERROR(J16*_DADOSAUXILIARES!$H$87,0)</f>
        <v>0</v>
      </c>
      <c r="BQ16" s="515">
        <f>IFERROR(K16*_DADOSAUXILIARES!$H$88,0)</f>
        <v>0</v>
      </c>
      <c r="BR16" s="647">
        <f>IFERROR(L16*_DADOSAUXILIARES!$H$90,0)</f>
        <v>0</v>
      </c>
      <c r="BS16" s="647">
        <f>IFERROR(M16*_DADOSAUXILIARES!$H$92,0)</f>
        <v>0</v>
      </c>
      <c r="BT16" s="647">
        <f>IFERROR(N16*_DADOSAUXILIARES!$H$94,0)</f>
        <v>0</v>
      </c>
      <c r="BU16" s="647">
        <f>IFERROR(O16*_DADOSAUXILIARES!$H$96,0)</f>
        <v>0</v>
      </c>
      <c r="BV16" s="647">
        <f>IFERROR(P16*_DADOSAUXILIARES!$H$98,0)</f>
        <v>0</v>
      </c>
      <c r="BW16" s="647">
        <f>IFERROR(Q16*_DADOSAUXILIARES!$H$102,0)</f>
        <v>0</v>
      </c>
      <c r="BX16" s="647">
        <f>IFERROR(R16*_DADOSAUXILIARES!$H$104,0)</f>
        <v>0</v>
      </c>
      <c r="BY16" s="647">
        <f>IFERROR(S16*_DADOSAUXILIARES!$H$106,0)</f>
        <v>0</v>
      </c>
      <c r="BZ16" s="512">
        <f>IFERROR(T16*_DADOSAUXILIARES!$H$107,0)</f>
        <v>0</v>
      </c>
      <c r="CA16" s="512">
        <f>IFERROR(U16*_DADOSAUXILIARES!$H$108,0)</f>
        <v>0</v>
      </c>
      <c r="CB16" s="512">
        <f>IFERROR(V16*_DADOSAUXILIARES!$H$109,0)</f>
        <v>0</v>
      </c>
      <c r="CC16" s="516">
        <v>0</v>
      </c>
      <c r="CD16" s="516">
        <v>0</v>
      </c>
      <c r="CE16" s="516">
        <v>0</v>
      </c>
      <c r="CF16" s="647">
        <f>IFERROR((AG16*(1-0.1)+AH16*(1-0.11)+AI16*(1-0.12)+AJ16*(1-AK16)+AL16*(1-AM16)+AN16*(1-AO16)+AP16*(1-AQ16)+AR16*(1-1))*(_DADOSAUXILIARES!$D$26),0)</f>
        <v>9.4173743999999999</v>
      </c>
      <c r="CG16" s="647">
        <f>IFERROR((AG16*(0.1)+AH16*(0.11)+AI16*(0.12)+AJ16*(AK16)+AL16*(AM16)+AN16*(AO16)+AP16*(AQ16)+AR16*(1))*(_DADOSAUXILIARES!$D$16),0)</f>
        <v>1.7410272</v>
      </c>
      <c r="CH16" s="647">
        <f>IFERROR(AS16*(1-_FEQUEIMACOMB!$D$19)*_DADOSAUXILIARES!$D$24,0)</f>
        <v>0</v>
      </c>
      <c r="CI16" s="647">
        <f>IFERROR(AS16*(_FEQUEIMACOMB!$D$19)*_DADOSAUXILIARES!$D$14,0)</f>
        <v>0</v>
      </c>
      <c r="CJ16" s="647">
        <f>IFERROR(AT16*_DADOSAUXILIARES!$D$15,0)</f>
        <v>0</v>
      </c>
      <c r="CK16" s="647">
        <f>CF16*_DADOSAUXILIARES!$H$161</f>
        <v>0</v>
      </c>
      <c r="CL16" s="647">
        <f>IFERROR(CG16*_DADOSAUXILIARES!$H$162,0)</f>
        <v>0</v>
      </c>
      <c r="CM16" s="512">
        <f>IFERROR(CH16*_DADOSAUXILIARES!$H$165,0)</f>
        <v>0</v>
      </c>
      <c r="CN16" s="512">
        <f>IFERROR(CI16*_DADOSAUXILIARES!$H$166,0)</f>
        <v>0</v>
      </c>
      <c r="CO16" s="512">
        <f>IFERROR(CJ16*_DADOSAUXILIARES!$H$167,0)</f>
        <v>0</v>
      </c>
      <c r="CP16" s="512">
        <f>IFERROR(AU16*_DADOSAUXILIARES!$F$34*_DADOSAUXILIARES!$H$170,0)</f>
        <v>0</v>
      </c>
      <c r="CQ16" s="512">
        <f>IFERROR(AW16*_DADOSAUXILIARES!$H$152,0)</f>
        <v>0</v>
      </c>
      <c r="CR16" s="512">
        <f>IFERROR(AX16*_DADOSAUXILIARES!$H$153,0)</f>
        <v>0</v>
      </c>
      <c r="CS16" s="512">
        <f>IFERROR(AY16*_DADOSAUXILIARES!$H$154,0)</f>
        <v>0</v>
      </c>
      <c r="CT16" s="512">
        <f>IFERROR(AZ16*_DADOSAUXILIARES!$H$155,0)</f>
        <v>0</v>
      </c>
      <c r="CU16" s="512">
        <f>IFERROR(BA16*_DADOSAUXILIARES!$H$156,0)</f>
        <v>0</v>
      </c>
      <c r="CV16" s="647">
        <f t="shared" si="0"/>
        <v>3.9234400000000003</v>
      </c>
      <c r="CW16" s="647">
        <f t="shared" si="1"/>
        <v>0</v>
      </c>
      <c r="CX16" s="647">
        <f t="shared" si="2"/>
        <v>0.52405948571428573</v>
      </c>
      <c r="CY16" s="647">
        <f t="shared" si="3"/>
        <v>4.1700562285714291</v>
      </c>
      <c r="CZ16" s="647">
        <f t="shared" si="4"/>
        <v>8.4712674514285713E-2</v>
      </c>
      <c r="DA16" s="512">
        <f t="shared" si="5"/>
        <v>0</v>
      </c>
      <c r="DB16" s="512">
        <f t="shared" si="6"/>
        <v>0</v>
      </c>
      <c r="DC16" s="512">
        <f t="shared" si="7"/>
        <v>0</v>
      </c>
      <c r="DD16" s="685">
        <f>CZ16*_DADOSAUXILIARES!$D$8*1000</f>
        <v>23126.560142399998</v>
      </c>
      <c r="DE16" s="512">
        <f>DC16*_DADOSAUXILIARES!$D$8*1000</f>
        <v>0</v>
      </c>
      <c r="DF16" s="689">
        <f>IFERROR(B16*_EMISSOES!$E$28*1000+C16*_EMISSOES!$E$29*1000,0)</f>
        <v>79923.988374692592</v>
      </c>
      <c r="DG16" s="690">
        <f>IFERROR(G16*_EMISSOES!$E$30*1000,0)</f>
        <v>0</v>
      </c>
      <c r="DH16" s="685">
        <f>IFERROR(CF16*_FEQUEIMACOMB!$I$64,0)</f>
        <v>29726.923584012482</v>
      </c>
      <c r="DI16" s="647">
        <f>IFERROR(CG16*_FEQUEIMACOMB!$I$65,0)</f>
        <v>273.78067338192909</v>
      </c>
      <c r="DJ16" s="512">
        <f>IFERROR(CH16*_FEQUEIMACOMB!$I$9*_DADOSAUXILIARES!$F$24,0)</f>
        <v>0</v>
      </c>
      <c r="DK16" s="512">
        <f>IFERROR(CI16*_FEQUEIMACOMB!$I$7*_DADOSAUXILIARES!$F$14,0)</f>
        <v>0</v>
      </c>
      <c r="DL16" s="512">
        <f>IFERROR(CJ16*_FEQUEIMACOMB!$I$8*_DADOSAUXILIARES!$F$15,0)</f>
        <v>0</v>
      </c>
      <c r="DM16" s="512">
        <f>IFERROR((AU16+AV16)*_FEQUEIMACOMB!$I$66,0)</f>
        <v>0</v>
      </c>
      <c r="DN16" s="652">
        <f t="shared" si="8"/>
        <v>0</v>
      </c>
      <c r="DO16" s="652">
        <f t="shared" si="9"/>
        <v>133051.25277448702</v>
      </c>
    </row>
    <row r="17" spans="1:119" s="518" customFormat="1" ht="30" customHeight="1" x14ac:dyDescent="0.25">
      <c r="A17" s="600" t="s">
        <v>45</v>
      </c>
      <c r="B17" s="599"/>
      <c r="C17" s="512">
        <v>167.67270288397049</v>
      </c>
      <c r="D17" s="512"/>
      <c r="E17" s="512">
        <v>0</v>
      </c>
      <c r="F17" s="512">
        <v>16.106249999999999</v>
      </c>
      <c r="G17" s="512">
        <v>0</v>
      </c>
      <c r="H17" s="512">
        <v>2.68276</v>
      </c>
      <c r="I17" s="512">
        <v>14.3081</v>
      </c>
      <c r="J17" s="512">
        <v>0</v>
      </c>
      <c r="K17" s="512">
        <v>0</v>
      </c>
      <c r="L17" s="512">
        <v>0</v>
      </c>
      <c r="M17" s="512"/>
      <c r="N17" s="512"/>
      <c r="O17" s="512">
        <v>1.24068</v>
      </c>
      <c r="P17" s="512"/>
      <c r="Q17" s="512"/>
      <c r="R17" s="512">
        <v>8.2926000000000002</v>
      </c>
      <c r="S17" s="512">
        <v>29.797339999999998</v>
      </c>
      <c r="T17" s="512"/>
      <c r="U17" s="512"/>
      <c r="V17" s="512"/>
      <c r="W17" s="512"/>
      <c r="X17" s="512"/>
      <c r="Y17" s="512"/>
      <c r="Z17" s="512"/>
      <c r="AA17" s="512"/>
      <c r="AB17" s="512"/>
      <c r="AC17" s="512"/>
      <c r="AD17" s="512"/>
      <c r="AE17" s="512"/>
      <c r="AF17" s="512"/>
      <c r="AG17" s="512"/>
      <c r="AH17" s="512"/>
      <c r="AI17" s="512"/>
      <c r="AJ17" s="512">
        <v>13.1896</v>
      </c>
      <c r="AK17" s="1005">
        <v>0.15</v>
      </c>
      <c r="AL17" s="512"/>
      <c r="AM17" s="514"/>
      <c r="AN17" s="512"/>
      <c r="AO17" s="514"/>
      <c r="AP17" s="512"/>
      <c r="AQ17" s="514"/>
      <c r="AR17" s="512"/>
      <c r="AS17" s="512"/>
      <c r="AT17" s="512"/>
      <c r="AU17" s="512"/>
      <c r="AV17" s="512"/>
      <c r="AW17" s="512"/>
      <c r="AX17" s="512"/>
      <c r="AY17" s="512"/>
      <c r="AZ17" s="512"/>
      <c r="BA17" s="512"/>
      <c r="BB17" s="650">
        <v>2.9</v>
      </c>
      <c r="BC17" s="650">
        <v>6</v>
      </c>
      <c r="BD17" s="650">
        <v>0.2</v>
      </c>
      <c r="BE17" s="648">
        <f>BB17*_DADOSAUXILIARES!$H$110</f>
        <v>0</v>
      </c>
      <c r="BF17" s="648">
        <f>BC17*_DADOSAUXILIARES!$H$112</f>
        <v>0</v>
      </c>
      <c r="BG17" s="648">
        <f>BD17*_DADOSAUXILIARES!$H$111</f>
        <v>0</v>
      </c>
      <c r="BH17" s="647">
        <f>IFERROR(B17*_DADOSAUXILIARES!$H$77,0)</f>
        <v>0</v>
      </c>
      <c r="BI17" s="647">
        <f>IFERROR(C17*_DADOSAUXILIARES!$H$78,0)</f>
        <v>0</v>
      </c>
      <c r="BJ17" s="647">
        <f>IFERROR(D17*_DADOSAUXILIARES!$H$79,0)</f>
        <v>0</v>
      </c>
      <c r="BK17" s="647">
        <f>IFERROR(E17*_DADOSAUXILIARES!$H$80,0)</f>
        <v>0</v>
      </c>
      <c r="BL17" s="647">
        <f>IFERROR(F17*_DADOSAUXILIARES!$H$114,0)</f>
        <v>0</v>
      </c>
      <c r="BM17" s="647">
        <f>IFERROR(G17*_DADOSAUXILIARES!$H$82,0)</f>
        <v>0</v>
      </c>
      <c r="BN17" s="515">
        <f>IFERROR(H17*_DADOSAUXILIARES!$H$84,0)</f>
        <v>0</v>
      </c>
      <c r="BO17" s="515">
        <f>IFERROR(I17*_DADOSAUXILIARES!$H$85,0)</f>
        <v>0</v>
      </c>
      <c r="BP17" s="515">
        <f>IFERROR(J17*_DADOSAUXILIARES!$H$87,0)</f>
        <v>0</v>
      </c>
      <c r="BQ17" s="515">
        <f>IFERROR(K17*_DADOSAUXILIARES!$H$88,0)</f>
        <v>0</v>
      </c>
      <c r="BR17" s="647">
        <f>IFERROR(L17*_DADOSAUXILIARES!$H$90,0)</f>
        <v>0</v>
      </c>
      <c r="BS17" s="647">
        <f>IFERROR(M17*_DADOSAUXILIARES!$H$92,0)</f>
        <v>0</v>
      </c>
      <c r="BT17" s="647">
        <f>IFERROR(N17*_DADOSAUXILIARES!$H$94,0)</f>
        <v>0</v>
      </c>
      <c r="BU17" s="647">
        <f>IFERROR(O17*_DADOSAUXILIARES!$H$96,0)</f>
        <v>0</v>
      </c>
      <c r="BV17" s="647">
        <f>IFERROR(P17*_DADOSAUXILIARES!$H$98,0)</f>
        <v>0</v>
      </c>
      <c r="BW17" s="647">
        <f>IFERROR(Q17*_DADOSAUXILIARES!$H$102,0)</f>
        <v>0</v>
      </c>
      <c r="BX17" s="647">
        <f>IFERROR(R17*_DADOSAUXILIARES!$H$104,0)</f>
        <v>0</v>
      </c>
      <c r="BY17" s="647">
        <f>IFERROR(S17*_DADOSAUXILIARES!$H$106,0)</f>
        <v>0</v>
      </c>
      <c r="BZ17" s="512">
        <f>IFERROR(T17*_DADOSAUXILIARES!$H$107,0)</f>
        <v>0</v>
      </c>
      <c r="CA17" s="512">
        <f>IFERROR(U17*_DADOSAUXILIARES!$H$108,0)</f>
        <v>0</v>
      </c>
      <c r="CB17" s="512">
        <f>IFERROR(V17*_DADOSAUXILIARES!$H$109,0)</f>
        <v>0</v>
      </c>
      <c r="CC17" s="516">
        <v>0</v>
      </c>
      <c r="CD17" s="516">
        <v>0</v>
      </c>
      <c r="CE17" s="516">
        <v>0</v>
      </c>
      <c r="CF17" s="647">
        <f>IFERROR((AG17*(1-0.1)+AH17*(1-0.11)+AI17*(1-0.12)+AJ17*(1-AK17)+AL17*(1-AM17)+AN17*(1-AO17)+AP17*(1-AQ17)+AR17*(1-1))*(_DADOSAUXILIARES!$D$26),0)</f>
        <v>9.4173743999999999</v>
      </c>
      <c r="CG17" s="647">
        <f>IFERROR((AG17*(0.1)+AH17*(0.11)+AI17*(0.12)+AJ17*(AK17)+AL17*(AM17)+AN17*(AO17)+AP17*(AQ17)+AR17*(1))*(_DADOSAUXILIARES!$D$16),0)</f>
        <v>1.7410272</v>
      </c>
      <c r="CH17" s="647">
        <f>IFERROR(AS17*(1-_FEQUEIMACOMB!$D$19)*_DADOSAUXILIARES!$D$24,0)</f>
        <v>0</v>
      </c>
      <c r="CI17" s="647">
        <f>IFERROR(AS17*(_FEQUEIMACOMB!$D$19)*_DADOSAUXILIARES!$D$14,0)</f>
        <v>0</v>
      </c>
      <c r="CJ17" s="647">
        <f>IFERROR(AT17*_DADOSAUXILIARES!$D$15,0)</f>
        <v>0</v>
      </c>
      <c r="CK17" s="647">
        <f>CF17*_DADOSAUXILIARES!$H$161</f>
        <v>0</v>
      </c>
      <c r="CL17" s="647">
        <f>IFERROR(CG17*_DADOSAUXILIARES!$H$162,0)</f>
        <v>0</v>
      </c>
      <c r="CM17" s="512">
        <f>IFERROR(CH17*_DADOSAUXILIARES!$H$165,0)</f>
        <v>0</v>
      </c>
      <c r="CN17" s="512">
        <f>IFERROR(CI17*_DADOSAUXILIARES!$H$166,0)</f>
        <v>0</v>
      </c>
      <c r="CO17" s="512">
        <f>IFERROR(CJ17*_DADOSAUXILIARES!$H$167,0)</f>
        <v>0</v>
      </c>
      <c r="CP17" s="512">
        <f>IFERROR(AU17*_DADOSAUXILIARES!$F$34*_DADOSAUXILIARES!$H$170,0)</f>
        <v>0</v>
      </c>
      <c r="CQ17" s="512">
        <f>IFERROR(AW17*_DADOSAUXILIARES!$H$152,0)</f>
        <v>0</v>
      </c>
      <c r="CR17" s="512">
        <f>IFERROR(AX17*_DADOSAUXILIARES!$H$153,0)</f>
        <v>0</v>
      </c>
      <c r="CS17" s="512">
        <f>IFERROR(AY17*_DADOSAUXILIARES!$H$154,0)</f>
        <v>0</v>
      </c>
      <c r="CT17" s="512">
        <f>IFERROR(AZ17*_DADOSAUXILIARES!$H$155,0)</f>
        <v>0</v>
      </c>
      <c r="CU17" s="512">
        <f>IFERROR(BA17*_DADOSAUXILIARES!$H$156,0)</f>
        <v>0</v>
      </c>
      <c r="CV17" s="647">
        <f t="shared" si="0"/>
        <v>3.9234400000000003</v>
      </c>
      <c r="CW17" s="647">
        <f t="shared" si="1"/>
        <v>0</v>
      </c>
      <c r="CX17" s="647">
        <f t="shared" ref="CX17" si="34">IFERROR((CV17*0.11)*(17/14),0)</f>
        <v>0.52405948571428573</v>
      </c>
      <c r="CY17" s="647">
        <f t="shared" ref="CY17" si="35">IFERROR(CV17*0.24*(62/14),0)</f>
        <v>4.1700562285714291</v>
      </c>
      <c r="CZ17" s="647">
        <f t="shared" ref="CZ17" si="36">IFERROR((44/28)*(0.01*(CV17)+(0.01*(14/17)*CX17+(0.011*(14/62)*CY17))),0)</f>
        <v>8.4712674514285713E-2</v>
      </c>
      <c r="DA17" s="512">
        <f t="shared" ref="DA17" si="37">IFERROR((CW17*0.21)*(17/14),0)</f>
        <v>0</v>
      </c>
      <c r="DB17" s="512">
        <f t="shared" ref="DB17" si="38">IFERROR(CW17*0.24*(62/14),0)</f>
        <v>0</v>
      </c>
      <c r="DC17" s="512">
        <f t="shared" ref="DC17" si="39">IFERROR((44/28)*(0.01*(CW17)+(0.01*(14/17)*DA17+(0.011*(14/62)*DB17))),0)</f>
        <v>0</v>
      </c>
      <c r="DD17" s="685">
        <f>CZ17*_DADOSAUXILIARES!$D$8*1000</f>
        <v>23126.560142399998</v>
      </c>
      <c r="DE17" s="512">
        <f>DC17*_DADOSAUXILIARES!$D$8*1000</f>
        <v>0</v>
      </c>
      <c r="DF17" s="689">
        <f>IFERROR(B17*_EMISSOES!$E$28*1000+C17*_EMISSOES!$E$29*1000,0)</f>
        <v>79923.988374692592</v>
      </c>
      <c r="DG17" s="690">
        <f>IFERROR(G17*_EMISSOES!$E$30*1000,0)</f>
        <v>0</v>
      </c>
      <c r="DH17" s="685">
        <f>IFERROR(CF17*_FEQUEIMACOMB!$I$64,0)</f>
        <v>29726.923584012482</v>
      </c>
      <c r="DI17" s="647">
        <f>IFERROR(CG17*_FEQUEIMACOMB!$I$65,0)</f>
        <v>273.78067338192909</v>
      </c>
      <c r="DJ17" s="512">
        <f>IFERROR(CH17*_FEQUEIMACOMB!$I$9*_DADOSAUXILIARES!$F$24,0)</f>
        <v>0</v>
      </c>
      <c r="DK17" s="512">
        <f>IFERROR(CI17*_FEQUEIMACOMB!$I$7*_DADOSAUXILIARES!$F$14,0)</f>
        <v>0</v>
      </c>
      <c r="DL17" s="512">
        <f>IFERROR(CJ17*_FEQUEIMACOMB!$I$8*_DADOSAUXILIARES!$F$15,0)</f>
        <v>0</v>
      </c>
      <c r="DM17" s="512">
        <f>IFERROR((AU17+AV17)*_FEQUEIMACOMB!$I$66,0)</f>
        <v>0</v>
      </c>
      <c r="DN17" s="652">
        <f t="shared" ref="DN17" si="40">SUM(BH17:CE17)+SUM(CK17:CU17)</f>
        <v>0</v>
      </c>
      <c r="DO17" s="652">
        <f t="shared" ref="DO17" si="41">SUM(DD17:DM17)</f>
        <v>133051.25277448702</v>
      </c>
    </row>
    <row r="18" spans="1:119" s="518" customFormat="1" ht="30" customHeight="1" x14ac:dyDescent="0.25">
      <c r="A18" s="1046" t="s">
        <v>47</v>
      </c>
      <c r="B18" s="512">
        <v>71.685540000000003</v>
      </c>
      <c r="C18" s="512">
        <v>82.302750000000003</v>
      </c>
      <c r="D18" s="512"/>
      <c r="E18" s="512">
        <v>0</v>
      </c>
      <c r="F18" s="512">
        <v>12.46903</v>
      </c>
      <c r="G18" s="512">
        <v>3.0800000000000001E-2</v>
      </c>
      <c r="H18" s="512">
        <v>4.4036200000000001</v>
      </c>
      <c r="I18" s="512">
        <v>23.485980000000001</v>
      </c>
      <c r="J18" s="512"/>
      <c r="K18" s="512"/>
      <c r="L18" s="512"/>
      <c r="M18" s="512"/>
      <c r="N18" s="512"/>
      <c r="O18" s="512">
        <v>0</v>
      </c>
      <c r="P18" s="512"/>
      <c r="Q18" s="512">
        <v>8.4000000000000003E-4</v>
      </c>
      <c r="R18" s="512">
        <v>0</v>
      </c>
      <c r="S18" s="512">
        <v>26.866350000000001</v>
      </c>
      <c r="T18" s="512"/>
      <c r="U18" s="512"/>
      <c r="V18" s="512"/>
      <c r="W18" s="512"/>
      <c r="X18" s="512"/>
      <c r="Y18" s="512"/>
      <c r="Z18" s="512"/>
      <c r="AA18" s="512"/>
      <c r="AB18" s="512"/>
      <c r="AC18" s="512"/>
      <c r="AD18" s="512"/>
      <c r="AE18" s="512"/>
      <c r="AF18" s="512"/>
      <c r="AG18" s="512"/>
      <c r="AH18" s="512"/>
      <c r="AI18" s="512"/>
      <c r="AJ18" s="512">
        <v>12.0268</v>
      </c>
      <c r="AK18" s="1005">
        <v>0.15</v>
      </c>
      <c r="AL18" s="512"/>
      <c r="AM18" s="514"/>
      <c r="AN18" s="512"/>
      <c r="AO18" s="514"/>
      <c r="AP18" s="512"/>
      <c r="AQ18" s="514"/>
      <c r="AR18" s="512"/>
      <c r="AS18" s="512"/>
      <c r="AT18" s="512"/>
      <c r="AU18" s="512"/>
      <c r="AV18" s="512"/>
      <c r="AW18" s="512"/>
      <c r="AX18" s="512"/>
      <c r="AY18" s="512"/>
      <c r="AZ18" s="512"/>
      <c r="BA18" s="512"/>
      <c r="BB18" s="650">
        <v>4</v>
      </c>
      <c r="BC18" s="650">
        <v>6.2</v>
      </c>
      <c r="BD18" s="650">
        <v>0.4</v>
      </c>
      <c r="BE18" s="648">
        <f>BB18*_DADOSAUXILIARES!$H$110</f>
        <v>0</v>
      </c>
      <c r="BF18" s="648">
        <f>BC18*_DADOSAUXILIARES!$H$112</f>
        <v>0</v>
      </c>
      <c r="BG18" s="648">
        <f>BD18*_DADOSAUXILIARES!$H$111</f>
        <v>0</v>
      </c>
      <c r="BH18" s="647">
        <f>IFERROR(B18*_DADOSAUXILIARES!$H$77,0)</f>
        <v>0</v>
      </c>
      <c r="BI18" s="647">
        <f>IFERROR(C18*_DADOSAUXILIARES!$H$78,0)</f>
        <v>0</v>
      </c>
      <c r="BJ18" s="647">
        <f>IFERROR(D18*_DADOSAUXILIARES!$H$79,0)</f>
        <v>0</v>
      </c>
      <c r="BK18" s="647">
        <f>IFERROR(E18*_DADOSAUXILIARES!$H$80,0)</f>
        <v>0</v>
      </c>
      <c r="BL18" s="647">
        <f>IFERROR(F18*_DADOSAUXILIARES!$H$114,0)</f>
        <v>0</v>
      </c>
      <c r="BM18" s="647">
        <f>IFERROR(G18*_DADOSAUXILIARES!$H$82,0)</f>
        <v>0</v>
      </c>
      <c r="BN18" s="515">
        <f>IFERROR(H18*_DADOSAUXILIARES!$H$84,0)</f>
        <v>0</v>
      </c>
      <c r="BO18" s="515">
        <f>IFERROR(I18*_DADOSAUXILIARES!$H$85,0)</f>
        <v>0</v>
      </c>
      <c r="BP18" s="515">
        <f>IFERROR(J18*_DADOSAUXILIARES!$H$87,0)</f>
        <v>0</v>
      </c>
      <c r="BQ18" s="515">
        <f>IFERROR(K18*_DADOSAUXILIARES!$H$88,0)</f>
        <v>0</v>
      </c>
      <c r="BR18" s="647">
        <f>IFERROR(L18*_DADOSAUXILIARES!$H$90,0)</f>
        <v>0</v>
      </c>
      <c r="BS18" s="647">
        <f>IFERROR(M18*_DADOSAUXILIARES!$H$92,0)</f>
        <v>0</v>
      </c>
      <c r="BT18" s="647">
        <f>IFERROR(N18*_DADOSAUXILIARES!$H$94,0)</f>
        <v>0</v>
      </c>
      <c r="BU18" s="647">
        <f>IFERROR(O18*_DADOSAUXILIARES!$H$96,0)</f>
        <v>0</v>
      </c>
      <c r="BV18" s="647">
        <f>IFERROR(P18*_DADOSAUXILIARES!$H$98,0)</f>
        <v>0</v>
      </c>
      <c r="BW18" s="647">
        <f>IFERROR(Q18*_DADOSAUXILIARES!$H$102,0)</f>
        <v>0</v>
      </c>
      <c r="BX18" s="647">
        <f>IFERROR(R18*_DADOSAUXILIARES!$H$104,0)</f>
        <v>0</v>
      </c>
      <c r="BY18" s="647">
        <f>IFERROR(S18*_DADOSAUXILIARES!$H$106,0)</f>
        <v>0</v>
      </c>
      <c r="BZ18" s="512">
        <f>IFERROR(T18*_DADOSAUXILIARES!$H$107,0)</f>
        <v>0</v>
      </c>
      <c r="CA18" s="512">
        <f>IFERROR(U18*_DADOSAUXILIARES!$H$108,0)</f>
        <v>0</v>
      </c>
      <c r="CB18" s="512">
        <f>IFERROR(V18*_DADOSAUXILIARES!$H$109,0)</f>
        <v>0</v>
      </c>
      <c r="CC18" s="516">
        <v>0</v>
      </c>
      <c r="CD18" s="516">
        <v>0</v>
      </c>
      <c r="CE18" s="516">
        <v>0</v>
      </c>
      <c r="CF18" s="647">
        <f>IFERROR((AG18*(1-0.1)+AH18*(1-0.11)+AI18*(1-0.12)+AJ18*(1-AK18)+AL18*(1-AM18)+AN18*(1-AO18)+AP18*(1-AQ18)+AR18*(1-1))*(_DADOSAUXILIARES!$D$26),0)</f>
        <v>8.5871352000000005</v>
      </c>
      <c r="CG18" s="647">
        <f>IFERROR((AG18*(0.1)+AH18*(0.11)+AI18*(0.12)+AJ18*(AK18)+AL18*(AM18)+AN18*(AO18)+AP18*(AQ18)+AR18*(1))*(_DADOSAUXILIARES!$D$16),0)</f>
        <v>1.5875375999999999</v>
      </c>
      <c r="CH18" s="647">
        <f>IFERROR(AS18*(1-_FEQUEIMACOMB!$D$19)*_DADOSAUXILIARES!$D$24,0)</f>
        <v>0</v>
      </c>
      <c r="CI18" s="647">
        <f>IFERROR(AS18*(_FEQUEIMACOMB!$D$19)*_DADOSAUXILIARES!$D$14,0)</f>
        <v>0</v>
      </c>
      <c r="CJ18" s="647">
        <f>IFERROR(AT18*_DADOSAUXILIARES!$D$15,0)</f>
        <v>0</v>
      </c>
      <c r="CK18" s="647">
        <f>CF18*_DADOSAUXILIARES!$H$161</f>
        <v>0</v>
      </c>
      <c r="CL18" s="647">
        <f>IFERROR(CG18*_DADOSAUXILIARES!$H$162,0)</f>
        <v>0</v>
      </c>
      <c r="CM18" s="512">
        <f>IFERROR(CH18*_DADOSAUXILIARES!$H$165,0)</f>
        <v>0</v>
      </c>
      <c r="CN18" s="512">
        <f>IFERROR(CI18*_DADOSAUXILIARES!$H$166,0)</f>
        <v>0</v>
      </c>
      <c r="CO18" s="512">
        <f>IFERROR(CJ18*_DADOSAUXILIARES!$H$167,0)</f>
        <v>0</v>
      </c>
      <c r="CP18" s="512">
        <f>IFERROR(AU18*_DADOSAUXILIARES!$F$34*_DADOSAUXILIARES!$H$170,0)</f>
        <v>0</v>
      </c>
      <c r="CQ18" s="512">
        <f>IFERROR(AW18*_DADOSAUXILIARES!$H$152,0)</f>
        <v>0</v>
      </c>
      <c r="CR18" s="512">
        <f>IFERROR(AX18*_DADOSAUXILIARES!$H$153,0)</f>
        <v>0</v>
      </c>
      <c r="CS18" s="512">
        <f>IFERROR(AY18*_DADOSAUXILIARES!$H$154,0)</f>
        <v>0</v>
      </c>
      <c r="CT18" s="512">
        <f>IFERROR(AZ18*_DADOSAUXILIARES!$H$155,0)</f>
        <v>0</v>
      </c>
      <c r="CU18" s="512">
        <f>IFERROR(BA18*_DADOSAUXILIARES!$H$156,0)</f>
        <v>0</v>
      </c>
      <c r="CV18" s="647">
        <f t="shared" si="0"/>
        <v>4.4344200000000003</v>
      </c>
      <c r="CW18" s="647">
        <f t="shared" si="1"/>
        <v>0</v>
      </c>
      <c r="CX18" s="647">
        <f t="shared" si="2"/>
        <v>0.59231181428571422</v>
      </c>
      <c r="CY18" s="647">
        <f t="shared" si="3"/>
        <v>4.7131549714285716</v>
      </c>
      <c r="CZ18" s="647">
        <f t="shared" si="4"/>
        <v>9.5745462685714294E-2</v>
      </c>
      <c r="DA18" s="512">
        <f t="shared" si="5"/>
        <v>0</v>
      </c>
      <c r="DB18" s="512">
        <f t="shared" si="6"/>
        <v>0</v>
      </c>
      <c r="DC18" s="512">
        <f t="shared" si="7"/>
        <v>0</v>
      </c>
      <c r="DD18" s="685">
        <f>CZ18*_DADOSAUXILIARES!$D$8*1000</f>
        <v>26138.511313200001</v>
      </c>
      <c r="DE18" s="512">
        <f>DC18*_DADOSAUXILIARES!$D$8*1000</f>
        <v>0</v>
      </c>
      <c r="DF18" s="689">
        <f>IFERROR(B18*_EMISSOES!$E$28*1000+C18*_EMISSOES!$E$29*1000,0)</f>
        <v>70772.615099999995</v>
      </c>
      <c r="DG18" s="690">
        <f>IFERROR(G18*_EMISSOES!$E$30*1000,0)</f>
        <v>48.056737588652489</v>
      </c>
      <c r="DH18" s="685">
        <f>IFERROR(CF18*_FEQUEIMACOMB!$I$64,0)</f>
        <v>27106.187038287844</v>
      </c>
      <c r="DI18" s="647">
        <f>IFERROR(CG18*_FEQUEIMACOMB!$I$65,0)</f>
        <v>249.64406825300119</v>
      </c>
      <c r="DJ18" s="512">
        <f>IFERROR(CH18*_FEQUEIMACOMB!$I$9*_DADOSAUXILIARES!$F$24,0)</f>
        <v>0</v>
      </c>
      <c r="DK18" s="512">
        <f>IFERROR(CI18*_FEQUEIMACOMB!$I$7*_DADOSAUXILIARES!$F$14,0)</f>
        <v>0</v>
      </c>
      <c r="DL18" s="512">
        <f>IFERROR(CJ18*_FEQUEIMACOMB!$I$8*_DADOSAUXILIARES!$F$15,0)</f>
        <v>0</v>
      </c>
      <c r="DM18" s="512">
        <f>IFERROR((AU18+AV18)*_FEQUEIMACOMB!$I$66,0)</f>
        <v>0</v>
      </c>
      <c r="DN18" s="652">
        <f t="shared" si="8"/>
        <v>0</v>
      </c>
      <c r="DO18" s="652">
        <f t="shared" si="9"/>
        <v>124315.01425732949</v>
      </c>
    </row>
    <row r="19" spans="1:119" s="518" customFormat="1" ht="30" customHeight="1" x14ac:dyDescent="0.25">
      <c r="A19" s="1046" t="s">
        <v>50</v>
      </c>
      <c r="B19" s="512"/>
      <c r="C19" s="512">
        <v>164.96206000000001</v>
      </c>
      <c r="D19" s="512"/>
      <c r="E19" s="512">
        <v>14.254440000000001</v>
      </c>
      <c r="F19" s="512">
        <v>14.78609</v>
      </c>
      <c r="G19" s="512">
        <v>0</v>
      </c>
      <c r="H19" s="512">
        <v>3.8652199999999999</v>
      </c>
      <c r="I19" s="512">
        <v>20.614509999999999</v>
      </c>
      <c r="J19" s="512"/>
      <c r="K19" s="512"/>
      <c r="L19" s="512"/>
      <c r="M19" s="512"/>
      <c r="N19" s="512"/>
      <c r="O19" s="512">
        <v>0</v>
      </c>
      <c r="P19" s="512"/>
      <c r="Q19" s="512">
        <v>2.5739999999999999E-2</v>
      </c>
      <c r="R19" s="512">
        <v>14.13153</v>
      </c>
      <c r="S19" s="512">
        <v>26.503520000000002</v>
      </c>
      <c r="T19" s="512"/>
      <c r="U19" s="512"/>
      <c r="V19" s="512"/>
      <c r="W19" s="512"/>
      <c r="X19" s="512"/>
      <c r="Y19" s="512"/>
      <c r="Z19" s="512"/>
      <c r="AA19" s="512"/>
      <c r="AB19" s="512"/>
      <c r="AC19" s="512"/>
      <c r="AD19" s="512"/>
      <c r="AE19" s="512"/>
      <c r="AF19" s="512"/>
      <c r="AG19" s="512"/>
      <c r="AH19" s="512"/>
      <c r="AI19" s="512"/>
      <c r="AJ19" s="512">
        <v>11.34496</v>
      </c>
      <c r="AK19" s="1005">
        <v>0.15</v>
      </c>
      <c r="AL19" s="512"/>
      <c r="AM19" s="514"/>
      <c r="AN19" s="512"/>
      <c r="AO19" s="514"/>
      <c r="AP19" s="512"/>
      <c r="AQ19" s="514"/>
      <c r="AR19" s="512"/>
      <c r="AS19" s="512"/>
      <c r="AT19" s="512"/>
      <c r="AU19" s="512"/>
      <c r="AV19" s="512"/>
      <c r="AW19" s="512"/>
      <c r="AX19" s="512"/>
      <c r="AY19" s="512"/>
      <c r="AZ19" s="512"/>
      <c r="BA19" s="645"/>
      <c r="BB19" s="668">
        <v>5.0999999999999996</v>
      </c>
      <c r="BC19" s="669">
        <v>3.6</v>
      </c>
      <c r="BD19" s="667">
        <v>0.3</v>
      </c>
      <c r="BE19" s="648">
        <f>BB19*_DADOSAUXILIARES!$H$110</f>
        <v>0</v>
      </c>
      <c r="BF19" s="648">
        <f>BC19*_DADOSAUXILIARES!$H$112</f>
        <v>0</v>
      </c>
      <c r="BG19" s="648">
        <f>BD19*_DADOSAUXILIARES!$H$111</f>
        <v>0</v>
      </c>
      <c r="BH19" s="649">
        <f>IFERROR(B19*_DADOSAUXILIARES!$H$77,0)</f>
        <v>0</v>
      </c>
      <c r="BI19" s="647">
        <f>IFERROR(C19*_DADOSAUXILIARES!$H$78,0)</f>
        <v>0</v>
      </c>
      <c r="BJ19" s="647">
        <f>IFERROR(D19*_DADOSAUXILIARES!$H$79,0)</f>
        <v>0</v>
      </c>
      <c r="BK19" s="647">
        <f>IFERROR(E19*_DADOSAUXILIARES!$H$80,0)</f>
        <v>0</v>
      </c>
      <c r="BL19" s="647">
        <f>IFERROR(F19*_DADOSAUXILIARES!$H$114,0)</f>
        <v>0</v>
      </c>
      <c r="BM19" s="647">
        <f>IFERROR(G19*_DADOSAUXILIARES!$H$82,0)</f>
        <v>0</v>
      </c>
      <c r="BN19" s="515">
        <f>IFERROR(H19*_DADOSAUXILIARES!$H$84,0)</f>
        <v>0</v>
      </c>
      <c r="BO19" s="515">
        <f>IFERROR(I19*_DADOSAUXILIARES!$H$85,0)</f>
        <v>0</v>
      </c>
      <c r="BP19" s="515">
        <f>IFERROR(J19*_DADOSAUXILIARES!$H$87,0)</f>
        <v>0</v>
      </c>
      <c r="BQ19" s="515">
        <f>IFERROR(K19*_DADOSAUXILIARES!$H$88,0)</f>
        <v>0</v>
      </c>
      <c r="BR19" s="647">
        <f>IFERROR(L19*_DADOSAUXILIARES!$H$90,0)</f>
        <v>0</v>
      </c>
      <c r="BS19" s="647">
        <f>IFERROR(M19*_DADOSAUXILIARES!$H$92,0)</f>
        <v>0</v>
      </c>
      <c r="BT19" s="647">
        <f>IFERROR(N19*_DADOSAUXILIARES!$H$94,0)</f>
        <v>0</v>
      </c>
      <c r="BU19" s="647">
        <f>IFERROR(O19*_DADOSAUXILIARES!$H$96,0)</f>
        <v>0</v>
      </c>
      <c r="BV19" s="647">
        <f>IFERROR(P19*_DADOSAUXILIARES!$H$98,0)</f>
        <v>0</v>
      </c>
      <c r="BW19" s="647">
        <f>IFERROR(Q19*_DADOSAUXILIARES!$H$102,0)</f>
        <v>0</v>
      </c>
      <c r="BX19" s="647">
        <f>IFERROR(R19*_DADOSAUXILIARES!$H$104,0)</f>
        <v>0</v>
      </c>
      <c r="BY19" s="647">
        <f>IFERROR(S19*_DADOSAUXILIARES!$H$106,0)</f>
        <v>0</v>
      </c>
      <c r="BZ19" s="512">
        <f>IFERROR(T19*_DADOSAUXILIARES!$H$107,0)</f>
        <v>0</v>
      </c>
      <c r="CA19" s="512">
        <f>IFERROR(U19*_DADOSAUXILIARES!$H$108,0)</f>
        <v>0</v>
      </c>
      <c r="CB19" s="512">
        <f>IFERROR(V19*_DADOSAUXILIARES!$H$109,0)</f>
        <v>0</v>
      </c>
      <c r="CC19" s="516">
        <v>0</v>
      </c>
      <c r="CD19" s="516">
        <v>0</v>
      </c>
      <c r="CE19" s="516">
        <v>0</v>
      </c>
      <c r="CF19" s="647">
        <f>IFERROR((AG19*(1-0.1)+AH19*(1-0.11)+AI19*(1-0.12)+AJ19*(1-AK19)+AL19*(1-AM19)+AN19*(1-AO19)+AP19*(1-AQ19)+AR19*(1-1))*(_DADOSAUXILIARES!$D$26),0)</f>
        <v>8.1003014400000009</v>
      </c>
      <c r="CG19" s="647">
        <f>IFERROR((AG19*(0.1)+AH19*(0.11)+AI19*(0.12)+AJ19*(AK19)+AL19*(AM19)+AN19*(AO19)+AP19*(AQ19)+AR19*(1))*(_DADOSAUXILIARES!$D$16),0)</f>
        <v>1.49753472</v>
      </c>
      <c r="CH19" s="647">
        <f>IFERROR(AS19*(1-_FEQUEIMACOMB!$D$19)*_DADOSAUXILIARES!$D$24,0)</f>
        <v>0</v>
      </c>
      <c r="CI19" s="647">
        <f>IFERROR(AS19*(_FEQUEIMACOMB!$D$19)*_DADOSAUXILIARES!$D$14,0)</f>
        <v>0</v>
      </c>
      <c r="CJ19" s="647">
        <f>IFERROR(AT19*_DADOSAUXILIARES!$D$15,0)</f>
        <v>0</v>
      </c>
      <c r="CK19" s="647">
        <f>CF19*_DADOSAUXILIARES!$H$161</f>
        <v>0</v>
      </c>
      <c r="CL19" s="647">
        <f>IFERROR(CG19*_DADOSAUXILIARES!$H$162,0)</f>
        <v>0</v>
      </c>
      <c r="CM19" s="512">
        <f>IFERROR(CH19*_DADOSAUXILIARES!$H$165,0)</f>
        <v>0</v>
      </c>
      <c r="CN19" s="512">
        <f>IFERROR(CI19*_DADOSAUXILIARES!$H$166,0)</f>
        <v>0</v>
      </c>
      <c r="CO19" s="512">
        <f>IFERROR(CJ19*_DADOSAUXILIARES!$H$167,0)</f>
        <v>0</v>
      </c>
      <c r="CP19" s="512">
        <f>IFERROR(AU19*_DADOSAUXILIARES!$F$34*_DADOSAUXILIARES!$H$170,0)</f>
        <v>0</v>
      </c>
      <c r="CQ19" s="512">
        <f>IFERROR(AW19*_DADOSAUXILIARES!$H$152,0)</f>
        <v>0</v>
      </c>
      <c r="CR19" s="512">
        <f>IFERROR(AX19*_DADOSAUXILIARES!$H$153,0)</f>
        <v>0</v>
      </c>
      <c r="CS19" s="512">
        <f>IFERROR(AY19*_DADOSAUXILIARES!$H$154,0)</f>
        <v>0</v>
      </c>
      <c r="CT19" s="512">
        <f>IFERROR(AZ19*_DADOSAUXILIARES!$H$155,0)</f>
        <v>0</v>
      </c>
      <c r="CU19" s="512">
        <f>IFERROR(BA19*_DADOSAUXILIARES!$H$156,0)</f>
        <v>0</v>
      </c>
      <c r="CV19" s="647">
        <f t="shared" si="0"/>
        <v>3.8652199999999999</v>
      </c>
      <c r="CW19" s="647">
        <f t="shared" si="1"/>
        <v>0</v>
      </c>
      <c r="CX19" s="647">
        <f t="shared" si="2"/>
        <v>0.5162829571428571</v>
      </c>
      <c r="CY19" s="647">
        <f t="shared" si="3"/>
        <v>4.1081766857142856</v>
      </c>
      <c r="CZ19" s="647">
        <f t="shared" si="4"/>
        <v>8.3455621542857142E-2</v>
      </c>
      <c r="DA19" s="512">
        <f t="shared" si="5"/>
        <v>0</v>
      </c>
      <c r="DB19" s="512">
        <f t="shared" si="6"/>
        <v>0</v>
      </c>
      <c r="DC19" s="512">
        <f t="shared" si="7"/>
        <v>0</v>
      </c>
      <c r="DD19" s="685">
        <f>CZ19*_DADOSAUXILIARES!$D$8*1000</f>
        <v>22783.384681200001</v>
      </c>
      <c r="DE19" s="512">
        <f>DC19*_DADOSAUXILIARES!$D$8*1000</f>
        <v>0</v>
      </c>
      <c r="DF19" s="689">
        <f>IFERROR(B19*_EMISSOES!$E$28*1000+C19*_EMISSOES!$E$29*1000,0)</f>
        <v>78631.915266666663</v>
      </c>
      <c r="DG19" s="690">
        <f>IFERROR(G19*_EMISSOES!$E$30*1000,0)</f>
        <v>0</v>
      </c>
      <c r="DH19" s="685">
        <f>IFERROR(CF19*_FEQUEIMACOMB!$I$64,0)</f>
        <v>25569.445546770054</v>
      </c>
      <c r="DI19" s="647">
        <f>IFERROR(CG19*_FEQUEIMACOMB!$I$65,0)</f>
        <v>235.49090103498594</v>
      </c>
      <c r="DJ19" s="512">
        <f>IFERROR(CH19*_FEQUEIMACOMB!$I$9*_DADOSAUXILIARES!$F$24,0)</f>
        <v>0</v>
      </c>
      <c r="DK19" s="512">
        <f>IFERROR(CI19*_FEQUEIMACOMB!$I$7*_DADOSAUXILIARES!$F$14,0)</f>
        <v>0</v>
      </c>
      <c r="DL19" s="512">
        <f>IFERROR(CJ19*_FEQUEIMACOMB!$I$8*_DADOSAUXILIARES!$F$15,0)</f>
        <v>0</v>
      </c>
      <c r="DM19" s="512">
        <f>IFERROR((AU19+AV19)*_FEQUEIMACOMB!$I$66,0)</f>
        <v>0</v>
      </c>
      <c r="DN19" s="652">
        <f t="shared" si="8"/>
        <v>0</v>
      </c>
      <c r="DO19" s="652">
        <f t="shared" si="9"/>
        <v>127220.23639567169</v>
      </c>
    </row>
    <row r="20" spans="1:119" s="518" customFormat="1" ht="30" customHeight="1" x14ac:dyDescent="0.25">
      <c r="A20" s="1046" t="s">
        <v>53</v>
      </c>
      <c r="B20" s="599"/>
      <c r="C20" s="512">
        <v>160.97874999999999</v>
      </c>
      <c r="D20" s="512"/>
      <c r="E20" s="512">
        <v>0</v>
      </c>
      <c r="F20" s="512">
        <v>13.19337</v>
      </c>
      <c r="G20" s="512">
        <v>0</v>
      </c>
      <c r="H20" s="512">
        <v>6.4</v>
      </c>
      <c r="I20" s="512">
        <v>34.700000000000003</v>
      </c>
      <c r="J20" s="512"/>
      <c r="K20" s="512"/>
      <c r="L20" s="512"/>
      <c r="M20" s="512"/>
      <c r="N20" s="512"/>
      <c r="O20" s="512">
        <v>0</v>
      </c>
      <c r="P20" s="512"/>
      <c r="Q20" s="512">
        <v>0</v>
      </c>
      <c r="R20" s="512">
        <v>0</v>
      </c>
      <c r="S20" s="512">
        <v>22.25515</v>
      </c>
      <c r="T20" s="512"/>
      <c r="U20" s="512"/>
      <c r="V20" s="512"/>
      <c r="W20" s="512"/>
      <c r="X20" s="512"/>
      <c r="Y20" s="512"/>
      <c r="Z20" s="512"/>
      <c r="AA20" s="512"/>
      <c r="AB20" s="512"/>
      <c r="AC20" s="512"/>
      <c r="AD20" s="512"/>
      <c r="AE20" s="512"/>
      <c r="AF20" s="512"/>
      <c r="AG20" s="512"/>
      <c r="AH20" s="512"/>
      <c r="AI20" s="512"/>
      <c r="AJ20" s="512">
        <v>11.166700000000001</v>
      </c>
      <c r="AK20" s="1005">
        <v>0.15</v>
      </c>
      <c r="AL20" s="512"/>
      <c r="AM20" s="514"/>
      <c r="AN20" s="512"/>
      <c r="AO20" s="514"/>
      <c r="AP20" s="512"/>
      <c r="AQ20" s="514"/>
      <c r="AR20" s="512"/>
      <c r="AS20" s="512"/>
      <c r="AT20" s="512"/>
      <c r="AU20" s="512"/>
      <c r="AV20" s="512"/>
      <c r="AW20" s="512"/>
      <c r="AX20" s="512"/>
      <c r="AY20" s="512"/>
      <c r="AZ20" s="512"/>
      <c r="BA20" s="512"/>
      <c r="BB20" s="650">
        <v>3.6</v>
      </c>
      <c r="BC20" s="650">
        <v>2.2000000000000002</v>
      </c>
      <c r="BD20" s="650">
        <v>0.1</v>
      </c>
      <c r="BE20" s="666">
        <f>BB20*_DADOSAUXILIARES!$H$110</f>
        <v>0</v>
      </c>
      <c r="BF20" s="666">
        <f>BC20*_DADOSAUXILIARES!$H$112</f>
        <v>0</v>
      </c>
      <c r="BG20" s="666">
        <f>BD20*_DADOSAUXILIARES!$H$111</f>
        <v>0</v>
      </c>
      <c r="BH20" s="647">
        <f>IFERROR(B20*_DADOSAUXILIARES!$H$77,0)</f>
        <v>0</v>
      </c>
      <c r="BI20" s="647">
        <f>IFERROR(C20*_DADOSAUXILIARES!$H$78,0)</f>
        <v>0</v>
      </c>
      <c r="BJ20" s="647">
        <f>IFERROR(D20*_DADOSAUXILIARES!$H$79,0)</f>
        <v>0</v>
      </c>
      <c r="BK20" s="647">
        <f>IFERROR(E20*_DADOSAUXILIARES!$H$80,0)</f>
        <v>0</v>
      </c>
      <c r="BL20" s="647">
        <f>IFERROR(F20*_DADOSAUXILIARES!$H$114,0)</f>
        <v>0</v>
      </c>
      <c r="BM20" s="647">
        <f>IFERROR(G20*_DADOSAUXILIARES!$H$82,0)</f>
        <v>0</v>
      </c>
      <c r="BN20" s="515">
        <f>IFERROR(H20*_DADOSAUXILIARES!$H$84,0)</f>
        <v>0</v>
      </c>
      <c r="BO20" s="515">
        <f>IFERROR(I20*_DADOSAUXILIARES!$H$85,0)</f>
        <v>0</v>
      </c>
      <c r="BP20" s="515">
        <f>IFERROR(J20*_DADOSAUXILIARES!$H$87,0)</f>
        <v>0</v>
      </c>
      <c r="BQ20" s="515">
        <f>IFERROR(K20*_DADOSAUXILIARES!$H$88,0)</f>
        <v>0</v>
      </c>
      <c r="BR20" s="647">
        <f>IFERROR(L20*_DADOSAUXILIARES!$H$90,0)</f>
        <v>0</v>
      </c>
      <c r="BS20" s="647">
        <f>IFERROR(M20*_DADOSAUXILIARES!$H$92,0)</f>
        <v>0</v>
      </c>
      <c r="BT20" s="647">
        <f>IFERROR(N20*_DADOSAUXILIARES!$H$94,0)</f>
        <v>0</v>
      </c>
      <c r="BU20" s="647">
        <f>IFERROR(O20*_DADOSAUXILIARES!$H$96,0)</f>
        <v>0</v>
      </c>
      <c r="BV20" s="647">
        <f>IFERROR(P20*_DADOSAUXILIARES!$H$98,0)</f>
        <v>0</v>
      </c>
      <c r="BW20" s="647">
        <f>IFERROR(Q20*_DADOSAUXILIARES!$H$102,0)</f>
        <v>0</v>
      </c>
      <c r="BX20" s="647">
        <f>IFERROR(R20*_DADOSAUXILIARES!$H$104,0)</f>
        <v>0</v>
      </c>
      <c r="BY20" s="647">
        <f>IFERROR(S20*_DADOSAUXILIARES!$H$106,0)</f>
        <v>0</v>
      </c>
      <c r="BZ20" s="512">
        <f>IFERROR(T20*_DADOSAUXILIARES!$H$107,0)</f>
        <v>0</v>
      </c>
      <c r="CA20" s="512">
        <f>IFERROR(U20*_DADOSAUXILIARES!$H$108,0)</f>
        <v>0</v>
      </c>
      <c r="CB20" s="512">
        <f>IFERROR(V20*_DADOSAUXILIARES!$H$109,0)</f>
        <v>0</v>
      </c>
      <c r="CC20" s="516">
        <v>0</v>
      </c>
      <c r="CD20" s="516">
        <v>0</v>
      </c>
      <c r="CE20" s="516">
        <v>0</v>
      </c>
      <c r="CF20" s="647">
        <f>IFERROR((AG20*(1-0.1)+AH20*(1-0.11)+AI20*(1-0.12)+AJ20*(1-AK20)+AL20*(1-AM20)+AN20*(1-AO20)+AP20*(1-AQ20)+AR20*(1-1))*(_DADOSAUXILIARES!$D$26),0)</f>
        <v>7.9730238</v>
      </c>
      <c r="CG20" s="647">
        <f>IFERROR((AG20*(0.1)+AH20*(0.11)+AI20*(0.12)+AJ20*(AK20)+AL20*(AM20)+AN20*(AO20)+AP20*(AQ20)+AR20*(1))*(_DADOSAUXILIARES!$D$16),0)</f>
        <v>1.4740044000000001</v>
      </c>
      <c r="CH20" s="647">
        <f>IFERROR(AS20*(1-_FEQUEIMACOMB!$D$19)*_DADOSAUXILIARES!$D$24,0)</f>
        <v>0</v>
      </c>
      <c r="CI20" s="647">
        <f>IFERROR(AS20*(_FEQUEIMACOMB!$D$19)*_DADOSAUXILIARES!$D$14,0)</f>
        <v>0</v>
      </c>
      <c r="CJ20" s="647">
        <f>IFERROR(AT20*_DADOSAUXILIARES!$D$15,0)</f>
        <v>0</v>
      </c>
      <c r="CK20" s="647">
        <f>CF20*_DADOSAUXILIARES!$H$161</f>
        <v>0</v>
      </c>
      <c r="CL20" s="647">
        <f>IFERROR(CG20*_DADOSAUXILIARES!$H$162,0)</f>
        <v>0</v>
      </c>
      <c r="CM20" s="512">
        <f>IFERROR(CH20*_DADOSAUXILIARES!$H$165,0)</f>
        <v>0</v>
      </c>
      <c r="CN20" s="512">
        <f>IFERROR(CI20*_DADOSAUXILIARES!$H$166,0)</f>
        <v>0</v>
      </c>
      <c r="CO20" s="512">
        <f>IFERROR(CJ20*_DADOSAUXILIARES!$H$167,0)</f>
        <v>0</v>
      </c>
      <c r="CP20" s="512">
        <f>IFERROR(AU20*_DADOSAUXILIARES!$F$34*_DADOSAUXILIARES!$H$170,0)</f>
        <v>0</v>
      </c>
      <c r="CQ20" s="512">
        <f>IFERROR(AW20*_DADOSAUXILIARES!$H$152,0)</f>
        <v>0</v>
      </c>
      <c r="CR20" s="512">
        <f>IFERROR(AX20*_DADOSAUXILIARES!$H$153,0)</f>
        <v>0</v>
      </c>
      <c r="CS20" s="512">
        <f>IFERROR(AY20*_DADOSAUXILIARES!$H$154,0)</f>
        <v>0</v>
      </c>
      <c r="CT20" s="512">
        <f>IFERROR(AZ20*_DADOSAUXILIARES!$H$155,0)</f>
        <v>0</v>
      </c>
      <c r="CU20" s="512">
        <f>IFERROR(BA20*_DADOSAUXILIARES!$H$156,0)</f>
        <v>0</v>
      </c>
      <c r="CV20" s="647">
        <f t="shared" si="0"/>
        <v>6.4</v>
      </c>
      <c r="CW20" s="647">
        <f t="shared" si="1"/>
        <v>0</v>
      </c>
      <c r="CX20" s="647">
        <f t="shared" si="2"/>
        <v>0.85485714285714287</v>
      </c>
      <c r="CY20" s="647">
        <f t="shared" si="3"/>
        <v>6.8022857142857145</v>
      </c>
      <c r="CZ20" s="647">
        <f t="shared" si="4"/>
        <v>0.13818514285714287</v>
      </c>
      <c r="DA20" s="512">
        <f t="shared" si="5"/>
        <v>0</v>
      </c>
      <c r="DB20" s="512">
        <f t="shared" si="6"/>
        <v>0</v>
      </c>
      <c r="DC20" s="512">
        <f t="shared" si="7"/>
        <v>0</v>
      </c>
      <c r="DD20" s="685">
        <f>CZ20*_DADOSAUXILIARES!$D$8*1000</f>
        <v>37724.544000000002</v>
      </c>
      <c r="DE20" s="512">
        <f>DC20*_DADOSAUXILIARES!$D$8*1000</f>
        <v>0</v>
      </c>
      <c r="DF20" s="689">
        <f>IFERROR(B20*_EMISSOES!$E$28*1000+C20*_EMISSOES!$E$29*1000,0)</f>
        <v>76733.204166666663</v>
      </c>
      <c r="DG20" s="690">
        <f>IFERROR(G20*_EMISSOES!$E$30*1000,0)</f>
        <v>0</v>
      </c>
      <c r="DH20" s="685">
        <f>IFERROR(CF20*_FEQUEIMACOMB!$I$64,0)</f>
        <v>25167.680413779963</v>
      </c>
      <c r="DI20" s="647">
        <f>IFERROR(CG20*_FEQUEIMACOMB!$I$65,0)</f>
        <v>231.79070217853368</v>
      </c>
      <c r="DJ20" s="512">
        <f>IFERROR(CH20*_FEQUEIMACOMB!$I$9*_DADOSAUXILIARES!$F$24,0)</f>
        <v>0</v>
      </c>
      <c r="DK20" s="512">
        <f>IFERROR(CI20*_FEQUEIMACOMB!$I$7*_DADOSAUXILIARES!$F$14,0)</f>
        <v>0</v>
      </c>
      <c r="DL20" s="512">
        <f>IFERROR(CJ20*_FEQUEIMACOMB!$I$8*_DADOSAUXILIARES!$F$15,0)</f>
        <v>0</v>
      </c>
      <c r="DM20" s="512">
        <f>IFERROR((AU20+AV20)*_FEQUEIMACOMB!$I$66,0)</f>
        <v>0</v>
      </c>
      <c r="DN20" s="652">
        <f t="shared" si="8"/>
        <v>0</v>
      </c>
      <c r="DO20" s="652">
        <f t="shared" si="9"/>
        <v>139857.21928262516</v>
      </c>
    </row>
    <row r="21" spans="1:119" s="518" customFormat="1" ht="30" customHeight="1" x14ac:dyDescent="0.25">
      <c r="A21" s="861" t="s">
        <v>611</v>
      </c>
      <c r="B21" s="672"/>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673"/>
      <c r="AL21" s="517"/>
      <c r="AM21" s="673"/>
      <c r="AN21" s="517"/>
      <c r="AO21" s="673"/>
      <c r="AP21" s="517"/>
      <c r="AQ21" s="673"/>
      <c r="AR21" s="517"/>
      <c r="AS21" s="517"/>
      <c r="AT21" s="517"/>
      <c r="AU21" s="517"/>
      <c r="AV21" s="517"/>
      <c r="AW21" s="517"/>
      <c r="AX21" s="517"/>
      <c r="AY21" s="517"/>
      <c r="AZ21" s="517"/>
      <c r="BA21" s="517"/>
      <c r="BB21" s="678">
        <v>3.4527300000000003</v>
      </c>
      <c r="BC21" s="678">
        <v>3.7354599999999998</v>
      </c>
      <c r="BD21" s="678">
        <v>0.38603999999999999</v>
      </c>
      <c r="BE21" s="679">
        <f>BB21*_DADOSAUXILIARES!$H$110</f>
        <v>0</v>
      </c>
      <c r="BF21" s="679">
        <f>BC21*_DADOSAUXILIARES!$H$112</f>
        <v>0</v>
      </c>
      <c r="BG21" s="679">
        <f>BD21*_DADOSAUXILIARES!$H$111</f>
        <v>0</v>
      </c>
      <c r="BH21" s="674"/>
      <c r="BI21" s="674"/>
      <c r="BJ21" s="674"/>
      <c r="BK21" s="674"/>
      <c r="BL21" s="674"/>
      <c r="BM21" s="674"/>
      <c r="BN21" s="675"/>
      <c r="BO21" s="675"/>
      <c r="BP21" s="675"/>
      <c r="BQ21" s="675"/>
      <c r="BR21" s="674"/>
      <c r="BS21" s="674"/>
      <c r="BT21" s="674"/>
      <c r="BU21" s="674"/>
      <c r="BV21" s="674"/>
      <c r="BW21" s="674"/>
      <c r="BX21" s="674"/>
      <c r="BY21" s="674"/>
      <c r="BZ21" s="517"/>
      <c r="CA21" s="517"/>
      <c r="CB21" s="517"/>
      <c r="CC21" s="676"/>
      <c r="CD21" s="676"/>
      <c r="CE21" s="676"/>
      <c r="CF21" s="674"/>
      <c r="CG21" s="674"/>
      <c r="CH21" s="674"/>
      <c r="CI21" s="674"/>
      <c r="CJ21" s="674"/>
      <c r="CK21" s="674"/>
      <c r="CL21" s="674"/>
      <c r="CM21" s="517"/>
      <c r="CN21" s="517"/>
      <c r="CO21" s="517"/>
      <c r="CP21" s="517"/>
      <c r="CQ21" s="517"/>
      <c r="CR21" s="517"/>
      <c r="CS21" s="517"/>
      <c r="CT21" s="517"/>
      <c r="CU21" s="517"/>
      <c r="CV21" s="674"/>
      <c r="CW21" s="674"/>
      <c r="CX21" s="674"/>
      <c r="CY21" s="674"/>
      <c r="CZ21" s="674"/>
      <c r="DA21" s="517"/>
      <c r="DB21" s="517"/>
      <c r="DC21" s="517"/>
      <c r="DD21" s="686"/>
      <c r="DE21" s="517"/>
      <c r="DF21" s="686"/>
      <c r="DG21" s="517"/>
      <c r="DH21" s="686"/>
      <c r="DI21" s="674"/>
      <c r="DJ21" s="517"/>
      <c r="DK21" s="517"/>
      <c r="DL21" s="517"/>
      <c r="DM21" s="517"/>
      <c r="DN21" s="677"/>
      <c r="DO21" s="677"/>
    </row>
    <row r="22" spans="1:119" ht="30" customHeight="1" x14ac:dyDescent="0.25">
      <c r="A22" s="544" t="s">
        <v>612</v>
      </c>
    </row>
    <row r="23" spans="1:119" ht="30" customHeight="1" x14ac:dyDescent="0.25"/>
    <row r="24" spans="1:119" ht="30" customHeight="1" x14ac:dyDescent="0.25"/>
    <row r="25" spans="1:119" ht="30" customHeight="1" x14ac:dyDescent="0.25"/>
    <row r="26" spans="1:119" ht="30" customHeight="1" x14ac:dyDescent="0.25"/>
    <row r="27" spans="1:119" ht="30" customHeight="1" x14ac:dyDescent="0.25"/>
    <row r="28" spans="1:119" ht="30" customHeight="1" x14ac:dyDescent="0.25"/>
    <row r="29" spans="1:119" ht="30" customHeight="1" x14ac:dyDescent="0.25"/>
    <row r="30" spans="1:119" ht="30" customHeight="1" x14ac:dyDescent="0.25"/>
    <row r="31" spans="1:119" ht="30" customHeight="1" x14ac:dyDescent="0.25"/>
    <row r="32" spans="1:119"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row r="41" ht="30" customHeight="1" x14ac:dyDescent="0.25"/>
    <row r="42" ht="30" customHeight="1" x14ac:dyDescent="0.25"/>
    <row r="43" ht="30" customHeight="1" x14ac:dyDescent="0.25"/>
  </sheetData>
  <mergeCells count="15">
    <mergeCell ref="DO3:DO4"/>
    <mergeCell ref="CX4:CZ4"/>
    <mergeCell ref="DA4:DC4"/>
    <mergeCell ref="A3:A4"/>
    <mergeCell ref="B3:V3"/>
    <mergeCell ref="W3:AF3"/>
    <mergeCell ref="AG3:BA3"/>
    <mergeCell ref="BB3:BD3"/>
    <mergeCell ref="BH3:CE3"/>
    <mergeCell ref="CF3:CU3"/>
    <mergeCell ref="CV3:CW3"/>
    <mergeCell ref="CX3:DE3"/>
    <mergeCell ref="DF3:DM3"/>
    <mergeCell ref="DN3:DN4"/>
    <mergeCell ref="BE3:BG3"/>
  </mergeCells>
  <dataValidations count="3">
    <dataValidation allowBlank="1" showInputMessage="1" prompt="Informe o consumo total de combustíveis e eletricidade, isto é, a soma de combustíveis próprios e adquiridos de terceiros" sqref="AG3" xr:uid="{E3992868-DD65-49A5-9FF3-F2A8D4434EF2}">
      <formula1>0</formula1>
      <formula2>0</formula2>
    </dataValidation>
    <dataValidation type="list" allowBlank="1" showInputMessage="1" showErrorMessage="1" sqref="L1" xr:uid="{9158BB4A-BD49-4DA1-8FEC-32F0CD8881FA}">
      <formula1>"Primário"</formula1>
      <formula2>0</formula2>
    </dataValidation>
    <dataValidation allowBlank="1" sqref="AX1:AX2 AV1:AV2 AZ1:AZ2 AP3 AN3 AL3" xr:uid="{ABB425CC-AF1B-4D9E-B70A-9F44F012CE5E}"/>
  </dataValidations>
  <pageMargins left="0.511811024" right="0.511811024" top="0.78740157499999996" bottom="0.78740157499999996" header="0.31496062000000002" footer="0.31496062000000002"/>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6">
    <tabColor rgb="FFB2B2B2"/>
  </sheetPr>
  <dimension ref="A1:AMK219"/>
  <sheetViews>
    <sheetView showGridLines="0" tabSelected="1" topLeftCell="A178" zoomScale="70" zoomScaleNormal="70" workbookViewId="0">
      <selection activeCell="D77" sqref="D77:G182"/>
    </sheetView>
  </sheetViews>
  <sheetFormatPr defaultColWidth="8.7109375" defaultRowHeight="15" x14ac:dyDescent="0.25"/>
  <cols>
    <col min="1" max="1" width="4.28515625" style="119" customWidth="1"/>
    <col min="2" max="2" width="50.28515625" style="119" customWidth="1"/>
    <col min="3" max="3" width="13.42578125" style="209" customWidth="1"/>
    <col min="4" max="4" width="18.7109375" style="119" customWidth="1"/>
    <col min="5" max="8" width="16" style="119" customWidth="1"/>
    <col min="9" max="9" width="17.42578125" style="210" customWidth="1"/>
    <col min="10" max="10" width="17.42578125" style="119" customWidth="1"/>
    <col min="11" max="11" width="13" style="119" customWidth="1"/>
    <col min="12" max="12" width="15.7109375" style="119" customWidth="1"/>
    <col min="13" max="13" width="43.42578125" style="119" customWidth="1"/>
    <col min="14" max="14" width="17.42578125" style="119" customWidth="1"/>
    <col min="15" max="15" width="16.28515625" style="119" customWidth="1"/>
    <col min="16" max="1025" width="9.140625" style="119" customWidth="1"/>
  </cols>
  <sheetData>
    <row r="1" spans="1:53" s="211" customFormat="1" x14ac:dyDescent="0.25">
      <c r="D1" s="119"/>
      <c r="E1" s="119"/>
      <c r="F1" s="119"/>
      <c r="G1" s="119"/>
      <c r="H1" s="119"/>
      <c r="I1" s="210"/>
      <c r="J1" s="119"/>
      <c r="K1" s="119"/>
      <c r="L1" s="119"/>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row>
    <row r="2" spans="1:53" s="211" customFormat="1" x14ac:dyDescent="0.25">
      <c r="B2" s="213" t="s">
        <v>613</v>
      </c>
      <c r="D2" s="119"/>
      <c r="E2" s="119"/>
      <c r="F2" s="119"/>
      <c r="G2" s="119"/>
      <c r="H2" s="119"/>
      <c r="I2" s="210"/>
      <c r="J2" s="119"/>
      <c r="K2" s="119"/>
      <c r="L2" s="119"/>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row>
    <row r="3" spans="1:53" s="215" customFormat="1" ht="15" customHeight="1" x14ac:dyDescent="0.25">
      <c r="A3" s="211"/>
      <c r="B3" s="1237" t="s">
        <v>614</v>
      </c>
      <c r="C3" s="1064"/>
      <c r="D3" s="1064" t="s">
        <v>615</v>
      </c>
      <c r="E3" s="1238" t="s">
        <v>616</v>
      </c>
      <c r="F3" s="119"/>
      <c r="G3" s="119"/>
      <c r="H3" s="119"/>
      <c r="I3" s="210"/>
      <c r="J3" s="119"/>
      <c r="K3" s="119"/>
      <c r="L3" s="119"/>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row>
    <row r="4" spans="1:53" s="211" customFormat="1" ht="18" x14ac:dyDescent="0.25">
      <c r="B4" s="1237"/>
      <c r="C4" s="423"/>
      <c r="D4" s="423" t="s">
        <v>617</v>
      </c>
      <c r="E4" s="1238"/>
      <c r="I4" s="216"/>
    </row>
    <row r="5" spans="1:53" s="211" customFormat="1" ht="18" x14ac:dyDescent="0.25">
      <c r="B5" s="217" t="s">
        <v>618</v>
      </c>
      <c r="C5" s="217"/>
      <c r="D5" s="541">
        <v>1</v>
      </c>
      <c r="E5" s="542" t="s">
        <v>619</v>
      </c>
      <c r="I5" s="216"/>
    </row>
    <row r="6" spans="1:53" s="211" customFormat="1" ht="18" x14ac:dyDescent="0.25">
      <c r="B6" s="217" t="s">
        <v>620</v>
      </c>
      <c r="C6" s="217"/>
      <c r="D6" s="541">
        <v>29.8</v>
      </c>
      <c r="E6" s="542" t="s">
        <v>619</v>
      </c>
      <c r="I6" s="216"/>
      <c r="L6" s="119"/>
    </row>
    <row r="7" spans="1:53" s="211" customFormat="1" ht="18" x14ac:dyDescent="0.25">
      <c r="B7" s="217" t="s">
        <v>621</v>
      </c>
      <c r="C7" s="217"/>
      <c r="D7" s="541">
        <v>27.2</v>
      </c>
      <c r="E7" s="542" t="s">
        <v>619</v>
      </c>
      <c r="I7" s="216"/>
      <c r="L7" s="119"/>
    </row>
    <row r="8" spans="1:53" s="211" customFormat="1" ht="18" x14ac:dyDescent="0.25">
      <c r="B8" s="217" t="s">
        <v>622</v>
      </c>
      <c r="C8" s="217"/>
      <c r="D8" s="541">
        <v>273</v>
      </c>
      <c r="E8" s="542" t="s">
        <v>619</v>
      </c>
      <c r="I8" s="216"/>
      <c r="L8" s="119"/>
    </row>
    <row r="9" spans="1:53" s="211" customFormat="1" x14ac:dyDescent="0.25">
      <c r="B9" s="218"/>
      <c r="D9" s="219"/>
      <c r="I9" s="216"/>
      <c r="L9" s="220"/>
    </row>
    <row r="10" spans="1:53" s="211" customFormat="1" x14ac:dyDescent="0.25">
      <c r="B10" s="218"/>
      <c r="D10" s="219"/>
      <c r="I10" s="216"/>
      <c r="L10" s="220"/>
    </row>
    <row r="11" spans="1:53" s="211" customFormat="1" x14ac:dyDescent="0.25">
      <c r="B11" s="213" t="s">
        <v>623</v>
      </c>
      <c r="D11" s="219"/>
      <c r="I11" s="216"/>
      <c r="L11" s="220"/>
    </row>
    <row r="12" spans="1:53" ht="14.85" customHeight="1" x14ac:dyDescent="0.25">
      <c r="B12" s="1238" t="s">
        <v>624</v>
      </c>
      <c r="C12" s="1063"/>
      <c r="D12" s="1063" t="s">
        <v>625</v>
      </c>
      <c r="E12" s="1239" t="s">
        <v>626</v>
      </c>
      <c r="F12" s="1239"/>
      <c r="G12" s="1238" t="s">
        <v>616</v>
      </c>
    </row>
    <row r="13" spans="1:53" x14ac:dyDescent="0.25">
      <c r="B13" s="1238"/>
      <c r="C13" s="221"/>
      <c r="D13" s="221" t="s">
        <v>627</v>
      </c>
      <c r="E13" s="221" t="s">
        <v>628</v>
      </c>
      <c r="F13" s="221" t="s">
        <v>629</v>
      </c>
      <c r="G13" s="1238"/>
    </row>
    <row r="14" spans="1:53" x14ac:dyDescent="0.25">
      <c r="B14" s="217" t="s">
        <v>293</v>
      </c>
      <c r="C14" s="222"/>
      <c r="D14" s="223">
        <f>0.791</f>
        <v>0.79100000000000004</v>
      </c>
      <c r="E14" s="224">
        <v>6750</v>
      </c>
      <c r="F14" s="105">
        <f>CONVERT(E14,"kcal","MJ")</f>
        <v>28.260900000000003</v>
      </c>
      <c r="G14" s="119" t="s">
        <v>630</v>
      </c>
    </row>
    <row r="15" spans="1:53" x14ac:dyDescent="0.25">
      <c r="B15" s="217" t="s">
        <v>218</v>
      </c>
      <c r="C15" s="222"/>
      <c r="D15" s="223">
        <f>0.809</f>
        <v>0.80900000000000005</v>
      </c>
      <c r="E15" s="224">
        <v>6300</v>
      </c>
      <c r="F15" s="105">
        <f>CONVERT(E15,"kcal","MJ")</f>
        <v>26.376840000000001</v>
      </c>
      <c r="G15" s="119" t="s">
        <v>630</v>
      </c>
    </row>
    <row r="16" spans="1:53" x14ac:dyDescent="0.25">
      <c r="B16" s="217" t="s">
        <v>631</v>
      </c>
      <c r="C16" s="222"/>
      <c r="D16" s="223">
        <f>0.88</f>
        <v>0.88</v>
      </c>
      <c r="E16" s="224">
        <v>9000</v>
      </c>
      <c r="F16" s="105">
        <f>CONVERT(E16,"kcal","MJ")</f>
        <v>37.681199999999997</v>
      </c>
      <c r="G16" s="119" t="s">
        <v>630</v>
      </c>
    </row>
    <row r="17" spans="2:11" x14ac:dyDescent="0.25">
      <c r="B17" s="217" t="s">
        <v>632</v>
      </c>
      <c r="C17" s="222"/>
      <c r="D17" s="225">
        <v>7.57605420522895E-4</v>
      </c>
      <c r="E17" s="543">
        <f>E34/D34</f>
        <v>11560.107362953235</v>
      </c>
      <c r="F17" s="440">
        <v>48.25</v>
      </c>
      <c r="G17" s="119" t="s">
        <v>633</v>
      </c>
      <c r="H17" s="544" t="s">
        <v>634</v>
      </c>
      <c r="I17"/>
      <c r="J17"/>
      <c r="K17"/>
    </row>
    <row r="18" spans="2:11" x14ac:dyDescent="0.25">
      <c r="B18" s="217" t="s">
        <v>635</v>
      </c>
      <c r="C18" s="222"/>
      <c r="D18" s="225">
        <v>8.0000000000000004E-4</v>
      </c>
      <c r="E18" s="81">
        <f>CONVERT(F18,"MJ","kcal")</f>
        <v>10848.380624820866</v>
      </c>
      <c r="F18" s="110">
        <v>45.42</v>
      </c>
      <c r="G18" s="119" t="s">
        <v>636</v>
      </c>
      <c r="H18" s="119" t="s">
        <v>637</v>
      </c>
      <c r="K18" s="119" t="s">
        <v>638</v>
      </c>
    </row>
    <row r="19" spans="2:11" x14ac:dyDescent="0.25">
      <c r="B19" s="217" t="s">
        <v>639</v>
      </c>
      <c r="C19" s="222"/>
      <c r="D19" s="225">
        <v>0.73499999999999999</v>
      </c>
      <c r="E19" s="81">
        <v>10400</v>
      </c>
      <c r="F19" s="110">
        <f>CONVERT(E19,"kcal","MJ")</f>
        <v>43.542720000000003</v>
      </c>
      <c r="G19" s="119" t="s">
        <v>640</v>
      </c>
      <c r="H19"/>
    </row>
    <row r="20" spans="2:11" x14ac:dyDescent="0.25">
      <c r="B20" s="217" t="s">
        <v>641</v>
      </c>
      <c r="C20" s="222"/>
      <c r="D20" s="225">
        <v>0.78200000000000003</v>
      </c>
      <c r="E20" s="81">
        <f>CONVERT(F20,"MJ","kcal")</f>
        <v>10504.442533677271</v>
      </c>
      <c r="F20" s="110">
        <v>43.98</v>
      </c>
      <c r="G20" s="119" t="s">
        <v>636</v>
      </c>
      <c r="H20" s="119" t="s">
        <v>637</v>
      </c>
      <c r="K20" s="119" t="s">
        <v>638</v>
      </c>
    </row>
    <row r="21" spans="2:11" x14ac:dyDescent="0.25">
      <c r="B21" s="217" t="s">
        <v>642</v>
      </c>
      <c r="C21" s="222"/>
      <c r="D21" s="225">
        <v>0.69</v>
      </c>
      <c r="E21" s="81">
        <f>CONVERT(F21,"MJ","kcal")</f>
        <v>10733.734594439667</v>
      </c>
      <c r="F21" s="110">
        <v>44.94</v>
      </c>
      <c r="G21" s="119" t="s">
        <v>636</v>
      </c>
      <c r="H21" s="119" t="s">
        <v>637</v>
      </c>
      <c r="K21" s="119" t="s">
        <v>638</v>
      </c>
    </row>
    <row r="22" spans="2:11" x14ac:dyDescent="0.25">
      <c r="B22" s="217" t="s">
        <v>643</v>
      </c>
      <c r="C22" s="222"/>
      <c r="D22" s="225">
        <v>0.6</v>
      </c>
      <c r="E22" s="81">
        <f>CONVERT(F22,"MJ","kcal")</f>
        <v>10731.346135473394</v>
      </c>
      <c r="F22" s="110">
        <v>44.93</v>
      </c>
      <c r="G22" s="119" t="s">
        <v>644</v>
      </c>
      <c r="H22" s="119" t="s">
        <v>645</v>
      </c>
      <c r="J22"/>
      <c r="K22" s="119" t="s">
        <v>638</v>
      </c>
    </row>
    <row r="23" spans="2:11" x14ac:dyDescent="0.25">
      <c r="B23" s="217" t="s">
        <v>646</v>
      </c>
      <c r="C23" s="222"/>
      <c r="D23" s="225">
        <f>0.55</f>
        <v>0.55000000000000004</v>
      </c>
      <c r="E23" s="81">
        <f>CONVERT(F23,"MJ","kcal")</f>
        <v>11130.218782841312</v>
      </c>
      <c r="F23" s="110">
        <v>46.6</v>
      </c>
      <c r="G23" s="119" t="s">
        <v>636</v>
      </c>
      <c r="H23" s="119" t="s">
        <v>637</v>
      </c>
      <c r="K23" s="119" t="s">
        <v>638</v>
      </c>
    </row>
    <row r="24" spans="2:11" x14ac:dyDescent="0.25">
      <c r="B24" s="217" t="s">
        <v>344</v>
      </c>
      <c r="C24" s="222"/>
      <c r="D24" s="223">
        <v>0.74199999999999999</v>
      </c>
      <c r="E24" s="224">
        <v>10400</v>
      </c>
      <c r="F24" s="105">
        <f t="shared" ref="F24:F30" si="0">CONVERT(E24,"kcal","MJ")</f>
        <v>43.542720000000003</v>
      </c>
      <c r="G24" s="119" t="s">
        <v>630</v>
      </c>
    </row>
    <row r="25" spans="2:11" x14ac:dyDescent="0.25">
      <c r="B25" s="217" t="s">
        <v>217</v>
      </c>
      <c r="C25" s="222"/>
      <c r="D25" s="223">
        <v>0.75424999999999998</v>
      </c>
      <c r="E25" s="224">
        <v>9400</v>
      </c>
      <c r="F25" s="105">
        <f t="shared" si="0"/>
        <v>39.355919999999998</v>
      </c>
      <c r="G25" s="119" t="s">
        <v>630</v>
      </c>
    </row>
    <row r="26" spans="2:11" x14ac:dyDescent="0.25">
      <c r="B26" s="217" t="s">
        <v>647</v>
      </c>
      <c r="C26" s="222"/>
      <c r="D26" s="223">
        <f>0.84</f>
        <v>0.84</v>
      </c>
      <c r="E26" s="224">
        <v>10100</v>
      </c>
      <c r="F26" s="105">
        <f t="shared" si="0"/>
        <v>42.286680000000004</v>
      </c>
      <c r="G26" s="119" t="s">
        <v>630</v>
      </c>
    </row>
    <row r="27" spans="2:11" x14ac:dyDescent="0.25">
      <c r="B27" s="217" t="s">
        <v>648</v>
      </c>
      <c r="C27" s="222"/>
      <c r="D27" s="225">
        <v>7.3999999999999999E-4</v>
      </c>
      <c r="E27" s="543">
        <f>E33/D33</f>
        <v>11891.891891891892</v>
      </c>
      <c r="F27" s="360">
        <v>49.79</v>
      </c>
      <c r="G27" s="119" t="s">
        <v>633</v>
      </c>
      <c r="H27" s="544" t="s">
        <v>634</v>
      </c>
    </row>
    <row r="28" spans="2:11" x14ac:dyDescent="0.25">
      <c r="B28" s="217" t="s">
        <v>649</v>
      </c>
      <c r="C28" s="222"/>
      <c r="D28" s="223">
        <v>0.79900000000000004</v>
      </c>
      <c r="E28" s="224">
        <v>10400</v>
      </c>
      <c r="F28" s="105">
        <f t="shared" si="0"/>
        <v>43.542720000000003</v>
      </c>
      <c r="G28" s="119" t="s">
        <v>630</v>
      </c>
    </row>
    <row r="29" spans="2:11" x14ac:dyDescent="0.25">
      <c r="B29" s="217" t="s">
        <v>650</v>
      </c>
      <c r="C29" s="222"/>
      <c r="D29" s="223">
        <f>0.552</f>
        <v>0.55200000000000005</v>
      </c>
      <c r="E29" s="224">
        <v>11100</v>
      </c>
      <c r="F29" s="105">
        <f t="shared" si="0"/>
        <v>46.473480000000002</v>
      </c>
      <c r="G29" s="119" t="s">
        <v>630</v>
      </c>
    </row>
    <row r="30" spans="2:11" x14ac:dyDescent="0.25">
      <c r="B30" s="217" t="s">
        <v>245</v>
      </c>
      <c r="C30" s="222"/>
      <c r="D30" s="223">
        <v>1.0129999999999999</v>
      </c>
      <c r="E30" s="224">
        <v>9590</v>
      </c>
      <c r="F30" s="105">
        <f t="shared" si="0"/>
        <v>40.151412000000001</v>
      </c>
      <c r="G30" s="119" t="s">
        <v>630</v>
      </c>
    </row>
    <row r="31" spans="2:11" ht="30" x14ac:dyDescent="0.25">
      <c r="B31" s="1238" t="s">
        <v>624</v>
      </c>
      <c r="C31" s="1063"/>
      <c r="D31" s="1063" t="s">
        <v>625</v>
      </c>
      <c r="E31" s="1062" t="s">
        <v>626</v>
      </c>
      <c r="F31" s="439" t="s">
        <v>651</v>
      </c>
      <c r="G31" s="1238" t="s">
        <v>616</v>
      </c>
    </row>
    <row r="32" spans="2:11" x14ac:dyDescent="0.25">
      <c r="B32" s="1238"/>
      <c r="C32" s="221"/>
      <c r="D32" s="221" t="s">
        <v>652</v>
      </c>
      <c r="E32" s="221" t="s">
        <v>653</v>
      </c>
      <c r="F32" s="221" t="s">
        <v>654</v>
      </c>
      <c r="G32" s="1238"/>
    </row>
    <row r="33" spans="2:9" x14ac:dyDescent="0.25">
      <c r="B33" s="217" t="s">
        <v>648</v>
      </c>
      <c r="C33" s="222"/>
      <c r="D33" s="91">
        <v>0.74</v>
      </c>
      <c r="E33" s="988">
        <v>8800</v>
      </c>
      <c r="F33" s="989">
        <v>36.840000000000003</v>
      </c>
      <c r="G33" s="119" t="s">
        <v>633</v>
      </c>
      <c r="H33" s="544" t="s">
        <v>634</v>
      </c>
    </row>
    <row r="34" spans="2:9" x14ac:dyDescent="0.25">
      <c r="B34" s="217" t="s">
        <v>632</v>
      </c>
      <c r="C34" s="222"/>
      <c r="D34" s="91">
        <v>0.75760542052289503</v>
      </c>
      <c r="E34" s="988">
        <v>8758</v>
      </c>
      <c r="F34" s="990">
        <v>36.67</v>
      </c>
      <c r="G34" s="119" t="s">
        <v>633</v>
      </c>
      <c r="H34" s="544" t="s">
        <v>634</v>
      </c>
    </row>
    <row r="35" spans="2:9" x14ac:dyDescent="0.25">
      <c r="C35" s="119"/>
    </row>
    <row r="37" spans="2:9" x14ac:dyDescent="0.25">
      <c r="B37" s="412" t="s">
        <v>655</v>
      </c>
    </row>
    <row r="38" spans="2:9" ht="14.85" customHeight="1" x14ac:dyDescent="0.25">
      <c r="B38" s="1238" t="s">
        <v>305</v>
      </c>
      <c r="C38" s="1063"/>
      <c r="D38" s="221" t="s">
        <v>626</v>
      </c>
      <c r="E38" s="1238" t="s">
        <v>616</v>
      </c>
    </row>
    <row r="39" spans="2:9" s="211" customFormat="1" x14ac:dyDescent="0.25">
      <c r="B39" s="1238"/>
      <c r="C39" s="221"/>
      <c r="D39" s="221" t="s">
        <v>629</v>
      </c>
      <c r="E39" s="1238"/>
      <c r="I39" s="216"/>
    </row>
    <row r="40" spans="2:9" s="211" customFormat="1" x14ac:dyDescent="0.25">
      <c r="B40" s="217" t="s">
        <v>656</v>
      </c>
      <c r="C40" s="222"/>
      <c r="D40" s="110">
        <v>16.190000000000001</v>
      </c>
      <c r="E40" s="119" t="s">
        <v>657</v>
      </c>
      <c r="I40" s="216"/>
    </row>
    <row r="41" spans="2:9" s="211" customFormat="1" x14ac:dyDescent="0.25">
      <c r="B41" s="217" t="s">
        <v>658</v>
      </c>
      <c r="C41" s="222"/>
      <c r="D41" s="110">
        <v>16.190000000000001</v>
      </c>
      <c r="E41" s="119" t="s">
        <v>657</v>
      </c>
      <c r="I41" s="216"/>
    </row>
    <row r="42" spans="2:9" s="211" customFormat="1" x14ac:dyDescent="0.25">
      <c r="B42" s="217" t="s">
        <v>659</v>
      </c>
      <c r="C42" s="222"/>
      <c r="D42" s="110">
        <v>16.170000000000002</v>
      </c>
      <c r="E42" s="119" t="s">
        <v>657</v>
      </c>
      <c r="I42" s="216"/>
    </row>
    <row r="43" spans="2:9" s="211" customFormat="1" x14ac:dyDescent="0.25">
      <c r="B43" s="217" t="s">
        <v>660</v>
      </c>
      <c r="C43" s="222"/>
      <c r="D43" s="110">
        <v>15.42</v>
      </c>
      <c r="E43" s="119" t="s">
        <v>657</v>
      </c>
      <c r="I43" s="216"/>
    </row>
    <row r="44" spans="2:9" s="211" customFormat="1" x14ac:dyDescent="0.25">
      <c r="B44" s="217" t="s">
        <v>661</v>
      </c>
      <c r="C44" s="222"/>
      <c r="D44" s="110">
        <v>14.73</v>
      </c>
      <c r="E44" s="119" t="s">
        <v>657</v>
      </c>
      <c r="I44" s="216"/>
    </row>
    <row r="45" spans="2:9" s="211" customFormat="1" x14ac:dyDescent="0.25">
      <c r="B45" s="217" t="s">
        <v>662</v>
      </c>
      <c r="C45" s="222"/>
      <c r="D45" s="110">
        <v>7.74</v>
      </c>
      <c r="E45" s="119" t="s">
        <v>663</v>
      </c>
      <c r="I45" s="216"/>
    </row>
    <row r="46" spans="2:9" s="211" customFormat="1" x14ac:dyDescent="0.25">
      <c r="B46" s="217" t="s">
        <v>664</v>
      </c>
      <c r="C46" s="222"/>
      <c r="D46" s="110">
        <v>0.90200000000000002</v>
      </c>
      <c r="E46" s="119" t="s">
        <v>665</v>
      </c>
      <c r="I46" s="216"/>
    </row>
    <row r="47" spans="2:9" s="549" customFormat="1" x14ac:dyDescent="0.25">
      <c r="B47" s="602" t="s">
        <v>666</v>
      </c>
      <c r="C47" s="603"/>
      <c r="D47" s="552">
        <v>15.9</v>
      </c>
      <c r="E47" s="542" t="s">
        <v>667</v>
      </c>
      <c r="F47" s="435"/>
      <c r="G47" s="435"/>
      <c r="H47" s="435"/>
      <c r="I47" s="435"/>
    </row>
    <row r="48" spans="2:9" s="549" customFormat="1" x14ac:dyDescent="0.25">
      <c r="B48" s="550" t="s">
        <v>668</v>
      </c>
      <c r="C48" s="553"/>
      <c r="D48" s="552">
        <v>18.608000000000001</v>
      </c>
      <c r="E48" s="542" t="s">
        <v>669</v>
      </c>
      <c r="F48" s="435"/>
      <c r="G48" s="435"/>
      <c r="H48" s="435"/>
      <c r="I48" s="435"/>
    </row>
    <row r="49" spans="1:12" s="549" customFormat="1" x14ac:dyDescent="0.25">
      <c r="A49" s="435"/>
      <c r="B49" s="602" t="s">
        <v>670</v>
      </c>
      <c r="C49" s="603"/>
      <c r="D49" s="552">
        <v>15.4</v>
      </c>
      <c r="E49" s="542" t="s">
        <v>671</v>
      </c>
      <c r="F49" s="435"/>
      <c r="G49" s="435"/>
      <c r="H49" s="435"/>
      <c r="I49" s="435"/>
      <c r="J49" s="435"/>
      <c r="K49" s="435"/>
      <c r="L49" s="435"/>
    </row>
    <row r="50" spans="1:12" s="211" customFormat="1" x14ac:dyDescent="0.25">
      <c r="B50" s="217" t="s">
        <v>672</v>
      </c>
      <c r="C50" s="222"/>
      <c r="D50" s="110">
        <v>20.243178</v>
      </c>
      <c r="E50" s="119" t="s">
        <v>673</v>
      </c>
      <c r="I50" s="216"/>
    </row>
    <row r="51" spans="1:12" s="211" customFormat="1" x14ac:dyDescent="0.25">
      <c r="B51" s="217" t="s">
        <v>674</v>
      </c>
      <c r="C51" s="222"/>
      <c r="D51" s="110">
        <v>20.243178</v>
      </c>
      <c r="E51" s="604" t="s">
        <v>675</v>
      </c>
      <c r="I51" s="216"/>
    </row>
    <row r="52" spans="1:12" s="211" customFormat="1" x14ac:dyDescent="0.25">
      <c r="B52" s="217" t="s">
        <v>676</v>
      </c>
      <c r="C52" s="222"/>
      <c r="D52" s="110">
        <v>20.51</v>
      </c>
      <c r="E52" s="119" t="s">
        <v>677</v>
      </c>
      <c r="I52" s="216"/>
    </row>
    <row r="53" spans="1:12" s="211" customFormat="1" x14ac:dyDescent="0.25">
      <c r="B53" s="217" t="s">
        <v>678</v>
      </c>
      <c r="C53" s="222"/>
      <c r="D53" s="110">
        <v>18.608000000000001</v>
      </c>
      <c r="E53" s="119" t="s">
        <v>679</v>
      </c>
      <c r="I53" s="216"/>
    </row>
    <row r="54" spans="1:12" s="211" customFormat="1" x14ac:dyDescent="0.25">
      <c r="B54" s="217" t="s">
        <v>680</v>
      </c>
      <c r="C54" s="222"/>
      <c r="D54" s="110">
        <v>18.608000000000001</v>
      </c>
      <c r="E54" s="119" t="s">
        <v>679</v>
      </c>
      <c r="I54" s="216"/>
    </row>
    <row r="55" spans="1:12" s="211" customFormat="1" x14ac:dyDescent="0.25">
      <c r="B55" s="1010" t="s">
        <v>681</v>
      </c>
      <c r="C55" s="222"/>
      <c r="D55" s="110">
        <v>37.216000000000001</v>
      </c>
      <c r="E55" s="604" t="s">
        <v>675</v>
      </c>
      <c r="I55" s="216"/>
    </row>
    <row r="56" spans="1:12" x14ac:dyDescent="0.25">
      <c r="A56" s="211"/>
      <c r="B56" s="217" t="s">
        <v>682</v>
      </c>
      <c r="C56" s="222"/>
      <c r="D56" s="110">
        <v>34.04</v>
      </c>
      <c r="E56" s="119" t="s">
        <v>683</v>
      </c>
      <c r="F56" s="211"/>
      <c r="G56" s="211"/>
      <c r="H56" s="211"/>
      <c r="I56" s="216"/>
    </row>
    <row r="57" spans="1:12" x14ac:dyDescent="0.25">
      <c r="A57" s="211"/>
      <c r="B57" s="217" t="s">
        <v>684</v>
      </c>
      <c r="C57" s="222"/>
      <c r="D57" s="110">
        <v>15.4</v>
      </c>
      <c r="E57" s="119" t="s">
        <v>683</v>
      </c>
      <c r="F57" s="211"/>
      <c r="G57" s="211"/>
      <c r="H57" s="211"/>
      <c r="I57" s="216"/>
    </row>
    <row r="58" spans="1:12" x14ac:dyDescent="0.25">
      <c r="A58" s="211"/>
      <c r="B58" s="217" t="s">
        <v>373</v>
      </c>
      <c r="C58" s="222"/>
      <c r="D58" s="110">
        <v>18.7</v>
      </c>
      <c r="E58" s="119" t="s">
        <v>685</v>
      </c>
      <c r="F58" s="211"/>
      <c r="G58" s="211"/>
      <c r="H58" s="211"/>
      <c r="I58" s="216"/>
    </row>
    <row r="59" spans="1:12" x14ac:dyDescent="0.25">
      <c r="A59" s="211"/>
      <c r="B59" s="217" t="s">
        <v>374</v>
      </c>
      <c r="C59" s="222"/>
      <c r="D59" s="110">
        <v>17.89</v>
      </c>
      <c r="E59" s="119" t="s">
        <v>686</v>
      </c>
      <c r="F59" s="211"/>
      <c r="G59" s="551" t="s">
        <v>687</v>
      </c>
      <c r="H59" s="211"/>
      <c r="I59" s="216"/>
    </row>
    <row r="60" spans="1:12" x14ac:dyDescent="0.25">
      <c r="A60" s="211"/>
      <c r="B60" s="217" t="s">
        <v>375</v>
      </c>
      <c r="C60" s="222"/>
      <c r="D60" s="110">
        <v>15.1</v>
      </c>
      <c r="E60" s="119" t="s">
        <v>683</v>
      </c>
      <c r="F60" s="211"/>
      <c r="G60" s="211"/>
      <c r="H60" s="211"/>
      <c r="I60" s="216"/>
    </row>
    <row r="61" spans="1:12" x14ac:dyDescent="0.25">
      <c r="A61" s="211"/>
      <c r="B61" s="217" t="s">
        <v>376</v>
      </c>
      <c r="C61" s="222"/>
      <c r="D61" s="110">
        <v>31.9</v>
      </c>
      <c r="E61" s="119" t="s">
        <v>688</v>
      </c>
      <c r="F61" s="211"/>
      <c r="G61" s="211"/>
      <c r="H61" s="211"/>
      <c r="I61" s="216"/>
    </row>
    <row r="62" spans="1:12" x14ac:dyDescent="0.25">
      <c r="A62" s="211"/>
      <c r="B62" s="217" t="s">
        <v>415</v>
      </c>
      <c r="C62" s="222"/>
      <c r="D62" s="110">
        <v>16.2</v>
      </c>
      <c r="E62" s="119" t="s">
        <v>683</v>
      </c>
      <c r="F62" s="211"/>
      <c r="G62" s="211"/>
      <c r="H62" s="211"/>
      <c r="I62" s="216"/>
    </row>
    <row r="63" spans="1:12" x14ac:dyDescent="0.25">
      <c r="A63" s="211"/>
      <c r="B63" s="217" t="s">
        <v>38</v>
      </c>
      <c r="C63" s="222"/>
      <c r="D63" s="110">
        <f>CONVERT(3491,"kcal","MJ")</f>
        <v>14.616118800000001</v>
      </c>
      <c r="E63" s="119" t="s">
        <v>689</v>
      </c>
      <c r="F63" s="211"/>
      <c r="G63" s="211"/>
      <c r="H63" s="211"/>
      <c r="I63" s="216"/>
    </row>
    <row r="64" spans="1:12" s="211" customFormat="1" x14ac:dyDescent="0.25">
      <c r="B64" s="217" t="s">
        <v>690</v>
      </c>
      <c r="C64" s="553"/>
      <c r="D64" s="552">
        <v>39.69</v>
      </c>
      <c r="E64" s="542" t="s">
        <v>691</v>
      </c>
      <c r="I64" s="216"/>
      <c r="L64" s="220"/>
    </row>
    <row r="65" spans="2:15" s="211" customFormat="1" x14ac:dyDescent="0.25">
      <c r="B65" s="217" t="s">
        <v>692</v>
      </c>
      <c r="C65" s="222"/>
      <c r="D65" s="110">
        <v>38.200000000000003</v>
      </c>
      <c r="E65" s="119" t="s">
        <v>691</v>
      </c>
      <c r="I65" s="216"/>
      <c r="L65" s="220"/>
    </row>
    <row r="66" spans="2:15" s="211" customFormat="1" x14ac:dyDescent="0.25">
      <c r="B66" s="217" t="s">
        <v>693</v>
      </c>
      <c r="C66" s="222"/>
      <c r="D66" s="110">
        <v>22.2</v>
      </c>
      <c r="E66" s="119" t="s">
        <v>691</v>
      </c>
      <c r="I66" s="216"/>
      <c r="L66" s="220"/>
    </row>
    <row r="67" spans="2:15" s="211" customFormat="1" x14ac:dyDescent="0.25">
      <c r="B67" s="213"/>
      <c r="C67" s="209"/>
      <c r="D67" s="119"/>
      <c r="E67" s="119"/>
      <c r="I67" s="216"/>
      <c r="L67" s="220"/>
    </row>
    <row r="68" spans="2:15" s="211" customFormat="1" x14ac:dyDescent="0.25">
      <c r="B68" s="213" t="s">
        <v>694</v>
      </c>
      <c r="C68" s="209"/>
      <c r="D68" s="119"/>
      <c r="E68" s="119"/>
      <c r="I68" s="216"/>
      <c r="L68" s="220"/>
    </row>
    <row r="69" spans="2:15" s="211" customFormat="1" x14ac:dyDescent="0.25">
      <c r="B69" s="1238" t="s">
        <v>305</v>
      </c>
      <c r="C69" s="1063"/>
      <c r="D69" s="1063" t="s">
        <v>625</v>
      </c>
      <c r="E69" s="1238" t="s">
        <v>616</v>
      </c>
      <c r="I69" s="1250" t="s">
        <v>1421</v>
      </c>
      <c r="J69" s="1250"/>
      <c r="K69" s="1250"/>
      <c r="L69" s="1250"/>
      <c r="M69" s="1250"/>
    </row>
    <row r="70" spans="2:15" s="211" customFormat="1" x14ac:dyDescent="0.25">
      <c r="B70" s="1238"/>
      <c r="C70" s="221"/>
      <c r="D70" s="221" t="s">
        <v>627</v>
      </c>
      <c r="E70" s="1238"/>
      <c r="I70" s="1250"/>
      <c r="J70" s="1250"/>
      <c r="K70" s="1250"/>
      <c r="L70" s="1250"/>
      <c r="M70" s="1250"/>
    </row>
    <row r="71" spans="2:15" s="211" customFormat="1" x14ac:dyDescent="0.25">
      <c r="B71" s="605" t="s">
        <v>664</v>
      </c>
      <c r="C71" s="554"/>
      <c r="D71" s="555">
        <v>0.94445000000000001</v>
      </c>
      <c r="E71" s="556" t="s">
        <v>695</v>
      </c>
      <c r="F71" s="435"/>
      <c r="I71" s="1250"/>
      <c r="J71" s="1250"/>
      <c r="K71" s="1250"/>
      <c r="L71" s="1250"/>
      <c r="M71" s="1250"/>
    </row>
    <row r="72" spans="2:15" s="211" customFormat="1" x14ac:dyDescent="0.25">
      <c r="B72" s="218"/>
      <c r="D72" s="219"/>
      <c r="I72" s="1250"/>
      <c r="J72" s="1250"/>
      <c r="K72" s="1250"/>
      <c r="L72" s="1250"/>
      <c r="M72" s="1250"/>
    </row>
    <row r="73" spans="2:15" s="211" customFormat="1" x14ac:dyDescent="0.25">
      <c r="B73" s="412" t="s">
        <v>696</v>
      </c>
      <c r="D73" s="219"/>
      <c r="I73" s="216"/>
      <c r="L73" s="220"/>
    </row>
    <row r="74" spans="2:15" s="211" customFormat="1" ht="18.75" customHeight="1" x14ac:dyDescent="0.25">
      <c r="B74" s="1237" t="s">
        <v>697</v>
      </c>
      <c r="C74" s="1247" t="s">
        <v>698</v>
      </c>
      <c r="D74" s="1243" t="s">
        <v>699</v>
      </c>
      <c r="E74" s="1243"/>
      <c r="F74" s="1243"/>
      <c r="G74" s="1243"/>
      <c r="H74" s="1246" t="s">
        <v>700</v>
      </c>
      <c r="I74" s="1237" t="s">
        <v>701</v>
      </c>
      <c r="J74" s="1237" t="s">
        <v>702</v>
      </c>
      <c r="K74" s="1237"/>
      <c r="L74" s="1237"/>
      <c r="M74" s="1237"/>
    </row>
    <row r="75" spans="2:15" s="211" customFormat="1" ht="18.75" x14ac:dyDescent="0.25">
      <c r="B75" s="1237"/>
      <c r="C75" s="1247"/>
      <c r="D75" s="1064" t="s">
        <v>703</v>
      </c>
      <c r="E75" s="1064" t="s">
        <v>704</v>
      </c>
      <c r="F75" s="1064" t="s">
        <v>705</v>
      </c>
      <c r="G75" s="1064" t="s">
        <v>706</v>
      </c>
      <c r="H75" s="1246"/>
      <c r="I75" s="1237"/>
      <c r="J75" s="1237"/>
      <c r="K75" s="1237"/>
      <c r="L75" s="1237"/>
      <c r="M75" s="1237"/>
    </row>
    <row r="76" spans="2:15" s="211" customFormat="1" ht="15.75" x14ac:dyDescent="0.25">
      <c r="B76" s="425" t="s">
        <v>707</v>
      </c>
      <c r="C76" s="425"/>
      <c r="D76" s="425"/>
      <c r="E76" s="425"/>
      <c r="F76" s="425"/>
      <c r="G76" s="425"/>
      <c r="H76" s="425"/>
      <c r="I76" s="426"/>
      <c r="J76" s="1241"/>
      <c r="K76" s="1241"/>
      <c r="L76" s="1241"/>
      <c r="M76" s="1241"/>
    </row>
    <row r="77" spans="2:15" s="211" customFormat="1" x14ac:dyDescent="0.25">
      <c r="B77" s="38" t="s">
        <v>183</v>
      </c>
      <c r="C77" s="38" t="s">
        <v>309</v>
      </c>
      <c r="D77" s="1020"/>
      <c r="E77" s="1020"/>
      <c r="F77" s="1020"/>
      <c r="G77" s="1020"/>
      <c r="H77" s="427">
        <f>(D77+(E77*$D$8)+(F77*$D$7)+(G77*$D$6))*1000</f>
        <v>0</v>
      </c>
      <c r="I77" s="438" t="s">
        <v>708</v>
      </c>
      <c r="J77" s="1015" t="s">
        <v>709</v>
      </c>
      <c r="K77" s="220"/>
      <c r="L77" s="119"/>
      <c r="M77" s="119"/>
    </row>
    <row r="78" spans="2:15" s="211" customFormat="1" x14ac:dyDescent="0.25">
      <c r="B78" s="38" t="s">
        <v>185</v>
      </c>
      <c r="C78" s="38" t="s">
        <v>309</v>
      </c>
      <c r="D78" s="1020"/>
      <c r="E78" s="1020"/>
      <c r="F78" s="1020"/>
      <c r="G78" s="1020"/>
      <c r="H78" s="427">
        <f t="shared" ref="H78:H114" si="1">(D78+(E78*$D$8)+(F78*$D$7)+(G78*$D$6))*1000</f>
        <v>0</v>
      </c>
      <c r="I78" s="438" t="s">
        <v>708</v>
      </c>
      <c r="J78" s="1015" t="s">
        <v>709</v>
      </c>
      <c r="K78" s="220"/>
      <c r="L78" s="119"/>
      <c r="M78" s="119"/>
    </row>
    <row r="79" spans="2:15" s="435" customFormat="1" x14ac:dyDescent="0.25">
      <c r="B79" s="557" t="s">
        <v>186</v>
      </c>
      <c r="C79" s="558" t="s">
        <v>309</v>
      </c>
      <c r="D79" s="1021"/>
      <c r="E79" s="1021"/>
      <c r="F79" s="1021"/>
      <c r="G79" s="1021"/>
      <c r="H79" s="559">
        <f>(D79+(E79*$D$8)+(F79*$D$7)+(G79*$D$6))*1000</f>
        <v>0</v>
      </c>
      <c r="I79" s="398" t="s">
        <v>710</v>
      </c>
      <c r="J79" s="542" t="s">
        <v>711</v>
      </c>
      <c r="K79" s="560"/>
      <c r="L79" s="542"/>
      <c r="M79" s="542"/>
      <c r="N79" s="561"/>
      <c r="O79" s="561"/>
    </row>
    <row r="80" spans="2:15" s="211" customFormat="1" x14ac:dyDescent="0.25">
      <c r="B80" s="38" t="s">
        <v>187</v>
      </c>
      <c r="C80" s="38" t="s">
        <v>309</v>
      </c>
      <c r="D80" s="1020"/>
      <c r="E80" s="1020"/>
      <c r="F80" s="1020"/>
      <c r="G80" s="1020"/>
      <c r="H80" s="427">
        <f t="shared" si="1"/>
        <v>0</v>
      </c>
      <c r="I80" s="438" t="s">
        <v>708</v>
      </c>
      <c r="J80" s="119" t="s">
        <v>712</v>
      </c>
      <c r="K80" s="220"/>
      <c r="L80" s="119"/>
      <c r="M80" s="119"/>
    </row>
    <row r="81" spans="2:14" s="211" customFormat="1" x14ac:dyDescent="0.25">
      <c r="B81" s="1236" t="s">
        <v>190</v>
      </c>
      <c r="C81" s="558" t="s">
        <v>309</v>
      </c>
      <c r="D81" s="1020"/>
      <c r="E81" s="1020"/>
      <c r="F81" s="1020"/>
      <c r="G81" s="1020"/>
      <c r="H81" s="562">
        <f t="shared" ref="H81:H109" si="2">(D81+(E81*$D$8)+(F81*$D$7)+(G81*$D$6))*1000</f>
        <v>0</v>
      </c>
      <c r="I81" s="398" t="s">
        <v>713</v>
      </c>
      <c r="J81" s="435" t="s">
        <v>714</v>
      </c>
      <c r="K81" s="220"/>
      <c r="L81" s="119"/>
      <c r="M81" s="119"/>
    </row>
    <row r="82" spans="2:14" s="211" customFormat="1" x14ac:dyDescent="0.25">
      <c r="B82" s="1236"/>
      <c r="C82" s="558" t="s">
        <v>319</v>
      </c>
      <c r="D82" s="1022"/>
      <c r="E82" s="1022"/>
      <c r="F82" s="1022"/>
      <c r="G82" s="1022"/>
      <c r="H82" s="563">
        <f t="shared" si="2"/>
        <v>0</v>
      </c>
      <c r="I82" s="435"/>
      <c r="J82" s="435"/>
      <c r="K82" s="220"/>
      <c r="L82" s="119"/>
      <c r="M82" s="119"/>
    </row>
    <row r="83" spans="2:14" s="211" customFormat="1" x14ac:dyDescent="0.25">
      <c r="B83" s="1248" t="s">
        <v>715</v>
      </c>
      <c r="C83" s="558" t="s">
        <v>309</v>
      </c>
      <c r="D83" s="1023"/>
      <c r="E83" s="1023"/>
      <c r="F83" s="1023"/>
      <c r="G83" s="1023"/>
      <c r="H83" s="562">
        <f t="shared" si="2"/>
        <v>0</v>
      </c>
      <c r="I83" s="398" t="s">
        <v>713</v>
      </c>
      <c r="J83" s="435" t="s">
        <v>716</v>
      </c>
      <c r="K83" s="220"/>
      <c r="L83" s="119"/>
      <c r="M83" s="119"/>
    </row>
    <row r="84" spans="2:14" s="211" customFormat="1" x14ac:dyDescent="0.25">
      <c r="B84" s="1248"/>
      <c r="C84" s="558" t="s">
        <v>319</v>
      </c>
      <c r="D84" s="1024"/>
      <c r="E84" s="1024"/>
      <c r="F84" s="1024"/>
      <c r="G84" s="1024"/>
      <c r="H84" s="563">
        <f t="shared" si="2"/>
        <v>0</v>
      </c>
      <c r="I84"/>
      <c r="J84" s="432"/>
      <c r="K84" s="220"/>
      <c r="L84" s="119"/>
      <c r="M84" s="119"/>
      <c r="N84" s="119"/>
    </row>
    <row r="85" spans="2:14" s="211" customFormat="1" x14ac:dyDescent="0.25">
      <c r="B85" s="1248"/>
      <c r="C85" s="558" t="s">
        <v>322</v>
      </c>
      <c r="D85" s="1025"/>
      <c r="E85" s="1025"/>
      <c r="F85" s="1025"/>
      <c r="G85" s="1025"/>
      <c r="H85" s="563">
        <f>(D85+(E85*$D$8)+(F85*$D$7)+(G85*$D$6))*1000</f>
        <v>0</v>
      </c>
      <c r="I85" s="435"/>
      <c r="J85" s="435"/>
      <c r="K85" s="220"/>
      <c r="L85" s="119"/>
      <c r="M85" s="119"/>
      <c r="N85" s="119"/>
    </row>
    <row r="86" spans="2:14" s="211" customFormat="1" x14ac:dyDescent="0.25">
      <c r="B86" s="1248" t="s">
        <v>717</v>
      </c>
      <c r="C86" s="558" t="s">
        <v>309</v>
      </c>
      <c r="D86" s="1020"/>
      <c r="E86" s="1020"/>
      <c r="F86" s="1020"/>
      <c r="G86" s="1020"/>
      <c r="H86" s="562">
        <f t="shared" si="2"/>
        <v>0</v>
      </c>
      <c r="I86" s="398" t="s">
        <v>713</v>
      </c>
      <c r="J86" s="435" t="s">
        <v>718</v>
      </c>
      <c r="K86" s="220"/>
      <c r="L86" s="119"/>
      <c r="M86" s="119"/>
      <c r="N86" s="119"/>
    </row>
    <row r="87" spans="2:14" s="211" customFormat="1" x14ac:dyDescent="0.25">
      <c r="B87" s="1248"/>
      <c r="C87" s="558" t="s">
        <v>319</v>
      </c>
      <c r="D87" s="1024"/>
      <c r="E87" s="1024"/>
      <c r="F87" s="1024"/>
      <c r="G87" s="1024"/>
      <c r="H87" s="565">
        <f t="shared" si="2"/>
        <v>0</v>
      </c>
      <c r="I87" s="435"/>
      <c r="J87" s="435"/>
      <c r="K87" s="220"/>
      <c r="L87" s="119"/>
    </row>
    <row r="88" spans="2:14" s="211" customFormat="1" x14ac:dyDescent="0.25">
      <c r="B88" s="1248"/>
      <c r="C88" s="558" t="s">
        <v>322</v>
      </c>
      <c r="D88" s="1025"/>
      <c r="E88" s="1025"/>
      <c r="F88" s="1025"/>
      <c r="G88" s="1025"/>
      <c r="H88" s="565">
        <f t="shared" si="2"/>
        <v>0</v>
      </c>
      <c r="I88" s="435"/>
      <c r="J88" s="435"/>
      <c r="K88" s="220"/>
      <c r="L88" s="119"/>
      <c r="M88" s="119"/>
      <c r="N88" s="119"/>
    </row>
    <row r="89" spans="2:14" s="211" customFormat="1" x14ac:dyDescent="0.25">
      <c r="B89" s="1236" t="s">
        <v>719</v>
      </c>
      <c r="C89" s="558" t="s">
        <v>309</v>
      </c>
      <c r="D89" s="1020"/>
      <c r="E89" s="1020"/>
      <c r="F89" s="1020"/>
      <c r="G89" s="1020"/>
      <c r="H89" s="562">
        <f t="shared" si="2"/>
        <v>0</v>
      </c>
      <c r="I89" s="398" t="s">
        <v>713</v>
      </c>
      <c r="J89" s="435" t="s">
        <v>720</v>
      </c>
      <c r="K89" s="220"/>
      <c r="L89" s="119"/>
      <c r="M89" s="119"/>
      <c r="N89" s="119"/>
    </row>
    <row r="90" spans="2:14" s="211" customFormat="1" x14ac:dyDescent="0.25">
      <c r="B90" s="1236"/>
      <c r="C90" s="558" t="s">
        <v>319</v>
      </c>
      <c r="D90" s="1026"/>
      <c r="E90" s="1026"/>
      <c r="F90" s="1026"/>
      <c r="G90" s="1026"/>
      <c r="H90" s="565">
        <f t="shared" si="2"/>
        <v>0</v>
      </c>
      <c r="I90" s="435"/>
      <c r="J90" s="435"/>
      <c r="K90" s="220"/>
      <c r="L90" s="119"/>
      <c r="M90" s="119"/>
    </row>
    <row r="91" spans="2:14" s="211" customFormat="1" x14ac:dyDescent="0.25">
      <c r="B91" s="1236" t="s">
        <v>721</v>
      </c>
      <c r="C91" s="558" t="s">
        <v>309</v>
      </c>
      <c r="D91" s="1020"/>
      <c r="E91" s="1020"/>
      <c r="F91" s="1020"/>
      <c r="G91" s="1020"/>
      <c r="H91" s="562">
        <f t="shared" si="2"/>
        <v>0</v>
      </c>
      <c r="I91" s="398" t="s">
        <v>713</v>
      </c>
      <c r="J91" s="435" t="s">
        <v>722</v>
      </c>
      <c r="K91" s="220"/>
      <c r="L91" s="119"/>
      <c r="M91" s="119"/>
    </row>
    <row r="92" spans="2:14" s="211" customFormat="1" x14ac:dyDescent="0.25">
      <c r="B92" s="1236"/>
      <c r="C92" s="558" t="s">
        <v>319</v>
      </c>
      <c r="D92" s="1022"/>
      <c r="E92" s="1022"/>
      <c r="F92" s="1022"/>
      <c r="G92" s="1022"/>
      <c r="H92" s="565">
        <f t="shared" si="2"/>
        <v>0</v>
      </c>
      <c r="I92" s="435"/>
      <c r="J92" s="435"/>
      <c r="K92" s="220"/>
      <c r="L92" s="119"/>
    </row>
    <row r="93" spans="2:14" s="211" customFormat="1" x14ac:dyDescent="0.25">
      <c r="B93" s="1236" t="s">
        <v>197</v>
      </c>
      <c r="C93" s="558" t="s">
        <v>309</v>
      </c>
      <c r="D93" s="1020"/>
      <c r="E93" s="1020"/>
      <c r="F93" s="1020"/>
      <c r="G93" s="1020"/>
      <c r="H93" s="562">
        <f t="shared" si="2"/>
        <v>0</v>
      </c>
      <c r="I93" s="398" t="s">
        <v>713</v>
      </c>
      <c r="J93" s="542" t="s">
        <v>723</v>
      </c>
      <c r="K93" s="220"/>
      <c r="L93" s="119"/>
    </row>
    <row r="94" spans="2:14" s="211" customFormat="1" x14ac:dyDescent="0.25">
      <c r="B94" s="1236"/>
      <c r="C94" s="558" t="s">
        <v>319</v>
      </c>
      <c r="D94" s="1025"/>
      <c r="E94" s="1025"/>
      <c r="F94" s="1025"/>
      <c r="G94" s="1025"/>
      <c r="H94" s="565">
        <f t="shared" si="2"/>
        <v>0</v>
      </c>
      <c r="I94" s="435"/>
      <c r="J94" s="435"/>
      <c r="K94" s="220"/>
      <c r="L94" s="119"/>
      <c r="M94" s="119"/>
    </row>
    <row r="95" spans="2:14" s="211" customFormat="1" x14ac:dyDescent="0.25">
      <c r="B95" s="1236" t="s">
        <v>724</v>
      </c>
      <c r="C95" s="558" t="s">
        <v>309</v>
      </c>
      <c r="D95" s="1020"/>
      <c r="E95" s="1020"/>
      <c r="F95" s="1020"/>
      <c r="G95" s="1020"/>
      <c r="H95" s="562">
        <f t="shared" si="2"/>
        <v>0</v>
      </c>
      <c r="I95" s="398" t="s">
        <v>713</v>
      </c>
      <c r="J95" s="435" t="s">
        <v>725</v>
      </c>
      <c r="K95" s="220"/>
      <c r="L95" s="119"/>
      <c r="M95" s="119"/>
    </row>
    <row r="96" spans="2:14" s="211" customFormat="1" x14ac:dyDescent="0.25">
      <c r="B96" s="1236"/>
      <c r="C96" s="558" t="s">
        <v>319</v>
      </c>
      <c r="D96" s="1025"/>
      <c r="E96" s="1025"/>
      <c r="F96" s="1025"/>
      <c r="G96" s="1025"/>
      <c r="H96" s="565">
        <f t="shared" si="2"/>
        <v>0</v>
      </c>
      <c r="I96" s="435"/>
      <c r="J96" s="435"/>
      <c r="K96" s="220"/>
      <c r="L96" s="119"/>
      <c r="M96" s="119"/>
    </row>
    <row r="97" spans="2:14" s="211" customFormat="1" x14ac:dyDescent="0.25">
      <c r="B97" s="1236" t="s">
        <v>726</v>
      </c>
      <c r="C97" s="558" t="s">
        <v>309</v>
      </c>
      <c r="D97" s="1020"/>
      <c r="E97" s="1020"/>
      <c r="F97" s="1020"/>
      <c r="G97" s="1020"/>
      <c r="H97" s="562">
        <f t="shared" si="2"/>
        <v>0</v>
      </c>
      <c r="I97" s="398" t="s">
        <v>713</v>
      </c>
      <c r="J97" s="435" t="s">
        <v>727</v>
      </c>
      <c r="K97" s="220"/>
      <c r="L97" s="119"/>
      <c r="M97" s="119"/>
    </row>
    <row r="98" spans="2:14" s="211" customFormat="1" x14ac:dyDescent="0.25">
      <c r="B98" s="1236"/>
      <c r="C98" s="558" t="s">
        <v>319</v>
      </c>
      <c r="D98" s="1025"/>
      <c r="E98" s="1025"/>
      <c r="F98" s="1025"/>
      <c r="G98" s="1025"/>
      <c r="H98" s="565">
        <f t="shared" si="2"/>
        <v>0</v>
      </c>
      <c r="I98" s="435"/>
      <c r="J98" s="435"/>
      <c r="K98" s="220"/>
      <c r="L98" s="119"/>
      <c r="M98" s="119"/>
    </row>
    <row r="99" spans="2:14" s="211" customFormat="1" x14ac:dyDescent="0.25">
      <c r="B99" s="1236" t="s">
        <v>728</v>
      </c>
      <c r="C99" s="558" t="s">
        <v>309</v>
      </c>
      <c r="D99" s="1020"/>
      <c r="E99" s="1020"/>
      <c r="F99" s="1020"/>
      <c r="G99" s="1020"/>
      <c r="H99" s="562">
        <f t="shared" si="2"/>
        <v>0</v>
      </c>
      <c r="I99" s="398" t="s">
        <v>713</v>
      </c>
      <c r="J99" s="435" t="s">
        <v>729</v>
      </c>
      <c r="K99" s="220"/>
      <c r="L99" s="119"/>
      <c r="M99" s="119"/>
      <c r="N99" s="119"/>
    </row>
    <row r="100" spans="2:14" s="211" customFormat="1" x14ac:dyDescent="0.25">
      <c r="B100" s="1236"/>
      <c r="C100" s="558" t="s">
        <v>319</v>
      </c>
      <c r="D100" s="1026"/>
      <c r="E100" s="1026"/>
      <c r="F100" s="1026"/>
      <c r="G100" s="1026"/>
      <c r="H100" s="565">
        <f t="shared" si="2"/>
        <v>0</v>
      </c>
      <c r="I100" s="435"/>
      <c r="J100" s="435"/>
      <c r="K100" s="220"/>
      <c r="L100" s="119"/>
      <c r="M100" s="119"/>
      <c r="N100" s="119"/>
    </row>
    <row r="101" spans="2:14" s="211" customFormat="1" x14ac:dyDescent="0.25">
      <c r="B101" s="1236" t="s">
        <v>730</v>
      </c>
      <c r="C101" s="558" t="s">
        <v>309</v>
      </c>
      <c r="D101" s="1020"/>
      <c r="E101" s="1020"/>
      <c r="F101" s="1020"/>
      <c r="G101" s="1020"/>
      <c r="H101" s="562">
        <f t="shared" si="2"/>
        <v>0</v>
      </c>
      <c r="I101" s="398" t="s">
        <v>713</v>
      </c>
      <c r="J101" s="435" t="s">
        <v>731</v>
      </c>
      <c r="K101" s="220"/>
      <c r="L101" s="119"/>
      <c r="M101" s="119"/>
      <c r="N101" s="119"/>
    </row>
    <row r="102" spans="2:14" s="211" customFormat="1" x14ac:dyDescent="0.25">
      <c r="B102" s="1236"/>
      <c r="C102" s="558" t="s">
        <v>322</v>
      </c>
      <c r="D102" s="1026"/>
      <c r="E102" s="1026"/>
      <c r="F102" s="1026"/>
      <c r="G102" s="1026"/>
      <c r="H102" s="565">
        <f t="shared" si="2"/>
        <v>0</v>
      </c>
      <c r="I102" s="435"/>
      <c r="J102" s="435"/>
      <c r="K102" s="220"/>
      <c r="L102" s="119"/>
      <c r="M102" s="119"/>
      <c r="N102" s="119"/>
    </row>
    <row r="103" spans="2:14" s="211" customFormat="1" x14ac:dyDescent="0.25">
      <c r="B103" s="1236" t="s">
        <v>732</v>
      </c>
      <c r="C103" s="558" t="s">
        <v>309</v>
      </c>
      <c r="D103" s="1020"/>
      <c r="E103" s="1020"/>
      <c r="F103" s="1020"/>
      <c r="G103" s="1020"/>
      <c r="H103" s="562">
        <f t="shared" si="2"/>
        <v>0</v>
      </c>
      <c r="I103" s="398" t="s">
        <v>713</v>
      </c>
      <c r="J103" s="435" t="s">
        <v>733</v>
      </c>
      <c r="K103" s="220"/>
      <c r="L103" s="119"/>
      <c r="M103" s="119"/>
      <c r="N103" s="119"/>
    </row>
    <row r="104" spans="2:14" s="211" customFormat="1" x14ac:dyDescent="0.25">
      <c r="B104" s="1236"/>
      <c r="C104" s="558" t="s">
        <v>322</v>
      </c>
      <c r="D104" s="1026"/>
      <c r="E104" s="1026"/>
      <c r="F104" s="1026"/>
      <c r="G104" s="1026"/>
      <c r="H104" s="565">
        <f t="shared" si="2"/>
        <v>0</v>
      </c>
      <c r="I104" s="435"/>
      <c r="J104" s="435"/>
      <c r="K104" s="220"/>
      <c r="L104" s="119"/>
      <c r="M104" s="119"/>
      <c r="N104" s="119"/>
    </row>
    <row r="105" spans="2:14" s="211" customFormat="1" x14ac:dyDescent="0.25">
      <c r="B105" s="1236" t="s">
        <v>734</v>
      </c>
      <c r="C105" s="558" t="s">
        <v>309</v>
      </c>
      <c r="D105" s="1023"/>
      <c r="E105" s="1023"/>
      <c r="F105" s="1023"/>
      <c r="G105" s="1023"/>
      <c r="H105" s="562">
        <f t="shared" si="2"/>
        <v>0</v>
      </c>
      <c r="I105" s="398" t="s">
        <v>713</v>
      </c>
      <c r="J105" s="435" t="s">
        <v>735</v>
      </c>
      <c r="K105" s="220"/>
      <c r="L105" s="119"/>
      <c r="M105" s="119"/>
      <c r="N105" s="119"/>
    </row>
    <row r="106" spans="2:14" s="211" customFormat="1" x14ac:dyDescent="0.25">
      <c r="B106" s="1236"/>
      <c r="C106" s="558" t="s">
        <v>333</v>
      </c>
      <c r="D106" s="1026"/>
      <c r="E106" s="1026"/>
      <c r="F106" s="1026"/>
      <c r="G106" s="1026"/>
      <c r="H106" s="565">
        <f t="shared" si="2"/>
        <v>0</v>
      </c>
      <c r="I106" s="435"/>
      <c r="J106" s="435"/>
      <c r="K106" s="220"/>
      <c r="L106" s="119"/>
      <c r="M106" s="119"/>
      <c r="N106" s="119"/>
    </row>
    <row r="107" spans="2:14" s="211" customFormat="1" x14ac:dyDescent="0.25">
      <c r="B107" s="564" t="s">
        <v>334</v>
      </c>
      <c r="C107" s="558" t="s">
        <v>319</v>
      </c>
      <c r="D107" s="1026"/>
      <c r="E107" s="1025"/>
      <c r="F107" s="1025"/>
      <c r="G107" s="1025"/>
      <c r="H107" s="565">
        <f t="shared" si="2"/>
        <v>0</v>
      </c>
      <c r="I107" s="398"/>
      <c r="J107" s="435"/>
      <c r="K107" s="220"/>
      <c r="L107" s="119"/>
      <c r="M107" s="119"/>
      <c r="N107" s="119"/>
    </row>
    <row r="108" spans="2:14" s="211" customFormat="1" x14ac:dyDescent="0.25">
      <c r="B108" s="564" t="s">
        <v>335</v>
      </c>
      <c r="C108" s="558" t="s">
        <v>322</v>
      </c>
      <c r="D108" s="1026"/>
      <c r="E108" s="1025"/>
      <c r="F108" s="1025"/>
      <c r="G108" s="1025"/>
      <c r="H108" s="565">
        <f t="shared" si="2"/>
        <v>0</v>
      </c>
      <c r="I108" s="398"/>
      <c r="J108" s="435"/>
      <c r="K108" s="220"/>
      <c r="L108" s="119"/>
      <c r="M108" s="119"/>
      <c r="N108" s="119"/>
    </row>
    <row r="109" spans="2:14" s="211" customFormat="1" x14ac:dyDescent="0.25">
      <c r="B109" s="564" t="s">
        <v>336</v>
      </c>
      <c r="C109" s="558" t="s">
        <v>333</v>
      </c>
      <c r="D109" s="1026"/>
      <c r="E109" s="1025"/>
      <c r="F109" s="1025"/>
      <c r="G109" s="1025"/>
      <c r="H109" s="565">
        <f t="shared" si="2"/>
        <v>0</v>
      </c>
      <c r="I109" s="398"/>
      <c r="J109" s="435"/>
      <c r="K109" s="220"/>
      <c r="L109" s="119"/>
      <c r="M109" s="119"/>
      <c r="N109" s="119"/>
    </row>
    <row r="110" spans="2:14" s="211" customFormat="1" x14ac:dyDescent="0.25">
      <c r="B110" s="38" t="s">
        <v>340</v>
      </c>
      <c r="C110" s="38" t="s">
        <v>309</v>
      </c>
      <c r="D110" s="19"/>
      <c r="E110" s="19"/>
      <c r="F110" s="19"/>
      <c r="G110" s="19"/>
      <c r="H110" s="427">
        <f t="shared" si="1"/>
        <v>0</v>
      </c>
      <c r="I110" s="438" t="s">
        <v>708</v>
      </c>
      <c r="J110" s="211" t="s">
        <v>736</v>
      </c>
      <c r="K110" s="220"/>
      <c r="L110" s="119"/>
      <c r="M110" s="119"/>
      <c r="N110" s="119"/>
    </row>
    <row r="111" spans="2:14" s="211" customFormat="1" x14ac:dyDescent="0.25">
      <c r="B111" s="38" t="s">
        <v>737</v>
      </c>
      <c r="C111" s="38" t="s">
        <v>309</v>
      </c>
      <c r="D111" s="19"/>
      <c r="E111" s="19"/>
      <c r="F111" s="19"/>
      <c r="G111" s="19"/>
      <c r="H111" s="427">
        <f t="shared" si="1"/>
        <v>0</v>
      </c>
      <c r="I111" s="438" t="s">
        <v>708</v>
      </c>
      <c r="J111" s="211" t="s">
        <v>738</v>
      </c>
      <c r="K111" s="220"/>
      <c r="L111" s="119"/>
      <c r="M111" s="119"/>
      <c r="N111" s="119"/>
    </row>
    <row r="112" spans="2:14" s="211" customFormat="1" x14ac:dyDescent="0.25">
      <c r="B112" s="38" t="s">
        <v>339</v>
      </c>
      <c r="C112" s="38" t="s">
        <v>309</v>
      </c>
      <c r="D112" s="19"/>
      <c r="E112" s="19"/>
      <c r="F112" s="19"/>
      <c r="G112" s="19"/>
      <c r="H112" s="427">
        <f t="shared" si="1"/>
        <v>0</v>
      </c>
      <c r="I112" s="438" t="s">
        <v>708</v>
      </c>
      <c r="J112" s="211" t="s">
        <v>739</v>
      </c>
      <c r="K112" s="220"/>
      <c r="L112" s="119"/>
      <c r="M112" s="119"/>
      <c r="N112" s="119"/>
    </row>
    <row r="113" spans="2:14" s="211" customFormat="1" x14ac:dyDescent="0.25">
      <c r="B113" s="38" t="s">
        <v>740</v>
      </c>
      <c r="C113" s="38" t="s">
        <v>309</v>
      </c>
      <c r="D113" s="19"/>
      <c r="E113" s="19"/>
      <c r="F113" s="19"/>
      <c r="G113" s="19"/>
      <c r="H113" s="427">
        <f t="shared" si="1"/>
        <v>0</v>
      </c>
      <c r="I113" s="438" t="s">
        <v>708</v>
      </c>
      <c r="J113" s="211" t="s">
        <v>741</v>
      </c>
      <c r="K113" s="220"/>
      <c r="M113" s="119"/>
      <c r="N113" s="119"/>
    </row>
    <row r="114" spans="2:14" s="211" customFormat="1" x14ac:dyDescent="0.25">
      <c r="B114" s="38" t="s">
        <v>315</v>
      </c>
      <c r="C114" s="38" t="s">
        <v>309</v>
      </c>
      <c r="D114" s="19"/>
      <c r="E114" s="19"/>
      <c r="F114" s="19"/>
      <c r="G114" s="19"/>
      <c r="H114" s="427">
        <f t="shared" si="1"/>
        <v>0</v>
      </c>
      <c r="I114" s="438" t="s">
        <v>708</v>
      </c>
      <c r="J114" s="211" t="s">
        <v>742</v>
      </c>
      <c r="K114" s="220"/>
      <c r="M114" s="119"/>
      <c r="N114" s="119"/>
    </row>
    <row r="115" spans="2:14" s="211" customFormat="1" ht="15.75" x14ac:dyDescent="0.25">
      <c r="B115" s="425" t="s">
        <v>743</v>
      </c>
      <c r="C115" s="425"/>
      <c r="D115" s="433"/>
      <c r="E115" s="433"/>
      <c r="F115" s="433"/>
      <c r="G115" s="433"/>
      <c r="H115" s="433"/>
      <c r="I115" s="434"/>
      <c r="J115" s="1242"/>
      <c r="K115" s="1242"/>
      <c r="L115" s="1242"/>
      <c r="M115" s="1242"/>
      <c r="N115" s="119"/>
    </row>
    <row r="116" spans="2:14" s="211" customFormat="1" x14ac:dyDescent="0.25">
      <c r="B116" s="38" t="s">
        <v>744</v>
      </c>
      <c r="C116" s="38" t="s">
        <v>745</v>
      </c>
      <c r="D116" s="42"/>
      <c r="E116" s="42"/>
      <c r="F116" s="42"/>
      <c r="G116" s="42"/>
      <c r="H116" s="424">
        <v>11.953490289161699</v>
      </c>
      <c r="I116" s="216" t="s">
        <v>746</v>
      </c>
      <c r="J116" s="211" t="s">
        <v>747</v>
      </c>
    </row>
    <row r="117" spans="2:14" s="211" customFormat="1" x14ac:dyDescent="0.25">
      <c r="B117" s="38" t="s">
        <v>748</v>
      </c>
      <c r="C117" s="38" t="s">
        <v>382</v>
      </c>
      <c r="D117" s="42"/>
      <c r="E117" s="42"/>
      <c r="F117" s="42"/>
      <c r="G117" s="42"/>
      <c r="H117" s="427">
        <f>H119*50.7599013%</f>
        <v>0</v>
      </c>
      <c r="I117" s="438" t="s">
        <v>708</v>
      </c>
      <c r="J117" s="211" t="s">
        <v>749</v>
      </c>
      <c r="K117" s="119"/>
      <c r="L117" s="119"/>
    </row>
    <row r="118" spans="2:14" s="211" customFormat="1" x14ac:dyDescent="0.25">
      <c r="B118" s="38" t="s">
        <v>750</v>
      </c>
      <c r="C118" s="38" t="s">
        <v>382</v>
      </c>
      <c r="D118" s="42"/>
      <c r="E118" s="42"/>
      <c r="F118" s="42"/>
      <c r="G118" s="42"/>
      <c r="H118" s="428">
        <f>H119-H117</f>
        <v>0</v>
      </c>
      <c r="I118" s="216" t="s">
        <v>751</v>
      </c>
      <c r="J118" s="211" t="s">
        <v>752</v>
      </c>
    </row>
    <row r="119" spans="2:14" s="211" customFormat="1" x14ac:dyDescent="0.25">
      <c r="B119" s="38" t="s">
        <v>753</v>
      </c>
      <c r="C119" s="38" t="s">
        <v>382</v>
      </c>
      <c r="D119" s="1027"/>
      <c r="E119" s="1027"/>
      <c r="F119" s="1027"/>
      <c r="G119" s="1027"/>
      <c r="H119" s="427">
        <f>(D119+(E119*$D$8)+(F119*$D$7)+(G119*$D$6))*1000</f>
        <v>0</v>
      </c>
      <c r="I119" s="438" t="s">
        <v>708</v>
      </c>
      <c r="J119" s="211" t="s">
        <v>749</v>
      </c>
      <c r="L119" s="119"/>
    </row>
    <row r="120" spans="2:14" s="211" customFormat="1" ht="15.75" x14ac:dyDescent="0.25">
      <c r="B120" s="425" t="s">
        <v>754</v>
      </c>
      <c r="C120" s="425"/>
      <c r="D120" s="425"/>
      <c r="E120" s="425"/>
      <c r="F120" s="425"/>
      <c r="G120" s="425"/>
      <c r="H120" s="433"/>
      <c r="I120" s="426"/>
      <c r="J120" s="1241"/>
      <c r="K120" s="1241"/>
      <c r="L120" s="1241"/>
      <c r="M120" s="1241"/>
    </row>
    <row r="121" spans="2:14" s="211" customFormat="1" x14ac:dyDescent="0.25">
      <c r="B121" s="38" t="s">
        <v>389</v>
      </c>
      <c r="C121" s="38" t="s">
        <v>309</v>
      </c>
      <c r="D121" s="19"/>
      <c r="E121" s="19"/>
      <c r="F121" s="19"/>
      <c r="G121" s="19"/>
      <c r="H121" s="865">
        <f t="shared" ref="H121:H146" si="3">(D121+(E121*$D$8)+(F121*$D$7)+(G121*$D$6))*1000</f>
        <v>0</v>
      </c>
      <c r="I121" s="438" t="s">
        <v>708</v>
      </c>
      <c r="J121" s="435" t="s">
        <v>755</v>
      </c>
      <c r="K121" s="119"/>
      <c r="L121" s="119"/>
    </row>
    <row r="122" spans="2:14" s="211" customFormat="1" x14ac:dyDescent="0.25">
      <c r="B122" s="38" t="s">
        <v>756</v>
      </c>
      <c r="C122" s="38" t="s">
        <v>309</v>
      </c>
      <c r="D122" s="19"/>
      <c r="E122" s="19"/>
      <c r="F122" s="19"/>
      <c r="G122" s="19"/>
      <c r="H122" s="427">
        <f t="shared" si="3"/>
        <v>0</v>
      </c>
      <c r="I122" s="438" t="s">
        <v>708</v>
      </c>
      <c r="J122" s="435" t="s">
        <v>757</v>
      </c>
      <c r="K122" s="119"/>
      <c r="L122" s="119"/>
    </row>
    <row r="123" spans="2:14" s="211" customFormat="1" x14ac:dyDescent="0.25">
      <c r="B123" s="38" t="s">
        <v>758</v>
      </c>
      <c r="C123" s="38" t="s">
        <v>309</v>
      </c>
      <c r="D123" s="19"/>
      <c r="E123" s="19"/>
      <c r="F123" s="19"/>
      <c r="G123" s="19"/>
      <c r="H123" s="427">
        <f>(D123+(E123*$D$8)+(F123*$D$7)+(G123*$D$6))*1000</f>
        <v>0</v>
      </c>
      <c r="I123" s="438" t="s">
        <v>708</v>
      </c>
      <c r="J123" s="435" t="s">
        <v>759</v>
      </c>
      <c r="K123" s="119"/>
      <c r="L123" s="119"/>
    </row>
    <row r="124" spans="2:14" s="211" customFormat="1" x14ac:dyDescent="0.25">
      <c r="B124" s="38" t="s">
        <v>760</v>
      </c>
      <c r="C124" s="38" t="s">
        <v>309</v>
      </c>
      <c r="D124" s="19"/>
      <c r="E124" s="19"/>
      <c r="F124" s="19"/>
      <c r="G124" s="19"/>
      <c r="H124" s="427">
        <f t="shared" si="3"/>
        <v>0</v>
      </c>
      <c r="I124" s="438" t="s">
        <v>708</v>
      </c>
      <c r="J124" s="1015" t="s">
        <v>761</v>
      </c>
      <c r="K124" s="119"/>
      <c r="L124" s="119"/>
    </row>
    <row r="125" spans="2:14" s="211" customFormat="1" x14ac:dyDescent="0.25">
      <c r="B125" s="566" t="s">
        <v>762</v>
      </c>
      <c r="C125" s="38" t="s">
        <v>309</v>
      </c>
      <c r="D125" s="19"/>
      <c r="E125" s="19"/>
      <c r="F125" s="19"/>
      <c r="G125" s="19"/>
      <c r="H125" s="427">
        <f t="shared" si="3"/>
        <v>0</v>
      </c>
      <c r="I125" s="438"/>
      <c r="J125" s="432" t="s">
        <v>763</v>
      </c>
      <c r="K125" s="119"/>
      <c r="L125" s="119"/>
    </row>
    <row r="126" spans="2:14" s="211" customFormat="1" x14ac:dyDescent="0.25">
      <c r="B126" s="38" t="s">
        <v>764</v>
      </c>
      <c r="C126" s="38" t="s">
        <v>309</v>
      </c>
      <c r="D126" s="19"/>
      <c r="E126" s="19"/>
      <c r="F126" s="19"/>
      <c r="G126" s="19"/>
      <c r="H126" s="427">
        <f t="shared" si="3"/>
        <v>0</v>
      </c>
      <c r="I126" s="438" t="s">
        <v>708</v>
      </c>
      <c r="J126" s="435" t="s">
        <v>765</v>
      </c>
      <c r="K126" s="119"/>
      <c r="L126" s="119"/>
    </row>
    <row r="127" spans="2:14" s="211" customFormat="1" x14ac:dyDescent="0.25">
      <c r="B127" s="38" t="s">
        <v>429</v>
      </c>
      <c r="C127" s="38" t="s">
        <v>309</v>
      </c>
      <c r="D127" s="19"/>
      <c r="E127" s="19"/>
      <c r="F127" s="19"/>
      <c r="G127" s="19"/>
      <c r="H127" s="427">
        <f t="shared" si="3"/>
        <v>0</v>
      </c>
      <c r="I127" s="438" t="s">
        <v>708</v>
      </c>
      <c r="J127" s="435" t="s">
        <v>766</v>
      </c>
      <c r="K127" s="119"/>
      <c r="L127" s="119"/>
    </row>
    <row r="128" spans="2:14" s="211" customFormat="1" x14ac:dyDescent="0.25">
      <c r="B128" s="38" t="s">
        <v>292</v>
      </c>
      <c r="C128" s="38" t="s">
        <v>309</v>
      </c>
      <c r="D128" s="19"/>
      <c r="E128" s="19"/>
      <c r="F128" s="19"/>
      <c r="G128" s="19"/>
      <c r="H128" s="427">
        <f t="shared" si="3"/>
        <v>0</v>
      </c>
      <c r="I128" s="438" t="s">
        <v>708</v>
      </c>
      <c r="J128" s="435" t="s">
        <v>767</v>
      </c>
      <c r="K128" s="119"/>
      <c r="L128" s="119"/>
    </row>
    <row r="129" spans="2:18" s="211" customFormat="1" x14ac:dyDescent="0.25">
      <c r="B129" s="38" t="s">
        <v>768</v>
      </c>
      <c r="C129" s="38" t="s">
        <v>309</v>
      </c>
      <c r="D129" s="1028"/>
      <c r="E129" s="1028"/>
      <c r="F129" s="1028"/>
      <c r="G129" s="1028"/>
      <c r="H129" s="427">
        <f t="shared" si="3"/>
        <v>0</v>
      </c>
      <c r="I129" s="438" t="s">
        <v>708</v>
      </c>
      <c r="J129" s="435" t="s">
        <v>769</v>
      </c>
      <c r="K129" s="119"/>
      <c r="L129" s="119"/>
    </row>
    <row r="130" spans="2:18" s="211" customFormat="1" x14ac:dyDescent="0.25">
      <c r="B130" s="38" t="s">
        <v>770</v>
      </c>
      <c r="C130" s="38" t="s">
        <v>309</v>
      </c>
      <c r="D130" s="1028"/>
      <c r="E130" s="1028"/>
      <c r="F130" s="1028"/>
      <c r="G130" s="1028"/>
      <c r="H130" s="427">
        <f t="shared" si="3"/>
        <v>0</v>
      </c>
      <c r="I130" s="438" t="s">
        <v>708</v>
      </c>
      <c r="J130" s="435" t="s">
        <v>769</v>
      </c>
      <c r="K130" s="119"/>
      <c r="L130" s="119"/>
    </row>
    <row r="131" spans="2:18" s="211" customFormat="1" x14ac:dyDescent="0.25">
      <c r="B131" s="38" t="s">
        <v>771</v>
      </c>
      <c r="C131" s="38" t="s">
        <v>309</v>
      </c>
      <c r="D131" s="1028"/>
      <c r="E131" s="1028"/>
      <c r="F131" s="1028"/>
      <c r="G131" s="1028"/>
      <c r="H131" s="427">
        <f t="shared" si="3"/>
        <v>0</v>
      </c>
      <c r="I131" s="438" t="s">
        <v>708</v>
      </c>
      <c r="J131" s="435" t="s">
        <v>772</v>
      </c>
      <c r="K131" s="119"/>
      <c r="L131" s="119"/>
    </row>
    <row r="132" spans="2:18" s="211" customFormat="1" x14ac:dyDescent="0.25">
      <c r="B132" s="38" t="s">
        <v>773</v>
      </c>
      <c r="C132" s="38" t="s">
        <v>309</v>
      </c>
      <c r="D132" s="1028"/>
      <c r="E132" s="1028"/>
      <c r="F132" s="1028"/>
      <c r="G132" s="1028"/>
      <c r="H132" s="427">
        <f t="shared" si="3"/>
        <v>0</v>
      </c>
      <c r="I132" s="438" t="s">
        <v>708</v>
      </c>
      <c r="J132" s="542" t="s">
        <v>774</v>
      </c>
      <c r="K132" s="119"/>
      <c r="L132" s="119"/>
    </row>
    <row r="133" spans="2:18" s="211" customFormat="1" x14ac:dyDescent="0.25">
      <c r="B133" s="38" t="s">
        <v>775</v>
      </c>
      <c r="C133" s="38" t="s">
        <v>309</v>
      </c>
      <c r="D133" s="1028"/>
      <c r="E133" s="1028"/>
      <c r="F133" s="1028"/>
      <c r="G133" s="1028"/>
      <c r="H133" s="427">
        <f t="shared" si="3"/>
        <v>0</v>
      </c>
      <c r="I133" s="438" t="s">
        <v>708</v>
      </c>
      <c r="J133" s="542" t="s">
        <v>723</v>
      </c>
    </row>
    <row r="134" spans="2:18" s="211" customFormat="1" x14ac:dyDescent="0.25">
      <c r="B134" s="566" t="s">
        <v>776</v>
      </c>
      <c r="C134" s="38" t="s">
        <v>309</v>
      </c>
      <c r="D134" s="1028"/>
      <c r="E134" s="1028"/>
      <c r="F134" s="1028"/>
      <c r="G134" s="1028"/>
      <c r="H134" s="427">
        <f t="shared" si="3"/>
        <v>0</v>
      </c>
      <c r="I134" s="438"/>
      <c r="J134" s="432" t="s">
        <v>763</v>
      </c>
      <c r="K134" s="119"/>
      <c r="L134" s="119"/>
    </row>
    <row r="135" spans="2:18" s="211" customFormat="1" x14ac:dyDescent="0.25">
      <c r="B135" s="38" t="s">
        <v>294</v>
      </c>
      <c r="C135" s="38" t="s">
        <v>309</v>
      </c>
      <c r="D135" s="1028"/>
      <c r="E135" s="1028"/>
      <c r="F135" s="1028"/>
      <c r="G135" s="1028"/>
      <c r="H135" s="427">
        <f t="shared" si="3"/>
        <v>0</v>
      </c>
      <c r="I135" s="438" t="s">
        <v>708</v>
      </c>
      <c r="J135" s="435" t="s">
        <v>777</v>
      </c>
      <c r="K135" s="119"/>
      <c r="L135" s="119"/>
      <c r="R135" s="226"/>
    </row>
    <row r="136" spans="2:18" s="211" customFormat="1" x14ac:dyDescent="0.25">
      <c r="B136" s="38" t="s">
        <v>778</v>
      </c>
      <c r="C136" s="38" t="s">
        <v>309</v>
      </c>
      <c r="D136" s="1028"/>
      <c r="E136" s="1028"/>
      <c r="F136" s="1028"/>
      <c r="G136" s="1028"/>
      <c r="H136" s="427">
        <f t="shared" si="3"/>
        <v>0</v>
      </c>
      <c r="I136" s="438" t="s">
        <v>708</v>
      </c>
      <c r="J136" s="435" t="s">
        <v>779</v>
      </c>
      <c r="K136" s="119"/>
      <c r="L136" s="119"/>
      <c r="R136" s="226"/>
    </row>
    <row r="137" spans="2:18" s="211" customFormat="1" x14ac:dyDescent="0.25">
      <c r="B137" s="38" t="s">
        <v>780</v>
      </c>
      <c r="C137" s="38" t="s">
        <v>309</v>
      </c>
      <c r="D137" s="1028"/>
      <c r="E137" s="1028"/>
      <c r="F137" s="1028"/>
      <c r="G137" s="1028"/>
      <c r="H137" s="427">
        <f t="shared" si="3"/>
        <v>0</v>
      </c>
      <c r="I137" s="438" t="s">
        <v>708</v>
      </c>
      <c r="J137" s="435" t="s">
        <v>781</v>
      </c>
      <c r="R137" s="226"/>
    </row>
    <row r="138" spans="2:18" s="211" customFormat="1" x14ac:dyDescent="0.25">
      <c r="B138" s="38" t="s">
        <v>388</v>
      </c>
      <c r="C138" s="38" t="s">
        <v>309</v>
      </c>
      <c r="D138" s="1028"/>
      <c r="E138" s="1028"/>
      <c r="F138" s="1028"/>
      <c r="G138" s="1028"/>
      <c r="H138" s="427">
        <f t="shared" si="3"/>
        <v>0</v>
      </c>
      <c r="I138" s="438" t="s">
        <v>708</v>
      </c>
      <c r="J138" s="435" t="s">
        <v>782</v>
      </c>
      <c r="K138" s="119"/>
      <c r="R138" s="226"/>
    </row>
    <row r="139" spans="2:18" s="211" customFormat="1" x14ac:dyDescent="0.25">
      <c r="B139" s="38" t="s">
        <v>291</v>
      </c>
      <c r="C139" s="38" t="s">
        <v>309</v>
      </c>
      <c r="D139" s="1028"/>
      <c r="E139" s="1028"/>
      <c r="F139" s="1028"/>
      <c r="G139" s="1028"/>
      <c r="H139" s="427">
        <f t="shared" si="3"/>
        <v>0</v>
      </c>
      <c r="I139" s="438" t="s">
        <v>708</v>
      </c>
      <c r="J139" s="435" t="s">
        <v>783</v>
      </c>
      <c r="R139" s="226"/>
    </row>
    <row r="140" spans="2:18" s="211" customFormat="1" x14ac:dyDescent="0.25">
      <c r="B140" s="38" t="s">
        <v>784</v>
      </c>
      <c r="C140" s="38" t="s">
        <v>309</v>
      </c>
      <c r="D140" s="1028"/>
      <c r="E140" s="1028"/>
      <c r="F140" s="1028"/>
      <c r="G140" s="1028"/>
      <c r="H140" s="427">
        <f>(D140+(E140*$D$8)+(F140*$D$7)+(G140*$D$6))*1000</f>
        <v>0</v>
      </c>
      <c r="I140" s="438" t="s">
        <v>708</v>
      </c>
      <c r="J140" s="435" t="s">
        <v>785</v>
      </c>
      <c r="K140" s="119"/>
      <c r="L140" s="119"/>
      <c r="R140" s="226"/>
    </row>
    <row r="141" spans="2:18" s="211" customFormat="1" x14ac:dyDescent="0.25">
      <c r="B141" s="38" t="s">
        <v>272</v>
      </c>
      <c r="C141" s="38" t="s">
        <v>309</v>
      </c>
      <c r="D141" s="1028"/>
      <c r="E141" s="1028"/>
      <c r="F141" s="1028"/>
      <c r="G141" s="1028"/>
      <c r="H141" s="427">
        <f t="shared" si="3"/>
        <v>0</v>
      </c>
      <c r="I141" s="438" t="s">
        <v>708</v>
      </c>
      <c r="J141" s="544" t="s">
        <v>786</v>
      </c>
      <c r="K141" s="119"/>
      <c r="L141" s="119"/>
      <c r="R141" s="226"/>
    </row>
    <row r="142" spans="2:18" s="211" customFormat="1" x14ac:dyDescent="0.25">
      <c r="B142" s="38" t="s">
        <v>421</v>
      </c>
      <c r="C142" s="38" t="s">
        <v>309</v>
      </c>
      <c r="D142" s="1029"/>
      <c r="E142" s="1028"/>
      <c r="F142" s="1028"/>
      <c r="G142" s="1028"/>
      <c r="H142" s="427">
        <f t="shared" si="3"/>
        <v>0</v>
      </c>
      <c r="I142" s="438" t="s">
        <v>708</v>
      </c>
      <c r="J142" s="435" t="s">
        <v>787</v>
      </c>
      <c r="K142" s="119"/>
      <c r="L142" s="119"/>
      <c r="R142" s="226"/>
    </row>
    <row r="143" spans="2:18" s="211" customFormat="1" x14ac:dyDescent="0.25">
      <c r="B143" s="38" t="s">
        <v>275</v>
      </c>
      <c r="C143" s="38" t="s">
        <v>309</v>
      </c>
      <c r="D143" s="1028"/>
      <c r="E143" s="1028"/>
      <c r="F143" s="1028"/>
      <c r="G143" s="1028"/>
      <c r="H143" s="427">
        <f t="shared" si="3"/>
        <v>0</v>
      </c>
      <c r="I143" s="438" t="s">
        <v>708</v>
      </c>
      <c r="J143" s="544" t="s">
        <v>786</v>
      </c>
      <c r="K143" s="119"/>
      <c r="L143" s="119"/>
      <c r="R143" s="226"/>
    </row>
    <row r="144" spans="2:18" s="211" customFormat="1" x14ac:dyDescent="0.25">
      <c r="B144" s="1013" t="s">
        <v>788</v>
      </c>
      <c r="C144" s="1013" t="s">
        <v>309</v>
      </c>
      <c r="D144" s="1030"/>
      <c r="E144" s="1030"/>
      <c r="F144" s="1030"/>
      <c r="G144" s="1030"/>
      <c r="H144" s="1014">
        <v>88.86</v>
      </c>
      <c r="I144" s="435" t="s">
        <v>752</v>
      </c>
      <c r="J144" s="1018" t="s">
        <v>789</v>
      </c>
      <c r="K144" s="119"/>
      <c r="L144" s="119"/>
      <c r="R144" s="226"/>
    </row>
    <row r="145" spans="2:18" s="211" customFormat="1" x14ac:dyDescent="0.25">
      <c r="B145" s="38" t="s">
        <v>790</v>
      </c>
      <c r="C145" s="38" t="s">
        <v>309</v>
      </c>
      <c r="D145" s="1020"/>
      <c r="E145" s="1020"/>
      <c r="F145" s="1020"/>
      <c r="G145" s="1020"/>
      <c r="H145" s="427">
        <f t="shared" si="3"/>
        <v>0</v>
      </c>
      <c r="I145" s="438" t="s">
        <v>708</v>
      </c>
      <c r="J145" s="556" t="s">
        <v>791</v>
      </c>
      <c r="K145" s="119"/>
      <c r="L145" s="119"/>
      <c r="R145" s="226"/>
    </row>
    <row r="146" spans="2:18" s="211" customFormat="1" x14ac:dyDescent="0.25">
      <c r="B146" s="38" t="s">
        <v>792</v>
      </c>
      <c r="C146" s="38" t="s">
        <v>309</v>
      </c>
      <c r="D146" s="1020"/>
      <c r="E146" s="1020"/>
      <c r="F146" s="1020"/>
      <c r="G146" s="1020"/>
      <c r="H146" s="427">
        <f t="shared" si="3"/>
        <v>0</v>
      </c>
      <c r="I146" s="438" t="s">
        <v>708</v>
      </c>
      <c r="J146" s="556" t="s">
        <v>791</v>
      </c>
      <c r="K146" s="119"/>
      <c r="L146" s="119"/>
      <c r="R146" s="226"/>
    </row>
    <row r="147" spans="2:18" s="435" customFormat="1" x14ac:dyDescent="0.25">
      <c r="B147" s="558" t="s">
        <v>793</v>
      </c>
      <c r="C147" s="558" t="s">
        <v>309</v>
      </c>
      <c r="D147" s="1020"/>
      <c r="E147" s="1020"/>
      <c r="F147" s="1020"/>
      <c r="G147" s="1020"/>
      <c r="H147" s="562">
        <f>(D147+(E147*$D$8)+(F147*$D$7)+(G147*$D$6))*1000</f>
        <v>0</v>
      </c>
      <c r="I147" s="398" t="s">
        <v>713</v>
      </c>
      <c r="J147" s="556" t="s">
        <v>794</v>
      </c>
      <c r="K147" s="556"/>
      <c r="L147" s="556"/>
      <c r="N147" s="561"/>
      <c r="O147" s="561"/>
      <c r="R147" s="567"/>
    </row>
    <row r="148" spans="2:18" s="435" customFormat="1" x14ac:dyDescent="0.25">
      <c r="B148" s="558" t="s">
        <v>795</v>
      </c>
      <c r="C148" s="558" t="s">
        <v>309</v>
      </c>
      <c r="D148" s="1020"/>
      <c r="E148" s="1020"/>
      <c r="F148" s="1020"/>
      <c r="G148" s="1020"/>
      <c r="H148" s="562">
        <f>(D148+(E148*$D$8)+(F148*$D$7)+(G148*$D$6))*1000</f>
        <v>0</v>
      </c>
      <c r="I148" s="398" t="s">
        <v>713</v>
      </c>
      <c r="J148" s="556" t="s">
        <v>796</v>
      </c>
      <c r="K148" s="556"/>
      <c r="L148" s="556"/>
      <c r="N148" s="561"/>
      <c r="O148" s="561"/>
      <c r="R148" s="567"/>
    </row>
    <row r="149" spans="2:18" s="435" customFormat="1" x14ac:dyDescent="0.25">
      <c r="B149" s="558" t="s">
        <v>797</v>
      </c>
      <c r="C149" s="558" t="s">
        <v>309</v>
      </c>
      <c r="D149" s="1020"/>
      <c r="E149" s="1020"/>
      <c r="F149" s="1020"/>
      <c r="G149" s="1020"/>
      <c r="H149" s="562">
        <f>(D149+(E149*$D$8)+(F149*$D$7)+(G149*$D$6))*1000</f>
        <v>0</v>
      </c>
      <c r="I149" s="398" t="s">
        <v>713</v>
      </c>
      <c r="J149" s="556" t="s">
        <v>798</v>
      </c>
      <c r="K149" s="556"/>
      <c r="L149" s="556"/>
      <c r="N149" s="561"/>
      <c r="O149" s="561"/>
      <c r="R149" s="567"/>
    </row>
    <row r="150" spans="2:18" s="435" customFormat="1" x14ac:dyDescent="0.25">
      <c r="B150" s="558" t="s">
        <v>190</v>
      </c>
      <c r="C150" s="558" t="s">
        <v>309</v>
      </c>
      <c r="D150" s="1020"/>
      <c r="E150" s="1020"/>
      <c r="F150" s="1020"/>
      <c r="G150" s="1020"/>
      <c r="H150" s="562">
        <f>(D150+(E150*$D$8)+(F150*$D$7)+(G150*$D$6))*1000</f>
        <v>0</v>
      </c>
      <c r="I150" s="398" t="s">
        <v>713</v>
      </c>
      <c r="J150" s="556" t="s">
        <v>714</v>
      </c>
      <c r="K150" s="556"/>
      <c r="L150" s="556"/>
      <c r="N150" s="561"/>
      <c r="O150" s="561"/>
      <c r="R150" s="567"/>
    </row>
    <row r="151" spans="2:18" s="211" customFormat="1" ht="15.75" x14ac:dyDescent="0.25">
      <c r="B151" s="425" t="s">
        <v>799</v>
      </c>
      <c r="C151" s="425"/>
      <c r="D151" s="1031"/>
      <c r="E151" s="1031"/>
      <c r="F151" s="1031"/>
      <c r="G151" s="1031"/>
      <c r="H151" s="433"/>
      <c r="I151" s="426"/>
      <c r="J151" s="1241"/>
      <c r="K151" s="1241"/>
      <c r="L151" s="1241"/>
      <c r="M151" s="1241"/>
      <c r="N151" s="119"/>
    </row>
    <row r="152" spans="2:18" s="211" customFormat="1" x14ac:dyDescent="0.25">
      <c r="B152" s="38" t="s">
        <v>800</v>
      </c>
      <c r="C152" s="38" t="s">
        <v>346</v>
      </c>
      <c r="D152" s="1020"/>
      <c r="E152" s="1020"/>
      <c r="F152" s="1020"/>
      <c r="G152" s="1020"/>
      <c r="H152" s="427">
        <f t="shared" ref="H152:H158" si="4">(D152+(E152*$D$8)+(F152*$D$7)+(G152*$D$6))*1000</f>
        <v>0</v>
      </c>
      <c r="I152" s="438" t="s">
        <v>708</v>
      </c>
      <c r="J152" s="435" t="s">
        <v>801</v>
      </c>
      <c r="K152" s="119"/>
      <c r="L152" s="119"/>
    </row>
    <row r="153" spans="2:18" s="211" customFormat="1" x14ac:dyDescent="0.25">
      <c r="B153" s="38" t="s">
        <v>224</v>
      </c>
      <c r="C153" s="38" t="s">
        <v>346</v>
      </c>
      <c r="D153" s="1020"/>
      <c r="E153" s="1020"/>
      <c r="F153" s="1020"/>
      <c r="G153" s="1020"/>
      <c r="H153" s="427">
        <f t="shared" si="4"/>
        <v>0</v>
      </c>
      <c r="I153" s="438" t="s">
        <v>708</v>
      </c>
      <c r="J153" s="435" t="s">
        <v>802</v>
      </c>
      <c r="K153" s="119"/>
      <c r="L153" s="119"/>
    </row>
    <row r="154" spans="2:18" s="211" customFormat="1" x14ac:dyDescent="0.25">
      <c r="B154" s="38" t="s">
        <v>225</v>
      </c>
      <c r="C154" s="38" t="s">
        <v>346</v>
      </c>
      <c r="D154" s="1020"/>
      <c r="E154" s="1020"/>
      <c r="F154" s="1020"/>
      <c r="G154" s="1020"/>
      <c r="H154" s="427">
        <f t="shared" si="4"/>
        <v>0</v>
      </c>
      <c r="I154" s="438" t="s">
        <v>708</v>
      </c>
      <c r="J154" s="435" t="s">
        <v>803</v>
      </c>
      <c r="K154" s="119"/>
      <c r="L154" s="119"/>
    </row>
    <row r="155" spans="2:18" s="211" customFormat="1" x14ac:dyDescent="0.25">
      <c r="B155" s="38" t="s">
        <v>226</v>
      </c>
      <c r="C155" s="38" t="s">
        <v>346</v>
      </c>
      <c r="D155" s="1020"/>
      <c r="E155" s="1020"/>
      <c r="F155" s="1020"/>
      <c r="G155" s="1020"/>
      <c r="H155" s="427">
        <f t="shared" si="4"/>
        <v>0</v>
      </c>
      <c r="I155" s="438" t="s">
        <v>708</v>
      </c>
      <c r="J155" s="435" t="s">
        <v>804</v>
      </c>
      <c r="K155" s="119"/>
      <c r="L155" s="119"/>
    </row>
    <row r="156" spans="2:18" s="211" customFormat="1" x14ac:dyDescent="0.25">
      <c r="B156" s="38" t="s">
        <v>227</v>
      </c>
      <c r="C156" s="38" t="s">
        <v>346</v>
      </c>
      <c r="D156" s="1020"/>
      <c r="E156" s="1020"/>
      <c r="F156" s="1020"/>
      <c r="G156" s="1020"/>
      <c r="H156" s="427">
        <f t="shared" si="4"/>
        <v>0</v>
      </c>
      <c r="I156" s="438" t="s">
        <v>708</v>
      </c>
      <c r="J156" s="435" t="s">
        <v>805</v>
      </c>
      <c r="K156" s="119"/>
      <c r="L156" s="119"/>
    </row>
    <row r="157" spans="2:18" s="211" customFormat="1" x14ac:dyDescent="0.25">
      <c r="B157" s="38" t="s">
        <v>806</v>
      </c>
      <c r="C157" s="38" t="s">
        <v>346</v>
      </c>
      <c r="D157" s="1020"/>
      <c r="E157" s="1020"/>
      <c r="F157" s="1020"/>
      <c r="G157" s="1020"/>
      <c r="H157" s="427">
        <f t="shared" si="4"/>
        <v>0</v>
      </c>
      <c r="I157" s="438" t="s">
        <v>708</v>
      </c>
      <c r="J157" s="435" t="s">
        <v>807</v>
      </c>
      <c r="K157" s="119"/>
      <c r="L157" s="119"/>
    </row>
    <row r="158" spans="2:18" s="211" customFormat="1" x14ac:dyDescent="0.25">
      <c r="B158" s="38" t="s">
        <v>808</v>
      </c>
      <c r="C158" s="38" t="s">
        <v>346</v>
      </c>
      <c r="D158" s="1020"/>
      <c r="E158" s="1020"/>
      <c r="F158" s="1020"/>
      <c r="G158" s="1020"/>
      <c r="H158" s="427">
        <f t="shared" si="4"/>
        <v>0</v>
      </c>
      <c r="I158" s="438" t="s">
        <v>708</v>
      </c>
      <c r="J158" s="1019" t="s">
        <v>809</v>
      </c>
      <c r="K158" s="119"/>
      <c r="L158" s="119"/>
    </row>
    <row r="159" spans="2:18" s="211" customFormat="1" ht="15.75" x14ac:dyDescent="0.25">
      <c r="B159" s="425" t="s">
        <v>624</v>
      </c>
      <c r="C159" s="425"/>
      <c r="D159" s="1031"/>
      <c r="E159" s="1031"/>
      <c r="F159" s="1031"/>
      <c r="G159" s="1031"/>
      <c r="H159" s="433"/>
      <c r="I159" s="426"/>
      <c r="J159" s="1241"/>
      <c r="K159" s="1241"/>
      <c r="L159" s="1241"/>
      <c r="M159" s="1241"/>
      <c r="N159" s="119"/>
    </row>
    <row r="160" spans="2:18" s="211" customFormat="1" x14ac:dyDescent="0.25">
      <c r="B160" s="38" t="s">
        <v>810</v>
      </c>
      <c r="C160" s="38" t="s">
        <v>345</v>
      </c>
      <c r="D160" s="1020"/>
      <c r="E160" s="1020"/>
      <c r="F160" s="1020"/>
      <c r="G160" s="1020"/>
      <c r="H160" s="427">
        <f t="shared" ref="H160:H169" si="5">(D160+(E160*$D$8)+(F160*$D$7)+(G160*$D$6))*1000</f>
        <v>0</v>
      </c>
      <c r="I160" s="438" t="s">
        <v>708</v>
      </c>
      <c r="J160" s="435" t="s">
        <v>811</v>
      </c>
      <c r="M160" s="119"/>
    </row>
    <row r="161" spans="2:22" s="211" customFormat="1" x14ac:dyDescent="0.25">
      <c r="B161" s="38" t="s">
        <v>812</v>
      </c>
      <c r="C161" s="38" t="s">
        <v>309</v>
      </c>
      <c r="D161" s="1020"/>
      <c r="E161" s="1020"/>
      <c r="F161" s="1020"/>
      <c r="G161" s="1020"/>
      <c r="H161" s="427">
        <f t="shared" si="5"/>
        <v>0</v>
      </c>
      <c r="I161" s="438" t="s">
        <v>708</v>
      </c>
      <c r="J161" s="435" t="s">
        <v>813</v>
      </c>
      <c r="M161" s="119"/>
    </row>
    <row r="162" spans="2:22" s="211" customFormat="1" x14ac:dyDescent="0.25">
      <c r="B162" s="38" t="s">
        <v>631</v>
      </c>
      <c r="C162" s="38" t="s">
        <v>309</v>
      </c>
      <c r="D162" s="1020"/>
      <c r="E162" s="1020"/>
      <c r="F162" s="1020"/>
      <c r="G162" s="1020"/>
      <c r="H162" s="427">
        <f t="shared" si="5"/>
        <v>0</v>
      </c>
      <c r="I162" s="438" t="s">
        <v>708</v>
      </c>
      <c r="J162" s="435" t="s">
        <v>814</v>
      </c>
      <c r="M162" s="119"/>
    </row>
    <row r="163" spans="2:22" s="211" customFormat="1" x14ac:dyDescent="0.25">
      <c r="B163" s="429" t="s">
        <v>815</v>
      </c>
      <c r="C163" s="429" t="s">
        <v>309</v>
      </c>
      <c r="D163" s="1020"/>
      <c r="E163" s="1020"/>
      <c r="F163" s="1020"/>
      <c r="G163" s="1020"/>
      <c r="H163" s="427">
        <f t="shared" si="5"/>
        <v>0</v>
      </c>
      <c r="I163" s="438"/>
      <c r="J163" s="432" t="s">
        <v>763</v>
      </c>
    </row>
    <row r="164" spans="2:22" s="211" customFormat="1" x14ac:dyDescent="0.25">
      <c r="B164" s="38" t="s">
        <v>650</v>
      </c>
      <c r="C164" s="38" t="s">
        <v>309</v>
      </c>
      <c r="D164" s="1020"/>
      <c r="E164" s="1020"/>
      <c r="F164" s="1020"/>
      <c r="G164" s="1020"/>
      <c r="H164" s="427">
        <f t="shared" si="5"/>
        <v>0</v>
      </c>
      <c r="I164" s="438" t="s">
        <v>708</v>
      </c>
      <c r="J164" s="435" t="s">
        <v>816</v>
      </c>
      <c r="M164" s="119"/>
      <c r="R164" s="119"/>
    </row>
    <row r="165" spans="2:22" s="211" customFormat="1" x14ac:dyDescent="0.25">
      <c r="B165" s="38" t="s">
        <v>344</v>
      </c>
      <c r="C165" s="38" t="s">
        <v>309</v>
      </c>
      <c r="D165" s="1020"/>
      <c r="E165" s="1020"/>
      <c r="F165" s="1020"/>
      <c r="G165" s="1020"/>
      <c r="H165" s="427">
        <f t="shared" si="5"/>
        <v>0</v>
      </c>
      <c r="I165" s="438" t="s">
        <v>708</v>
      </c>
      <c r="J165" s="435" t="s">
        <v>817</v>
      </c>
    </row>
    <row r="166" spans="2:22" s="211" customFormat="1" x14ac:dyDescent="0.25">
      <c r="B166" s="38" t="s">
        <v>293</v>
      </c>
      <c r="C166" s="38" t="s">
        <v>309</v>
      </c>
      <c r="D166" s="1020"/>
      <c r="E166" s="1020"/>
      <c r="F166" s="1020"/>
      <c r="G166" s="1020"/>
      <c r="H166" s="427">
        <f t="shared" si="5"/>
        <v>0</v>
      </c>
      <c r="I166" s="438" t="s">
        <v>708</v>
      </c>
      <c r="J166" s="435" t="s">
        <v>818</v>
      </c>
    </row>
    <row r="167" spans="2:22" s="211" customFormat="1" x14ac:dyDescent="0.25">
      <c r="B167" s="38" t="s">
        <v>218</v>
      </c>
      <c r="C167" s="38" t="s">
        <v>309</v>
      </c>
      <c r="D167" s="1020"/>
      <c r="E167" s="1020"/>
      <c r="F167" s="1020"/>
      <c r="G167" s="1020"/>
      <c r="H167" s="427">
        <f t="shared" si="5"/>
        <v>0</v>
      </c>
      <c r="I167" s="438" t="s">
        <v>708</v>
      </c>
      <c r="J167" s="435" t="s">
        <v>819</v>
      </c>
    </row>
    <row r="168" spans="2:22" s="211" customFormat="1" x14ac:dyDescent="0.25">
      <c r="B168" s="38" t="s">
        <v>252</v>
      </c>
      <c r="C168" s="38" t="s">
        <v>309</v>
      </c>
      <c r="D168" s="1020"/>
      <c r="E168" s="1020"/>
      <c r="F168" s="1020"/>
      <c r="G168" s="1020"/>
      <c r="H168" s="427">
        <f t="shared" si="5"/>
        <v>0</v>
      </c>
      <c r="I168" s="438" t="s">
        <v>708</v>
      </c>
      <c r="J168" s="435" t="s">
        <v>820</v>
      </c>
    </row>
    <row r="169" spans="2:22" s="211" customFormat="1" x14ac:dyDescent="0.25">
      <c r="B169" s="38" t="s">
        <v>393</v>
      </c>
      <c r="C169" s="38" t="s">
        <v>309</v>
      </c>
      <c r="D169" s="1020"/>
      <c r="E169" s="1020"/>
      <c r="F169" s="1020"/>
      <c r="G169" s="1020"/>
      <c r="H169" s="427">
        <f t="shared" si="5"/>
        <v>0</v>
      </c>
      <c r="I169" s="438" t="s">
        <v>708</v>
      </c>
      <c r="J169" s="435" t="s">
        <v>820</v>
      </c>
    </row>
    <row r="170" spans="2:22" s="211" customFormat="1" x14ac:dyDescent="0.25">
      <c r="B170" s="38" t="s">
        <v>821</v>
      </c>
      <c r="C170" s="38" t="s">
        <v>369</v>
      </c>
      <c r="D170" s="1020"/>
      <c r="E170" s="1020"/>
      <c r="F170" s="1020"/>
      <c r="G170" s="1020"/>
      <c r="H170" s="541">
        <v>12.9</v>
      </c>
      <c r="I170" s="398" t="s">
        <v>822</v>
      </c>
      <c r="J170" s="398" t="s">
        <v>823</v>
      </c>
    </row>
    <row r="171" spans="2:22" s="211" customFormat="1" x14ac:dyDescent="0.25">
      <c r="B171" s="38" t="s">
        <v>245</v>
      </c>
      <c r="C171" s="38" t="s">
        <v>309</v>
      </c>
      <c r="D171" s="1020"/>
      <c r="E171" s="1020"/>
      <c r="F171" s="1020"/>
      <c r="G171" s="1020"/>
      <c r="H171" s="427">
        <f t="shared" ref="H171" si="6">(D171+(E171*$D$8)+(F171*$D$7)+(G171*$D$6))*1000</f>
        <v>0</v>
      </c>
      <c r="I171" s="438" t="s">
        <v>708</v>
      </c>
      <c r="J171" s="435" t="s">
        <v>813</v>
      </c>
    </row>
    <row r="172" spans="2:22" s="211" customFormat="1" x14ac:dyDescent="0.25">
      <c r="B172" s="38" t="s">
        <v>824</v>
      </c>
      <c r="C172" s="38" t="s">
        <v>369</v>
      </c>
      <c r="D172" s="1020"/>
      <c r="E172" s="1020"/>
      <c r="F172" s="1020"/>
      <c r="G172" s="1020"/>
      <c r="H172" s="427">
        <f>(D172+(E172*$D$8)+(F172*$D$7)+(G172*$D$6))*1000</f>
        <v>0</v>
      </c>
      <c r="I172" s="438" t="s">
        <v>708</v>
      </c>
      <c r="J172" s="435" t="s">
        <v>825</v>
      </c>
    </row>
    <row r="173" spans="2:22" s="211" customFormat="1" ht="15.75" x14ac:dyDescent="0.25">
      <c r="B173" s="425" t="s">
        <v>301</v>
      </c>
      <c r="C173" s="425"/>
      <c r="D173" s="1031"/>
      <c r="E173" s="1031"/>
      <c r="F173" s="1031"/>
      <c r="G173" s="1031"/>
      <c r="H173" s="433"/>
      <c r="I173" s="426"/>
      <c r="J173" s="1241"/>
      <c r="K173" s="1241"/>
      <c r="L173" s="1241"/>
      <c r="M173" s="1241"/>
    </row>
    <row r="174" spans="2:22" s="211" customFormat="1" x14ac:dyDescent="0.25">
      <c r="B174" s="38" t="s">
        <v>826</v>
      </c>
      <c r="C174" s="38" t="s">
        <v>387</v>
      </c>
      <c r="D174" s="1020"/>
      <c r="E174" s="1020"/>
      <c r="F174" s="1020"/>
      <c r="G174" s="1020"/>
      <c r="H174" s="427">
        <f>(D174+(E174*$D$8)+(F174*$D$7)+(G174*$D$6))*1000</f>
        <v>0</v>
      </c>
      <c r="I174" s="438" t="s">
        <v>708</v>
      </c>
      <c r="J174" s="435" t="s">
        <v>827</v>
      </c>
      <c r="K174" s="220"/>
      <c r="N174" s="119"/>
      <c r="V174" s="227"/>
    </row>
    <row r="175" spans="2:22" s="211" customFormat="1" x14ac:dyDescent="0.25">
      <c r="B175" s="38" t="s">
        <v>828</v>
      </c>
      <c r="C175" s="38" t="s">
        <v>387</v>
      </c>
      <c r="D175" s="1020"/>
      <c r="E175" s="1020"/>
      <c r="F175" s="1020"/>
      <c r="G175" s="1020"/>
      <c r="H175" s="427">
        <f t="shared" ref="H175:H176" si="7">(D175+(E175*$D$8)+(F175*$D$7)+(G175*$D$6))*1000</f>
        <v>0</v>
      </c>
      <c r="I175" s="438" t="s">
        <v>708</v>
      </c>
      <c r="J175" s="435" t="s">
        <v>829</v>
      </c>
      <c r="K175" s="220"/>
      <c r="N175" s="119"/>
      <c r="V175" s="227"/>
    </row>
    <row r="176" spans="2:22" s="211" customFormat="1" x14ac:dyDescent="0.25">
      <c r="B176" s="38" t="s">
        <v>830</v>
      </c>
      <c r="C176" s="38" t="s">
        <v>387</v>
      </c>
      <c r="D176" s="1020"/>
      <c r="E176" s="1020"/>
      <c r="F176" s="1020"/>
      <c r="G176" s="1020"/>
      <c r="H176" s="427">
        <f t="shared" si="7"/>
        <v>0</v>
      </c>
      <c r="I176" s="438" t="s">
        <v>708</v>
      </c>
      <c r="J176" s="435" t="s">
        <v>831</v>
      </c>
      <c r="K176" s="220"/>
      <c r="N176" s="119"/>
    </row>
    <row r="177" spans="1:14" s="211" customFormat="1" x14ac:dyDescent="0.25">
      <c r="B177" s="38" t="s">
        <v>832</v>
      </c>
      <c r="C177" s="38" t="s">
        <v>387</v>
      </c>
      <c r="D177" s="1032"/>
      <c r="E177" s="1032"/>
      <c r="F177" s="1032"/>
      <c r="G177" s="1032"/>
      <c r="H177" s="598">
        <f>G188</f>
        <v>61.715435515120419</v>
      </c>
      <c r="I177" s="216" t="s">
        <v>833</v>
      </c>
      <c r="J177" s="430"/>
      <c r="L177" s="119"/>
      <c r="N177" s="119"/>
    </row>
    <row r="178" spans="1:14" s="211" customFormat="1" x14ac:dyDescent="0.25">
      <c r="B178" s="38" t="s">
        <v>834</v>
      </c>
      <c r="C178" s="38" t="s">
        <v>387</v>
      </c>
      <c r="D178" s="1032"/>
      <c r="E178" s="1032"/>
      <c r="F178" s="1032"/>
      <c r="G178" s="1032"/>
      <c r="H178" s="427">
        <f>(D178+(E178*$D$8)+(F178*$D$7)+(G178*$D$6))*1000</f>
        <v>0</v>
      </c>
      <c r="I178" s="438" t="s">
        <v>708</v>
      </c>
      <c r="J178" s="435" t="s">
        <v>835</v>
      </c>
      <c r="M178" s="119"/>
      <c r="N178" s="119"/>
    </row>
    <row r="179" spans="1:14" s="211" customFormat="1" x14ac:dyDescent="0.25">
      <c r="B179" s="38" t="s">
        <v>836</v>
      </c>
      <c r="C179" s="38" t="s">
        <v>387</v>
      </c>
      <c r="D179" s="1032"/>
      <c r="E179" s="1032"/>
      <c r="F179" s="1032"/>
      <c r="G179" s="1032"/>
      <c r="H179" s="427">
        <f>(D179+(E179*$D$8)+(F179*$D$7)+(G179*$D$6))*1000</f>
        <v>0</v>
      </c>
      <c r="I179" s="438" t="s">
        <v>708</v>
      </c>
      <c r="J179" s="435" t="s">
        <v>837</v>
      </c>
      <c r="M179" s="119"/>
      <c r="N179" s="119"/>
    </row>
    <row r="180" spans="1:14" s="211" customFormat="1" x14ac:dyDescent="0.25">
      <c r="B180" s="38" t="s">
        <v>838</v>
      </c>
      <c r="C180" s="38" t="s">
        <v>387</v>
      </c>
      <c r="D180" s="1033"/>
      <c r="E180" s="1033"/>
      <c r="F180" s="1033"/>
      <c r="G180" s="1033"/>
      <c r="H180" s="568">
        <f>G190</f>
        <v>33.691589796519821</v>
      </c>
      <c r="I180" s="431"/>
      <c r="J180" s="430"/>
      <c r="K180" s="220"/>
      <c r="M180" s="119"/>
      <c r="N180" s="119"/>
    </row>
    <row r="181" spans="1:14" s="211" customFormat="1" x14ac:dyDescent="0.25">
      <c r="B181" s="38" t="s">
        <v>839</v>
      </c>
      <c r="C181" s="38" t="s">
        <v>387</v>
      </c>
      <c r="D181" s="1016"/>
      <c r="E181" s="1017"/>
      <c r="F181" s="1017"/>
      <c r="G181" s="1017"/>
      <c r="H181" s="568">
        <f>G189</f>
        <v>0.43972390047325244</v>
      </c>
      <c r="I181" s="431"/>
      <c r="J181" s="430"/>
      <c r="K181" s="220"/>
      <c r="M181" s="119"/>
      <c r="N181" s="119"/>
    </row>
    <row r="182" spans="1:14" s="211" customFormat="1" x14ac:dyDescent="0.25">
      <c r="B182" s="38" t="s">
        <v>840</v>
      </c>
      <c r="C182" s="38" t="s">
        <v>387</v>
      </c>
      <c r="D182" s="1016"/>
      <c r="E182" s="1017"/>
      <c r="F182" s="1017"/>
      <c r="G182" s="1017"/>
      <c r="H182" s="568">
        <f>G191</f>
        <v>0</v>
      </c>
      <c r="I182" s="431"/>
      <c r="J182" s="430"/>
      <c r="K182" s="220"/>
      <c r="M182" s="119"/>
      <c r="N182" s="119"/>
    </row>
    <row r="183" spans="1:14" s="119" customFormat="1" x14ac:dyDescent="0.25">
      <c r="A183" s="211"/>
      <c r="F183" s="211"/>
      <c r="G183" s="211"/>
      <c r="H183" s="211"/>
      <c r="I183" s="216"/>
      <c r="L183" s="211"/>
      <c r="M183" s="211"/>
      <c r="N183" s="211"/>
    </row>
    <row r="184" spans="1:14" s="119" customFormat="1" x14ac:dyDescent="0.25">
      <c r="A184" s="211"/>
      <c r="F184" s="211"/>
      <c r="G184" s="211"/>
      <c r="H184" s="211"/>
      <c r="I184" s="216"/>
      <c r="L184" s="211"/>
      <c r="M184" s="211"/>
      <c r="N184" s="211"/>
    </row>
    <row r="185" spans="1:14" x14ac:dyDescent="0.25">
      <c r="A185" s="211"/>
      <c r="B185" s="213" t="s">
        <v>841</v>
      </c>
    </row>
    <row r="186" spans="1:14" ht="45" x14ac:dyDescent="0.25">
      <c r="A186" s="211"/>
      <c r="B186" s="1061" t="s">
        <v>301</v>
      </c>
      <c r="C186" s="1063"/>
      <c r="D186" s="1063" t="s">
        <v>842</v>
      </c>
      <c r="E186" s="1063" t="s">
        <v>843</v>
      </c>
      <c r="F186" s="1063" t="s">
        <v>844</v>
      </c>
      <c r="G186" s="1063" t="s">
        <v>845</v>
      </c>
      <c r="H186" s="1238" t="s">
        <v>616</v>
      </c>
    </row>
    <row r="187" spans="1:14" x14ac:dyDescent="0.25">
      <c r="A187" s="211"/>
      <c r="B187" s="228"/>
      <c r="C187" s="228"/>
      <c r="D187" s="228" t="s">
        <v>845</v>
      </c>
      <c r="E187" s="228" t="s">
        <v>845</v>
      </c>
      <c r="F187" s="228" t="s">
        <v>845</v>
      </c>
      <c r="G187" s="228" t="s">
        <v>845</v>
      </c>
      <c r="H187" s="1238"/>
    </row>
    <row r="188" spans="1:14" x14ac:dyDescent="0.25">
      <c r="A188" s="211"/>
      <c r="B188" s="217" t="s">
        <v>846</v>
      </c>
      <c r="C188" s="229" t="s">
        <v>387</v>
      </c>
      <c r="D188" s="110">
        <f>0.0196*$H$161</f>
        <v>0</v>
      </c>
      <c r="E188" s="110">
        <f>(0.0196*$F$26*_FEQUEIMACOMB!$I$5)</f>
        <v>61.715435515120419</v>
      </c>
      <c r="F188" s="110">
        <v>0</v>
      </c>
      <c r="G188" s="121">
        <f>SUM(D188:F188)</f>
        <v>61.715435515120419</v>
      </c>
      <c r="H188" s="119" t="s">
        <v>847</v>
      </c>
    </row>
    <row r="189" spans="1:14" x14ac:dyDescent="0.25">
      <c r="B189" s="217" t="s">
        <v>848</v>
      </c>
      <c r="C189" s="229" t="s">
        <v>387</v>
      </c>
      <c r="D189" s="110">
        <f>0.000139650451744186*$H$161</f>
        <v>0</v>
      </c>
      <c r="E189" s="110">
        <f>(0.000139650451744186*$F$26*_FEQUEIMACOMB!$I$5)</f>
        <v>0.43972390047325244</v>
      </c>
      <c r="F189" s="110">
        <f>0.0154281734496124*$H$152</f>
        <v>0</v>
      </c>
      <c r="G189" s="121">
        <f>SUM(D189:F189)</f>
        <v>0.43972390047325244</v>
      </c>
      <c r="H189" s="119" t="s">
        <v>849</v>
      </c>
    </row>
    <row r="190" spans="1:14" x14ac:dyDescent="0.25">
      <c r="B190" s="217" t="s">
        <v>450</v>
      </c>
      <c r="C190" s="229" t="s">
        <v>387</v>
      </c>
      <c r="D190" s="110">
        <f>0.0107*$H$161</f>
        <v>0</v>
      </c>
      <c r="E190" s="110">
        <f>(0.0107*$F$26*_FEQUEIMACOMB!$I$5)</f>
        <v>33.691589796519821</v>
      </c>
      <c r="F190" s="110">
        <v>0</v>
      </c>
      <c r="G190" s="121">
        <f>SUM(D190:F190)</f>
        <v>33.691589796519821</v>
      </c>
      <c r="H190" s="119" t="s">
        <v>850</v>
      </c>
    </row>
    <row r="191" spans="1:14" x14ac:dyDescent="0.25">
      <c r="B191" s="217" t="s">
        <v>851</v>
      </c>
      <c r="C191" s="229" t="s">
        <v>387</v>
      </c>
      <c r="D191" s="110">
        <v>0</v>
      </c>
      <c r="E191" s="110">
        <v>0</v>
      </c>
      <c r="F191" s="110">
        <f>0.098696*$H$152</f>
        <v>0</v>
      </c>
      <c r="G191" s="121">
        <f>SUM(D191:F191)</f>
        <v>0</v>
      </c>
      <c r="H191" s="119" t="s">
        <v>852</v>
      </c>
    </row>
    <row r="192" spans="1:14" x14ac:dyDescent="0.25">
      <c r="B192" s="217" t="s">
        <v>445</v>
      </c>
      <c r="C192" s="229" t="s">
        <v>387</v>
      </c>
      <c r="D192" s="110"/>
      <c r="E192" s="110"/>
      <c r="F192" s="110"/>
      <c r="G192" s="121">
        <f>H179</f>
        <v>0</v>
      </c>
      <c r="H192" s="119" t="s">
        <v>853</v>
      </c>
    </row>
    <row r="193" spans="1:1025" x14ac:dyDescent="0.25">
      <c r="C193" s="119"/>
    </row>
    <row r="194" spans="1:1025" x14ac:dyDescent="0.25">
      <c r="C194" s="119"/>
    </row>
    <row r="195" spans="1:1025" x14ac:dyDescent="0.25">
      <c r="B195" s="213" t="s">
        <v>854</v>
      </c>
      <c r="C195" s="119"/>
    </row>
    <row r="196" spans="1:1025" ht="14.85" customHeight="1" x14ac:dyDescent="0.25">
      <c r="B196" s="1061" t="s">
        <v>855</v>
      </c>
      <c r="C196" s="1063" t="s">
        <v>296</v>
      </c>
      <c r="D196" s="1240" t="s">
        <v>856</v>
      </c>
      <c r="E196" s="1240"/>
      <c r="F196" s="1240" t="s">
        <v>298</v>
      </c>
      <c r="G196" s="1240"/>
      <c r="H196" s="1240" t="s">
        <v>857</v>
      </c>
      <c r="I196" s="1240"/>
      <c r="J196" s="1240"/>
      <c r="K196" s="1240" t="s">
        <v>297</v>
      </c>
      <c r="L196" s="1240"/>
    </row>
    <row r="197" spans="1:1025" x14ac:dyDescent="0.25">
      <c r="B197" s="228"/>
      <c r="C197" s="228" t="s">
        <v>296</v>
      </c>
      <c r="D197" s="228" t="s">
        <v>856</v>
      </c>
      <c r="E197" s="228" t="s">
        <v>296</v>
      </c>
      <c r="F197" s="228" t="s">
        <v>298</v>
      </c>
      <c r="G197" s="228" t="s">
        <v>296</v>
      </c>
      <c r="H197" s="228" t="s">
        <v>296</v>
      </c>
      <c r="I197" s="228" t="s">
        <v>298</v>
      </c>
      <c r="J197" s="228" t="s">
        <v>857</v>
      </c>
      <c r="K197" s="228" t="s">
        <v>296</v>
      </c>
      <c r="L197" s="228" t="s">
        <v>297</v>
      </c>
    </row>
    <row r="198" spans="1:1025" x14ac:dyDescent="0.25">
      <c r="B198" s="217" t="s">
        <v>858</v>
      </c>
      <c r="C198" s="127">
        <v>700</v>
      </c>
      <c r="D198" s="127">
        <v>500</v>
      </c>
      <c r="E198" s="127">
        <v>200</v>
      </c>
      <c r="F198" s="127">
        <v>300</v>
      </c>
      <c r="G198" s="127">
        <v>400</v>
      </c>
      <c r="H198" s="127" t="s">
        <v>859</v>
      </c>
      <c r="I198" s="127" t="s">
        <v>860</v>
      </c>
      <c r="J198" s="127" t="s">
        <v>861</v>
      </c>
      <c r="K198" s="127" t="s">
        <v>859</v>
      </c>
      <c r="L198" s="127" t="s">
        <v>859</v>
      </c>
    </row>
    <row r="199" spans="1:1025" x14ac:dyDescent="0.25">
      <c r="B199" s="217" t="s">
        <v>862</v>
      </c>
      <c r="C199" s="127">
        <v>700</v>
      </c>
      <c r="D199" s="127">
        <v>500</v>
      </c>
      <c r="E199" s="127">
        <v>200</v>
      </c>
      <c r="F199" s="127">
        <v>300</v>
      </c>
      <c r="G199" s="127">
        <v>400</v>
      </c>
      <c r="H199" s="127" t="s">
        <v>859</v>
      </c>
      <c r="I199" s="127" t="s">
        <v>860</v>
      </c>
      <c r="J199" s="127" t="s">
        <v>861</v>
      </c>
      <c r="K199" s="127" t="s">
        <v>859</v>
      </c>
      <c r="L199" s="127" t="s">
        <v>859</v>
      </c>
    </row>
    <row r="200" spans="1:1025" x14ac:dyDescent="0.25">
      <c r="B200" s="217" t="s">
        <v>863</v>
      </c>
      <c r="C200" s="127">
        <v>700</v>
      </c>
      <c r="D200" s="127">
        <v>500</v>
      </c>
      <c r="E200" s="127">
        <v>200</v>
      </c>
      <c r="F200" s="127">
        <v>300</v>
      </c>
      <c r="G200" s="127">
        <v>400</v>
      </c>
      <c r="H200" s="127" t="s">
        <v>859</v>
      </c>
      <c r="I200" s="127" t="s">
        <v>860</v>
      </c>
      <c r="J200" s="127" t="s">
        <v>861</v>
      </c>
      <c r="K200" s="127" t="s">
        <v>859</v>
      </c>
      <c r="L200" s="127" t="s">
        <v>859</v>
      </c>
    </row>
    <row r="201" spans="1:1025" s="398" customFormat="1" x14ac:dyDescent="0.25">
      <c r="A201" s="542"/>
      <c r="B201" s="569" t="s">
        <v>864</v>
      </c>
      <c r="C201" s="606">
        <v>700</v>
      </c>
      <c r="D201" s="606">
        <v>500</v>
      </c>
      <c r="E201" s="606">
        <v>200</v>
      </c>
      <c r="F201" s="606">
        <v>300</v>
      </c>
      <c r="G201" s="606">
        <v>400</v>
      </c>
      <c r="H201" s="606" t="s">
        <v>859</v>
      </c>
      <c r="I201" s="606" t="s">
        <v>859</v>
      </c>
      <c r="J201" s="606" t="s">
        <v>859</v>
      </c>
      <c r="K201" s="606" t="s">
        <v>859</v>
      </c>
      <c r="L201" s="606" t="s">
        <v>859</v>
      </c>
      <c r="M201" s="542"/>
      <c r="N201" s="542"/>
      <c r="O201" s="542"/>
      <c r="P201" s="542"/>
      <c r="Q201" s="542"/>
      <c r="R201" s="542"/>
      <c r="S201" s="542"/>
      <c r="T201" s="542"/>
      <c r="U201" s="542"/>
      <c r="V201" s="542"/>
      <c r="W201" s="542"/>
      <c r="X201" s="542"/>
      <c r="Y201" s="542"/>
      <c r="Z201" s="542"/>
      <c r="AA201" s="542"/>
      <c r="AB201" s="542"/>
      <c r="AC201" s="542"/>
      <c r="AD201" s="542"/>
      <c r="AE201" s="542"/>
      <c r="AF201" s="542"/>
      <c r="AG201" s="542"/>
      <c r="AH201" s="542"/>
      <c r="AI201" s="542"/>
      <c r="AJ201" s="542"/>
      <c r="AK201" s="542"/>
      <c r="AL201" s="542"/>
      <c r="AM201" s="542"/>
      <c r="AN201" s="542"/>
      <c r="AO201" s="542"/>
      <c r="AP201" s="542"/>
      <c r="AQ201" s="542"/>
      <c r="AR201" s="542"/>
      <c r="AS201" s="542"/>
      <c r="AT201" s="542"/>
      <c r="AU201" s="542"/>
      <c r="AV201" s="542"/>
      <c r="AW201" s="542"/>
      <c r="AX201" s="542"/>
      <c r="AY201" s="542"/>
      <c r="AZ201" s="542"/>
      <c r="BA201" s="542"/>
      <c r="BB201" s="542"/>
      <c r="BC201" s="542"/>
      <c r="BD201" s="542"/>
      <c r="BE201" s="542"/>
      <c r="BF201" s="542"/>
      <c r="BG201" s="542"/>
      <c r="BH201" s="542"/>
      <c r="BI201" s="542"/>
      <c r="BJ201" s="542"/>
      <c r="BK201" s="542"/>
      <c r="BL201" s="542"/>
      <c r="BM201" s="542"/>
      <c r="BN201" s="542"/>
      <c r="BO201" s="542"/>
      <c r="BP201" s="542"/>
      <c r="BQ201" s="542"/>
      <c r="BR201" s="542"/>
      <c r="BS201" s="542"/>
      <c r="BT201" s="542"/>
      <c r="BU201" s="542"/>
      <c r="BV201" s="542"/>
      <c r="BW201" s="542"/>
      <c r="BX201" s="542"/>
      <c r="BY201" s="542"/>
      <c r="BZ201" s="542"/>
      <c r="CA201" s="542"/>
      <c r="CB201" s="542"/>
      <c r="CC201" s="542"/>
      <c r="CD201" s="542"/>
      <c r="CE201" s="542"/>
      <c r="CF201" s="542"/>
      <c r="CG201" s="542"/>
      <c r="CH201" s="542"/>
      <c r="CI201" s="542"/>
      <c r="CJ201" s="542"/>
      <c r="CK201" s="542"/>
      <c r="CL201" s="542"/>
      <c r="CM201" s="542"/>
      <c r="CN201" s="542"/>
      <c r="CO201" s="542"/>
      <c r="CP201" s="542"/>
      <c r="CQ201" s="542"/>
      <c r="CR201" s="542"/>
      <c r="CS201" s="542"/>
      <c r="CT201" s="542"/>
      <c r="CU201" s="542"/>
      <c r="CV201" s="542"/>
      <c r="CW201" s="542"/>
      <c r="CX201" s="542"/>
      <c r="CY201" s="542"/>
      <c r="CZ201" s="542"/>
      <c r="DA201" s="542"/>
      <c r="DB201" s="542"/>
      <c r="DC201" s="542"/>
      <c r="DD201" s="542"/>
      <c r="DE201" s="542"/>
      <c r="DF201" s="542"/>
      <c r="DG201" s="542"/>
      <c r="DH201" s="542"/>
      <c r="DI201" s="542"/>
      <c r="DJ201" s="542"/>
      <c r="DK201" s="542"/>
      <c r="DL201" s="542"/>
      <c r="DM201" s="542"/>
      <c r="DN201" s="542"/>
      <c r="DO201" s="542"/>
      <c r="DP201" s="542"/>
      <c r="DQ201" s="542"/>
      <c r="DR201" s="542"/>
      <c r="DS201" s="542"/>
      <c r="DT201" s="542"/>
      <c r="DU201" s="542"/>
      <c r="DV201" s="542"/>
      <c r="DW201" s="542"/>
      <c r="DX201" s="542"/>
      <c r="DY201" s="542"/>
      <c r="DZ201" s="542"/>
      <c r="EA201" s="542"/>
      <c r="EB201" s="542"/>
      <c r="EC201" s="542"/>
      <c r="ED201" s="542"/>
      <c r="EE201" s="542"/>
      <c r="EF201" s="542"/>
      <c r="EG201" s="542"/>
      <c r="EH201" s="542"/>
      <c r="EI201" s="542"/>
      <c r="EJ201" s="542"/>
      <c r="EK201" s="542"/>
      <c r="EL201" s="542"/>
      <c r="EM201" s="542"/>
      <c r="EN201" s="542"/>
      <c r="EO201" s="542"/>
      <c r="EP201" s="542"/>
      <c r="EQ201" s="542"/>
      <c r="ER201" s="542"/>
      <c r="ES201" s="542"/>
      <c r="ET201" s="542"/>
      <c r="EU201" s="542"/>
      <c r="EV201" s="542"/>
      <c r="EW201" s="542"/>
      <c r="EX201" s="542"/>
      <c r="EY201" s="542"/>
      <c r="EZ201" s="542"/>
      <c r="FA201" s="542"/>
      <c r="FB201" s="542"/>
      <c r="FC201" s="542"/>
      <c r="FD201" s="542"/>
      <c r="FE201" s="542"/>
      <c r="FF201" s="542"/>
      <c r="FG201" s="542"/>
      <c r="FH201" s="542"/>
      <c r="FI201" s="542"/>
      <c r="FJ201" s="542"/>
      <c r="FK201" s="542"/>
      <c r="FL201" s="542"/>
      <c r="FM201" s="542"/>
      <c r="FN201" s="542"/>
      <c r="FO201" s="542"/>
      <c r="FP201" s="542"/>
      <c r="FQ201" s="542"/>
      <c r="FR201" s="542"/>
      <c r="FS201" s="542"/>
      <c r="FT201" s="542"/>
      <c r="FU201" s="542"/>
      <c r="FV201" s="542"/>
      <c r="FW201" s="542"/>
      <c r="FX201" s="542"/>
      <c r="FY201" s="542"/>
      <c r="FZ201" s="542"/>
      <c r="GA201" s="542"/>
      <c r="GB201" s="542"/>
      <c r="GC201" s="542"/>
      <c r="GD201" s="542"/>
      <c r="GE201" s="542"/>
      <c r="GF201" s="542"/>
      <c r="GG201" s="542"/>
      <c r="GH201" s="542"/>
      <c r="GI201" s="542"/>
      <c r="GJ201" s="542"/>
      <c r="GK201" s="542"/>
      <c r="GL201" s="542"/>
      <c r="GM201" s="542"/>
      <c r="GN201" s="542"/>
      <c r="GO201" s="542"/>
      <c r="GP201" s="542"/>
      <c r="GQ201" s="542"/>
      <c r="GR201" s="542"/>
      <c r="GS201" s="542"/>
      <c r="GT201" s="542"/>
      <c r="GU201" s="542"/>
      <c r="GV201" s="542"/>
      <c r="GW201" s="542"/>
      <c r="GX201" s="542"/>
      <c r="GY201" s="542"/>
      <c r="GZ201" s="542"/>
      <c r="HA201" s="542"/>
      <c r="HB201" s="542"/>
      <c r="HC201" s="542"/>
      <c r="HD201" s="542"/>
      <c r="HE201" s="542"/>
      <c r="HF201" s="542"/>
      <c r="HG201" s="542"/>
      <c r="HH201" s="542"/>
      <c r="HI201" s="542"/>
      <c r="HJ201" s="542"/>
      <c r="HK201" s="542"/>
      <c r="HL201" s="542"/>
      <c r="HM201" s="542"/>
      <c r="HN201" s="542"/>
      <c r="HO201" s="542"/>
      <c r="HP201" s="542"/>
      <c r="HQ201" s="542"/>
      <c r="HR201" s="542"/>
      <c r="HS201" s="542"/>
      <c r="HT201" s="542"/>
      <c r="HU201" s="542"/>
      <c r="HV201" s="542"/>
      <c r="HW201" s="542"/>
      <c r="HX201" s="542"/>
      <c r="HY201" s="542"/>
      <c r="HZ201" s="542"/>
      <c r="IA201" s="542"/>
      <c r="IB201" s="542"/>
      <c r="IC201" s="542"/>
      <c r="ID201" s="542"/>
      <c r="IE201" s="542"/>
      <c r="IF201" s="542"/>
      <c r="IG201" s="542"/>
      <c r="IH201" s="542"/>
      <c r="II201" s="542"/>
      <c r="IJ201" s="542"/>
      <c r="IK201" s="542"/>
      <c r="IL201" s="542"/>
      <c r="IM201" s="542"/>
      <c r="IN201" s="542"/>
      <c r="IO201" s="542"/>
      <c r="IP201" s="542"/>
      <c r="IQ201" s="542"/>
      <c r="IR201" s="542"/>
      <c r="IS201" s="542"/>
      <c r="IT201" s="542"/>
      <c r="IU201" s="542"/>
      <c r="IV201" s="542"/>
      <c r="IW201" s="542"/>
      <c r="IX201" s="542"/>
      <c r="IY201" s="542"/>
      <c r="IZ201" s="542"/>
      <c r="JA201" s="542"/>
      <c r="JB201" s="542"/>
      <c r="JC201" s="542"/>
      <c r="JD201" s="542"/>
      <c r="JE201" s="542"/>
      <c r="JF201" s="542"/>
      <c r="JG201" s="542"/>
      <c r="JH201" s="542"/>
      <c r="JI201" s="542"/>
      <c r="JJ201" s="542"/>
      <c r="JK201" s="542"/>
      <c r="JL201" s="542"/>
      <c r="JM201" s="542"/>
      <c r="JN201" s="542"/>
      <c r="JO201" s="542"/>
      <c r="JP201" s="542"/>
      <c r="JQ201" s="542"/>
      <c r="JR201" s="542"/>
      <c r="JS201" s="542"/>
      <c r="JT201" s="542"/>
      <c r="JU201" s="542"/>
      <c r="JV201" s="542"/>
      <c r="JW201" s="542"/>
      <c r="JX201" s="542"/>
      <c r="JY201" s="542"/>
      <c r="JZ201" s="542"/>
      <c r="KA201" s="542"/>
      <c r="KB201" s="542"/>
      <c r="KC201" s="542"/>
      <c r="KD201" s="542"/>
      <c r="KE201" s="542"/>
      <c r="KF201" s="542"/>
      <c r="KG201" s="542"/>
      <c r="KH201" s="542"/>
      <c r="KI201" s="542"/>
      <c r="KJ201" s="542"/>
      <c r="KK201" s="542"/>
      <c r="KL201" s="542"/>
      <c r="KM201" s="542"/>
      <c r="KN201" s="542"/>
      <c r="KO201" s="542"/>
      <c r="KP201" s="542"/>
      <c r="KQ201" s="542"/>
      <c r="KR201" s="542"/>
      <c r="KS201" s="542"/>
      <c r="KT201" s="542"/>
      <c r="KU201" s="542"/>
      <c r="KV201" s="542"/>
      <c r="KW201" s="542"/>
      <c r="KX201" s="542"/>
      <c r="KY201" s="542"/>
      <c r="KZ201" s="542"/>
      <c r="LA201" s="542"/>
      <c r="LB201" s="542"/>
      <c r="LC201" s="542"/>
      <c r="LD201" s="542"/>
      <c r="LE201" s="542"/>
      <c r="LF201" s="542"/>
      <c r="LG201" s="542"/>
      <c r="LH201" s="542"/>
      <c r="LI201" s="542"/>
      <c r="LJ201" s="542"/>
      <c r="LK201" s="542"/>
      <c r="LL201" s="542"/>
      <c r="LM201" s="542"/>
      <c r="LN201" s="542"/>
      <c r="LO201" s="542"/>
      <c r="LP201" s="542"/>
      <c r="LQ201" s="542"/>
      <c r="LR201" s="542"/>
      <c r="LS201" s="542"/>
      <c r="LT201" s="542"/>
      <c r="LU201" s="542"/>
      <c r="LV201" s="542"/>
      <c r="LW201" s="542"/>
      <c r="LX201" s="542"/>
      <c r="LY201" s="542"/>
      <c r="LZ201" s="542"/>
      <c r="MA201" s="542"/>
      <c r="MB201" s="542"/>
      <c r="MC201" s="542"/>
      <c r="MD201" s="542"/>
      <c r="ME201" s="542"/>
      <c r="MF201" s="542"/>
      <c r="MG201" s="542"/>
      <c r="MH201" s="542"/>
      <c r="MI201" s="542"/>
      <c r="MJ201" s="542"/>
      <c r="MK201" s="542"/>
      <c r="ML201" s="542"/>
      <c r="MM201" s="542"/>
      <c r="MN201" s="542"/>
      <c r="MO201" s="542"/>
      <c r="MP201" s="542"/>
      <c r="MQ201" s="542"/>
      <c r="MR201" s="542"/>
      <c r="MS201" s="542"/>
      <c r="MT201" s="542"/>
      <c r="MU201" s="542"/>
      <c r="MV201" s="542"/>
      <c r="MW201" s="542"/>
      <c r="MX201" s="542"/>
      <c r="MY201" s="542"/>
      <c r="MZ201" s="542"/>
      <c r="NA201" s="542"/>
      <c r="NB201" s="542"/>
      <c r="NC201" s="542"/>
      <c r="ND201" s="542"/>
      <c r="NE201" s="542"/>
      <c r="NF201" s="542"/>
      <c r="NG201" s="542"/>
      <c r="NH201" s="542"/>
      <c r="NI201" s="542"/>
      <c r="NJ201" s="542"/>
      <c r="NK201" s="542"/>
      <c r="NL201" s="542"/>
      <c r="NM201" s="542"/>
      <c r="NN201" s="542"/>
      <c r="NO201" s="542"/>
      <c r="NP201" s="542"/>
      <c r="NQ201" s="542"/>
      <c r="NR201" s="542"/>
      <c r="NS201" s="542"/>
      <c r="NT201" s="542"/>
      <c r="NU201" s="542"/>
      <c r="NV201" s="542"/>
      <c r="NW201" s="542"/>
      <c r="NX201" s="542"/>
      <c r="NY201" s="542"/>
      <c r="NZ201" s="542"/>
      <c r="OA201" s="542"/>
      <c r="OB201" s="542"/>
      <c r="OC201" s="542"/>
      <c r="OD201" s="542"/>
      <c r="OE201" s="542"/>
      <c r="OF201" s="542"/>
      <c r="OG201" s="542"/>
      <c r="OH201" s="542"/>
      <c r="OI201" s="542"/>
      <c r="OJ201" s="542"/>
      <c r="OK201" s="542"/>
      <c r="OL201" s="542"/>
      <c r="OM201" s="542"/>
      <c r="ON201" s="542"/>
      <c r="OO201" s="542"/>
      <c r="OP201" s="542"/>
      <c r="OQ201" s="542"/>
      <c r="OR201" s="542"/>
      <c r="OS201" s="542"/>
      <c r="OT201" s="542"/>
      <c r="OU201" s="542"/>
      <c r="OV201" s="542"/>
      <c r="OW201" s="542"/>
      <c r="OX201" s="542"/>
      <c r="OY201" s="542"/>
      <c r="OZ201" s="542"/>
      <c r="PA201" s="542"/>
      <c r="PB201" s="542"/>
      <c r="PC201" s="542"/>
      <c r="PD201" s="542"/>
      <c r="PE201" s="542"/>
      <c r="PF201" s="542"/>
      <c r="PG201" s="542"/>
      <c r="PH201" s="542"/>
      <c r="PI201" s="542"/>
      <c r="PJ201" s="542"/>
      <c r="PK201" s="542"/>
      <c r="PL201" s="542"/>
      <c r="PM201" s="542"/>
      <c r="PN201" s="542"/>
      <c r="PO201" s="542"/>
      <c r="PP201" s="542"/>
      <c r="PQ201" s="542"/>
      <c r="PR201" s="542"/>
      <c r="PS201" s="542"/>
      <c r="PT201" s="542"/>
      <c r="PU201" s="542"/>
      <c r="PV201" s="542"/>
      <c r="PW201" s="542"/>
      <c r="PX201" s="542"/>
      <c r="PY201" s="542"/>
      <c r="PZ201" s="542"/>
      <c r="QA201" s="542"/>
      <c r="QB201" s="542"/>
      <c r="QC201" s="542"/>
      <c r="QD201" s="542"/>
      <c r="QE201" s="542"/>
      <c r="QF201" s="542"/>
      <c r="QG201" s="542"/>
      <c r="QH201" s="542"/>
      <c r="QI201" s="542"/>
      <c r="QJ201" s="542"/>
      <c r="QK201" s="542"/>
      <c r="QL201" s="542"/>
      <c r="QM201" s="542"/>
      <c r="QN201" s="542"/>
      <c r="QO201" s="542"/>
      <c r="QP201" s="542"/>
      <c r="QQ201" s="542"/>
      <c r="QR201" s="542"/>
      <c r="QS201" s="542"/>
      <c r="QT201" s="542"/>
      <c r="QU201" s="542"/>
      <c r="QV201" s="542"/>
      <c r="QW201" s="542"/>
      <c r="QX201" s="542"/>
      <c r="QY201" s="542"/>
      <c r="QZ201" s="542"/>
      <c r="RA201" s="542"/>
      <c r="RB201" s="542"/>
      <c r="RC201" s="542"/>
      <c r="RD201" s="542"/>
      <c r="RE201" s="542"/>
      <c r="RF201" s="542"/>
      <c r="RG201" s="542"/>
      <c r="RH201" s="542"/>
      <c r="RI201" s="542"/>
      <c r="RJ201" s="542"/>
      <c r="RK201" s="542"/>
      <c r="RL201" s="542"/>
      <c r="RM201" s="542"/>
      <c r="RN201" s="542"/>
      <c r="RO201" s="542"/>
      <c r="RP201" s="542"/>
      <c r="RQ201" s="542"/>
      <c r="RR201" s="542"/>
      <c r="RS201" s="542"/>
      <c r="RT201" s="542"/>
      <c r="RU201" s="542"/>
      <c r="RV201" s="542"/>
      <c r="RW201" s="542"/>
      <c r="RX201" s="542"/>
      <c r="RY201" s="542"/>
      <c r="RZ201" s="542"/>
      <c r="SA201" s="542"/>
      <c r="SB201" s="542"/>
      <c r="SC201" s="542"/>
      <c r="SD201" s="542"/>
      <c r="SE201" s="542"/>
      <c r="SF201" s="542"/>
      <c r="SG201" s="542"/>
      <c r="SH201" s="542"/>
      <c r="SI201" s="542"/>
      <c r="SJ201" s="542"/>
      <c r="SK201" s="542"/>
      <c r="SL201" s="542"/>
      <c r="SM201" s="542"/>
      <c r="SN201" s="542"/>
      <c r="SO201" s="542"/>
      <c r="SP201" s="542"/>
      <c r="SQ201" s="542"/>
      <c r="SR201" s="542"/>
      <c r="SS201" s="542"/>
      <c r="ST201" s="542"/>
      <c r="SU201" s="542"/>
      <c r="SV201" s="542"/>
      <c r="SW201" s="542"/>
      <c r="SX201" s="542"/>
      <c r="SY201" s="542"/>
      <c r="SZ201" s="542"/>
      <c r="TA201" s="542"/>
      <c r="TB201" s="542"/>
      <c r="TC201" s="542"/>
      <c r="TD201" s="542"/>
      <c r="TE201" s="542"/>
      <c r="TF201" s="542"/>
      <c r="TG201" s="542"/>
      <c r="TH201" s="542"/>
      <c r="TI201" s="542"/>
      <c r="TJ201" s="542"/>
      <c r="TK201" s="542"/>
      <c r="TL201" s="542"/>
      <c r="TM201" s="542"/>
      <c r="TN201" s="542"/>
      <c r="TO201" s="542"/>
      <c r="TP201" s="542"/>
      <c r="TQ201" s="542"/>
      <c r="TR201" s="542"/>
      <c r="TS201" s="542"/>
      <c r="TT201" s="542"/>
      <c r="TU201" s="542"/>
      <c r="TV201" s="542"/>
      <c r="TW201" s="542"/>
      <c r="TX201" s="542"/>
      <c r="TY201" s="542"/>
      <c r="TZ201" s="542"/>
      <c r="UA201" s="542"/>
      <c r="UB201" s="542"/>
      <c r="UC201" s="542"/>
      <c r="UD201" s="542"/>
      <c r="UE201" s="542"/>
      <c r="UF201" s="542"/>
      <c r="UG201" s="542"/>
      <c r="UH201" s="542"/>
      <c r="UI201" s="542"/>
      <c r="UJ201" s="542"/>
      <c r="UK201" s="542"/>
      <c r="UL201" s="542"/>
      <c r="UM201" s="542"/>
      <c r="UN201" s="542"/>
      <c r="UO201" s="542"/>
      <c r="UP201" s="542"/>
      <c r="UQ201" s="542"/>
      <c r="UR201" s="542"/>
      <c r="US201" s="542"/>
      <c r="UT201" s="542"/>
      <c r="UU201" s="542"/>
      <c r="UV201" s="542"/>
      <c r="UW201" s="542"/>
      <c r="UX201" s="542"/>
      <c r="UY201" s="542"/>
      <c r="UZ201" s="542"/>
      <c r="VA201" s="542"/>
      <c r="VB201" s="542"/>
      <c r="VC201" s="542"/>
      <c r="VD201" s="542"/>
      <c r="VE201" s="542"/>
      <c r="VF201" s="542"/>
      <c r="VG201" s="542"/>
      <c r="VH201" s="542"/>
      <c r="VI201" s="542"/>
      <c r="VJ201" s="542"/>
      <c r="VK201" s="542"/>
      <c r="VL201" s="542"/>
      <c r="VM201" s="542"/>
      <c r="VN201" s="542"/>
      <c r="VO201" s="542"/>
      <c r="VP201" s="542"/>
      <c r="VQ201" s="542"/>
      <c r="VR201" s="542"/>
      <c r="VS201" s="542"/>
      <c r="VT201" s="542"/>
      <c r="VU201" s="542"/>
      <c r="VV201" s="542"/>
      <c r="VW201" s="542"/>
      <c r="VX201" s="542"/>
      <c r="VY201" s="542"/>
      <c r="VZ201" s="542"/>
      <c r="WA201" s="542"/>
      <c r="WB201" s="542"/>
      <c r="WC201" s="542"/>
      <c r="WD201" s="542"/>
      <c r="WE201" s="542"/>
      <c r="WF201" s="542"/>
      <c r="WG201" s="542"/>
      <c r="WH201" s="542"/>
      <c r="WI201" s="542"/>
      <c r="WJ201" s="542"/>
      <c r="WK201" s="542"/>
      <c r="WL201" s="542"/>
      <c r="WM201" s="542"/>
      <c r="WN201" s="542"/>
      <c r="WO201" s="542"/>
      <c r="WP201" s="542"/>
      <c r="WQ201" s="542"/>
      <c r="WR201" s="542"/>
      <c r="WS201" s="542"/>
      <c r="WT201" s="542"/>
      <c r="WU201" s="542"/>
      <c r="WV201" s="542"/>
      <c r="WW201" s="542"/>
      <c r="WX201" s="542"/>
      <c r="WY201" s="542"/>
      <c r="WZ201" s="542"/>
      <c r="XA201" s="542"/>
      <c r="XB201" s="542"/>
      <c r="XC201" s="542"/>
      <c r="XD201" s="542"/>
      <c r="XE201" s="542"/>
      <c r="XF201" s="542"/>
      <c r="XG201" s="542"/>
      <c r="XH201" s="542"/>
      <c r="XI201" s="542"/>
      <c r="XJ201" s="542"/>
      <c r="XK201" s="542"/>
      <c r="XL201" s="542"/>
      <c r="XM201" s="542"/>
      <c r="XN201" s="542"/>
      <c r="XO201" s="542"/>
      <c r="XP201" s="542"/>
      <c r="XQ201" s="542"/>
      <c r="XR201" s="542"/>
      <c r="XS201" s="542"/>
      <c r="XT201" s="542"/>
      <c r="XU201" s="542"/>
      <c r="XV201" s="542"/>
      <c r="XW201" s="542"/>
      <c r="XX201" s="542"/>
      <c r="XY201" s="542"/>
      <c r="XZ201" s="542"/>
      <c r="YA201" s="542"/>
      <c r="YB201" s="542"/>
      <c r="YC201" s="542"/>
      <c r="YD201" s="542"/>
      <c r="YE201" s="542"/>
      <c r="YF201" s="542"/>
      <c r="YG201" s="542"/>
      <c r="YH201" s="542"/>
      <c r="YI201" s="542"/>
      <c r="YJ201" s="542"/>
      <c r="YK201" s="542"/>
      <c r="YL201" s="542"/>
      <c r="YM201" s="542"/>
      <c r="YN201" s="542"/>
      <c r="YO201" s="542"/>
      <c r="YP201" s="542"/>
      <c r="YQ201" s="542"/>
      <c r="YR201" s="542"/>
      <c r="YS201" s="542"/>
      <c r="YT201" s="542"/>
      <c r="YU201" s="542"/>
      <c r="YV201" s="542"/>
      <c r="YW201" s="542"/>
      <c r="YX201" s="542"/>
      <c r="YY201" s="542"/>
      <c r="YZ201" s="542"/>
      <c r="ZA201" s="542"/>
      <c r="ZB201" s="542"/>
      <c r="ZC201" s="542"/>
      <c r="ZD201" s="542"/>
      <c r="ZE201" s="542"/>
      <c r="ZF201" s="542"/>
      <c r="ZG201" s="542"/>
      <c r="ZH201" s="542"/>
      <c r="ZI201" s="542"/>
      <c r="ZJ201" s="542"/>
      <c r="ZK201" s="542"/>
      <c r="ZL201" s="542"/>
      <c r="ZM201" s="542"/>
      <c r="ZN201" s="542"/>
      <c r="ZO201" s="542"/>
      <c r="ZP201" s="542"/>
      <c r="ZQ201" s="542"/>
      <c r="ZR201" s="542"/>
      <c r="ZS201" s="542"/>
      <c r="ZT201" s="542"/>
      <c r="ZU201" s="542"/>
      <c r="ZV201" s="542"/>
      <c r="ZW201" s="542"/>
      <c r="ZX201" s="542"/>
      <c r="ZY201" s="542"/>
      <c r="ZZ201" s="542"/>
      <c r="AAA201" s="542"/>
      <c r="AAB201" s="542"/>
      <c r="AAC201" s="542"/>
      <c r="AAD201" s="542"/>
      <c r="AAE201" s="542"/>
      <c r="AAF201" s="542"/>
      <c r="AAG201" s="542"/>
      <c r="AAH201" s="542"/>
      <c r="AAI201" s="542"/>
      <c r="AAJ201" s="542"/>
      <c r="AAK201" s="542"/>
      <c r="AAL201" s="542"/>
      <c r="AAM201" s="542"/>
      <c r="AAN201" s="542"/>
      <c r="AAO201" s="542"/>
      <c r="AAP201" s="542"/>
      <c r="AAQ201" s="542"/>
      <c r="AAR201" s="542"/>
      <c r="AAS201" s="542"/>
      <c r="AAT201" s="542"/>
      <c r="AAU201" s="542"/>
      <c r="AAV201" s="542"/>
      <c r="AAW201" s="542"/>
      <c r="AAX201" s="542"/>
      <c r="AAY201" s="542"/>
      <c r="AAZ201" s="542"/>
      <c r="ABA201" s="542"/>
      <c r="ABB201" s="542"/>
      <c r="ABC201" s="542"/>
      <c r="ABD201" s="542"/>
      <c r="ABE201" s="542"/>
      <c r="ABF201" s="542"/>
      <c r="ABG201" s="542"/>
      <c r="ABH201" s="542"/>
      <c r="ABI201" s="542"/>
      <c r="ABJ201" s="542"/>
      <c r="ABK201" s="542"/>
      <c r="ABL201" s="542"/>
      <c r="ABM201" s="542"/>
      <c r="ABN201" s="542"/>
      <c r="ABO201" s="542"/>
      <c r="ABP201" s="542"/>
      <c r="ABQ201" s="542"/>
      <c r="ABR201" s="542"/>
      <c r="ABS201" s="542"/>
      <c r="ABT201" s="542"/>
      <c r="ABU201" s="542"/>
      <c r="ABV201" s="542"/>
      <c r="ABW201" s="542"/>
      <c r="ABX201" s="542"/>
      <c r="ABY201" s="542"/>
      <c r="ABZ201" s="542"/>
      <c r="ACA201" s="542"/>
      <c r="ACB201" s="542"/>
      <c r="ACC201" s="542"/>
      <c r="ACD201" s="542"/>
      <c r="ACE201" s="542"/>
      <c r="ACF201" s="542"/>
      <c r="ACG201" s="542"/>
      <c r="ACH201" s="542"/>
      <c r="ACI201" s="542"/>
      <c r="ACJ201" s="542"/>
      <c r="ACK201" s="542"/>
      <c r="ACL201" s="542"/>
      <c r="ACM201" s="542"/>
      <c r="ACN201" s="542"/>
      <c r="ACO201" s="542"/>
      <c r="ACP201" s="542"/>
      <c r="ACQ201" s="542"/>
      <c r="ACR201" s="542"/>
      <c r="ACS201" s="542"/>
      <c r="ACT201" s="542"/>
      <c r="ACU201" s="542"/>
      <c r="ACV201" s="542"/>
      <c r="ACW201" s="542"/>
      <c r="ACX201" s="542"/>
      <c r="ACY201" s="542"/>
      <c r="ACZ201" s="542"/>
      <c r="ADA201" s="542"/>
      <c r="ADB201" s="542"/>
      <c r="ADC201" s="542"/>
      <c r="ADD201" s="542"/>
      <c r="ADE201" s="542"/>
      <c r="ADF201" s="542"/>
      <c r="ADG201" s="542"/>
      <c r="ADH201" s="542"/>
      <c r="ADI201" s="542"/>
      <c r="ADJ201" s="542"/>
      <c r="ADK201" s="542"/>
      <c r="ADL201" s="542"/>
      <c r="ADM201" s="542"/>
      <c r="ADN201" s="542"/>
      <c r="ADO201" s="542"/>
      <c r="ADP201" s="542"/>
      <c r="ADQ201" s="542"/>
      <c r="ADR201" s="542"/>
      <c r="ADS201" s="542"/>
      <c r="ADT201" s="542"/>
      <c r="ADU201" s="542"/>
      <c r="ADV201" s="542"/>
      <c r="ADW201" s="542"/>
      <c r="ADX201" s="542"/>
      <c r="ADY201" s="542"/>
      <c r="ADZ201" s="542"/>
      <c r="AEA201" s="542"/>
      <c r="AEB201" s="542"/>
      <c r="AEC201" s="542"/>
      <c r="AED201" s="542"/>
      <c r="AEE201" s="542"/>
      <c r="AEF201" s="542"/>
      <c r="AEG201" s="542"/>
      <c r="AEH201" s="542"/>
      <c r="AEI201" s="542"/>
      <c r="AEJ201" s="542"/>
      <c r="AEK201" s="542"/>
      <c r="AEL201" s="542"/>
      <c r="AEM201" s="542"/>
      <c r="AEN201" s="542"/>
      <c r="AEO201" s="542"/>
      <c r="AEP201" s="542"/>
      <c r="AEQ201" s="542"/>
      <c r="AER201" s="542"/>
      <c r="AES201" s="542"/>
      <c r="AET201" s="542"/>
      <c r="AEU201" s="542"/>
      <c r="AEV201" s="542"/>
      <c r="AEW201" s="542"/>
      <c r="AEX201" s="542"/>
      <c r="AEY201" s="542"/>
      <c r="AEZ201" s="542"/>
      <c r="AFA201" s="542"/>
      <c r="AFB201" s="542"/>
      <c r="AFC201" s="542"/>
      <c r="AFD201" s="542"/>
      <c r="AFE201" s="542"/>
      <c r="AFF201" s="542"/>
      <c r="AFG201" s="542"/>
      <c r="AFH201" s="542"/>
      <c r="AFI201" s="542"/>
      <c r="AFJ201" s="542"/>
      <c r="AFK201" s="542"/>
      <c r="AFL201" s="542"/>
      <c r="AFM201" s="542"/>
      <c r="AFN201" s="542"/>
      <c r="AFO201" s="542"/>
      <c r="AFP201" s="542"/>
      <c r="AFQ201" s="542"/>
      <c r="AFR201" s="542"/>
      <c r="AFS201" s="542"/>
      <c r="AFT201" s="542"/>
      <c r="AFU201" s="542"/>
      <c r="AFV201" s="542"/>
      <c r="AFW201" s="542"/>
      <c r="AFX201" s="542"/>
      <c r="AFY201" s="542"/>
      <c r="AFZ201" s="542"/>
      <c r="AGA201" s="542"/>
      <c r="AGB201" s="542"/>
      <c r="AGC201" s="542"/>
      <c r="AGD201" s="542"/>
      <c r="AGE201" s="542"/>
      <c r="AGF201" s="542"/>
      <c r="AGG201" s="542"/>
      <c r="AGH201" s="542"/>
      <c r="AGI201" s="542"/>
      <c r="AGJ201" s="542"/>
      <c r="AGK201" s="542"/>
      <c r="AGL201" s="542"/>
      <c r="AGM201" s="542"/>
      <c r="AGN201" s="542"/>
      <c r="AGO201" s="542"/>
      <c r="AGP201" s="542"/>
      <c r="AGQ201" s="542"/>
      <c r="AGR201" s="542"/>
      <c r="AGS201" s="542"/>
      <c r="AGT201" s="542"/>
      <c r="AGU201" s="542"/>
      <c r="AGV201" s="542"/>
      <c r="AGW201" s="542"/>
      <c r="AGX201" s="542"/>
      <c r="AGY201" s="542"/>
      <c r="AGZ201" s="542"/>
      <c r="AHA201" s="542"/>
      <c r="AHB201" s="542"/>
      <c r="AHC201" s="542"/>
      <c r="AHD201" s="542"/>
      <c r="AHE201" s="542"/>
      <c r="AHF201" s="542"/>
      <c r="AHG201" s="542"/>
      <c r="AHH201" s="542"/>
      <c r="AHI201" s="542"/>
      <c r="AHJ201" s="542"/>
      <c r="AHK201" s="542"/>
      <c r="AHL201" s="542"/>
      <c r="AHM201" s="542"/>
      <c r="AHN201" s="542"/>
      <c r="AHO201" s="542"/>
      <c r="AHP201" s="542"/>
      <c r="AHQ201" s="542"/>
      <c r="AHR201" s="542"/>
      <c r="AHS201" s="542"/>
      <c r="AHT201" s="542"/>
      <c r="AHU201" s="542"/>
      <c r="AHV201" s="542"/>
      <c r="AHW201" s="542"/>
      <c r="AHX201" s="542"/>
      <c r="AHY201" s="542"/>
      <c r="AHZ201" s="542"/>
      <c r="AIA201" s="542"/>
      <c r="AIB201" s="542"/>
      <c r="AIC201" s="542"/>
      <c r="AID201" s="542"/>
      <c r="AIE201" s="542"/>
      <c r="AIF201" s="542"/>
      <c r="AIG201" s="542"/>
      <c r="AIH201" s="542"/>
      <c r="AII201" s="542"/>
      <c r="AIJ201" s="542"/>
      <c r="AIK201" s="542"/>
      <c r="AIL201" s="542"/>
      <c r="AIM201" s="542"/>
      <c r="AIN201" s="542"/>
      <c r="AIO201" s="542"/>
      <c r="AIP201" s="542"/>
      <c r="AIQ201" s="542"/>
      <c r="AIR201" s="542"/>
      <c r="AIS201" s="542"/>
      <c r="AIT201" s="542"/>
      <c r="AIU201" s="542"/>
      <c r="AIV201" s="542"/>
      <c r="AIW201" s="542"/>
      <c r="AIX201" s="542"/>
      <c r="AIY201" s="542"/>
      <c r="AIZ201" s="542"/>
      <c r="AJA201" s="542"/>
      <c r="AJB201" s="542"/>
      <c r="AJC201" s="542"/>
      <c r="AJD201" s="542"/>
      <c r="AJE201" s="542"/>
      <c r="AJF201" s="542"/>
      <c r="AJG201" s="542"/>
      <c r="AJH201" s="542"/>
      <c r="AJI201" s="542"/>
      <c r="AJJ201" s="542"/>
      <c r="AJK201" s="542"/>
      <c r="AJL201" s="542"/>
      <c r="AJM201" s="542"/>
      <c r="AJN201" s="542"/>
      <c r="AJO201" s="542"/>
      <c r="AJP201" s="542"/>
      <c r="AJQ201" s="542"/>
      <c r="AJR201" s="542"/>
      <c r="AJS201" s="542"/>
      <c r="AJT201" s="542"/>
      <c r="AJU201" s="542"/>
      <c r="AJV201" s="542"/>
      <c r="AJW201" s="542"/>
      <c r="AJX201" s="542"/>
      <c r="AJY201" s="542"/>
      <c r="AJZ201" s="542"/>
      <c r="AKA201" s="542"/>
      <c r="AKB201" s="542"/>
      <c r="AKC201" s="542"/>
      <c r="AKD201" s="542"/>
      <c r="AKE201" s="542"/>
      <c r="AKF201" s="542"/>
      <c r="AKG201" s="542"/>
      <c r="AKH201" s="542"/>
      <c r="AKI201" s="542"/>
      <c r="AKJ201" s="542"/>
      <c r="AKK201" s="542"/>
      <c r="AKL201" s="542"/>
      <c r="AKM201" s="542"/>
      <c r="AKN201" s="542"/>
      <c r="AKO201" s="542"/>
      <c r="AKP201" s="542"/>
      <c r="AKQ201" s="542"/>
      <c r="AKR201" s="542"/>
      <c r="AKS201" s="542"/>
      <c r="AKT201" s="542"/>
      <c r="AKU201" s="542"/>
      <c r="AKV201" s="542"/>
      <c r="AKW201" s="542"/>
      <c r="AKX201" s="542"/>
      <c r="AKY201" s="542"/>
      <c r="AKZ201" s="542"/>
      <c r="ALA201" s="542"/>
      <c r="ALB201" s="542"/>
      <c r="ALC201" s="542"/>
      <c r="ALD201" s="542"/>
      <c r="ALE201" s="542"/>
      <c r="ALF201" s="542"/>
      <c r="ALG201" s="542"/>
      <c r="ALH201" s="542"/>
      <c r="ALI201" s="542"/>
      <c r="ALJ201" s="542"/>
      <c r="ALK201" s="542"/>
      <c r="ALL201" s="542"/>
      <c r="ALM201" s="542"/>
      <c r="ALN201" s="542"/>
      <c r="ALO201" s="542"/>
      <c r="ALP201" s="542"/>
      <c r="ALQ201" s="542"/>
      <c r="ALR201" s="542"/>
      <c r="ALS201" s="542"/>
      <c r="ALT201" s="542"/>
      <c r="ALU201" s="542"/>
      <c r="ALV201" s="542"/>
      <c r="ALW201" s="542"/>
      <c r="ALX201" s="542"/>
      <c r="ALY201" s="542"/>
      <c r="ALZ201" s="542"/>
      <c r="AMA201" s="542"/>
      <c r="AMB201" s="542"/>
      <c r="AMC201" s="542"/>
      <c r="AMD201" s="542"/>
      <c r="AME201" s="542"/>
      <c r="AMF201" s="542"/>
      <c r="AMG201" s="542"/>
      <c r="AMH201" s="542"/>
      <c r="AMI201" s="542"/>
      <c r="AMJ201" s="542"/>
      <c r="AMK201" s="542"/>
    </row>
    <row r="202" spans="1:1025" x14ac:dyDescent="0.25">
      <c r="B202" s="217" t="s">
        <v>865</v>
      </c>
      <c r="C202" s="127">
        <v>700</v>
      </c>
      <c r="D202" s="127">
        <v>500</v>
      </c>
      <c r="E202" s="127">
        <v>200</v>
      </c>
      <c r="F202" s="127">
        <v>300</v>
      </c>
      <c r="G202" s="127">
        <v>400</v>
      </c>
      <c r="H202" s="127" t="s">
        <v>859</v>
      </c>
      <c r="I202" s="127" t="s">
        <v>860</v>
      </c>
      <c r="J202" s="127" t="s">
        <v>861</v>
      </c>
      <c r="K202" s="127" t="s">
        <v>859</v>
      </c>
      <c r="L202" s="127" t="s">
        <v>859</v>
      </c>
    </row>
    <row r="203" spans="1:1025" x14ac:dyDescent="0.25">
      <c r="B203" s="217" t="s">
        <v>866</v>
      </c>
      <c r="C203" s="127">
        <v>700</v>
      </c>
      <c r="D203" s="570">
        <v>100</v>
      </c>
      <c r="E203" s="570">
        <v>100</v>
      </c>
      <c r="F203" s="570">
        <v>100</v>
      </c>
      <c r="G203" s="570">
        <v>100</v>
      </c>
      <c r="H203" s="127" t="s">
        <v>859</v>
      </c>
      <c r="I203" s="127" t="s">
        <v>860</v>
      </c>
      <c r="J203" s="127" t="s">
        <v>861</v>
      </c>
      <c r="K203" s="127">
        <v>1300</v>
      </c>
      <c r="L203" s="127">
        <v>1240</v>
      </c>
    </row>
    <row r="204" spans="1:1025" x14ac:dyDescent="0.25">
      <c r="B204" s="217" t="s">
        <v>867</v>
      </c>
      <c r="C204" s="127" t="s">
        <v>859</v>
      </c>
      <c r="D204" s="127" t="s">
        <v>859</v>
      </c>
      <c r="E204" s="127" t="s">
        <v>859</v>
      </c>
      <c r="F204" s="127" t="s">
        <v>859</v>
      </c>
      <c r="G204" s="127" t="s">
        <v>859</v>
      </c>
      <c r="H204" s="127">
        <v>600</v>
      </c>
      <c r="I204" s="127">
        <v>1400</v>
      </c>
      <c r="J204" s="127">
        <v>13000</v>
      </c>
      <c r="K204" s="127" t="s">
        <v>859</v>
      </c>
      <c r="L204" s="127" t="s">
        <v>859</v>
      </c>
    </row>
    <row r="205" spans="1:1025" x14ac:dyDescent="0.25">
      <c r="B205" s="217" t="s">
        <v>147</v>
      </c>
      <c r="C205" s="127">
        <v>700</v>
      </c>
      <c r="D205" s="127" t="s">
        <v>859</v>
      </c>
      <c r="E205" s="127" t="s">
        <v>859</v>
      </c>
      <c r="F205" s="127">
        <v>1200</v>
      </c>
      <c r="G205" s="127">
        <v>300</v>
      </c>
      <c r="H205" s="127" t="s">
        <v>859</v>
      </c>
      <c r="I205" s="127" t="s">
        <v>860</v>
      </c>
      <c r="J205" s="127" t="s">
        <v>861</v>
      </c>
      <c r="K205" s="127">
        <v>1300</v>
      </c>
      <c r="L205" s="127">
        <v>1240</v>
      </c>
    </row>
    <row r="206" spans="1:1025" x14ac:dyDescent="0.25">
      <c r="B206" s="217" t="s">
        <v>868</v>
      </c>
      <c r="C206" s="127">
        <v>1500</v>
      </c>
      <c r="D206" s="127">
        <v>900</v>
      </c>
      <c r="E206" s="127">
        <v>600</v>
      </c>
      <c r="F206" s="127">
        <v>900</v>
      </c>
      <c r="G206" s="127">
        <v>600</v>
      </c>
      <c r="H206" s="127" t="s">
        <v>859</v>
      </c>
      <c r="I206" s="127" t="s">
        <v>860</v>
      </c>
      <c r="J206" s="127" t="s">
        <v>861</v>
      </c>
      <c r="K206" s="127" t="s">
        <v>859</v>
      </c>
      <c r="L206" s="127" t="s">
        <v>859</v>
      </c>
    </row>
    <row r="207" spans="1:1025" x14ac:dyDescent="0.25">
      <c r="B207" s="217" t="s">
        <v>821</v>
      </c>
      <c r="C207" s="127">
        <v>43</v>
      </c>
      <c r="D207" s="127">
        <v>24</v>
      </c>
      <c r="E207" s="127" t="s">
        <v>859</v>
      </c>
      <c r="F207" s="127" t="s">
        <v>860</v>
      </c>
      <c r="G207" s="127" t="s">
        <v>861</v>
      </c>
      <c r="H207" s="127" t="s">
        <v>859</v>
      </c>
      <c r="I207" s="127" t="s">
        <v>860</v>
      </c>
      <c r="J207" s="127" t="s">
        <v>861</v>
      </c>
      <c r="K207" s="127" t="s">
        <v>859</v>
      </c>
      <c r="L207" s="127" t="s">
        <v>859</v>
      </c>
    </row>
    <row r="208" spans="1:1025" s="119" customFormat="1" x14ac:dyDescent="0.25">
      <c r="B208" s="230"/>
      <c r="C208" s="112"/>
      <c r="D208" s="112"/>
      <c r="E208" s="112"/>
      <c r="F208" s="112"/>
      <c r="G208" s="112"/>
      <c r="H208" s="112"/>
      <c r="I208" s="112"/>
      <c r="J208" s="112"/>
      <c r="K208" s="112"/>
      <c r="L208" s="112"/>
    </row>
    <row r="209" spans="2:8" x14ac:dyDescent="0.25">
      <c r="C209" s="119"/>
    </row>
    <row r="210" spans="2:8" x14ac:dyDescent="0.25">
      <c r="B210" s="213" t="s">
        <v>869</v>
      </c>
    </row>
    <row r="211" spans="2:8" ht="39" customHeight="1" x14ac:dyDescent="0.25">
      <c r="B211" s="1061" t="s">
        <v>855</v>
      </c>
      <c r="C211" s="1238" t="s">
        <v>870</v>
      </c>
      <c r="D211" s="1238"/>
      <c r="E211" s="1238"/>
      <c r="F211" s="1240" t="s">
        <v>871</v>
      </c>
      <c r="G211" s="1240"/>
      <c r="H211" s="1240"/>
    </row>
    <row r="212" spans="2:8" x14ac:dyDescent="0.25">
      <c r="B212" s="231" t="s">
        <v>293</v>
      </c>
      <c r="C212" s="1244" t="s">
        <v>344</v>
      </c>
      <c r="D212" s="1244"/>
      <c r="E212" s="1244"/>
      <c r="F212" s="1245">
        <v>87.4</v>
      </c>
      <c r="G212" s="1245"/>
      <c r="H212" s="1245"/>
    </row>
    <row r="213" spans="2:8" x14ac:dyDescent="0.25">
      <c r="B213" s="231" t="s">
        <v>218</v>
      </c>
      <c r="C213" s="1244" t="s">
        <v>344</v>
      </c>
      <c r="D213" s="1244"/>
      <c r="E213" s="1244"/>
      <c r="F213" s="1245">
        <v>87.4</v>
      </c>
      <c r="G213" s="1245"/>
      <c r="H213" s="1245"/>
    </row>
    <row r="214" spans="2:8" x14ac:dyDescent="0.25">
      <c r="B214" s="231" t="s">
        <v>147</v>
      </c>
      <c r="C214" s="1244" t="s">
        <v>647</v>
      </c>
      <c r="D214" s="1244"/>
      <c r="E214" s="1244"/>
      <c r="F214" s="1245">
        <v>86.5</v>
      </c>
      <c r="G214" s="1245"/>
      <c r="H214" s="1245"/>
    </row>
    <row r="215" spans="2:8" x14ac:dyDescent="0.25">
      <c r="B215" s="231" t="s">
        <v>821</v>
      </c>
      <c r="C215" s="1244" t="s">
        <v>872</v>
      </c>
      <c r="D215" s="1244"/>
      <c r="E215" s="1244"/>
      <c r="F215" s="1245">
        <v>86.7</v>
      </c>
      <c r="G215" s="1245"/>
      <c r="H215" s="1245"/>
    </row>
    <row r="216" spans="2:8" x14ac:dyDescent="0.25">
      <c r="B216" s="231" t="s">
        <v>873</v>
      </c>
      <c r="C216" s="1244" t="s">
        <v>874</v>
      </c>
      <c r="D216" s="1244"/>
      <c r="E216" s="1244"/>
      <c r="F216" s="1245">
        <v>87.5</v>
      </c>
      <c r="G216" s="1245"/>
      <c r="H216" s="1245"/>
    </row>
    <row r="217" spans="2:8" x14ac:dyDescent="0.25">
      <c r="B217" s="231" t="s">
        <v>69</v>
      </c>
      <c r="C217" s="1244" t="s">
        <v>344</v>
      </c>
      <c r="D217" s="1244"/>
      <c r="E217" s="1244"/>
      <c r="F217" s="1245">
        <v>87.4</v>
      </c>
      <c r="G217" s="1245"/>
      <c r="H217" s="1245"/>
    </row>
    <row r="218" spans="2:8" x14ac:dyDescent="0.25">
      <c r="B218" s="231" t="s">
        <v>70</v>
      </c>
      <c r="C218" s="1244" t="s">
        <v>647</v>
      </c>
      <c r="D218" s="1244"/>
      <c r="E218" s="1244"/>
      <c r="F218" s="1245">
        <v>86.5</v>
      </c>
      <c r="G218" s="1245"/>
      <c r="H218" s="1245"/>
    </row>
    <row r="219" spans="2:8" x14ac:dyDescent="0.25">
      <c r="B219" s="231" t="s">
        <v>875</v>
      </c>
      <c r="C219" s="1244" t="s">
        <v>650</v>
      </c>
      <c r="D219" s="1244"/>
      <c r="E219" s="1244"/>
      <c r="F219" s="1245">
        <v>85</v>
      </c>
      <c r="G219" s="1245"/>
      <c r="H219" s="1245"/>
    </row>
  </sheetData>
  <mergeCells count="59">
    <mergeCell ref="I69:M72"/>
    <mergeCell ref="C213:E213"/>
    <mergeCell ref="F213:H213"/>
    <mergeCell ref="C214:E214"/>
    <mergeCell ref="F214:H214"/>
    <mergeCell ref="C215:E215"/>
    <mergeCell ref="F215:H215"/>
    <mergeCell ref="C219:E219"/>
    <mergeCell ref="F219:H219"/>
    <mergeCell ref="C216:E216"/>
    <mergeCell ref="F216:H216"/>
    <mergeCell ref="C217:E217"/>
    <mergeCell ref="F217:H217"/>
    <mergeCell ref="C218:E218"/>
    <mergeCell ref="F218:H218"/>
    <mergeCell ref="C211:E211"/>
    <mergeCell ref="F211:H211"/>
    <mergeCell ref="C212:E212"/>
    <mergeCell ref="F212:H212"/>
    <mergeCell ref="B31:B32"/>
    <mergeCell ref="G31:G32"/>
    <mergeCell ref="H74:H75"/>
    <mergeCell ref="B38:B39"/>
    <mergeCell ref="E38:E39"/>
    <mergeCell ref="B74:B75"/>
    <mergeCell ref="C74:C75"/>
    <mergeCell ref="B69:B70"/>
    <mergeCell ref="E69:E70"/>
    <mergeCell ref="B81:B82"/>
    <mergeCell ref="B83:B85"/>
    <mergeCell ref="B86:B88"/>
    <mergeCell ref="I74:I75"/>
    <mergeCell ref="D196:E196"/>
    <mergeCell ref="F196:G196"/>
    <mergeCell ref="H196:J196"/>
    <mergeCell ref="H186:H187"/>
    <mergeCell ref="J74:M75"/>
    <mergeCell ref="J76:M76"/>
    <mergeCell ref="J115:M115"/>
    <mergeCell ref="J120:M120"/>
    <mergeCell ref="J151:M151"/>
    <mergeCell ref="J159:M159"/>
    <mergeCell ref="J173:M173"/>
    <mergeCell ref="K196:L196"/>
    <mergeCell ref="D74:G74"/>
    <mergeCell ref="B3:B4"/>
    <mergeCell ref="E3:E4"/>
    <mergeCell ref="B12:B13"/>
    <mergeCell ref="E12:F12"/>
    <mergeCell ref="G12:G13"/>
    <mergeCell ref="B89:B90"/>
    <mergeCell ref="B91:B92"/>
    <mergeCell ref="B103:B104"/>
    <mergeCell ref="B105:B106"/>
    <mergeCell ref="B93:B94"/>
    <mergeCell ref="B95:B96"/>
    <mergeCell ref="B97:B98"/>
    <mergeCell ref="B99:B100"/>
    <mergeCell ref="B101:B102"/>
  </mergeCells>
  <phoneticPr fontId="99"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H177" 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8">
    <tabColor rgb="FFB2B2B2"/>
  </sheetPr>
  <dimension ref="A2:AMF100"/>
  <sheetViews>
    <sheetView showGridLines="0" topLeftCell="C17" workbookViewId="0">
      <selection activeCell="B27" sqref="B27:E31"/>
    </sheetView>
  </sheetViews>
  <sheetFormatPr defaultColWidth="8.7109375" defaultRowHeight="15" x14ac:dyDescent="0.25"/>
  <cols>
    <col min="1" max="1" width="2.7109375" style="119" customWidth="1"/>
    <col min="2" max="2" width="47.42578125" style="119" customWidth="1"/>
    <col min="3" max="3" width="36.42578125" style="211" customWidth="1"/>
    <col min="4" max="11" width="36.42578125" style="119" customWidth="1"/>
    <col min="12" max="12" width="18" style="119" customWidth="1"/>
    <col min="13" max="13" width="21.28515625" style="119" customWidth="1"/>
    <col min="14" max="14" width="12" style="119" customWidth="1"/>
    <col min="15" max="15" width="10.42578125" style="119" customWidth="1"/>
    <col min="16" max="16" width="10.28515625" style="119" customWidth="1"/>
    <col min="17" max="17" width="11.7109375" style="119" customWidth="1"/>
    <col min="18" max="18" width="10" style="119" customWidth="1"/>
    <col min="19" max="19" width="12.42578125" style="119" customWidth="1"/>
    <col min="20" max="20" width="10.42578125" style="119" customWidth="1"/>
    <col min="21" max="22" width="9.140625" style="119" customWidth="1"/>
    <col min="23" max="23" width="11.7109375" style="119" customWidth="1"/>
    <col min="24" max="28" width="9.140625" style="119" customWidth="1"/>
    <col min="29" max="29" width="11.7109375" style="119" customWidth="1"/>
    <col min="30" max="30" width="9.42578125" style="119" customWidth="1"/>
    <col min="31" max="1020" width="9.140625" style="119" customWidth="1"/>
  </cols>
  <sheetData>
    <row r="2" spans="2:11" ht="18" x14ac:dyDescent="0.25">
      <c r="B2" s="284" t="s">
        <v>876</v>
      </c>
      <c r="C2" s="284"/>
      <c r="D2" s="284"/>
      <c r="F2" s="123"/>
      <c r="H2" s="123"/>
      <c r="I2" s="285"/>
      <c r="J2" s="123"/>
      <c r="K2" s="123"/>
    </row>
    <row r="3" spans="2:11" s="211" customFormat="1" x14ac:dyDescent="0.25">
      <c r="B3" s="286" t="s">
        <v>877</v>
      </c>
      <c r="C3" s="287"/>
      <c r="D3" s="286"/>
      <c r="E3" s="119"/>
      <c r="F3" s="288"/>
      <c r="H3" s="288"/>
      <c r="I3" s="289"/>
      <c r="J3" s="288"/>
      <c r="K3" s="288"/>
    </row>
    <row r="4" spans="2:11" s="211" customFormat="1" x14ac:dyDescent="0.25">
      <c r="B4" s="286"/>
      <c r="C4" s="287"/>
      <c r="D4" s="286"/>
      <c r="E4" s="119"/>
      <c r="F4" s="288"/>
      <c r="H4" s="288"/>
      <c r="I4" s="289"/>
      <c r="J4" s="288"/>
      <c r="K4" s="288"/>
    </row>
    <row r="5" spans="2:11" ht="18" x14ac:dyDescent="0.25">
      <c r="B5" s="290" t="s">
        <v>878</v>
      </c>
      <c r="C5" s="231"/>
      <c r="D5" s="291"/>
      <c r="F5" s="123"/>
      <c r="G5" s="285"/>
      <c r="H5" s="123"/>
      <c r="I5" s="285"/>
      <c r="J5" s="123"/>
      <c r="K5" s="123"/>
    </row>
    <row r="6" spans="2:11" x14ac:dyDescent="0.25">
      <c r="B6" s="290" t="s">
        <v>879</v>
      </c>
      <c r="C6" s="231"/>
      <c r="D6" s="291"/>
      <c r="E6" s="123"/>
      <c r="F6" s="123"/>
      <c r="G6" s="285"/>
      <c r="H6" s="123"/>
      <c r="I6" s="285"/>
      <c r="J6" s="123"/>
      <c r="K6" s="123"/>
    </row>
    <row r="7" spans="2:11" ht="18" x14ac:dyDescent="0.25">
      <c r="B7" s="292" t="s">
        <v>880</v>
      </c>
      <c r="C7" s="231"/>
      <c r="D7" s="291"/>
      <c r="E7" s="123"/>
      <c r="F7" s="123"/>
      <c r="G7" s="285"/>
      <c r="H7" s="123"/>
      <c r="I7" s="285"/>
      <c r="J7" s="123"/>
      <c r="K7" s="123"/>
    </row>
    <row r="8" spans="2:11" ht="18" x14ac:dyDescent="0.25">
      <c r="B8" s="292" t="s">
        <v>881</v>
      </c>
      <c r="C8" s="231"/>
      <c r="D8" s="291"/>
      <c r="E8" s="123"/>
      <c r="F8" s="123"/>
      <c r="G8" s="285"/>
      <c r="H8" s="123"/>
      <c r="I8" s="285"/>
      <c r="J8" s="123"/>
      <c r="K8" s="123"/>
    </row>
    <row r="9" spans="2:11" ht="18" x14ac:dyDescent="0.25">
      <c r="B9" s="292" t="s">
        <v>882</v>
      </c>
      <c r="C9" s="231"/>
      <c r="D9" s="291"/>
      <c r="E9" s="293"/>
      <c r="F9" s="123"/>
      <c r="G9" s="285"/>
      <c r="H9" s="123"/>
      <c r="I9" s="285"/>
      <c r="J9" s="123"/>
      <c r="K9" s="123"/>
    </row>
    <row r="10" spans="2:11" ht="18" x14ac:dyDescent="0.25">
      <c r="B10" s="292" t="s">
        <v>883</v>
      </c>
      <c r="C10" s="231"/>
      <c r="D10" s="291"/>
      <c r="F10" s="123"/>
      <c r="G10" s="285"/>
      <c r="H10" s="123"/>
      <c r="I10" s="285"/>
      <c r="J10" s="123"/>
      <c r="K10" s="123"/>
    </row>
    <row r="11" spans="2:11" ht="18" x14ac:dyDescent="0.25">
      <c r="B11" s="292" t="s">
        <v>884</v>
      </c>
      <c r="C11" s="231"/>
      <c r="D11" s="291"/>
      <c r="F11" s="123"/>
      <c r="G11" s="285"/>
      <c r="H11" s="123"/>
      <c r="I11" s="285"/>
      <c r="J11" s="123"/>
      <c r="K11" s="123"/>
    </row>
    <row r="12" spans="2:11" ht="18" x14ac:dyDescent="0.25">
      <c r="B12" s="292" t="s">
        <v>885</v>
      </c>
      <c r="C12" s="231"/>
      <c r="D12" s="291"/>
      <c r="E12" s="123"/>
      <c r="F12" s="123"/>
      <c r="G12" s="285"/>
      <c r="H12" s="123"/>
      <c r="I12" s="285"/>
      <c r="J12" s="123"/>
      <c r="K12" s="123"/>
    </row>
    <row r="13" spans="2:11" ht="18" x14ac:dyDescent="0.25">
      <c r="B13" s="292" t="s">
        <v>886</v>
      </c>
      <c r="C13" s="231"/>
      <c r="D13" s="291"/>
      <c r="E13" s="123"/>
      <c r="F13" s="123"/>
      <c r="G13" s="285"/>
      <c r="H13" s="123"/>
      <c r="I13" s="285"/>
      <c r="J13" s="123"/>
      <c r="K13" s="123"/>
    </row>
    <row r="14" spans="2:11" ht="18" x14ac:dyDescent="0.25">
      <c r="B14" s="292" t="s">
        <v>887</v>
      </c>
      <c r="C14" s="231"/>
      <c r="D14" s="291"/>
      <c r="E14" s="123"/>
      <c r="F14" s="123"/>
      <c r="G14" s="285"/>
      <c r="H14" s="123"/>
      <c r="I14" s="285"/>
      <c r="J14" s="123"/>
      <c r="K14" s="123"/>
    </row>
    <row r="15" spans="2:11" x14ac:dyDescent="0.25">
      <c r="B15" s="292"/>
      <c r="C15" s="231"/>
      <c r="D15" s="291"/>
      <c r="E15" s="123"/>
      <c r="F15" s="123"/>
      <c r="G15" s="285"/>
      <c r="H15" s="123"/>
      <c r="I15" s="285"/>
      <c r="J15" s="123"/>
      <c r="K15" s="123"/>
    </row>
    <row r="16" spans="2:11" ht="18" x14ac:dyDescent="0.25">
      <c r="B16" s="290" t="s">
        <v>888</v>
      </c>
      <c r="C16" s="231"/>
      <c r="D16" s="291"/>
      <c r="E16" s="123"/>
      <c r="F16" s="123"/>
      <c r="G16" s="285"/>
      <c r="H16" s="123"/>
      <c r="I16" s="285"/>
      <c r="J16" s="123"/>
      <c r="K16" s="123"/>
    </row>
    <row r="17" spans="2:16" ht="18" x14ac:dyDescent="0.25">
      <c r="B17" s="290" t="s">
        <v>889</v>
      </c>
      <c r="C17" s="231"/>
      <c r="D17" s="291"/>
      <c r="E17" s="123"/>
      <c r="F17" s="123"/>
      <c r="G17" s="285"/>
      <c r="H17" s="123"/>
      <c r="I17" s="285"/>
      <c r="J17" s="123"/>
      <c r="K17" s="123"/>
    </row>
    <row r="18" spans="2:16" x14ac:dyDescent="0.25">
      <c r="B18" s="290" t="s">
        <v>879</v>
      </c>
      <c r="C18" s="231"/>
      <c r="D18" s="291"/>
      <c r="E18" s="123"/>
      <c r="F18" s="123"/>
      <c r="G18" s="285"/>
      <c r="H18" s="123"/>
      <c r="I18" s="285"/>
      <c r="J18" s="123"/>
      <c r="K18" s="123"/>
    </row>
    <row r="19" spans="2:16" ht="18" x14ac:dyDescent="0.25">
      <c r="B19" s="292" t="s">
        <v>890</v>
      </c>
      <c r="C19" s="231"/>
      <c r="D19" s="291"/>
      <c r="E19" s="123"/>
      <c r="F19" s="123"/>
      <c r="G19" s="285"/>
      <c r="H19" s="123"/>
      <c r="I19" s="285"/>
      <c r="J19" s="123"/>
      <c r="K19" s="123"/>
    </row>
    <row r="20" spans="2:16" ht="18" x14ac:dyDescent="0.25">
      <c r="B20" s="292" t="s">
        <v>891</v>
      </c>
      <c r="C20" s="231"/>
      <c r="D20" s="291"/>
      <c r="E20" s="123"/>
      <c r="F20" s="123"/>
      <c r="G20" s="285"/>
      <c r="H20" s="123"/>
      <c r="I20" s="285"/>
      <c r="J20" s="123"/>
      <c r="K20" s="123"/>
    </row>
    <row r="21" spans="2:16" ht="18" x14ac:dyDescent="0.25">
      <c r="B21" s="292" t="s">
        <v>892</v>
      </c>
      <c r="C21" s="231"/>
      <c r="D21" s="291"/>
      <c r="E21" s="123"/>
      <c r="F21" s="123"/>
      <c r="G21" s="285"/>
      <c r="H21" s="123"/>
      <c r="I21" s="285"/>
      <c r="J21" s="123"/>
      <c r="K21" s="123"/>
    </row>
    <row r="22" spans="2:16" ht="18" x14ac:dyDescent="0.25">
      <c r="B22" s="292" t="s">
        <v>893</v>
      </c>
      <c r="C22" s="231"/>
      <c r="D22" s="291"/>
      <c r="E22" s="123"/>
      <c r="F22" s="123"/>
      <c r="G22" s="285"/>
      <c r="H22" s="123"/>
      <c r="I22" s="285"/>
      <c r="J22" s="123"/>
      <c r="K22" s="123"/>
    </row>
    <row r="23" spans="2:16" x14ac:dyDescent="0.25">
      <c r="B23" s="292" t="s">
        <v>894</v>
      </c>
      <c r="C23" s="231"/>
      <c r="D23" s="291"/>
      <c r="E23" s="123"/>
      <c r="F23" s="123"/>
      <c r="G23" s="285"/>
      <c r="H23" s="123"/>
      <c r="I23" s="285"/>
      <c r="J23" s="123"/>
      <c r="K23" s="123"/>
    </row>
    <row r="24" spans="2:16" ht="18" x14ac:dyDescent="0.25">
      <c r="B24" s="292" t="s">
        <v>895</v>
      </c>
      <c r="C24" s="231"/>
      <c r="D24" s="291"/>
      <c r="F24" s="123"/>
      <c r="G24" s="285"/>
      <c r="H24" s="123"/>
      <c r="I24" s="285"/>
      <c r="J24" s="123"/>
      <c r="K24" s="123"/>
    </row>
    <row r="25" spans="2:16" s="119" customFormat="1" x14ac:dyDescent="0.25">
      <c r="F25" s="123"/>
      <c r="G25" s="294"/>
      <c r="H25" s="295"/>
      <c r="I25" s="295"/>
      <c r="J25" s="295"/>
      <c r="K25" s="295"/>
      <c r="L25" s="295"/>
      <c r="M25" s="296"/>
      <c r="N25" s="296"/>
      <c r="O25" s="296"/>
      <c r="P25" s="296"/>
    </row>
    <row r="26" spans="2:16" s="119" customFormat="1" x14ac:dyDescent="0.25">
      <c r="F26" s="123"/>
      <c r="G26" s="294"/>
      <c r="H26" s="295"/>
      <c r="I26" s="295"/>
      <c r="J26" s="295"/>
      <c r="K26" s="295"/>
      <c r="L26" s="295"/>
      <c r="M26" s="296"/>
      <c r="N26" s="296"/>
      <c r="O26" s="296"/>
      <c r="P26" s="296"/>
    </row>
    <row r="27" spans="2:16" s="211" customFormat="1" ht="18" x14ac:dyDescent="0.25">
      <c r="B27" s="284" t="s">
        <v>896</v>
      </c>
      <c r="C27" s="284"/>
      <c r="D27" s="284"/>
      <c r="E27" s="284"/>
    </row>
    <row r="28" spans="2:16" x14ac:dyDescent="0.25">
      <c r="B28" s="332" t="s">
        <v>897</v>
      </c>
      <c r="C28" s="329">
        <v>0.12</v>
      </c>
      <c r="D28" s="332" t="s">
        <v>898</v>
      </c>
      <c r="E28" s="319">
        <f>C28*(44/12)</f>
        <v>0.43999999999999995</v>
      </c>
    </row>
    <row r="29" spans="2:16" x14ac:dyDescent="0.25">
      <c r="B29" s="332" t="s">
        <v>899</v>
      </c>
      <c r="C29" s="329">
        <v>0.13</v>
      </c>
      <c r="D29" s="332" t="s">
        <v>900</v>
      </c>
      <c r="E29" s="319">
        <f>C29*(44/12)</f>
        <v>0.47666666666666668</v>
      </c>
    </row>
    <row r="30" spans="2:16" x14ac:dyDescent="0.25">
      <c r="B30" s="332" t="s">
        <v>901</v>
      </c>
      <c r="C30" s="329">
        <v>0.2</v>
      </c>
      <c r="D30" s="332" t="s">
        <v>902</v>
      </c>
      <c r="E30" s="319">
        <f>C30*(44/12)/0.47</f>
        <v>1.5602836879432627</v>
      </c>
    </row>
    <row r="31" spans="2:16" x14ac:dyDescent="0.25">
      <c r="B31" s="289" t="s">
        <v>903</v>
      </c>
    </row>
    <row r="32" spans="2:16" s="119" customFormat="1" x14ac:dyDescent="0.25">
      <c r="F32" s="123"/>
      <c r="G32" s="294"/>
      <c r="H32" s="295"/>
      <c r="I32" s="295"/>
      <c r="J32" s="295"/>
      <c r="K32" s="295"/>
      <c r="L32" s="295"/>
      <c r="M32" s="296"/>
      <c r="N32" s="296"/>
      <c r="O32" s="296"/>
      <c r="P32" s="296"/>
    </row>
    <row r="33" spans="2:16" s="119" customFormat="1" x14ac:dyDescent="0.25">
      <c r="F33" s="123"/>
      <c r="G33" s="294"/>
      <c r="H33" s="295"/>
      <c r="I33" s="295"/>
      <c r="J33" s="295"/>
      <c r="K33" s="295"/>
      <c r="L33" s="295"/>
      <c r="M33" s="296"/>
      <c r="N33" s="296"/>
      <c r="O33" s="296"/>
      <c r="P33" s="296"/>
    </row>
    <row r="34" spans="2:16" x14ac:dyDescent="0.25">
      <c r="B34" s="284" t="s">
        <v>904</v>
      </c>
      <c r="C34" s="284"/>
      <c r="D34" s="284"/>
      <c r="E34" s="284"/>
      <c r="F34" s="297"/>
      <c r="G34" s="284"/>
      <c r="H34" s="284"/>
      <c r="I34" s="284"/>
      <c r="J34" s="284"/>
      <c r="K34" s="284"/>
      <c r="L34" s="295"/>
      <c r="M34" s="296"/>
      <c r="N34" s="296"/>
      <c r="O34" s="296"/>
      <c r="P34" s="296"/>
    </row>
    <row r="35" spans="2:16" x14ac:dyDescent="0.25">
      <c r="B35" s="298" t="s">
        <v>905</v>
      </c>
      <c r="C35" s="172"/>
      <c r="D35" s="231"/>
      <c r="E35" s="231"/>
      <c r="F35" s="299" t="s">
        <v>906</v>
      </c>
      <c r="G35" s="231"/>
      <c r="H35" s="300"/>
      <c r="I35" s="300"/>
      <c r="J35" s="300"/>
      <c r="K35" s="300"/>
      <c r="L35" s="295"/>
      <c r="M35" s="296"/>
      <c r="N35" s="296"/>
      <c r="O35" s="296"/>
      <c r="P35" s="296"/>
    </row>
    <row r="36" spans="2:16" x14ac:dyDescent="0.25">
      <c r="B36" s="298" t="s">
        <v>907</v>
      </c>
      <c r="C36" s="301"/>
      <c r="D36" s="301"/>
      <c r="E36" s="301"/>
      <c r="F36" s="299" t="s">
        <v>908</v>
      </c>
      <c r="G36" s="231"/>
      <c r="H36" s="301"/>
      <c r="I36" s="301"/>
      <c r="J36" s="302"/>
      <c r="K36" s="301"/>
      <c r="L36" s="295"/>
      <c r="M36" s="296"/>
      <c r="N36" s="296"/>
      <c r="O36" s="296"/>
      <c r="P36" s="296"/>
    </row>
    <row r="37" spans="2:16" x14ac:dyDescent="0.25">
      <c r="B37" s="303"/>
      <c r="C37" s="303" t="s">
        <v>909</v>
      </c>
      <c r="D37" s="303" t="s">
        <v>910</v>
      </c>
      <c r="E37" s="303" t="s">
        <v>911</v>
      </c>
      <c r="F37" s="304"/>
      <c r="G37" s="303" t="s">
        <v>912</v>
      </c>
      <c r="H37" s="303" t="s">
        <v>913</v>
      </c>
      <c r="I37" s="303" t="s">
        <v>914</v>
      </c>
      <c r="J37" s="304" t="s">
        <v>129</v>
      </c>
      <c r="K37" s="303" t="s">
        <v>915</v>
      </c>
      <c r="L37" s="295"/>
      <c r="M37" s="296"/>
      <c r="N37" s="296"/>
      <c r="O37" s="296"/>
      <c r="P37" s="296"/>
    </row>
    <row r="38" spans="2:16" x14ac:dyDescent="0.25">
      <c r="B38" s="170" t="s">
        <v>467</v>
      </c>
      <c r="C38" s="305"/>
      <c r="D38" s="305"/>
      <c r="E38" s="305"/>
      <c r="F38" s="306" t="s">
        <v>467</v>
      </c>
      <c r="G38" s="307"/>
      <c r="H38" s="307"/>
      <c r="I38" s="307"/>
      <c r="J38" s="400">
        <f>(1-RENOVACALC_BIODIESEL!$E$40)</f>
        <v>1</v>
      </c>
      <c r="K38" s="186"/>
      <c r="L38" s="295"/>
      <c r="M38" s="296"/>
      <c r="N38" s="296"/>
      <c r="O38" s="296"/>
      <c r="P38" s="296"/>
    </row>
    <row r="39" spans="2:16" x14ac:dyDescent="0.25">
      <c r="B39" s="170" t="s">
        <v>468</v>
      </c>
      <c r="C39" s="309"/>
      <c r="D39" s="309"/>
      <c r="E39" s="309"/>
      <c r="F39" s="306" t="s">
        <v>468</v>
      </c>
      <c r="G39" s="186"/>
      <c r="H39" s="186"/>
      <c r="I39" s="186"/>
      <c r="J39" s="308">
        <f>_BIODIESEL!$D$15/1000</f>
        <v>0</v>
      </c>
      <c r="K39" s="186"/>
      <c r="L39" s="295"/>
      <c r="M39" s="296"/>
      <c r="N39" s="296"/>
      <c r="O39" s="296"/>
      <c r="P39" s="296"/>
    </row>
    <row r="40" spans="2:16" x14ac:dyDescent="0.25">
      <c r="B40" s="170" t="s">
        <v>469</v>
      </c>
      <c r="C40" s="309"/>
      <c r="D40" s="309"/>
      <c r="E40" s="309"/>
      <c r="F40" s="306" t="s">
        <v>469</v>
      </c>
      <c r="G40" s="186"/>
      <c r="H40" s="186"/>
      <c r="I40" s="186"/>
      <c r="J40" s="308">
        <f>J39*J38</f>
        <v>0</v>
      </c>
      <c r="K40" s="186"/>
      <c r="L40" s="295"/>
      <c r="M40" s="296"/>
      <c r="N40" s="296"/>
      <c r="O40" s="296"/>
      <c r="P40" s="296"/>
    </row>
    <row r="41" spans="2:16" ht="30" x14ac:dyDescent="0.25">
      <c r="B41" s="170" t="s">
        <v>916</v>
      </c>
      <c r="C41" s="305"/>
      <c r="D41" s="305"/>
      <c r="E41" s="305"/>
      <c r="F41" s="306" t="s">
        <v>470</v>
      </c>
      <c r="G41" s="310"/>
      <c r="H41" s="310"/>
      <c r="I41" s="310"/>
      <c r="J41" s="401">
        <f>(J40*2.1)</f>
        <v>0</v>
      </c>
      <c r="K41" s="310"/>
      <c r="L41" s="295"/>
      <c r="M41" s="296"/>
      <c r="N41" s="296"/>
      <c r="O41" s="296"/>
      <c r="P41" s="296"/>
    </row>
    <row r="42" spans="2:16" ht="30" x14ac:dyDescent="0.25">
      <c r="B42" s="170" t="s">
        <v>470</v>
      </c>
      <c r="C42" s="309"/>
      <c r="D42" s="309"/>
      <c r="E42" s="309"/>
      <c r="F42" s="306" t="s">
        <v>471</v>
      </c>
      <c r="G42" s="311"/>
      <c r="H42" s="311"/>
      <c r="I42" s="311"/>
      <c r="J42" s="312">
        <v>8.0000000000000002E-3</v>
      </c>
      <c r="K42" s="311"/>
      <c r="L42" s="295"/>
      <c r="M42" s="296"/>
      <c r="N42" s="296"/>
      <c r="O42" s="296"/>
      <c r="P42" s="296"/>
    </row>
    <row r="43" spans="2:16" ht="30" x14ac:dyDescent="0.25">
      <c r="B43" s="170" t="s">
        <v>917</v>
      </c>
      <c r="C43" s="305"/>
      <c r="D43" s="305"/>
      <c r="E43" s="305"/>
      <c r="F43" s="306" t="s">
        <v>472</v>
      </c>
      <c r="G43" s="313"/>
      <c r="H43" s="172"/>
      <c r="I43" s="313"/>
      <c r="J43" s="314">
        <v>0</v>
      </c>
      <c r="K43" s="172"/>
      <c r="L43" s="295"/>
      <c r="M43" s="296"/>
      <c r="N43" s="296"/>
      <c r="O43" s="296"/>
      <c r="P43" s="296"/>
    </row>
    <row r="44" spans="2:16" ht="30" x14ac:dyDescent="0.25">
      <c r="B44" s="170" t="s">
        <v>473</v>
      </c>
      <c r="C44" s="305"/>
      <c r="D44" s="305"/>
      <c r="E44" s="305"/>
      <c r="F44" s="306" t="s">
        <v>473</v>
      </c>
      <c r="G44" s="172"/>
      <c r="H44" s="172"/>
      <c r="I44" s="172"/>
      <c r="J44" s="314">
        <v>0.19</v>
      </c>
      <c r="K44" s="172"/>
      <c r="L44" s="295"/>
      <c r="M44" s="296"/>
      <c r="N44" s="296"/>
      <c r="O44" s="296"/>
      <c r="P44" s="296"/>
    </row>
    <row r="45" spans="2:16" x14ac:dyDescent="0.25">
      <c r="B45" s="170" t="s">
        <v>918</v>
      </c>
      <c r="C45" s="305"/>
      <c r="D45" s="305"/>
      <c r="E45" s="305"/>
      <c r="F45" s="306" t="s">
        <v>474</v>
      </c>
      <c r="G45" s="172"/>
      <c r="H45" s="172"/>
      <c r="I45" s="172"/>
      <c r="J45" s="314">
        <v>8.0000000000000002E-3</v>
      </c>
      <c r="K45" s="172"/>
      <c r="L45" s="295"/>
      <c r="M45" s="296"/>
      <c r="N45" s="296"/>
      <c r="O45" s="296"/>
      <c r="P45" s="296"/>
    </row>
    <row r="46" spans="2:16" x14ac:dyDescent="0.25">
      <c r="B46" s="170" t="s">
        <v>919</v>
      </c>
      <c r="C46" s="309"/>
      <c r="D46" s="309"/>
      <c r="E46" s="309"/>
      <c r="F46" s="315"/>
      <c r="G46" s="231"/>
      <c r="H46" s="231"/>
      <c r="I46" s="231"/>
      <c r="J46" s="315"/>
      <c r="K46" s="300"/>
      <c r="L46" s="295"/>
      <c r="M46" s="296"/>
      <c r="N46" s="296"/>
      <c r="O46" s="296"/>
      <c r="P46" s="296"/>
    </row>
    <row r="47" spans="2:16" x14ac:dyDescent="0.25">
      <c r="B47" s="170" t="s">
        <v>920</v>
      </c>
      <c r="C47" s="309"/>
      <c r="D47" s="309"/>
      <c r="E47" s="309"/>
      <c r="F47" s="315"/>
      <c r="G47" s="231"/>
      <c r="H47" s="231"/>
      <c r="I47" s="231"/>
      <c r="J47" s="315"/>
      <c r="K47" s="300"/>
      <c r="L47" s="295"/>
      <c r="M47" s="296"/>
      <c r="N47" s="296"/>
      <c r="O47" s="296"/>
      <c r="P47" s="296"/>
    </row>
    <row r="48" spans="2:16" ht="30" x14ac:dyDescent="0.25">
      <c r="B48" s="170" t="s">
        <v>921</v>
      </c>
      <c r="C48" s="309"/>
      <c r="D48" s="309"/>
      <c r="E48" s="309"/>
      <c r="F48" s="315"/>
      <c r="G48" s="231"/>
      <c r="H48" s="231"/>
      <c r="I48" s="231"/>
      <c r="J48" s="315"/>
      <c r="K48" s="300"/>
      <c r="L48" s="295"/>
      <c r="M48" s="296"/>
      <c r="N48" s="296"/>
      <c r="O48" s="296"/>
      <c r="P48" s="296"/>
    </row>
    <row r="49" spans="2:16" x14ac:dyDescent="0.25">
      <c r="B49" s="170" t="s">
        <v>922</v>
      </c>
      <c r="C49" s="309"/>
      <c r="D49" s="309"/>
      <c r="E49" s="309"/>
      <c r="F49" s="315"/>
      <c r="G49" s="231"/>
      <c r="H49" s="231"/>
      <c r="I49" s="231"/>
      <c r="J49" s="315"/>
      <c r="K49" s="300"/>
      <c r="L49" s="295"/>
      <c r="M49" s="296"/>
      <c r="N49" s="296"/>
      <c r="O49" s="296"/>
      <c r="P49" s="296"/>
    </row>
    <row r="50" spans="2:16" x14ac:dyDescent="0.25">
      <c r="B50" s="170" t="s">
        <v>472</v>
      </c>
      <c r="C50" s="316"/>
      <c r="D50" s="316"/>
      <c r="E50" s="316"/>
      <c r="F50" s="315"/>
      <c r="G50" s="231"/>
      <c r="H50" s="231"/>
      <c r="I50" s="231"/>
      <c r="J50" s="315"/>
      <c r="K50" s="300"/>
      <c r="L50" s="295"/>
      <c r="M50" s="296"/>
      <c r="N50" s="296"/>
      <c r="O50" s="296"/>
      <c r="P50" s="296"/>
    </row>
    <row r="51" spans="2:16" s="119" customFormat="1" x14ac:dyDescent="0.25">
      <c r="K51" s="295"/>
      <c r="L51" s="295"/>
      <c r="M51" s="296"/>
      <c r="N51" s="296"/>
      <c r="O51" s="296"/>
      <c r="P51" s="296"/>
    </row>
    <row r="52" spans="2:16" s="119" customFormat="1" x14ac:dyDescent="0.25">
      <c r="K52" s="295"/>
      <c r="L52" s="295"/>
      <c r="M52" s="296"/>
      <c r="N52" s="296"/>
      <c r="O52" s="296"/>
      <c r="P52" s="296"/>
    </row>
    <row r="53" spans="2:16" x14ac:dyDescent="0.25">
      <c r="B53" s="284" t="s">
        <v>459</v>
      </c>
      <c r="C53" s="284"/>
      <c r="D53" s="284"/>
      <c r="E53" s="284"/>
      <c r="F53" s="297"/>
      <c r="G53" s="284"/>
      <c r="H53" s="284"/>
      <c r="I53" s="284"/>
      <c r="J53" s="284"/>
      <c r="K53" s="284"/>
      <c r="L53" s="295"/>
      <c r="M53" s="296"/>
      <c r="N53" s="296"/>
      <c r="O53" s="296"/>
      <c r="P53" s="296"/>
    </row>
    <row r="54" spans="2:16" x14ac:dyDescent="0.25">
      <c r="B54" s="303"/>
      <c r="C54" s="303" t="s">
        <v>909</v>
      </c>
      <c r="D54" s="303" t="s">
        <v>910</v>
      </c>
      <c r="E54" s="303" t="s">
        <v>911</v>
      </c>
      <c r="F54" s="304"/>
      <c r="G54" s="303" t="s">
        <v>912</v>
      </c>
      <c r="H54" s="303" t="s">
        <v>913</v>
      </c>
      <c r="I54" s="303" t="s">
        <v>914</v>
      </c>
      <c r="J54" s="304" t="s">
        <v>923</v>
      </c>
      <c r="K54" s="303" t="s">
        <v>915</v>
      </c>
    </row>
    <row r="55" spans="2:16" ht="18" x14ac:dyDescent="0.25">
      <c r="B55" s="170" t="s">
        <v>475</v>
      </c>
      <c r="C55" s="317"/>
      <c r="D55" s="317"/>
      <c r="E55" s="317"/>
      <c r="F55" s="306" t="s">
        <v>475</v>
      </c>
      <c r="G55" s="317"/>
      <c r="H55" s="317"/>
      <c r="I55" s="317"/>
      <c r="J55" s="318">
        <f>SUMIF(_BIODIESEL!$C$25:$C$40,_BIODIESEL!$C$25,_BIODIESEL!$E$25:$E$40)*J39</f>
        <v>0</v>
      </c>
      <c r="K55" s="317"/>
    </row>
    <row r="56" spans="2:16" ht="18" x14ac:dyDescent="0.25">
      <c r="B56" s="170" t="s">
        <v>924</v>
      </c>
      <c r="C56" s="317"/>
      <c r="D56" s="317"/>
      <c r="E56" s="317"/>
      <c r="F56" s="306" t="s">
        <v>924</v>
      </c>
      <c r="G56" s="317"/>
      <c r="H56" s="317"/>
      <c r="I56" s="317"/>
      <c r="J56" s="318">
        <f>SUMPRODUCT(RENOVACALC_BIODIESEL!$E$72:$E$76,RENOVACALC_BIODIESEL!$H$72:$H$76)*J39/1000</f>
        <v>0</v>
      </c>
      <c r="K56" s="317"/>
    </row>
    <row r="57" spans="2:16" ht="18" x14ac:dyDescent="0.25">
      <c r="B57" s="170" t="s">
        <v>925</v>
      </c>
      <c r="C57" s="319"/>
      <c r="D57" s="319"/>
      <c r="E57" s="319"/>
      <c r="F57" s="306" t="s">
        <v>925</v>
      </c>
      <c r="G57" s="319"/>
      <c r="H57" s="319"/>
      <c r="I57" s="319"/>
      <c r="J57" s="320">
        <f>J41*1000*J42*(1-J43)+(J41*1000+J40*1000)*J44*J45</f>
        <v>0</v>
      </c>
      <c r="K57" s="319"/>
    </row>
    <row r="58" spans="2:16" x14ac:dyDescent="0.25">
      <c r="B58" s="321" t="s">
        <v>478</v>
      </c>
      <c r="C58" s="322"/>
      <c r="D58" s="322"/>
      <c r="E58" s="322"/>
      <c r="F58" s="323" t="s">
        <v>478</v>
      </c>
      <c r="G58" s="322"/>
      <c r="H58" s="322"/>
      <c r="I58" s="322"/>
      <c r="J58" s="324"/>
      <c r="K58" s="322"/>
    </row>
    <row r="59" spans="2:16" ht="18" x14ac:dyDescent="0.25">
      <c r="B59" s="170" t="s">
        <v>488</v>
      </c>
      <c r="C59" s="319"/>
      <c r="D59" s="319"/>
      <c r="E59" s="319"/>
      <c r="F59" s="306" t="s">
        <v>488</v>
      </c>
      <c r="G59" s="319"/>
      <c r="H59" s="319"/>
      <c r="I59" s="319"/>
      <c r="J59" s="436">
        <f>(J55*0.11)*(17/14)</f>
        <v>0</v>
      </c>
      <c r="K59" s="319"/>
    </row>
    <row r="60" spans="2:16" ht="18" x14ac:dyDescent="0.25">
      <c r="B60" s="170" t="s">
        <v>489</v>
      </c>
      <c r="C60" s="319"/>
      <c r="D60" s="319"/>
      <c r="E60" s="319"/>
      <c r="F60" s="306" t="s">
        <v>489</v>
      </c>
      <c r="G60" s="319"/>
      <c r="H60" s="319"/>
      <c r="I60" s="319"/>
      <c r="J60" s="436">
        <f>J55*0.24*(62/14)</f>
        <v>0</v>
      </c>
      <c r="K60" s="319"/>
    </row>
    <row r="61" spans="2:16" ht="18" x14ac:dyDescent="0.25">
      <c r="B61" s="170" t="s">
        <v>490</v>
      </c>
      <c r="C61" s="317"/>
      <c r="D61" s="317"/>
      <c r="E61" s="317"/>
      <c r="F61" s="306" t="s">
        <v>490</v>
      </c>
      <c r="G61" s="317"/>
      <c r="H61" s="317"/>
      <c r="I61" s="317"/>
      <c r="J61" s="437">
        <f>(44/28)*(0.01*J55+(0.01*(14/17)*J59+(0.011*(14/62)*J60)))</f>
        <v>0</v>
      </c>
      <c r="K61" s="317"/>
    </row>
    <row r="62" spans="2:16" x14ac:dyDescent="0.25">
      <c r="B62" s="321" t="s">
        <v>479</v>
      </c>
      <c r="C62" s="322"/>
      <c r="D62" s="322"/>
      <c r="E62" s="322"/>
      <c r="F62" s="323" t="s">
        <v>479</v>
      </c>
      <c r="G62" s="322"/>
      <c r="H62" s="322"/>
      <c r="I62" s="322"/>
      <c r="J62" s="322"/>
      <c r="K62" s="322"/>
    </row>
    <row r="63" spans="2:16" ht="18" x14ac:dyDescent="0.25">
      <c r="B63" s="170" t="s">
        <v>488</v>
      </c>
      <c r="C63" s="319"/>
      <c r="D63" s="319"/>
      <c r="E63" s="319"/>
      <c r="F63" s="306" t="s">
        <v>488</v>
      </c>
      <c r="G63" s="319"/>
      <c r="H63" s="319"/>
      <c r="I63" s="319"/>
      <c r="J63" s="436">
        <f>(J56*0.21)*(17/14)</f>
        <v>0</v>
      </c>
      <c r="K63" s="319"/>
    </row>
    <row r="64" spans="2:16" ht="18" x14ac:dyDescent="0.25">
      <c r="B64" s="170" t="s">
        <v>489</v>
      </c>
      <c r="C64" s="319"/>
      <c r="D64" s="319"/>
      <c r="E64" s="319"/>
      <c r="F64" s="306" t="s">
        <v>489</v>
      </c>
      <c r="G64" s="319"/>
      <c r="H64" s="319"/>
      <c r="I64" s="319"/>
      <c r="J64" s="436">
        <f>J56*0.24*(62/14)</f>
        <v>0</v>
      </c>
      <c r="K64" s="319"/>
    </row>
    <row r="65" spans="2:16" ht="18" x14ac:dyDescent="0.25">
      <c r="B65" s="170" t="s">
        <v>490</v>
      </c>
      <c r="C65" s="317"/>
      <c r="D65" s="317"/>
      <c r="E65" s="317"/>
      <c r="F65" s="306" t="s">
        <v>490</v>
      </c>
      <c r="G65" s="317"/>
      <c r="H65" s="317"/>
      <c r="I65" s="317"/>
      <c r="J65" s="437">
        <f>(44/28)*(0.01*(J56)+(0.01*(14/17)*J63+(0.011*(14/62)*J64)))</f>
        <v>0</v>
      </c>
      <c r="K65" s="317"/>
    </row>
    <row r="66" spans="2:16" x14ac:dyDescent="0.25">
      <c r="B66" s="321" t="s">
        <v>480</v>
      </c>
      <c r="C66" s="322"/>
      <c r="D66" s="322"/>
      <c r="E66" s="322"/>
      <c r="F66" s="323" t="s">
        <v>480</v>
      </c>
      <c r="G66" s="322"/>
      <c r="H66" s="322"/>
      <c r="I66" s="322"/>
      <c r="J66" s="322"/>
      <c r="K66" s="322"/>
    </row>
    <row r="67" spans="2:16" ht="18" x14ac:dyDescent="0.25">
      <c r="B67" s="170" t="s">
        <v>488</v>
      </c>
      <c r="C67" s="319"/>
      <c r="D67" s="319"/>
      <c r="E67" s="319"/>
      <c r="F67" s="306" t="s">
        <v>488</v>
      </c>
      <c r="G67" s="319"/>
      <c r="H67" s="319"/>
      <c r="I67" s="319"/>
      <c r="J67" s="319"/>
      <c r="K67" s="319"/>
    </row>
    <row r="68" spans="2:16" ht="18" x14ac:dyDescent="0.25">
      <c r="B68" s="170" t="s">
        <v>489</v>
      </c>
      <c r="C68" s="319"/>
      <c r="D68" s="319"/>
      <c r="E68" s="319"/>
      <c r="F68" s="306" t="s">
        <v>489</v>
      </c>
      <c r="G68" s="319"/>
      <c r="H68" s="319"/>
      <c r="I68" s="319"/>
      <c r="J68" s="436">
        <f>J57*0.24*(62/14)</f>
        <v>0</v>
      </c>
      <c r="K68" s="319"/>
    </row>
    <row r="69" spans="2:16" ht="18" x14ac:dyDescent="0.25">
      <c r="B69" s="170" t="s">
        <v>490</v>
      </c>
      <c r="C69" s="317"/>
      <c r="D69" s="317"/>
      <c r="E69" s="317"/>
      <c r="F69" s="306" t="s">
        <v>490</v>
      </c>
      <c r="G69" s="317"/>
      <c r="H69" s="317"/>
      <c r="I69" s="317"/>
      <c r="J69" s="437">
        <f>(44/28)*(0.01*(J57)+(0.01*(14/17)*J67+(0.011*(14/62)*J68)))</f>
        <v>0</v>
      </c>
      <c r="K69" s="317"/>
    </row>
    <row r="70" spans="2:16" x14ac:dyDescent="0.25">
      <c r="B70" s="325" t="s">
        <v>903</v>
      </c>
      <c r="D70" s="123"/>
      <c r="H70" s="295"/>
      <c r="I70" s="295"/>
      <c r="J70" s="295"/>
      <c r="L70" s="296"/>
      <c r="M70" s="296"/>
      <c r="N70" s="296"/>
      <c r="O70" s="296"/>
      <c r="P70" s="296"/>
    </row>
    <row r="71" spans="2:16" x14ac:dyDescent="0.25">
      <c r="D71" s="123"/>
      <c r="E71" s="123"/>
      <c r="H71" s="295"/>
      <c r="I71" s="295"/>
      <c r="J71" s="295"/>
      <c r="L71" s="296"/>
      <c r="M71" s="296"/>
      <c r="N71" s="296"/>
      <c r="O71" s="296"/>
      <c r="P71" s="296"/>
    </row>
    <row r="72" spans="2:16" x14ac:dyDescent="0.25">
      <c r="D72" s="123"/>
      <c r="E72" s="123"/>
      <c r="F72"/>
      <c r="J72" s="295"/>
      <c r="L72" s="296"/>
      <c r="M72" s="296"/>
      <c r="N72" s="296"/>
      <c r="O72" s="296"/>
      <c r="P72" s="296"/>
    </row>
    <row r="73" spans="2:16" s="63" customFormat="1" ht="18" x14ac:dyDescent="0.25">
      <c r="B73" s="326" t="s">
        <v>926</v>
      </c>
      <c r="C73" s="326"/>
      <c r="D73" s="326"/>
      <c r="E73" s="326"/>
    </row>
    <row r="74" spans="2:16" x14ac:dyDescent="0.25">
      <c r="B74" s="327" t="s">
        <v>927</v>
      </c>
      <c r="C74" s="327"/>
      <c r="D74" s="327"/>
      <c r="E74" s="327"/>
      <c r="J74" s="295"/>
      <c r="L74" s="296"/>
      <c r="M74" s="296"/>
      <c r="N74" s="296"/>
      <c r="O74" s="296"/>
      <c r="P74" s="296"/>
    </row>
    <row r="75" spans="2:16" x14ac:dyDescent="0.25">
      <c r="B75" s="290" t="s">
        <v>928</v>
      </c>
      <c r="C75" s="292"/>
      <c r="D75" s="292"/>
      <c r="E75" s="292"/>
      <c r="J75" s="295"/>
      <c r="L75" s="296"/>
      <c r="M75" s="296"/>
      <c r="N75" s="296"/>
      <c r="O75" s="296"/>
      <c r="P75" s="296"/>
    </row>
    <row r="76" spans="2:16" ht="18" x14ac:dyDescent="0.25">
      <c r="B76" s="328" t="s">
        <v>929</v>
      </c>
      <c r="C76" s="329">
        <v>7.0000000000000007E-2</v>
      </c>
      <c r="D76" s="292"/>
      <c r="E76" s="292"/>
      <c r="J76" s="295"/>
      <c r="L76" s="296"/>
      <c r="M76" s="296"/>
      <c r="N76" s="296"/>
      <c r="O76" s="296"/>
      <c r="P76" s="296"/>
    </row>
    <row r="77" spans="2:16" ht="18" x14ac:dyDescent="0.25">
      <c r="B77" s="328" t="s">
        <v>930</v>
      </c>
      <c r="C77" s="329">
        <v>2.7</v>
      </c>
      <c r="D77" s="292"/>
      <c r="E77" s="292"/>
      <c r="J77" s="295"/>
      <c r="L77" s="296"/>
      <c r="M77" s="296"/>
      <c r="N77" s="296"/>
      <c r="O77" s="296"/>
      <c r="P77" s="296"/>
    </row>
    <row r="78" spans="2:16" x14ac:dyDescent="0.25">
      <c r="B78" s="303"/>
      <c r="C78" s="303" t="s">
        <v>909</v>
      </c>
      <c r="D78" s="303" t="s">
        <v>910</v>
      </c>
      <c r="E78" s="303" t="s">
        <v>911</v>
      </c>
      <c r="L78" s="296"/>
      <c r="M78" s="296"/>
      <c r="N78" s="296"/>
      <c r="O78" s="296"/>
      <c r="P78" s="296"/>
    </row>
    <row r="79" spans="2:16" x14ac:dyDescent="0.25">
      <c r="B79" s="328" t="s">
        <v>931</v>
      </c>
      <c r="C79" s="317">
        <f>C41*C39*C47</f>
        <v>0</v>
      </c>
      <c r="D79" s="317">
        <f>D41*D39*D47</f>
        <v>0</v>
      </c>
      <c r="E79" s="317">
        <f>E41*E39*E47</f>
        <v>0</v>
      </c>
      <c r="L79" s="296"/>
      <c r="M79" s="296"/>
      <c r="N79" s="296"/>
      <c r="O79" s="296"/>
      <c r="P79" s="296"/>
    </row>
    <row r="80" spans="2:16" ht="18" x14ac:dyDescent="0.25">
      <c r="B80" s="170" t="s">
        <v>932</v>
      </c>
      <c r="C80" s="319">
        <f>C79*$C$76</f>
        <v>0</v>
      </c>
      <c r="D80" s="319">
        <f>D79*$C$76</f>
        <v>0</v>
      </c>
      <c r="E80" s="319">
        <f>E79*$C$76</f>
        <v>0</v>
      </c>
      <c r="L80" s="296"/>
      <c r="M80" s="296"/>
      <c r="N80" s="296"/>
      <c r="O80" s="296"/>
      <c r="P80" s="296"/>
    </row>
    <row r="81" spans="2:405" ht="18" x14ac:dyDescent="0.25">
      <c r="B81" s="170" t="s">
        <v>933</v>
      </c>
      <c r="C81" s="319">
        <f>C79*$C$77</f>
        <v>0</v>
      </c>
      <c r="D81" s="319">
        <f>D79*$C$77</f>
        <v>0</v>
      </c>
      <c r="E81" s="319">
        <f>E79*$C$77</f>
        <v>0</v>
      </c>
      <c r="J81" s="330"/>
      <c r="K81" s="331"/>
      <c r="L81" s="296"/>
      <c r="M81" s="296"/>
      <c r="N81" s="296"/>
      <c r="O81" s="296"/>
      <c r="P81" s="296"/>
    </row>
    <row r="82" spans="2:405" s="211" customFormat="1" x14ac:dyDescent="0.25">
      <c r="B82" s="325" t="s">
        <v>934</v>
      </c>
    </row>
    <row r="83" spans="2:405" s="211" customFormat="1" x14ac:dyDescent="0.25">
      <c r="D83" s="288"/>
      <c r="E83" s="288"/>
      <c r="F83" s="288"/>
      <c r="G83" s="219"/>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8"/>
      <c r="AL83" s="288"/>
      <c r="AM83" s="288"/>
      <c r="AN83" s="288"/>
      <c r="AO83" s="288"/>
      <c r="AP83" s="288"/>
      <c r="AQ83" s="288"/>
      <c r="AR83" s="288"/>
      <c r="AS83" s="288"/>
      <c r="AT83" s="288"/>
      <c r="AU83" s="288"/>
      <c r="AV83" s="288"/>
      <c r="AW83" s="288"/>
      <c r="AX83" s="288"/>
      <c r="AY83" s="288"/>
      <c r="AZ83" s="288"/>
      <c r="BA83" s="288"/>
      <c r="BB83" s="288"/>
      <c r="BC83" s="288"/>
      <c r="BD83" s="288"/>
      <c r="BE83" s="288"/>
      <c r="BF83" s="288"/>
      <c r="BG83" s="288"/>
      <c r="BH83" s="288"/>
      <c r="BI83" s="288"/>
      <c r="BJ83" s="288"/>
      <c r="BK83" s="288"/>
      <c r="BL83" s="288"/>
      <c r="BM83" s="288"/>
      <c r="BN83" s="288"/>
      <c r="BO83" s="288"/>
      <c r="BP83" s="288"/>
      <c r="BQ83" s="288"/>
      <c r="BR83" s="288"/>
      <c r="BS83" s="288"/>
      <c r="BT83" s="288"/>
      <c r="BU83" s="288"/>
      <c r="BV83" s="288"/>
      <c r="BW83" s="288"/>
      <c r="BX83" s="288"/>
      <c r="BY83" s="288"/>
      <c r="BZ83" s="288"/>
      <c r="CA83" s="288"/>
      <c r="CB83" s="288"/>
      <c r="CC83" s="288"/>
      <c r="CD83" s="288"/>
      <c r="CE83" s="288"/>
      <c r="CF83" s="288"/>
      <c r="CG83" s="288"/>
      <c r="CH83" s="288"/>
      <c r="CI83" s="288"/>
      <c r="CJ83" s="288"/>
      <c r="CK83" s="288"/>
      <c r="CL83" s="288"/>
      <c r="CM83" s="288"/>
      <c r="CN83" s="288"/>
      <c r="CO83" s="288"/>
      <c r="CP83" s="288"/>
      <c r="CQ83" s="288"/>
      <c r="CR83" s="288"/>
      <c r="CS83" s="288"/>
      <c r="CT83" s="288"/>
      <c r="CU83" s="288"/>
      <c r="CV83" s="288"/>
      <c r="CW83" s="288"/>
      <c r="CX83" s="288"/>
      <c r="CY83" s="288"/>
      <c r="CZ83" s="288"/>
      <c r="DA83" s="288"/>
      <c r="DB83" s="288"/>
      <c r="DC83" s="288"/>
      <c r="DD83" s="288"/>
      <c r="DE83" s="288"/>
      <c r="DF83" s="288"/>
      <c r="DG83" s="288"/>
      <c r="DH83" s="288"/>
      <c r="DI83" s="288"/>
      <c r="DJ83" s="288"/>
      <c r="DK83" s="288"/>
      <c r="DL83" s="288"/>
      <c r="DM83" s="288"/>
      <c r="DN83" s="288"/>
      <c r="DO83" s="288"/>
      <c r="DP83" s="288"/>
      <c r="DQ83" s="288"/>
      <c r="DR83" s="288"/>
      <c r="DS83" s="288"/>
      <c r="DT83" s="288"/>
      <c r="DU83" s="288"/>
      <c r="DV83" s="288"/>
      <c r="DW83" s="288"/>
      <c r="DX83" s="288"/>
      <c r="DY83" s="288"/>
      <c r="DZ83" s="288"/>
      <c r="EA83" s="288"/>
      <c r="EB83" s="288"/>
      <c r="EC83" s="288"/>
      <c r="ED83" s="288"/>
      <c r="EE83" s="288"/>
      <c r="EF83" s="288"/>
      <c r="EG83" s="288"/>
      <c r="EH83" s="288"/>
      <c r="EI83" s="288"/>
      <c r="EJ83" s="288"/>
      <c r="EK83" s="288"/>
      <c r="EL83" s="288"/>
      <c r="EM83" s="288"/>
      <c r="EN83" s="288"/>
      <c r="EO83" s="288"/>
      <c r="EP83" s="288"/>
      <c r="EQ83" s="288"/>
      <c r="ER83" s="288"/>
      <c r="ES83" s="288"/>
      <c r="ET83" s="288"/>
      <c r="EU83" s="288"/>
      <c r="EV83" s="288"/>
      <c r="EW83" s="288"/>
      <c r="EX83" s="288"/>
      <c r="EY83" s="288"/>
      <c r="EZ83" s="288"/>
      <c r="FA83" s="288"/>
      <c r="FB83" s="288"/>
      <c r="FC83" s="288"/>
      <c r="FD83" s="288"/>
      <c r="FE83" s="288"/>
      <c r="FF83" s="288"/>
      <c r="FG83" s="288"/>
      <c r="FH83" s="288"/>
      <c r="FI83" s="288"/>
      <c r="FJ83" s="288"/>
      <c r="FK83" s="288"/>
      <c r="FL83" s="288"/>
      <c r="FM83" s="288"/>
      <c r="FN83" s="288"/>
      <c r="FO83" s="288"/>
      <c r="FP83" s="288"/>
      <c r="FQ83" s="288"/>
      <c r="FR83" s="288"/>
      <c r="FS83" s="288"/>
      <c r="FT83" s="288"/>
      <c r="FU83" s="288"/>
      <c r="FV83" s="288"/>
      <c r="FW83" s="288"/>
      <c r="FX83" s="288"/>
      <c r="FY83" s="288"/>
      <c r="FZ83" s="288"/>
      <c r="GA83" s="288"/>
      <c r="GB83" s="288"/>
      <c r="GC83" s="288"/>
      <c r="GD83" s="288"/>
      <c r="GE83" s="288"/>
      <c r="GF83" s="288"/>
      <c r="GG83" s="288"/>
      <c r="GH83" s="288"/>
      <c r="GI83" s="288"/>
      <c r="GJ83" s="288"/>
      <c r="GK83" s="288"/>
      <c r="GL83" s="288"/>
      <c r="GM83" s="288"/>
      <c r="GN83" s="288"/>
      <c r="GO83" s="288"/>
      <c r="GP83" s="288"/>
      <c r="GQ83" s="288"/>
      <c r="GR83" s="288"/>
      <c r="GS83" s="288"/>
      <c r="GT83" s="288"/>
      <c r="GU83" s="288"/>
      <c r="GV83" s="288"/>
      <c r="GW83" s="288"/>
      <c r="GX83" s="288"/>
      <c r="GY83" s="288"/>
      <c r="GZ83" s="288"/>
      <c r="HA83" s="288"/>
      <c r="HB83" s="288"/>
      <c r="HC83" s="288"/>
      <c r="HD83" s="288"/>
      <c r="HE83" s="288"/>
      <c r="HF83" s="288"/>
      <c r="HG83" s="288"/>
      <c r="HH83" s="288"/>
      <c r="HI83" s="288"/>
      <c r="HJ83" s="288"/>
      <c r="HK83" s="288"/>
      <c r="HL83" s="288"/>
      <c r="HM83" s="288"/>
      <c r="HN83" s="288"/>
      <c r="HO83" s="288"/>
      <c r="HP83" s="288"/>
      <c r="HQ83" s="288"/>
      <c r="HR83" s="288"/>
      <c r="HS83" s="288"/>
      <c r="HT83" s="288"/>
      <c r="HU83" s="288"/>
      <c r="HV83" s="288"/>
      <c r="HW83" s="288"/>
      <c r="HX83" s="288"/>
      <c r="HY83" s="288"/>
      <c r="HZ83" s="288"/>
      <c r="IA83" s="288"/>
      <c r="IB83" s="288"/>
      <c r="IC83" s="288"/>
      <c r="ID83" s="288"/>
      <c r="IE83" s="288"/>
      <c r="IF83" s="288"/>
      <c r="IG83" s="288"/>
      <c r="IH83" s="288"/>
      <c r="II83" s="288"/>
      <c r="IJ83" s="288"/>
      <c r="IK83" s="288"/>
      <c r="IL83" s="288"/>
      <c r="IM83" s="288"/>
      <c r="IN83" s="288"/>
      <c r="IO83" s="288"/>
      <c r="IP83" s="288"/>
      <c r="IQ83" s="288"/>
      <c r="IR83" s="288"/>
      <c r="IS83" s="288"/>
      <c r="IT83" s="288"/>
      <c r="IU83" s="288"/>
      <c r="IV83" s="288"/>
      <c r="IW83" s="288"/>
      <c r="IX83" s="288"/>
      <c r="IY83" s="288"/>
      <c r="IZ83" s="288"/>
      <c r="JA83" s="288"/>
      <c r="JB83" s="288"/>
      <c r="JC83" s="288"/>
      <c r="JD83" s="288"/>
      <c r="JE83" s="288"/>
      <c r="JF83" s="288"/>
      <c r="JG83" s="288"/>
      <c r="JH83" s="288"/>
      <c r="JI83" s="288"/>
      <c r="JJ83" s="288"/>
      <c r="JK83" s="288"/>
      <c r="JL83" s="288"/>
      <c r="JM83" s="288"/>
      <c r="JN83" s="288"/>
      <c r="JO83" s="288"/>
      <c r="JP83" s="288"/>
      <c r="JQ83" s="288"/>
      <c r="JR83" s="288"/>
      <c r="JS83" s="288"/>
      <c r="JT83" s="288"/>
      <c r="JU83" s="288"/>
      <c r="JV83" s="288"/>
      <c r="JW83" s="288"/>
      <c r="JX83" s="288"/>
      <c r="JY83" s="288"/>
      <c r="JZ83" s="288"/>
      <c r="KA83" s="288"/>
      <c r="KB83" s="288"/>
      <c r="KC83" s="288"/>
      <c r="KD83" s="288"/>
      <c r="KE83" s="288"/>
      <c r="KF83" s="288"/>
      <c r="KG83" s="288"/>
      <c r="KH83" s="288"/>
      <c r="KI83" s="288"/>
      <c r="KJ83" s="288"/>
      <c r="KK83" s="288"/>
      <c r="KL83" s="288"/>
      <c r="KM83" s="288"/>
      <c r="KN83" s="288"/>
      <c r="KO83" s="288"/>
      <c r="KP83" s="288"/>
      <c r="KQ83" s="288"/>
      <c r="KR83" s="288"/>
      <c r="KS83" s="288"/>
      <c r="KT83" s="288"/>
      <c r="KU83" s="288"/>
      <c r="KV83" s="288"/>
      <c r="KW83" s="288"/>
      <c r="KX83" s="288"/>
      <c r="KY83" s="288"/>
      <c r="KZ83" s="288"/>
      <c r="LA83" s="288"/>
      <c r="LB83" s="288"/>
      <c r="LC83" s="288"/>
      <c r="LD83" s="288"/>
      <c r="LE83" s="288"/>
      <c r="LF83" s="288"/>
      <c r="LG83" s="288"/>
      <c r="LH83" s="288"/>
      <c r="LI83" s="288"/>
      <c r="LJ83" s="288"/>
      <c r="LK83" s="288"/>
      <c r="LL83" s="288"/>
      <c r="LM83" s="288"/>
      <c r="LN83" s="288"/>
      <c r="LO83" s="288"/>
      <c r="LP83" s="288"/>
      <c r="LQ83" s="288"/>
      <c r="LR83" s="288"/>
      <c r="LS83" s="288"/>
      <c r="LT83" s="288"/>
      <c r="LU83" s="288"/>
      <c r="LV83" s="288"/>
      <c r="LW83" s="288"/>
      <c r="LX83" s="288"/>
      <c r="LY83" s="288"/>
      <c r="LZ83" s="288"/>
      <c r="MA83" s="288"/>
      <c r="MB83" s="288"/>
      <c r="MC83" s="288"/>
      <c r="MD83" s="288"/>
      <c r="ME83" s="288"/>
      <c r="MF83" s="288"/>
      <c r="MG83" s="288"/>
      <c r="MH83" s="288"/>
      <c r="MI83" s="288"/>
      <c r="MJ83" s="288"/>
      <c r="MK83" s="288"/>
      <c r="ML83" s="288"/>
      <c r="MM83" s="288"/>
      <c r="MN83" s="288"/>
      <c r="MO83" s="288"/>
      <c r="MP83" s="288"/>
      <c r="MQ83" s="288"/>
      <c r="MR83" s="288"/>
      <c r="MS83" s="288"/>
      <c r="MT83" s="288"/>
      <c r="MU83" s="288"/>
      <c r="MV83" s="288"/>
      <c r="MW83" s="288"/>
      <c r="MX83" s="288"/>
      <c r="MY83" s="288"/>
      <c r="MZ83" s="288"/>
      <c r="NA83" s="288"/>
      <c r="NB83" s="288"/>
      <c r="NC83" s="288"/>
      <c r="ND83" s="288"/>
      <c r="NE83" s="288"/>
      <c r="NF83" s="288"/>
      <c r="NG83" s="288"/>
      <c r="NH83" s="288"/>
      <c r="NI83" s="288"/>
      <c r="NJ83" s="288"/>
      <c r="NK83" s="288"/>
      <c r="NL83" s="288"/>
      <c r="NM83" s="288"/>
      <c r="NN83" s="288"/>
      <c r="NO83" s="288"/>
      <c r="NP83" s="288"/>
      <c r="NQ83" s="288"/>
      <c r="NR83" s="288"/>
      <c r="NS83" s="288"/>
      <c r="NT83" s="288"/>
      <c r="NU83" s="288"/>
      <c r="NV83" s="288"/>
      <c r="NW83" s="288"/>
      <c r="NX83" s="288"/>
      <c r="NY83" s="288"/>
      <c r="NZ83" s="288"/>
      <c r="OA83" s="288"/>
      <c r="OB83" s="288"/>
      <c r="OC83" s="288"/>
      <c r="OD83" s="288"/>
      <c r="OE83" s="288"/>
      <c r="OF83" s="288"/>
      <c r="OG83" s="288"/>
      <c r="OH83" s="288"/>
      <c r="OI83" s="288"/>
      <c r="OJ83" s="288"/>
      <c r="OK83" s="288"/>
      <c r="OL83" s="288"/>
      <c r="OM83" s="288"/>
      <c r="ON83" s="288"/>
      <c r="OO83" s="288"/>
    </row>
    <row r="84" spans="2:405" s="211" customFormat="1" x14ac:dyDescent="0.25">
      <c r="D84" s="288"/>
      <c r="E84" s="288"/>
      <c r="F84" s="288"/>
      <c r="G84" s="219"/>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8"/>
      <c r="AL84" s="288"/>
      <c r="AM84" s="288"/>
      <c r="AN84" s="288"/>
      <c r="AO84" s="288"/>
      <c r="AP84" s="288"/>
      <c r="AQ84" s="288"/>
      <c r="AR84" s="288"/>
      <c r="AS84" s="288"/>
      <c r="AT84" s="288"/>
      <c r="AU84" s="288"/>
      <c r="AV84" s="288"/>
      <c r="AW84" s="288"/>
      <c r="AX84" s="288"/>
      <c r="AY84" s="288"/>
      <c r="AZ84" s="288"/>
      <c r="BA84" s="288"/>
      <c r="BB84" s="288"/>
      <c r="BC84" s="288"/>
      <c r="BD84" s="288"/>
      <c r="BE84" s="288"/>
      <c r="BF84" s="288"/>
      <c r="BG84" s="288"/>
      <c r="BH84" s="288"/>
      <c r="BI84" s="288"/>
      <c r="BJ84" s="288"/>
      <c r="BK84" s="288"/>
      <c r="BL84" s="288"/>
      <c r="BM84" s="288"/>
      <c r="BN84" s="288"/>
      <c r="BO84" s="288"/>
      <c r="BP84" s="288"/>
      <c r="BQ84" s="288"/>
      <c r="BR84" s="288"/>
      <c r="BS84" s="288"/>
      <c r="BT84" s="288"/>
      <c r="BU84" s="288"/>
      <c r="BV84" s="288"/>
      <c r="BW84" s="288"/>
      <c r="BX84" s="288"/>
      <c r="BY84" s="288"/>
      <c r="BZ84" s="288"/>
      <c r="CA84" s="288"/>
      <c r="CB84" s="288"/>
      <c r="CC84" s="288"/>
      <c r="CD84" s="288"/>
      <c r="CE84" s="288"/>
      <c r="CF84" s="288"/>
      <c r="CG84" s="288"/>
      <c r="CH84" s="288"/>
      <c r="CI84" s="288"/>
      <c r="CJ84" s="288"/>
      <c r="CK84" s="288"/>
      <c r="CL84" s="288"/>
      <c r="CM84" s="288"/>
      <c r="CN84" s="288"/>
      <c r="CO84" s="288"/>
      <c r="CP84" s="288"/>
      <c r="CQ84" s="288"/>
      <c r="CR84" s="288"/>
      <c r="CS84" s="288"/>
      <c r="CT84" s="288"/>
      <c r="CU84" s="288"/>
      <c r="CV84" s="288"/>
      <c r="CW84" s="288"/>
      <c r="CX84" s="288"/>
      <c r="CY84" s="288"/>
      <c r="CZ84" s="288"/>
      <c r="DA84" s="288"/>
      <c r="DB84" s="288"/>
      <c r="DC84" s="288"/>
      <c r="DD84" s="288"/>
      <c r="DE84" s="288"/>
      <c r="DF84" s="288"/>
      <c r="DG84" s="288"/>
      <c r="DH84" s="288"/>
      <c r="DI84" s="288"/>
      <c r="DJ84" s="288"/>
      <c r="DK84" s="288"/>
      <c r="DL84" s="288"/>
      <c r="DM84" s="288"/>
      <c r="DN84" s="288"/>
      <c r="DO84" s="288"/>
      <c r="DP84" s="288"/>
      <c r="DQ84" s="288"/>
      <c r="DR84" s="288"/>
      <c r="DS84" s="288"/>
      <c r="DT84" s="288"/>
      <c r="DU84" s="288"/>
      <c r="DV84" s="288"/>
      <c r="DW84" s="288"/>
      <c r="DX84" s="288"/>
      <c r="DY84" s="288"/>
      <c r="DZ84" s="288"/>
      <c r="EA84" s="288"/>
      <c r="EB84" s="288"/>
      <c r="EC84" s="288"/>
      <c r="ED84" s="288"/>
      <c r="EE84" s="288"/>
      <c r="EF84" s="288"/>
      <c r="EG84" s="288"/>
      <c r="EH84" s="288"/>
      <c r="EI84" s="288"/>
      <c r="EJ84" s="288"/>
      <c r="EK84" s="288"/>
      <c r="EL84" s="288"/>
      <c r="EM84" s="288"/>
      <c r="EN84" s="288"/>
      <c r="EO84" s="288"/>
      <c r="EP84" s="288"/>
      <c r="EQ84" s="288"/>
      <c r="ER84" s="288"/>
      <c r="ES84" s="288"/>
      <c r="ET84" s="288"/>
      <c r="EU84" s="288"/>
      <c r="EV84" s="288"/>
      <c r="EW84" s="288"/>
      <c r="EX84" s="288"/>
      <c r="EY84" s="288"/>
      <c r="EZ84" s="288"/>
      <c r="FA84" s="288"/>
      <c r="FB84" s="288"/>
      <c r="FC84" s="288"/>
      <c r="FD84" s="288"/>
      <c r="FE84" s="288"/>
      <c r="FF84" s="288"/>
      <c r="FG84" s="288"/>
      <c r="FH84" s="288"/>
      <c r="FI84" s="288"/>
      <c r="FJ84" s="288"/>
      <c r="FK84" s="288"/>
      <c r="FL84" s="288"/>
      <c r="FM84" s="288"/>
      <c r="FN84" s="288"/>
      <c r="FO84" s="288"/>
      <c r="FP84" s="288"/>
      <c r="FQ84" s="288"/>
      <c r="FR84" s="288"/>
      <c r="FS84" s="288"/>
      <c r="FT84" s="288"/>
      <c r="FU84" s="288"/>
      <c r="FV84" s="288"/>
      <c r="FW84" s="288"/>
      <c r="FX84" s="288"/>
      <c r="FY84" s="288"/>
      <c r="FZ84" s="288"/>
      <c r="GA84" s="288"/>
      <c r="GB84" s="288"/>
      <c r="GC84" s="288"/>
      <c r="GD84" s="288"/>
      <c r="GE84" s="288"/>
      <c r="GF84" s="288"/>
      <c r="GG84" s="288"/>
      <c r="GH84" s="288"/>
      <c r="GI84" s="288"/>
      <c r="GJ84" s="288"/>
      <c r="GK84" s="288"/>
      <c r="GL84" s="288"/>
      <c r="GM84" s="288"/>
      <c r="GN84" s="288"/>
      <c r="GO84" s="288"/>
      <c r="GP84" s="288"/>
      <c r="GQ84" s="288"/>
      <c r="GR84" s="288"/>
      <c r="GS84" s="288"/>
      <c r="GT84" s="288"/>
      <c r="GU84" s="288"/>
      <c r="GV84" s="288"/>
      <c r="GW84" s="288"/>
      <c r="GX84" s="288"/>
      <c r="GY84" s="288"/>
      <c r="GZ84" s="288"/>
      <c r="HA84" s="288"/>
      <c r="HB84" s="288"/>
      <c r="HC84" s="288"/>
      <c r="HD84" s="288"/>
      <c r="HE84" s="288"/>
      <c r="HF84" s="288"/>
      <c r="HG84" s="288"/>
      <c r="HH84" s="288"/>
      <c r="HI84" s="288"/>
      <c r="HJ84" s="288"/>
      <c r="HK84" s="288"/>
      <c r="HL84" s="288"/>
      <c r="HM84" s="288"/>
      <c r="HN84" s="288"/>
      <c r="HO84" s="288"/>
      <c r="HP84" s="288"/>
      <c r="HQ84" s="288"/>
      <c r="HR84" s="288"/>
      <c r="HS84" s="288"/>
      <c r="HT84" s="288"/>
      <c r="HU84" s="288"/>
      <c r="HV84" s="288"/>
      <c r="HW84" s="288"/>
      <c r="HX84" s="288"/>
      <c r="HY84" s="288"/>
      <c r="HZ84" s="288"/>
      <c r="IA84" s="288"/>
      <c r="IB84" s="288"/>
      <c r="IC84" s="288"/>
      <c r="ID84" s="288"/>
      <c r="IE84" s="288"/>
      <c r="IF84" s="288"/>
      <c r="IG84" s="288"/>
      <c r="IH84" s="288"/>
      <c r="II84" s="288"/>
      <c r="IJ84" s="288"/>
      <c r="IK84" s="288"/>
      <c r="IL84" s="288"/>
      <c r="IM84" s="288"/>
      <c r="IN84" s="288"/>
      <c r="IO84" s="288"/>
      <c r="IP84" s="288"/>
      <c r="IQ84" s="288"/>
      <c r="IR84" s="288"/>
      <c r="IS84" s="288"/>
      <c r="IT84" s="288"/>
      <c r="IU84" s="288"/>
      <c r="IV84" s="288"/>
      <c r="IW84" s="288"/>
      <c r="IX84" s="288"/>
      <c r="IY84" s="288"/>
      <c r="IZ84" s="288"/>
      <c r="JA84" s="288"/>
      <c r="JB84" s="288"/>
      <c r="JC84" s="288"/>
      <c r="JD84" s="288"/>
      <c r="JE84" s="288"/>
      <c r="JF84" s="288"/>
      <c r="JG84" s="288"/>
      <c r="JH84" s="288"/>
      <c r="JI84" s="288"/>
      <c r="JJ84" s="288"/>
      <c r="JK84" s="288"/>
      <c r="JL84" s="288"/>
      <c r="JM84" s="288"/>
      <c r="JN84" s="288"/>
      <c r="JO84" s="288"/>
      <c r="JP84" s="288"/>
      <c r="JQ84" s="288"/>
      <c r="JR84" s="288"/>
      <c r="JS84" s="288"/>
      <c r="JT84" s="288"/>
      <c r="JU84" s="288"/>
      <c r="JV84" s="288"/>
      <c r="JW84" s="288"/>
      <c r="JX84" s="288"/>
      <c r="JY84" s="288"/>
      <c r="JZ84" s="288"/>
      <c r="KA84" s="288"/>
      <c r="KB84" s="288"/>
      <c r="KC84" s="288"/>
      <c r="KD84" s="288"/>
      <c r="KE84" s="288"/>
      <c r="KF84" s="288"/>
      <c r="KG84" s="288"/>
      <c r="KH84" s="288"/>
      <c r="KI84" s="288"/>
      <c r="KJ84" s="288"/>
      <c r="KK84" s="288"/>
      <c r="KL84" s="288"/>
      <c r="KM84" s="288"/>
      <c r="KN84" s="288"/>
      <c r="KO84" s="288"/>
      <c r="KP84" s="288"/>
      <c r="KQ84" s="288"/>
      <c r="KR84" s="288"/>
      <c r="KS84" s="288"/>
      <c r="KT84" s="288"/>
      <c r="KU84" s="288"/>
      <c r="KV84" s="288"/>
      <c r="KW84" s="288"/>
      <c r="KX84" s="288"/>
      <c r="KY84" s="288"/>
      <c r="KZ84" s="288"/>
      <c r="LA84" s="288"/>
      <c r="LB84" s="288"/>
      <c r="LC84" s="288"/>
      <c r="LD84" s="288"/>
      <c r="LE84" s="288"/>
      <c r="LF84" s="288"/>
      <c r="LG84" s="288"/>
      <c r="LH84" s="288"/>
      <c r="LI84" s="288"/>
      <c r="LJ84" s="288"/>
      <c r="LK84" s="288"/>
      <c r="LL84" s="288"/>
      <c r="LM84" s="288"/>
      <c r="LN84" s="288"/>
      <c r="LO84" s="288"/>
      <c r="LP84" s="288"/>
      <c r="LQ84" s="288"/>
      <c r="LR84" s="288"/>
      <c r="LS84" s="288"/>
      <c r="LT84" s="288"/>
      <c r="LU84" s="288"/>
      <c r="LV84" s="288"/>
      <c r="LW84" s="288"/>
      <c r="LX84" s="288"/>
      <c r="LY84" s="288"/>
      <c r="LZ84" s="288"/>
      <c r="MA84" s="288"/>
      <c r="MB84" s="288"/>
      <c r="MC84" s="288"/>
      <c r="MD84" s="288"/>
      <c r="ME84" s="288"/>
      <c r="MF84" s="288"/>
      <c r="MG84" s="288"/>
      <c r="MH84" s="288"/>
      <c r="MI84" s="288"/>
      <c r="MJ84" s="288"/>
      <c r="MK84" s="288"/>
      <c r="ML84" s="288"/>
      <c r="MM84" s="288"/>
      <c r="MN84" s="288"/>
      <c r="MO84" s="288"/>
      <c r="MP84" s="288"/>
      <c r="MQ84" s="288"/>
      <c r="MR84" s="288"/>
      <c r="MS84" s="288"/>
      <c r="MT84" s="288"/>
      <c r="MU84" s="288"/>
      <c r="MV84" s="288"/>
      <c r="MW84" s="288"/>
      <c r="MX84" s="288"/>
      <c r="MY84" s="288"/>
      <c r="MZ84" s="288"/>
      <c r="NA84" s="288"/>
      <c r="NB84" s="288"/>
      <c r="NC84" s="288"/>
      <c r="ND84" s="288"/>
      <c r="NE84" s="288"/>
      <c r="NF84" s="288"/>
      <c r="NG84" s="288"/>
      <c r="NH84" s="288"/>
      <c r="NI84" s="288"/>
      <c r="NJ84" s="288"/>
      <c r="NK84" s="288"/>
      <c r="NL84" s="288"/>
      <c r="NM84" s="288"/>
      <c r="NN84" s="288"/>
      <c r="NO84" s="288"/>
      <c r="NP84" s="288"/>
      <c r="NQ84" s="288"/>
      <c r="NR84" s="288"/>
      <c r="NS84" s="288"/>
      <c r="NT84" s="288"/>
      <c r="NU84" s="288"/>
      <c r="NV84" s="288"/>
      <c r="NW84" s="288"/>
      <c r="NX84" s="288"/>
      <c r="NY84" s="288"/>
      <c r="NZ84" s="288"/>
      <c r="OA84" s="288"/>
      <c r="OB84" s="288"/>
      <c r="OC84" s="288"/>
      <c r="OD84" s="288"/>
      <c r="OE84" s="288"/>
      <c r="OF84" s="288"/>
      <c r="OG84" s="288"/>
      <c r="OH84" s="288"/>
      <c r="OI84" s="288"/>
      <c r="OJ84" s="288"/>
      <c r="OK84" s="288"/>
      <c r="OL84" s="288"/>
      <c r="OM84" s="288"/>
      <c r="ON84" s="288"/>
      <c r="OO84" s="288"/>
    </row>
    <row r="85" spans="2:405" x14ac:dyDescent="0.25">
      <c r="B85" s="472" t="s">
        <v>935</v>
      </c>
      <c r="C85" s="472"/>
      <c r="D85" s="472"/>
      <c r="E85" s="472"/>
    </row>
    <row r="86" spans="2:405" x14ac:dyDescent="0.25">
      <c r="B86" s="607" t="s">
        <v>936</v>
      </c>
      <c r="C86" s="607" t="s">
        <v>937</v>
      </c>
      <c r="D86" s="607" t="s">
        <v>938</v>
      </c>
      <c r="E86" s="607" t="s">
        <v>939</v>
      </c>
    </row>
    <row r="87" spans="2:405" x14ac:dyDescent="0.25">
      <c r="B87" s="608" t="s">
        <v>940</v>
      </c>
      <c r="C87" s="883">
        <v>0.82</v>
      </c>
      <c r="D87" s="883">
        <v>0</v>
      </c>
      <c r="E87" s="883">
        <v>0</v>
      </c>
    </row>
    <row r="88" spans="2:405" x14ac:dyDescent="0.25">
      <c r="B88" s="608" t="s">
        <v>941</v>
      </c>
      <c r="C88" s="883">
        <v>0</v>
      </c>
      <c r="D88" s="883">
        <v>0</v>
      </c>
      <c r="E88" s="883">
        <v>0.5</v>
      </c>
    </row>
    <row r="89" spans="2:405" x14ac:dyDescent="0.25">
      <c r="B89" s="608" t="s">
        <v>942</v>
      </c>
      <c r="C89" s="883">
        <v>0.09</v>
      </c>
      <c r="D89" s="883">
        <v>0.48</v>
      </c>
      <c r="E89" s="883">
        <v>0</v>
      </c>
    </row>
    <row r="90" spans="2:405" s="119" customFormat="1" x14ac:dyDescent="0.25">
      <c r="B90" s="608" t="s">
        <v>943</v>
      </c>
      <c r="C90" s="883">
        <v>0.17</v>
      </c>
      <c r="D90" s="883">
        <v>0.45</v>
      </c>
      <c r="E90" s="883">
        <v>0</v>
      </c>
    </row>
    <row r="91" spans="2:405" s="119" customFormat="1" x14ac:dyDescent="0.25">
      <c r="B91" s="608" t="s">
        <v>719</v>
      </c>
      <c r="C91" s="883">
        <v>0.32</v>
      </c>
      <c r="D91" s="883">
        <v>0</v>
      </c>
      <c r="E91" s="883">
        <v>0</v>
      </c>
    </row>
    <row r="92" spans="2:405" x14ac:dyDescent="0.25">
      <c r="B92" s="608" t="s">
        <v>944</v>
      </c>
      <c r="C92" s="883">
        <v>0.2</v>
      </c>
      <c r="D92" s="883">
        <v>0</v>
      </c>
      <c r="E92" s="883">
        <v>0</v>
      </c>
    </row>
    <row r="93" spans="2:405" x14ac:dyDescent="0.25">
      <c r="B93" s="608" t="s">
        <v>945</v>
      </c>
      <c r="C93" s="883">
        <v>0.14000000000000001</v>
      </c>
      <c r="D93" s="883">
        <v>0</v>
      </c>
      <c r="E93" s="883">
        <v>0</v>
      </c>
    </row>
    <row r="94" spans="2:405" x14ac:dyDescent="0.25">
      <c r="B94" s="608" t="s">
        <v>946</v>
      </c>
      <c r="C94" s="883">
        <v>0.3</v>
      </c>
      <c r="D94" s="883">
        <v>0</v>
      </c>
      <c r="E94" s="883">
        <v>0</v>
      </c>
    </row>
    <row r="95" spans="2:405" x14ac:dyDescent="0.25">
      <c r="B95" s="608" t="s">
        <v>724</v>
      </c>
      <c r="C95" s="883">
        <v>0.2</v>
      </c>
      <c r="D95" s="883">
        <v>0</v>
      </c>
      <c r="E95" s="883">
        <v>0</v>
      </c>
    </row>
    <row r="96" spans="2:405" x14ac:dyDescent="0.25">
      <c r="B96" s="608" t="s">
        <v>947</v>
      </c>
      <c r="C96" s="883">
        <v>0</v>
      </c>
      <c r="D96" s="883">
        <v>0.18</v>
      </c>
      <c r="E96" s="883">
        <v>0</v>
      </c>
    </row>
    <row r="97" spans="2:5" x14ac:dyDescent="0.25">
      <c r="B97" s="608" t="s">
        <v>948</v>
      </c>
      <c r="C97" s="883">
        <v>0</v>
      </c>
      <c r="D97" s="883">
        <v>0.41</v>
      </c>
      <c r="E97" s="883">
        <v>0</v>
      </c>
    </row>
    <row r="98" spans="2:5" x14ac:dyDescent="0.25">
      <c r="B98" s="608" t="s">
        <v>190</v>
      </c>
      <c r="C98" s="883">
        <v>0.45</v>
      </c>
      <c r="D98" s="883">
        <v>0</v>
      </c>
      <c r="E98" s="883">
        <v>0</v>
      </c>
    </row>
    <row r="99" spans="2:5" x14ac:dyDescent="0.25">
      <c r="B99" s="476" t="s">
        <v>949</v>
      </c>
      <c r="C99" s="609"/>
      <c r="D99" s="609"/>
      <c r="E99" s="609"/>
    </row>
    <row r="100" spans="2:5" x14ac:dyDescent="0.25">
      <c r="B100" s="610"/>
    </row>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7">
    <tabColor rgb="FFB2B2B2"/>
  </sheetPr>
  <dimension ref="A1:AMK75"/>
  <sheetViews>
    <sheetView showGridLines="0" topLeftCell="A6" zoomScaleNormal="100" workbookViewId="0">
      <selection activeCell="D9" sqref="D9"/>
    </sheetView>
  </sheetViews>
  <sheetFormatPr defaultColWidth="8.7109375" defaultRowHeight="15" x14ac:dyDescent="0.25"/>
  <cols>
    <col min="1" max="1" width="5.7109375" style="232" customWidth="1"/>
    <col min="2" max="2" width="45.28515625" style="233" customWidth="1"/>
    <col min="3" max="3" width="8.42578125" style="232" customWidth="1"/>
    <col min="4" max="5" width="22.42578125" style="232" customWidth="1"/>
    <col min="6" max="9" width="15.7109375" style="232" customWidth="1"/>
    <col min="10" max="10" width="28.7109375" style="232" customWidth="1"/>
    <col min="11" max="12" width="21.42578125" style="232" customWidth="1"/>
    <col min="13" max="13" width="28.42578125" style="232" customWidth="1"/>
    <col min="14" max="14" width="23.28515625" style="232" customWidth="1"/>
    <col min="15" max="15" width="18" style="232" customWidth="1"/>
    <col min="16" max="16" width="21.7109375" style="232" customWidth="1"/>
    <col min="17" max="17" width="33.28515625" style="232" customWidth="1"/>
    <col min="18" max="18" width="18" style="232" customWidth="1"/>
    <col min="19" max="19" width="21.28515625" style="232" customWidth="1"/>
    <col min="20" max="20" width="12" style="232" customWidth="1"/>
    <col min="21" max="21" width="10.42578125" style="232" customWidth="1"/>
    <col min="22" max="22" width="10.28515625" style="232" customWidth="1"/>
    <col min="23" max="23" width="11.7109375" style="232" customWidth="1"/>
    <col min="24" max="24" width="10" style="232" customWidth="1"/>
    <col min="25" max="25" width="12.42578125" style="232" customWidth="1"/>
    <col min="26" max="26" width="10.42578125" style="232" customWidth="1"/>
    <col min="27" max="28" width="9.140625" style="232" customWidth="1"/>
    <col min="29" max="29" width="11.7109375" style="232" customWidth="1"/>
    <col min="30" max="34" width="9.140625" style="232" customWidth="1"/>
    <col min="35" max="35" width="11.7109375" style="232" customWidth="1"/>
    <col min="36" max="36" width="9.42578125" style="232" customWidth="1"/>
    <col min="37" max="1025" width="9.140625" style="232" customWidth="1"/>
  </cols>
  <sheetData>
    <row r="1" spans="2:411" s="234" customFormat="1" ht="15.75" customHeight="1" x14ac:dyDescent="0.25">
      <c r="B1" s="235"/>
      <c r="C1" s="236"/>
      <c r="D1" s="236"/>
      <c r="E1" s="236"/>
      <c r="F1" s="236"/>
      <c r="G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c r="HN1" s="236"/>
      <c r="HO1" s="236"/>
      <c r="HP1" s="236"/>
      <c r="HQ1" s="236"/>
      <c r="HR1" s="236"/>
      <c r="HS1" s="236"/>
      <c r="HT1" s="236"/>
      <c r="HU1" s="236"/>
      <c r="HV1" s="236"/>
      <c r="HW1" s="236"/>
      <c r="HX1" s="236"/>
      <c r="HY1" s="236"/>
      <c r="HZ1" s="236"/>
      <c r="IA1" s="236"/>
      <c r="IB1" s="236"/>
      <c r="IC1" s="236"/>
      <c r="ID1" s="236"/>
      <c r="IE1" s="236"/>
      <c r="IF1" s="236"/>
      <c r="IG1" s="236"/>
      <c r="IH1" s="236"/>
      <c r="II1" s="236"/>
      <c r="IJ1" s="236"/>
      <c r="IK1" s="236"/>
      <c r="IL1" s="236"/>
      <c r="IM1" s="236"/>
      <c r="IN1" s="236"/>
      <c r="IO1" s="236"/>
      <c r="IP1" s="236"/>
      <c r="IQ1" s="236"/>
      <c r="IR1" s="236"/>
      <c r="IS1" s="236"/>
      <c r="IT1" s="236"/>
      <c r="IU1" s="236"/>
      <c r="IV1" s="236"/>
      <c r="IW1" s="236"/>
      <c r="IX1" s="236"/>
      <c r="IY1" s="236"/>
      <c r="IZ1" s="236"/>
      <c r="JA1" s="236"/>
      <c r="JB1" s="236"/>
      <c r="JC1" s="236"/>
      <c r="JD1" s="236"/>
      <c r="JE1" s="236"/>
      <c r="JF1" s="236"/>
      <c r="JG1" s="236"/>
      <c r="JH1" s="236"/>
      <c r="JI1" s="236"/>
      <c r="JJ1" s="236"/>
      <c r="JK1" s="236"/>
      <c r="JL1" s="236"/>
      <c r="JM1" s="236"/>
      <c r="JN1" s="236"/>
      <c r="JO1" s="236"/>
      <c r="JP1" s="236"/>
      <c r="JQ1" s="236"/>
      <c r="JR1" s="236"/>
      <c r="JS1" s="236"/>
      <c r="JT1" s="236"/>
      <c r="JU1" s="236"/>
      <c r="JV1" s="236"/>
      <c r="JW1" s="236"/>
      <c r="JX1" s="236"/>
      <c r="JY1" s="236"/>
      <c r="JZ1" s="236"/>
      <c r="KA1" s="236"/>
      <c r="KB1" s="236"/>
      <c r="KC1" s="236"/>
      <c r="KD1" s="236"/>
      <c r="KE1" s="236"/>
      <c r="KF1" s="236"/>
      <c r="KG1" s="236"/>
      <c r="KH1" s="236"/>
      <c r="KI1" s="236"/>
      <c r="KJ1" s="236"/>
      <c r="KK1" s="236"/>
      <c r="KL1" s="236"/>
      <c r="KM1" s="236"/>
      <c r="KN1" s="236"/>
      <c r="KO1" s="236"/>
      <c r="KP1" s="236"/>
      <c r="KQ1" s="236"/>
      <c r="KR1" s="236"/>
      <c r="KS1" s="236"/>
      <c r="KT1" s="236"/>
      <c r="KU1" s="236"/>
      <c r="KV1" s="236"/>
      <c r="KW1" s="236"/>
      <c r="KX1" s="236"/>
      <c r="KY1" s="236"/>
      <c r="KZ1" s="236"/>
      <c r="LA1" s="236"/>
      <c r="LB1" s="236"/>
      <c r="LC1" s="236"/>
      <c r="LD1" s="236"/>
      <c r="LE1" s="236"/>
      <c r="LF1" s="236"/>
      <c r="LG1" s="236"/>
      <c r="LH1" s="236"/>
      <c r="LI1" s="236"/>
      <c r="LJ1" s="236"/>
      <c r="LK1" s="236"/>
      <c r="LL1" s="236"/>
      <c r="LM1" s="236"/>
      <c r="LN1" s="236"/>
      <c r="LO1" s="236"/>
      <c r="LP1" s="236"/>
      <c r="LQ1" s="236"/>
      <c r="LR1" s="236"/>
      <c r="LS1" s="236"/>
      <c r="LT1" s="236"/>
      <c r="LU1" s="236"/>
      <c r="LV1" s="236"/>
      <c r="LW1" s="236"/>
      <c r="LX1" s="236"/>
      <c r="LY1" s="236"/>
      <c r="LZ1" s="236"/>
      <c r="MA1" s="236"/>
      <c r="MB1" s="236"/>
      <c r="MC1" s="236"/>
      <c r="MD1" s="236"/>
      <c r="ME1" s="236"/>
      <c r="MF1" s="236"/>
      <c r="MG1" s="236"/>
      <c r="MH1" s="236"/>
      <c r="MI1" s="236"/>
      <c r="MJ1" s="236"/>
      <c r="MK1" s="236"/>
      <c r="ML1" s="236"/>
      <c r="MM1" s="236"/>
      <c r="MN1" s="236"/>
      <c r="MO1" s="236"/>
      <c r="MP1" s="236"/>
      <c r="MQ1" s="236"/>
      <c r="MR1" s="236"/>
      <c r="MS1" s="236"/>
      <c r="MT1" s="236"/>
      <c r="MU1" s="236"/>
      <c r="MV1" s="236"/>
      <c r="MW1" s="236"/>
      <c r="MX1" s="236"/>
      <c r="MY1" s="236"/>
      <c r="MZ1" s="236"/>
      <c r="NA1" s="236"/>
      <c r="NB1" s="236"/>
      <c r="NC1" s="236"/>
      <c r="ND1" s="236"/>
      <c r="NE1" s="236"/>
      <c r="NF1" s="236"/>
      <c r="NG1" s="236"/>
      <c r="NH1" s="236"/>
      <c r="NI1" s="236"/>
      <c r="NJ1" s="236"/>
      <c r="NK1" s="236"/>
      <c r="NL1" s="236"/>
      <c r="NM1" s="236"/>
      <c r="NN1" s="236"/>
      <c r="NO1" s="236"/>
      <c r="NP1" s="236"/>
      <c r="NQ1" s="236"/>
      <c r="NR1" s="236"/>
      <c r="NS1" s="236"/>
      <c r="NT1" s="236"/>
      <c r="NU1" s="236"/>
      <c r="NV1" s="236"/>
      <c r="NW1" s="236"/>
      <c r="NX1" s="236"/>
      <c r="NY1" s="236"/>
      <c r="NZ1" s="236"/>
      <c r="OA1" s="236"/>
      <c r="OB1" s="236"/>
      <c r="OC1" s="236"/>
      <c r="OD1" s="236"/>
      <c r="OE1" s="236"/>
      <c r="OF1" s="236"/>
      <c r="OG1" s="236"/>
      <c r="OH1" s="236"/>
      <c r="OI1" s="236"/>
      <c r="OJ1" s="236"/>
      <c r="OK1" s="236"/>
      <c r="OL1" s="236"/>
      <c r="OM1" s="236"/>
      <c r="ON1" s="236"/>
      <c r="OO1" s="236"/>
      <c r="OP1" s="236"/>
      <c r="OQ1" s="236"/>
      <c r="OR1" s="236"/>
      <c r="OS1" s="236"/>
      <c r="OT1" s="236"/>
      <c r="OU1" s="236"/>
    </row>
    <row r="2" spans="2:411" x14ac:dyDescent="0.25">
      <c r="B2" s="235" t="s">
        <v>950</v>
      </c>
      <c r="E2" s="237"/>
      <c r="F2" s="238"/>
      <c r="G2" s="239"/>
      <c r="H2" s="240"/>
      <c r="I2" s="240"/>
      <c r="J2" s="240"/>
      <c r="K2"/>
      <c r="L2"/>
      <c r="M2"/>
    </row>
    <row r="3" spans="2:411" ht="18" x14ac:dyDescent="0.25">
      <c r="B3" s="241" t="s">
        <v>951</v>
      </c>
      <c r="C3" s="241" t="s">
        <v>368</v>
      </c>
      <c r="D3" s="241" t="s">
        <v>952</v>
      </c>
      <c r="E3" s="241" t="s">
        <v>953</v>
      </c>
      <c r="F3" s="241" t="s">
        <v>954</v>
      </c>
      <c r="G3" s="241" t="s">
        <v>955</v>
      </c>
      <c r="H3" s="241" t="s">
        <v>956</v>
      </c>
      <c r="I3" s="241" t="s">
        <v>957</v>
      </c>
      <c r="J3" s="242" t="s">
        <v>616</v>
      </c>
      <c r="L3" s="243"/>
      <c r="M3" s="244"/>
      <c r="N3" s="245"/>
      <c r="O3" s="245"/>
      <c r="V3" s="246"/>
      <c r="W3" s="246"/>
      <c r="AA3" s="246"/>
      <c r="AB3" s="246"/>
    </row>
    <row r="4" spans="2:411" ht="15" customHeight="1" x14ac:dyDescent="0.25">
      <c r="B4" s="247"/>
      <c r="C4" s="247"/>
      <c r="D4" s="248" t="s">
        <v>958</v>
      </c>
      <c r="E4" s="248" t="s">
        <v>958</v>
      </c>
      <c r="F4" s="248" t="s">
        <v>958</v>
      </c>
      <c r="G4" s="248" t="s">
        <v>958</v>
      </c>
      <c r="H4" s="248" t="s">
        <v>958</v>
      </c>
      <c r="I4" s="248" t="s">
        <v>959</v>
      </c>
      <c r="J4" s="248"/>
      <c r="L4" s="243"/>
      <c r="M4" s="244"/>
      <c r="N4" s="245"/>
      <c r="O4" s="245"/>
      <c r="V4" s="246"/>
      <c r="W4" s="246"/>
      <c r="AA4" s="246"/>
      <c r="AB4" s="246"/>
    </row>
    <row r="5" spans="2:411" x14ac:dyDescent="0.25">
      <c r="B5" s="249" t="s">
        <v>960</v>
      </c>
      <c r="C5" s="250" t="s">
        <v>309</v>
      </c>
      <c r="D5" s="251">
        <f>D24/_DADOSAUXILIARES!$D$26</f>
        <v>3098.8095238095239</v>
      </c>
      <c r="E5" s="251">
        <f>E24/_DADOSAUXILIARES!$D$26</f>
        <v>0</v>
      </c>
      <c r="F5" s="252">
        <f>F24/_DADOSAUXILIARES!$D$26</f>
        <v>0.16491805200000001</v>
      </c>
      <c r="G5" s="252">
        <f>G24/_DADOSAUXILIARES!$D$26</f>
        <v>0</v>
      </c>
      <c r="H5" s="252">
        <f>H24/_DADOSAUXILIARES!$D$26</f>
        <v>0.16491805200000001</v>
      </c>
      <c r="I5" s="253">
        <f>(D5+F5*_DADOSAUXILIARES!$D$6+G5*_DADOSAUXILIARES!$D$7+H5*_DADOSAUXILIARES!$D$8)/_DADOSAUXILIARES!$F$26</f>
        <v>74.46190407842667</v>
      </c>
      <c r="J5" s="254"/>
      <c r="O5" s="255"/>
      <c r="P5" s="255"/>
      <c r="Q5" s="255"/>
      <c r="R5" s="191"/>
      <c r="BB5" s="256"/>
    </row>
    <row r="6" spans="2:411" x14ac:dyDescent="0.25">
      <c r="B6" s="249" t="s">
        <v>631</v>
      </c>
      <c r="C6" s="250" t="s">
        <v>309</v>
      </c>
      <c r="D6" s="477">
        <f>$E$74*1000</f>
        <v>140.83091449729667</v>
      </c>
      <c r="E6" s="251">
        <f>E25/_DADOSAUXILIARES!$D$16</f>
        <v>2762.5</v>
      </c>
      <c r="F6" s="252">
        <f>F25/_DADOSAUXILIARES!$D$16</f>
        <v>0</v>
      </c>
      <c r="G6" s="252">
        <f>G25/_DADOSAUXILIARES!$D$16</f>
        <v>0.37681199999999998</v>
      </c>
      <c r="H6" s="252">
        <f>H25/_DADOSAUXILIARES!$D$16</f>
        <v>2.2608719999999999E-2</v>
      </c>
      <c r="I6" s="253">
        <f>(D6+F6*_DADOSAUXILIARES!$D$6+G6*_DADOSAUXILIARES!$D$7+H6*_DADOSAUXILIARES!$D$8)/_DADOSAUXILIARES!$F$16</f>
        <v>4.1732317828863374</v>
      </c>
      <c r="J6" s="257"/>
      <c r="Q6" s="246"/>
    </row>
    <row r="7" spans="2:411" x14ac:dyDescent="0.25">
      <c r="B7" s="249" t="s">
        <v>51</v>
      </c>
      <c r="C7" s="250" t="s">
        <v>309</v>
      </c>
      <c r="D7" s="251">
        <f>D26/_DADOSAUXILIARES!$D$14</f>
        <v>0</v>
      </c>
      <c r="E7" s="251">
        <f>E26/_DADOSAUXILIARES!$D$14</f>
        <v>1929.2035398230087</v>
      </c>
      <c r="F7" s="252">
        <f>F26/_DADOSAUXILIARES!$D$14</f>
        <v>0</v>
      </c>
      <c r="G7" s="252">
        <f>G26/_DADOSAUXILIARES!$D$14</f>
        <v>0.282609</v>
      </c>
      <c r="H7" s="252">
        <f>H26/_DADOSAUXILIARES!$D$14</f>
        <v>1.6956539999999999E-2</v>
      </c>
      <c r="I7" s="253">
        <f>(D7+F7*_DADOSAUXILIARES!$D$6+G7*_DADOSAUXILIARES!$D$7+H7*_DADOSAUXILIARES!$D$8)/_DADOSAUXILIARES!$F$14</f>
        <v>0.43579999999999991</v>
      </c>
      <c r="J7" s="258"/>
      <c r="K7" s="255"/>
      <c r="L7" s="255"/>
      <c r="BB7" s="259"/>
    </row>
    <row r="8" spans="2:411" x14ac:dyDescent="0.25">
      <c r="B8" s="249" t="s">
        <v>55</v>
      </c>
      <c r="C8" s="250" t="s">
        <v>309</v>
      </c>
      <c r="D8" s="251">
        <f>D27/_DADOSAUXILIARES!$D$15</f>
        <v>0</v>
      </c>
      <c r="E8" s="251">
        <f>E27/_DADOSAUXILIARES!$D$15</f>
        <v>1800.9888751545116</v>
      </c>
      <c r="F8" s="252">
        <f>F27/_DADOSAUXILIARES!$D$15</f>
        <v>0</v>
      </c>
      <c r="G8" s="252">
        <f>G27/_DADOSAUXILIARES!$D$15</f>
        <v>0.47478312</v>
      </c>
      <c r="H8" s="252">
        <f>H27/_DADOSAUXILIARES!$D$15</f>
        <v>1.5826104000000001E-2</v>
      </c>
      <c r="I8" s="253">
        <f>(D8+F8*_DADOSAUXILIARES!$D$6+G8*_DADOSAUXILIARES!$D$7+H8*_DADOSAUXILIARES!$D$8)/_DADOSAUXILIARES!$F$15</f>
        <v>0.65339999999999998</v>
      </c>
      <c r="J8" s="260"/>
      <c r="K8" s="191"/>
      <c r="L8" s="193"/>
      <c r="BC8" s="255"/>
    </row>
    <row r="9" spans="2:411" x14ac:dyDescent="0.25">
      <c r="B9" s="249" t="s">
        <v>344</v>
      </c>
      <c r="C9" s="250" t="s">
        <v>309</v>
      </c>
      <c r="D9" s="251">
        <f>D28/_DADOSAUXILIARES!$D$24</f>
        <v>2981.132075471698</v>
      </c>
      <c r="E9" s="251">
        <f>E28/_DADOSAUXILIARES!$D$24</f>
        <v>0</v>
      </c>
      <c r="F9" s="252">
        <f>F28/_DADOSAUXILIARES!$D$24</f>
        <v>1.088568</v>
      </c>
      <c r="G9" s="252">
        <f>G28/_DADOSAUXILIARES!$D$24</f>
        <v>0</v>
      </c>
      <c r="H9" s="252">
        <f>H28/_DADOSAUXILIARES!$D$24</f>
        <v>0.34834176000000006</v>
      </c>
      <c r="I9" s="253">
        <f>(D9+F9*_DADOSAUXILIARES!$D$6+G9*_DADOSAUXILIARES!$D$7+H9*_DADOSAUXILIARES!$D$8)/_DADOSAUXILIARES!$F$24</f>
        <v>71.393534954906301</v>
      </c>
      <c r="J9" s="261"/>
      <c r="K9" s="262"/>
      <c r="L9" s="262"/>
      <c r="BB9" s="235"/>
      <c r="BC9" s="235"/>
    </row>
    <row r="10" spans="2:411" x14ac:dyDescent="0.25">
      <c r="B10" s="249" t="s">
        <v>217</v>
      </c>
      <c r="C10" s="250" t="s">
        <v>309</v>
      </c>
      <c r="D10" s="251">
        <f>($D$19*D26+(1-$D$19)*D28)/_DADOSAUXILIARES!$D$25</f>
        <v>2052.9002320185614</v>
      </c>
      <c r="E10" s="251">
        <f>($D$19*E26+(1-$D$19)*E28)/_DADOSAUXILIARES!$D$25</f>
        <v>606.96055684454757</v>
      </c>
      <c r="F10" s="252">
        <f>($D$19*F26+(1-$D$19)*F28)/_DADOSAUXILIARES!$D$25</f>
        <v>0.74962176890951282</v>
      </c>
      <c r="G10" s="252">
        <f>($D$19*G26+(1-$D$19)*G28)/_DADOSAUXILIARES!$D$25</f>
        <v>8.8913643619489557E-2</v>
      </c>
      <c r="H10" s="252">
        <f>($D$19*H26+(1-$D$19)*H28)/_DADOSAUXILIARES!$D$25</f>
        <v>0.24521378466821347</v>
      </c>
      <c r="I10" s="253">
        <f>(D10+F10*_DADOSAUXILIARES!$D$6+G10*_DADOSAUXILIARES!$D$7+H10*_DADOSAUXILIARES!$D$8)/_DADOSAUXILIARES!$F$25</f>
        <v>54.492456917610795</v>
      </c>
      <c r="J10" s="261"/>
      <c r="K10" s="262"/>
      <c r="L10" s="262"/>
      <c r="BB10" s="235"/>
      <c r="BC10" s="235"/>
    </row>
    <row r="11" spans="2:411" x14ac:dyDescent="0.25">
      <c r="B11" s="249" t="s">
        <v>961</v>
      </c>
      <c r="C11" s="250" t="s">
        <v>309</v>
      </c>
      <c r="D11" s="251">
        <f>D30/(_DADOSAUXILIARES!$D$33)</f>
        <v>2701.3513513513512</v>
      </c>
      <c r="E11" s="251">
        <f>E30/(_DADOSAUXILIARES!$D$33)</f>
        <v>0</v>
      </c>
      <c r="F11" s="252">
        <f>F30/(_DADOSAUXILIARES!$D$33)</f>
        <v>4.5945945945945947</v>
      </c>
      <c r="G11" s="252">
        <f>G30/(_DADOSAUXILIARES!$D$33)</f>
        <v>0</v>
      </c>
      <c r="H11" s="252">
        <f>H30/(_DADOSAUXILIARES!$D$33)</f>
        <v>0.14864864864864866</v>
      </c>
      <c r="I11" s="441">
        <f>(D11+F11*_DADOSAUXILIARES!$D$6+G11*_DADOSAUXILIARES!$D$7+H11*_DADOSAUXILIARES!$D$8)/_DADOSAUXILIARES!$F$27</f>
        <v>57.819870483055858</v>
      </c>
      <c r="J11" s="258"/>
      <c r="O11" s="255"/>
      <c r="BB11" s="256"/>
    </row>
    <row r="12" spans="2:411" x14ac:dyDescent="0.25">
      <c r="B12" s="249" t="s">
        <v>821</v>
      </c>
      <c r="C12" s="250" t="s">
        <v>345</v>
      </c>
      <c r="D12" s="263">
        <v>0</v>
      </c>
      <c r="E12" s="251">
        <f>D30</f>
        <v>1999</v>
      </c>
      <c r="F12" s="264">
        <v>0</v>
      </c>
      <c r="G12" s="252">
        <f>F30</f>
        <v>3.4</v>
      </c>
      <c r="H12" s="252">
        <f>H30</f>
        <v>0.11</v>
      </c>
      <c r="I12" s="441">
        <f>(D12+F12*_DADOSAUXILIARES!$D$6+G12*_DADOSAUXILIARES!$D$7+H12*_DADOSAUXILIARES!$D$8)/_DADOSAUXILIARES!$F$34</f>
        <v>3.3408781019907279</v>
      </c>
      <c r="J12" s="258"/>
      <c r="O12" s="255"/>
      <c r="BB12" s="256"/>
    </row>
    <row r="13" spans="2:411" x14ac:dyDescent="0.25">
      <c r="B13" s="249" t="s">
        <v>649</v>
      </c>
      <c r="C13" s="250" t="s">
        <v>309</v>
      </c>
      <c r="D13" s="251">
        <f>D29/_DADOSAUXILIARES!$D$28</f>
        <v>3149.9999999999995</v>
      </c>
      <c r="E13" s="251">
        <f>E29/_DADOSAUXILIARES!$D$28</f>
        <v>0</v>
      </c>
      <c r="F13" s="252">
        <f>F29/_DADOSAUXILIARES!$D$28</f>
        <v>2.205E-2</v>
      </c>
      <c r="G13" s="252">
        <f>G29/_DADOSAUXILIARES!$D$28</f>
        <v>0</v>
      </c>
      <c r="H13" s="252">
        <f>H29/_DADOSAUXILIARES!$D$28</f>
        <v>8.8200000000000001E-2</v>
      </c>
      <c r="I13" s="1066">
        <f>(D13+F13*_DADOSAUXILIARES!$D$6+G13*_DADOSAUXILIARES!$D$7+H13*_DADOSAUXILIARES!$D$8)/_DADOSAUXILIARES!$F$28</f>
        <v>72.910826195515554</v>
      </c>
      <c r="J13" s="257"/>
      <c r="O13" s="255"/>
    </row>
    <row r="14" spans="2:411" x14ac:dyDescent="0.25">
      <c r="B14" s="249" t="s">
        <v>639</v>
      </c>
      <c r="C14" s="250" t="s">
        <v>309</v>
      </c>
      <c r="D14" s="263">
        <v>0</v>
      </c>
      <c r="E14" s="251">
        <f>D13</f>
        <v>3149.9999999999995</v>
      </c>
      <c r="F14" s="264">
        <v>0</v>
      </c>
      <c r="G14" s="252">
        <f>F13</f>
        <v>2.205E-2</v>
      </c>
      <c r="H14" s="252">
        <f>H13</f>
        <v>8.8200000000000001E-2</v>
      </c>
      <c r="I14" s="253">
        <f>(D14+F14*_DADOSAUXILIARES!$D$6+G14*_DADOSAUXILIARES!$D$7+H14*_DADOSAUXILIARES!$D$8)/_DADOSAUXILIARES!$F$19</f>
        <v>0.56676202129770492</v>
      </c>
      <c r="J14" s="258"/>
      <c r="O14" s="255"/>
    </row>
    <row r="15" spans="2:411" x14ac:dyDescent="0.25">
      <c r="B15" s="249" t="s">
        <v>962</v>
      </c>
      <c r="C15" s="250" t="s">
        <v>309</v>
      </c>
      <c r="D15" s="263">
        <v>0</v>
      </c>
      <c r="E15" s="251">
        <f>D9</f>
        <v>2981.132075471698</v>
      </c>
      <c r="F15" s="264">
        <v>0</v>
      </c>
      <c r="G15" s="252">
        <f>F9</f>
        <v>1.088568</v>
      </c>
      <c r="H15" s="252">
        <f>H9</f>
        <v>0.34834176000000006</v>
      </c>
      <c r="I15" s="253">
        <f>(D15+F15*_DADOSAUXILIARES!$D$6+G15*_DADOSAUXILIARES!$D$7+H15*_DADOSAUXILIARES!$D$8)/_DADOSAUXILIARES!$F$21</f>
        <v>2.7749521602136187</v>
      </c>
      <c r="J15" s="258"/>
      <c r="K15" s="262"/>
      <c r="L15" s="262"/>
      <c r="BB15" s="235"/>
      <c r="BC15" s="235"/>
    </row>
    <row r="16" spans="2:411" x14ac:dyDescent="0.25">
      <c r="B16" s="249" t="s">
        <v>963</v>
      </c>
      <c r="C16" s="250" t="s">
        <v>309</v>
      </c>
      <c r="D16" s="263">
        <v>0</v>
      </c>
      <c r="E16" s="251">
        <f>D5</f>
        <v>3098.8095238095239</v>
      </c>
      <c r="F16" s="264">
        <v>0</v>
      </c>
      <c r="G16" s="252">
        <f>F5</f>
        <v>0.16491805200000001</v>
      </c>
      <c r="H16" s="252">
        <f>H5</f>
        <v>0.16491805200000001</v>
      </c>
      <c r="I16" s="253">
        <f>(D16+F16*_DADOSAUXILIARES!$D$6+G16*_DADOSAUXILIARES!$D$7+H16*_DADOSAUXILIARES!$D$8)/_DADOSAUXILIARES!$F$20</f>
        <v>1.1257025741336972</v>
      </c>
      <c r="J16" s="258"/>
      <c r="Q16" s="246"/>
    </row>
    <row r="17" spans="2:37" x14ac:dyDescent="0.25">
      <c r="B17" s="249" t="s">
        <v>964</v>
      </c>
      <c r="C17" s="250" t="s">
        <v>309</v>
      </c>
      <c r="D17" s="263">
        <v>0</v>
      </c>
      <c r="E17" s="251">
        <f>D68</f>
        <v>2701.3513513513512</v>
      </c>
      <c r="F17" s="264">
        <v>0</v>
      </c>
      <c r="G17" s="252">
        <f>F68</f>
        <v>4.5945945945945947</v>
      </c>
      <c r="H17" s="252">
        <f>H68</f>
        <v>0.14864864864864866</v>
      </c>
      <c r="I17" s="253">
        <f>(D17+F17*_DADOSAUXILIARES!$D$6+G17*_DADOSAUXILIARES!$D$7+H17*_DADOSAUXILIARES!$D$8)/_DADOSAUXILIARES!$F$23</f>
        <v>3.5526621041642503</v>
      </c>
      <c r="J17" s="258"/>
      <c r="O17" s="255"/>
    </row>
    <row r="18" spans="2:37" s="232" customFormat="1" ht="6" customHeight="1" x14ac:dyDescent="0.25">
      <c r="J18" s="255"/>
      <c r="O18" s="255"/>
    </row>
    <row r="19" spans="2:37" x14ac:dyDescent="0.25">
      <c r="B19" s="1249" t="s">
        <v>965</v>
      </c>
      <c r="C19" s="1249"/>
      <c r="D19" s="265">
        <v>0.3</v>
      </c>
      <c r="E19" s="266"/>
      <c r="F19" s="266"/>
      <c r="G19" s="266"/>
      <c r="H19" s="267"/>
      <c r="I19" s="268"/>
      <c r="J19" s="255"/>
      <c r="O19" s="255"/>
    </row>
    <row r="20" spans="2:37" x14ac:dyDescent="0.25">
      <c r="B20" s="269"/>
      <c r="C20" s="269"/>
      <c r="D20" s="270"/>
      <c r="E20" s="266"/>
      <c r="F20" s="266"/>
      <c r="G20" s="266"/>
      <c r="H20" s="267"/>
      <c r="I20" s="268"/>
      <c r="J20" s="255"/>
      <c r="O20" s="255"/>
    </row>
    <row r="21" spans="2:37" x14ac:dyDescent="0.25">
      <c r="B21" s="269"/>
      <c r="C21" s="269"/>
      <c r="D21" s="270"/>
      <c r="E21" s="266"/>
      <c r="F21" s="266"/>
      <c r="G21" s="266"/>
      <c r="H21" s="267"/>
      <c r="I21" s="268"/>
      <c r="J21" s="255"/>
      <c r="O21" s="255"/>
    </row>
    <row r="22" spans="2:37" ht="18" x14ac:dyDescent="0.25">
      <c r="B22" s="241" t="s">
        <v>951</v>
      </c>
      <c r="C22" s="241" t="s">
        <v>368</v>
      </c>
      <c r="D22" s="241" t="s">
        <v>952</v>
      </c>
      <c r="E22" s="241" t="s">
        <v>953</v>
      </c>
      <c r="F22" s="241" t="s">
        <v>954</v>
      </c>
      <c r="G22" s="241" t="s">
        <v>955</v>
      </c>
      <c r="H22" s="241" t="s">
        <v>956</v>
      </c>
      <c r="I22" s="241"/>
      <c r="J22" s="242" t="s">
        <v>616</v>
      </c>
      <c r="O22" s="255"/>
    </row>
    <row r="23" spans="2:37" ht="16.5" customHeight="1" x14ac:dyDescent="0.25">
      <c r="B23" s="247"/>
      <c r="C23" s="247"/>
      <c r="D23" s="248" t="s">
        <v>958</v>
      </c>
      <c r="E23" s="248" t="s">
        <v>958</v>
      </c>
      <c r="F23" s="248" t="s">
        <v>958</v>
      </c>
      <c r="G23" s="248" t="s">
        <v>958</v>
      </c>
      <c r="H23" s="248" t="s">
        <v>958</v>
      </c>
      <c r="I23" s="248"/>
      <c r="J23" s="248"/>
      <c r="O23" s="255"/>
    </row>
    <row r="24" spans="2:37" x14ac:dyDescent="0.25">
      <c r="B24" s="249" t="s">
        <v>960</v>
      </c>
      <c r="C24" s="250" t="s">
        <v>966</v>
      </c>
      <c r="D24" s="263">
        <v>2603</v>
      </c>
      <c r="E24" s="263">
        <v>0</v>
      </c>
      <c r="F24" s="264">
        <f>0.00013853116368*1000</f>
        <v>0.13853116368000001</v>
      </c>
      <c r="G24" s="264">
        <v>0</v>
      </c>
      <c r="H24" s="264">
        <f>0.00013853116368*1000</f>
        <v>0.13853116368000001</v>
      </c>
      <c r="I24" s="271"/>
      <c r="J24" s="271" t="s">
        <v>967</v>
      </c>
      <c r="O24" s="272"/>
    </row>
    <row r="25" spans="2:37" x14ac:dyDescent="0.25">
      <c r="B25" s="894" t="s">
        <v>631</v>
      </c>
      <c r="C25" s="895" t="s">
        <v>966</v>
      </c>
      <c r="D25" s="893">
        <f>$E$74*1000*_DADOSAUXILIARES!D16</f>
        <v>123.93120475762107</v>
      </c>
      <c r="E25" s="263">
        <v>2431</v>
      </c>
      <c r="F25" s="264">
        <v>0</v>
      </c>
      <c r="G25" s="264">
        <v>0.33159455999999998</v>
      </c>
      <c r="H25" s="264">
        <v>1.98956736E-2</v>
      </c>
      <c r="I25" s="271"/>
      <c r="J25" s="519" t="s">
        <v>968</v>
      </c>
      <c r="Z25" s="246"/>
      <c r="AA25" s="246"/>
      <c r="AB25" s="246"/>
    </row>
    <row r="26" spans="2:37" x14ac:dyDescent="0.25">
      <c r="B26" s="249" t="s">
        <v>51</v>
      </c>
      <c r="C26" s="250" t="s">
        <v>966</v>
      </c>
      <c r="D26" s="263">
        <v>0</v>
      </c>
      <c r="E26" s="263">
        <v>1526</v>
      </c>
      <c r="F26" s="264">
        <v>0</v>
      </c>
      <c r="G26" s="264">
        <v>0.223543719</v>
      </c>
      <c r="H26" s="264">
        <v>1.341262314E-2</v>
      </c>
      <c r="I26" s="271"/>
      <c r="J26" s="271" t="s">
        <v>967</v>
      </c>
    </row>
    <row r="27" spans="2:37" x14ac:dyDescent="0.25">
      <c r="B27" s="249" t="s">
        <v>55</v>
      </c>
      <c r="C27" s="250" t="s">
        <v>966</v>
      </c>
      <c r="D27" s="263">
        <v>0</v>
      </c>
      <c r="E27" s="263">
        <v>1457</v>
      </c>
      <c r="F27" s="264">
        <v>0</v>
      </c>
      <c r="G27" s="264">
        <v>0.38409954408000002</v>
      </c>
      <c r="H27" s="264">
        <v>1.2803318136E-2</v>
      </c>
      <c r="I27" s="271"/>
      <c r="J27" s="271" t="s">
        <v>967</v>
      </c>
      <c r="L27" s="240"/>
      <c r="M27" s="240"/>
      <c r="N27" s="240"/>
      <c r="Z27" s="255"/>
      <c r="AA27" s="255"/>
      <c r="AB27" s="255"/>
    </row>
    <row r="28" spans="2:37" x14ac:dyDescent="0.25">
      <c r="B28" s="249" t="s">
        <v>344</v>
      </c>
      <c r="C28" s="250" t="s">
        <v>966</v>
      </c>
      <c r="D28" s="263">
        <v>2212</v>
      </c>
      <c r="E28" s="263">
        <v>0</v>
      </c>
      <c r="F28" s="264">
        <v>0.807717456</v>
      </c>
      <c r="G28" s="264">
        <v>0</v>
      </c>
      <c r="H28" s="264">
        <v>0.25846958592000002</v>
      </c>
      <c r="I28" s="271"/>
      <c r="J28" s="271" t="s">
        <v>967</v>
      </c>
      <c r="O28" s="272"/>
    </row>
    <row r="29" spans="2:37" x14ac:dyDescent="0.25">
      <c r="B29" s="249" t="s">
        <v>874</v>
      </c>
      <c r="C29" s="250" t="s">
        <v>966</v>
      </c>
      <c r="D29" s="263">
        <f>2.51685*1000</f>
        <v>2516.85</v>
      </c>
      <c r="E29" s="263">
        <v>0</v>
      </c>
      <c r="F29" s="264">
        <f>1000*0.00001761795</f>
        <v>1.761795E-2</v>
      </c>
      <c r="G29" s="264">
        <v>0</v>
      </c>
      <c r="H29" s="264">
        <f>1000*0.0000704718</f>
        <v>7.0471800000000001E-2</v>
      </c>
      <c r="I29" s="271"/>
      <c r="J29" s="271" t="s">
        <v>967</v>
      </c>
    </row>
    <row r="30" spans="2:37" x14ac:dyDescent="0.25">
      <c r="B30" s="249" t="s">
        <v>961</v>
      </c>
      <c r="C30" s="250" t="s">
        <v>345</v>
      </c>
      <c r="D30" s="263">
        <v>1999</v>
      </c>
      <c r="E30" s="263">
        <v>0</v>
      </c>
      <c r="F30" s="264">
        <v>3.4</v>
      </c>
      <c r="G30" s="264">
        <v>0</v>
      </c>
      <c r="H30" s="264">
        <v>0.11</v>
      </c>
      <c r="I30" s="271"/>
      <c r="J30" s="271" t="s">
        <v>967</v>
      </c>
    </row>
    <row r="31" spans="2:37" x14ac:dyDescent="0.25">
      <c r="I31" s="273"/>
      <c r="O31" s="272"/>
      <c r="X31" s="235"/>
      <c r="AK31" s="272"/>
    </row>
    <row r="32" spans="2:37" x14ac:dyDescent="0.25">
      <c r="B32" s="235"/>
      <c r="C32" s="235"/>
      <c r="D32" s="255"/>
      <c r="E32" s="266"/>
      <c r="F32" s="266"/>
      <c r="H32" s="274"/>
      <c r="I32" s="274"/>
      <c r="J32" s="274"/>
      <c r="L32" s="274"/>
      <c r="M32" s="274"/>
      <c r="N32" s="274"/>
      <c r="O32" s="274"/>
      <c r="P32" s="274"/>
      <c r="Q32" s="274"/>
      <c r="R32" s="235"/>
      <c r="S32" s="235"/>
      <c r="T32" s="235"/>
      <c r="U32" s="255"/>
      <c r="V32" s="255"/>
      <c r="W32" s="255"/>
      <c r="X32" s="255"/>
    </row>
    <row r="33" spans="2:24" x14ac:dyDescent="0.25">
      <c r="B33" s="235" t="s">
        <v>969</v>
      </c>
      <c r="C33" s="235"/>
      <c r="D33" s="255"/>
      <c r="E33" s="266"/>
      <c r="F33" s="266"/>
      <c r="H33" s="274"/>
      <c r="I33" s="274"/>
      <c r="J33" s="274"/>
      <c r="L33" s="274"/>
      <c r="M33" s="274"/>
      <c r="N33" s="274"/>
      <c r="O33" s="274"/>
      <c r="P33" s="274"/>
      <c r="Q33" s="274"/>
      <c r="R33" s="235"/>
      <c r="S33" s="235"/>
      <c r="T33" s="235"/>
      <c r="U33" s="255"/>
      <c r="V33" s="255"/>
      <c r="W33" s="255"/>
      <c r="X33" s="255"/>
    </row>
    <row r="34" spans="2:24" ht="18" x14ac:dyDescent="0.25">
      <c r="B34" s="241" t="s">
        <v>951</v>
      </c>
      <c r="C34" s="241" t="s">
        <v>368</v>
      </c>
      <c r="D34" s="241" t="s">
        <v>952</v>
      </c>
      <c r="E34" s="241" t="s">
        <v>953</v>
      </c>
      <c r="F34" s="241" t="s">
        <v>954</v>
      </c>
      <c r="G34" s="241" t="s">
        <v>955</v>
      </c>
      <c r="H34" s="241" t="s">
        <v>956</v>
      </c>
      <c r="I34" s="241" t="s">
        <v>970</v>
      </c>
      <c r="J34" s="242" t="s">
        <v>616</v>
      </c>
      <c r="L34" s="274"/>
      <c r="M34" s="274"/>
      <c r="N34" s="274"/>
      <c r="O34" s="274"/>
      <c r="P34" s="274"/>
      <c r="Q34" s="274"/>
      <c r="R34" s="235"/>
      <c r="S34" s="235"/>
      <c r="T34" s="235"/>
      <c r="U34" s="255"/>
      <c r="V34" s="255"/>
      <c r="W34" s="255"/>
      <c r="X34" s="255"/>
    </row>
    <row r="35" spans="2:24" x14ac:dyDescent="0.25">
      <c r="B35" s="247"/>
      <c r="C35" s="247"/>
      <c r="D35" s="248" t="s">
        <v>958</v>
      </c>
      <c r="E35" s="248" t="s">
        <v>958</v>
      </c>
      <c r="F35" s="248" t="s">
        <v>958</v>
      </c>
      <c r="G35" s="248" t="s">
        <v>958</v>
      </c>
      <c r="H35" s="248" t="s">
        <v>958</v>
      </c>
      <c r="I35" s="248" t="s">
        <v>958</v>
      </c>
      <c r="J35" s="248"/>
      <c r="L35" s="274"/>
      <c r="M35" s="274"/>
      <c r="N35" s="274"/>
      <c r="O35" s="274"/>
      <c r="P35" s="274"/>
      <c r="Q35" s="274"/>
      <c r="R35" s="235"/>
      <c r="S35" s="235"/>
      <c r="T35" s="235"/>
      <c r="U35" s="255"/>
      <c r="V35" s="255"/>
      <c r="W35" s="255"/>
      <c r="X35" s="255"/>
    </row>
    <row r="36" spans="2:24" ht="18" x14ac:dyDescent="0.25">
      <c r="B36" s="249" t="s">
        <v>548</v>
      </c>
      <c r="C36" s="275" t="s">
        <v>971</v>
      </c>
      <c r="D36" s="260">
        <v>0</v>
      </c>
      <c r="E36" s="260"/>
      <c r="F36" s="264">
        <v>0</v>
      </c>
      <c r="G36" s="261">
        <v>1.4E-2</v>
      </c>
      <c r="H36" s="264">
        <v>2.1999999999999999E-2</v>
      </c>
      <c r="I36" s="276">
        <f>D36+E36*0+F36*_DADOSAUXILIARES!$D$6+G36*_DADOSAUXILIARES!$D$7+H36*_DADOSAUXILIARES!$D$8</f>
        <v>6.3867999999999991</v>
      </c>
      <c r="J36" s="271" t="s">
        <v>903</v>
      </c>
      <c r="L36" s="274"/>
      <c r="M36" s="274"/>
      <c r="N36" s="274"/>
      <c r="O36" s="274"/>
      <c r="P36" s="274"/>
      <c r="Q36" s="274"/>
      <c r="R36" s="235"/>
      <c r="S36" s="235"/>
      <c r="T36" s="235"/>
      <c r="U36" s="255"/>
      <c r="V36" s="255"/>
      <c r="W36" s="255"/>
      <c r="X36" s="255"/>
    </row>
    <row r="37" spans="2:24" ht="18" x14ac:dyDescent="0.25">
      <c r="B37" s="249" t="s">
        <v>550</v>
      </c>
      <c r="C37" s="275" t="s">
        <v>971</v>
      </c>
      <c r="D37" s="260">
        <v>0</v>
      </c>
      <c r="E37" s="260"/>
      <c r="F37" s="264">
        <v>0</v>
      </c>
      <c r="G37" s="261">
        <v>1.4E-2</v>
      </c>
      <c r="H37" s="264">
        <v>2.1999999999999999E-2</v>
      </c>
      <c r="I37" s="276">
        <f>D37+E37*0+F37*_DADOSAUXILIARES!$D$6+G37*_DADOSAUXILIARES!$D$7+H37*_DADOSAUXILIARES!$D$8</f>
        <v>6.3867999999999991</v>
      </c>
      <c r="J37" s="271" t="s">
        <v>903</v>
      </c>
      <c r="L37" s="274"/>
      <c r="M37" s="274"/>
      <c r="N37" s="274"/>
      <c r="O37" s="274"/>
      <c r="P37" s="274"/>
      <c r="Q37" s="274"/>
      <c r="R37" s="235"/>
      <c r="S37" s="235"/>
      <c r="T37" s="235"/>
      <c r="U37" s="255"/>
      <c r="V37" s="255"/>
      <c r="W37" s="255"/>
      <c r="X37" s="255"/>
    </row>
    <row r="38" spans="2:24" ht="18" x14ac:dyDescent="0.25">
      <c r="B38" s="249" t="s">
        <v>972</v>
      </c>
      <c r="C38" s="275" t="s">
        <v>971</v>
      </c>
      <c r="D38" s="260">
        <v>0</v>
      </c>
      <c r="E38" s="260"/>
      <c r="F38" s="264">
        <v>0</v>
      </c>
      <c r="G38" s="261">
        <v>1.4E-2</v>
      </c>
      <c r="H38" s="264">
        <v>2.1999999999999999E-2</v>
      </c>
      <c r="I38" s="276">
        <f>D38+E38*0+F38*_DADOSAUXILIARES!$D$6+G38*_DADOSAUXILIARES!$D$7+H38*_DADOSAUXILIARES!$D$8</f>
        <v>6.3867999999999991</v>
      </c>
      <c r="J38" s="271" t="s">
        <v>903</v>
      </c>
      <c r="L38" s="274"/>
      <c r="M38" s="274"/>
      <c r="N38" s="274"/>
      <c r="O38" s="274"/>
      <c r="P38" s="274"/>
      <c r="Q38" s="274"/>
      <c r="R38" s="235"/>
      <c r="S38" s="235"/>
      <c r="T38" s="235"/>
      <c r="U38" s="255"/>
      <c r="V38" s="255"/>
      <c r="W38" s="255"/>
      <c r="X38" s="255"/>
    </row>
    <row r="39" spans="2:24" ht="18" x14ac:dyDescent="0.25">
      <c r="B39" s="249" t="s">
        <v>393</v>
      </c>
      <c r="C39" s="275" t="s">
        <v>971</v>
      </c>
      <c r="D39" s="260">
        <v>0</v>
      </c>
      <c r="E39" s="260"/>
      <c r="F39" s="264">
        <v>0</v>
      </c>
      <c r="G39" s="261">
        <v>1.4E-2</v>
      </c>
      <c r="H39" s="264">
        <v>2.1999999999999999E-2</v>
      </c>
      <c r="I39" s="276">
        <f>D39+E39*0+F39*_DADOSAUXILIARES!$D$6+G39*_DADOSAUXILIARES!$D$7+H39*_DADOSAUXILIARES!$D$8</f>
        <v>6.3867999999999991</v>
      </c>
      <c r="J39" s="271" t="s">
        <v>903</v>
      </c>
      <c r="L39" s="274"/>
      <c r="M39" s="274"/>
      <c r="N39" s="274"/>
      <c r="O39" s="274"/>
      <c r="P39" s="274"/>
      <c r="Q39" s="274"/>
      <c r="R39" s="235"/>
      <c r="S39" s="235"/>
      <c r="T39" s="235"/>
      <c r="U39" s="255"/>
      <c r="V39" s="255"/>
      <c r="W39" s="255"/>
      <c r="X39" s="255"/>
    </row>
    <row r="40" spans="2:24" ht="18" x14ac:dyDescent="0.25">
      <c r="B40" s="249" t="s">
        <v>256</v>
      </c>
      <c r="C40" s="275" t="s">
        <v>971</v>
      </c>
      <c r="D40" s="260">
        <v>0</v>
      </c>
      <c r="E40" s="260"/>
      <c r="F40" s="264">
        <v>0</v>
      </c>
      <c r="G40" s="261">
        <v>1.4E-2</v>
      </c>
      <c r="H40" s="264">
        <v>2.1999999999999999E-2</v>
      </c>
      <c r="I40" s="276">
        <f>D40+E40*0+F40*_DADOSAUXILIARES!$D$6+G40*_DADOSAUXILIARES!$D$7+H40*_DADOSAUXILIARES!$D$8</f>
        <v>6.3867999999999991</v>
      </c>
      <c r="J40" s="271" t="s">
        <v>903</v>
      </c>
      <c r="L40" s="274"/>
      <c r="M40" s="274"/>
      <c r="N40" s="274"/>
      <c r="O40" s="274"/>
      <c r="P40" s="274"/>
      <c r="Q40" s="274"/>
      <c r="R40" s="235"/>
      <c r="S40" s="235"/>
      <c r="T40" s="235"/>
      <c r="U40" s="255"/>
      <c r="V40" s="255"/>
      <c r="W40" s="255"/>
      <c r="X40" s="255"/>
    </row>
    <row r="41" spans="2:24" x14ac:dyDescent="0.25">
      <c r="B41" s="249" t="s">
        <v>973</v>
      </c>
      <c r="C41" s="275" t="s">
        <v>369</v>
      </c>
      <c r="D41" s="260">
        <v>0</v>
      </c>
      <c r="E41" s="260">
        <v>54.6</v>
      </c>
      <c r="F41" s="264">
        <v>0</v>
      </c>
      <c r="G41" s="261">
        <v>1E-3</v>
      </c>
      <c r="H41" s="264">
        <v>1E-4</v>
      </c>
      <c r="I41" s="276">
        <f>D41*_DADOSAUXILIARES!$D$5+E41*0+F41*_DADOSAUXILIARES!$D$6+G41*_DADOSAUXILIARES!$D$7+H41*_DADOSAUXILIARES!$D$8</f>
        <v>5.45E-2</v>
      </c>
      <c r="J41" s="271" t="s">
        <v>974</v>
      </c>
      <c r="L41" s="274"/>
      <c r="M41" s="274"/>
      <c r="N41" s="274"/>
      <c r="O41" s="274"/>
      <c r="P41" s="274"/>
      <c r="Q41" s="274"/>
      <c r="R41" s="235"/>
      <c r="S41" s="235"/>
      <c r="T41" s="235"/>
      <c r="U41" s="255"/>
      <c r="V41" s="255"/>
      <c r="W41" s="255"/>
      <c r="X41" s="255"/>
    </row>
    <row r="42" spans="2:24" x14ac:dyDescent="0.25">
      <c r="B42" s="249" t="s">
        <v>635</v>
      </c>
      <c r="C42" s="275" t="s">
        <v>369</v>
      </c>
      <c r="D42" s="260">
        <f t="shared" ref="D42:I42" si="0">D41</f>
        <v>0</v>
      </c>
      <c r="E42" s="260">
        <f t="shared" si="0"/>
        <v>54.6</v>
      </c>
      <c r="F42" s="264">
        <f t="shared" si="0"/>
        <v>0</v>
      </c>
      <c r="G42" s="261">
        <f t="shared" si="0"/>
        <v>1E-3</v>
      </c>
      <c r="H42" s="264">
        <f t="shared" si="0"/>
        <v>1E-4</v>
      </c>
      <c r="I42" s="276">
        <f t="shared" si="0"/>
        <v>5.45E-2</v>
      </c>
      <c r="J42" s="271" t="s">
        <v>974</v>
      </c>
      <c r="L42" s="274"/>
      <c r="M42" s="274"/>
      <c r="N42" s="274"/>
      <c r="O42" s="274"/>
      <c r="P42" s="274"/>
      <c r="Q42" s="274"/>
      <c r="R42" s="235"/>
      <c r="S42" s="235"/>
      <c r="T42" s="235"/>
      <c r="U42" s="255"/>
      <c r="V42" s="255"/>
      <c r="W42" s="255"/>
      <c r="X42" s="255"/>
    </row>
    <row r="43" spans="2:24" x14ac:dyDescent="0.25">
      <c r="B43" s="249" t="s">
        <v>527</v>
      </c>
      <c r="C43" s="275" t="s">
        <v>369</v>
      </c>
      <c r="D43" s="277">
        <v>56.1</v>
      </c>
      <c r="E43" s="260">
        <v>0</v>
      </c>
      <c r="F43" s="264">
        <v>5.0000000000000001E-3</v>
      </c>
      <c r="G43" s="278">
        <v>0</v>
      </c>
      <c r="H43" s="264">
        <v>1E-4</v>
      </c>
      <c r="I43" s="276">
        <f>D43+E43*0+F43*_DADOSAUXILIARES!$D$6+G43*_DADOSAUXILIARES!$D$7+H43*_DADOSAUXILIARES!$D$8</f>
        <v>56.276299999999999</v>
      </c>
      <c r="J43" s="271" t="s">
        <v>974</v>
      </c>
      <c r="L43" s="274"/>
      <c r="M43" s="274"/>
      <c r="N43" s="274"/>
      <c r="O43" s="274"/>
      <c r="P43" s="274"/>
      <c r="Q43" s="274"/>
      <c r="R43" s="235"/>
      <c r="S43" s="235"/>
      <c r="T43" s="235"/>
      <c r="U43" s="255"/>
      <c r="V43" s="255"/>
      <c r="W43" s="255"/>
      <c r="X43" s="255"/>
    </row>
    <row r="44" spans="2:24" x14ac:dyDescent="0.25">
      <c r="B44" s="249" t="s">
        <v>527</v>
      </c>
      <c r="C44" s="275" t="s">
        <v>309</v>
      </c>
      <c r="D44" s="1065">
        <f>D43*_DADOSAUXILIARES!$F$27</f>
        <v>2793.2190000000001</v>
      </c>
      <c r="E44" s="1065">
        <f>E43*_DADOSAUXILIARES!$F$27</f>
        <v>0</v>
      </c>
      <c r="F44" s="1065">
        <f>F43*_DADOSAUXILIARES!$F$27</f>
        <v>0.24895</v>
      </c>
      <c r="G44" s="1065">
        <f>G43*_DADOSAUXILIARES!$F$27</f>
        <v>0</v>
      </c>
      <c r="H44" s="1065">
        <f>H43*_DADOSAUXILIARES!$F$27</f>
        <v>4.9789999999999999E-3</v>
      </c>
      <c r="I44" s="276">
        <f>D44+E44*0+F44*_DADOSAUXILIARES!$D$6+G44*_DADOSAUXILIARES!$D$7+H44*_DADOSAUXILIARES!$D$8</f>
        <v>2801.9969769999998</v>
      </c>
      <c r="J44" s="271" t="s">
        <v>974</v>
      </c>
    </row>
    <row r="45" spans="2:24" x14ac:dyDescent="0.25">
      <c r="B45" s="249" t="s">
        <v>650</v>
      </c>
      <c r="C45" s="275" t="s">
        <v>369</v>
      </c>
      <c r="D45" s="277">
        <v>63.1</v>
      </c>
      <c r="E45" s="260">
        <v>0</v>
      </c>
      <c r="F45" s="264">
        <v>1.5E-3</v>
      </c>
      <c r="G45" s="278">
        <v>0</v>
      </c>
      <c r="H45" s="264">
        <v>1E-4</v>
      </c>
      <c r="I45" s="276">
        <f>D45+E45*0+F45*_DADOSAUXILIARES!$D$6+G45*_DADOSAUXILIARES!$D$7+H45*_DADOSAUXILIARES!$D$8</f>
        <v>63.171999999999997</v>
      </c>
      <c r="J45" s="271" t="s">
        <v>974</v>
      </c>
      <c r="L45" s="274"/>
      <c r="M45" s="274"/>
      <c r="N45" s="274"/>
      <c r="O45" s="274"/>
      <c r="P45" s="274"/>
      <c r="Q45" s="274"/>
      <c r="R45" s="235"/>
      <c r="S45" s="235"/>
      <c r="T45" s="235"/>
      <c r="U45" s="255"/>
      <c r="V45" s="255"/>
      <c r="W45" s="255"/>
      <c r="X45" s="255"/>
    </row>
    <row r="46" spans="2:24" x14ac:dyDescent="0.25">
      <c r="B46" s="249" t="s">
        <v>650</v>
      </c>
      <c r="C46" s="275" t="s">
        <v>309</v>
      </c>
      <c r="D46" s="279">
        <f>D45*_DADOSAUXILIARES!$F$29</f>
        <v>2932.476588</v>
      </c>
      <c r="E46" s="279">
        <f>E45*_DADOSAUXILIARES!$F$29</f>
        <v>0</v>
      </c>
      <c r="F46" s="252">
        <f>F45*_DADOSAUXILIARES!$F$29</f>
        <v>6.9710220000000003E-2</v>
      </c>
      <c r="G46" s="280">
        <f>G45*_DADOSAUXILIARES!$F$29</f>
        <v>0</v>
      </c>
      <c r="H46" s="280">
        <f>H45*_DADOSAUXILIARES!$F$29</f>
        <v>4.6473480000000008E-3</v>
      </c>
      <c r="I46" s="276">
        <f>D46+E46*0+F46*_DADOSAUXILIARES!$D$6+G46*_DADOSAUXILIARES!$D$7+H46*_DADOSAUXILIARES!$D$8</f>
        <v>2935.82267856</v>
      </c>
      <c r="J46" s="271" t="s">
        <v>974</v>
      </c>
    </row>
    <row r="47" spans="2:24" x14ac:dyDescent="0.25">
      <c r="B47" s="249" t="s">
        <v>975</v>
      </c>
      <c r="C47" s="275" t="s">
        <v>369</v>
      </c>
      <c r="D47" s="260">
        <v>94.6</v>
      </c>
      <c r="E47" s="260">
        <v>0</v>
      </c>
      <c r="F47" s="264">
        <v>0.3</v>
      </c>
      <c r="G47" s="278">
        <v>0</v>
      </c>
      <c r="H47" s="264">
        <v>1.5E-3</v>
      </c>
      <c r="I47" s="276">
        <f>D47+E47*0+F47*_DADOSAUXILIARES!$D$6+G47*_DADOSAUXILIARES!$D$7+H47*_DADOSAUXILIARES!$D$8</f>
        <v>103.94949999999999</v>
      </c>
      <c r="J47" s="271" t="s">
        <v>974</v>
      </c>
      <c r="L47" s="274"/>
      <c r="M47" s="274"/>
      <c r="N47" s="274"/>
      <c r="O47" s="274"/>
      <c r="P47" s="274"/>
      <c r="Q47" s="274"/>
      <c r="R47" s="235"/>
      <c r="S47" s="235"/>
      <c r="T47" s="235"/>
      <c r="U47" s="255"/>
      <c r="V47" s="255"/>
      <c r="W47" s="255"/>
      <c r="X47" s="255"/>
    </row>
    <row r="48" spans="2:24" x14ac:dyDescent="0.25">
      <c r="B48" s="249" t="s">
        <v>960</v>
      </c>
      <c r="C48" s="275" t="s">
        <v>309</v>
      </c>
      <c r="D48" s="260">
        <v>3133.7</v>
      </c>
      <c r="E48" s="260">
        <v>0</v>
      </c>
      <c r="F48" s="264">
        <v>0.127</v>
      </c>
      <c r="G48" s="278">
        <v>0</v>
      </c>
      <c r="H48" s="264">
        <v>2.5000000000000001E-2</v>
      </c>
      <c r="I48" s="276">
        <f>D48+E48*0+F48*_DADOSAUXILIARES!$D$6+G48*_DADOSAUXILIARES!$D$7+H48*_DADOSAUXILIARES!$D$8</f>
        <v>3144.3095999999996</v>
      </c>
      <c r="J48" s="271" t="s">
        <v>976</v>
      </c>
      <c r="L48" s="274"/>
      <c r="M48" s="274"/>
      <c r="N48" s="274"/>
      <c r="O48" s="274"/>
      <c r="P48" s="274"/>
      <c r="Q48" s="274"/>
      <c r="R48" s="235"/>
      <c r="S48" s="235"/>
      <c r="T48" s="235"/>
      <c r="U48" s="255"/>
      <c r="V48" s="255"/>
      <c r="W48" s="255"/>
      <c r="X48" s="255"/>
    </row>
    <row r="49" spans="2:36" x14ac:dyDescent="0.25">
      <c r="B49" s="249"/>
      <c r="C49" s="275" t="s">
        <v>977</v>
      </c>
      <c r="D49" s="260">
        <f>D48/_DADOSAUXILIARES!$F$26</f>
        <v>74.106077847681576</v>
      </c>
      <c r="E49" s="260">
        <f>E48/_DADOSAUXILIARES!$F$26</f>
        <v>0</v>
      </c>
      <c r="F49" s="260">
        <f>F48/_DADOSAUXILIARES!$F$26</f>
        <v>3.0033097892764337E-3</v>
      </c>
      <c r="G49" s="260">
        <f>G48/_DADOSAUXILIARES!$F$26</f>
        <v>0</v>
      </c>
      <c r="H49" s="260">
        <f>H48/_DADOSAUXILIARES!$F$26</f>
        <v>5.9120271442449491E-4</v>
      </c>
      <c r="I49" s="276">
        <f>D49+E49*0+F49*_DADOSAUXILIARES!$D$6+G49*_DADOSAUXILIARES!$D$7+H49*_DADOSAUXILIARES!$D$8</f>
        <v>74.356974820439888</v>
      </c>
      <c r="J49" s="271"/>
      <c r="L49" s="274"/>
      <c r="M49" s="274"/>
      <c r="N49" s="274"/>
      <c r="O49" s="274"/>
      <c r="P49" s="274"/>
      <c r="Q49" s="274"/>
      <c r="R49" s="235"/>
      <c r="S49" s="235"/>
      <c r="T49" s="235"/>
      <c r="U49" s="255"/>
      <c r="V49" s="255"/>
      <c r="W49" s="255"/>
      <c r="X49" s="255"/>
    </row>
    <row r="50" spans="2:36" x14ac:dyDescent="0.25">
      <c r="B50" s="249" t="s">
        <v>631</v>
      </c>
      <c r="C50" s="275" t="s">
        <v>309</v>
      </c>
      <c r="D50" s="477">
        <f>$E$74*1000</f>
        <v>140.83091449729667</v>
      </c>
      <c r="E50" s="281">
        <f>E65</f>
        <v>2762.5</v>
      </c>
      <c r="F50" s="264">
        <v>0</v>
      </c>
      <c r="G50" s="282">
        <f>F48</f>
        <v>0.127</v>
      </c>
      <c r="H50" s="283">
        <f>H48</f>
        <v>2.5000000000000001E-2</v>
      </c>
      <c r="I50" s="276">
        <f>D50+E50*0+F50*_DADOSAUXILIARES!$D$6+G50*_DADOSAUXILIARES!$D$7+H50*_DADOSAUXILIARES!$D$8</f>
        <v>151.11031449729666</v>
      </c>
      <c r="J50" s="519" t="s">
        <v>822</v>
      </c>
      <c r="L50" s="274"/>
      <c r="M50" s="274"/>
      <c r="N50" s="274"/>
      <c r="O50" s="274"/>
      <c r="P50" s="274"/>
      <c r="Q50" s="274"/>
      <c r="R50" s="235"/>
      <c r="S50" s="235"/>
      <c r="T50" s="235"/>
      <c r="U50" s="255"/>
      <c r="V50" s="255"/>
      <c r="W50" s="255"/>
      <c r="X50" s="255"/>
    </row>
    <row r="51" spans="2:36" x14ac:dyDescent="0.25">
      <c r="B51" s="249"/>
      <c r="C51" s="275" t="s">
        <v>369</v>
      </c>
      <c r="D51" s="477">
        <f>D50/_DADOSAUXILIARES!$F$16</f>
        <v>3.7374317828863384</v>
      </c>
      <c r="E51" s="477">
        <f>E50/_DADOSAUXILIARES!$F$16</f>
        <v>73.312421048161951</v>
      </c>
      <c r="F51" s="477">
        <f>F50/_DADOSAUXILIARES!$F$16</f>
        <v>0</v>
      </c>
      <c r="G51" s="477">
        <f>G50/_DADOSAUXILIARES!$F$16</f>
        <v>3.3703809857435541E-3</v>
      </c>
      <c r="H51" s="477">
        <f>H50/_DADOSAUXILIARES!$F$16</f>
        <v>6.6346082396526662E-4</v>
      </c>
      <c r="I51" s="276">
        <f>D51+E51*0+F51*_DADOSAUXILIARES!$D$6+G51*_DADOSAUXILIARES!$D$7+H51*_DADOSAUXILIARES!$D$8</f>
        <v>4.0102309506410805</v>
      </c>
      <c r="J51" s="519"/>
      <c r="L51" s="274"/>
      <c r="M51" s="274"/>
      <c r="N51" s="274"/>
      <c r="O51" s="274"/>
      <c r="P51" s="274"/>
      <c r="Q51" s="274"/>
      <c r="R51" s="235"/>
      <c r="S51" s="235"/>
      <c r="T51" s="235"/>
      <c r="U51" s="255"/>
      <c r="V51" s="255"/>
      <c r="W51" s="255"/>
      <c r="X51" s="255"/>
    </row>
    <row r="52" spans="2:36" x14ac:dyDescent="0.25">
      <c r="B52" s="249" t="s">
        <v>245</v>
      </c>
      <c r="C52" s="275" t="s">
        <v>369</v>
      </c>
      <c r="D52" s="260">
        <v>77.400000000000006</v>
      </c>
      <c r="E52" s="281">
        <v>0</v>
      </c>
      <c r="F52" s="264">
        <v>3.0000000000000001E-3</v>
      </c>
      <c r="G52" s="282">
        <v>0</v>
      </c>
      <c r="H52" s="283">
        <v>5.9999999999999995E-4</v>
      </c>
      <c r="I52" s="276">
        <f>D52+E52*0+F52*_DADOSAUXILIARES!$D$6+G52*_DADOSAUXILIARES!$D$7+H52*_DADOSAUXILIARES!$D$8</f>
        <v>77.653199999999998</v>
      </c>
      <c r="J52" s="271" t="s">
        <v>976</v>
      </c>
      <c r="L52" s="274"/>
      <c r="M52" s="274"/>
      <c r="N52" s="274"/>
      <c r="O52" s="274"/>
      <c r="P52" s="274"/>
      <c r="Q52" s="274"/>
      <c r="R52" s="235"/>
      <c r="S52" s="235"/>
      <c r="T52" s="235"/>
      <c r="U52" s="255"/>
      <c r="V52" s="255"/>
      <c r="W52" s="255"/>
      <c r="X52" s="255"/>
    </row>
    <row r="53" spans="2:36" x14ac:dyDescent="0.25">
      <c r="B53" s="249" t="s">
        <v>245</v>
      </c>
      <c r="C53" s="275" t="s">
        <v>309</v>
      </c>
      <c r="D53" s="260">
        <f>D52*_DADOSAUXILIARES!$F$30</f>
        <v>3107.7192888000004</v>
      </c>
      <c r="E53" s="281">
        <f>E52*_DADOSAUXILIARES!$F$30</f>
        <v>0</v>
      </c>
      <c r="F53" s="264">
        <f>F52*_DADOSAUXILIARES!$F$30</f>
        <v>0.12045423600000001</v>
      </c>
      <c r="G53" s="282">
        <f>G52*_DADOSAUXILIARES!$F$30</f>
        <v>0</v>
      </c>
      <c r="H53" s="283">
        <f>H52*_DADOSAUXILIARES!$F$30</f>
        <v>2.4090847199999998E-2</v>
      </c>
      <c r="I53" s="276">
        <f>D53+E53*0+F53*_DADOSAUXILIARES!$D$6+G53*_DADOSAUXILIARES!$D$7+H53*_DADOSAUXILIARES!$D$8</f>
        <v>3117.8856263184007</v>
      </c>
      <c r="J53" s="271" t="s">
        <v>976</v>
      </c>
      <c r="L53" s="274"/>
      <c r="M53" s="274"/>
      <c r="N53" s="274"/>
      <c r="O53" s="274"/>
      <c r="P53" s="274"/>
      <c r="Q53" s="274"/>
      <c r="R53" s="235"/>
      <c r="S53" s="235"/>
      <c r="T53" s="235"/>
      <c r="U53" s="255"/>
      <c r="V53" s="255"/>
      <c r="W53" s="255"/>
      <c r="X53" s="255"/>
    </row>
    <row r="54" spans="2:36" x14ac:dyDescent="0.25">
      <c r="B54" s="249" t="s">
        <v>293</v>
      </c>
      <c r="C54" s="275" t="s">
        <v>369</v>
      </c>
      <c r="D54" s="260">
        <v>0</v>
      </c>
      <c r="E54" s="281">
        <v>79.599999999999994</v>
      </c>
      <c r="F54" s="264">
        <v>0</v>
      </c>
      <c r="G54" s="282">
        <v>3.0000000000000001E-3</v>
      </c>
      <c r="H54" s="283">
        <v>5.9999999999999995E-4</v>
      </c>
      <c r="I54" s="276">
        <f>D54+E54*0+F54*_DADOSAUXILIARES!$D$6+G54*_DADOSAUXILIARES!$D$7+H54*_DADOSAUXILIARES!$D$8</f>
        <v>0.24539999999999998</v>
      </c>
      <c r="J54" s="271" t="s">
        <v>976</v>
      </c>
      <c r="L54" s="274"/>
      <c r="M54" s="274"/>
      <c r="N54" s="274"/>
      <c r="O54" s="274"/>
      <c r="P54" s="274"/>
      <c r="Q54" s="274"/>
      <c r="R54" s="235"/>
      <c r="S54" s="235"/>
      <c r="T54" s="235"/>
      <c r="U54" s="255"/>
      <c r="V54" s="255"/>
      <c r="W54" s="255"/>
      <c r="X54" s="255"/>
    </row>
    <row r="55" spans="2:36" x14ac:dyDescent="0.25">
      <c r="B55" s="249" t="s">
        <v>293</v>
      </c>
      <c r="C55" s="275" t="s">
        <v>309</v>
      </c>
      <c r="D55" s="260">
        <f>D54*_DADOSAUXILIARES!$F$14</f>
        <v>0</v>
      </c>
      <c r="E55" s="281">
        <f>E54*_DADOSAUXILIARES!$F$14</f>
        <v>2249.5676400000002</v>
      </c>
      <c r="F55" s="264">
        <f>F54*_DADOSAUXILIARES!$F$14</f>
        <v>0</v>
      </c>
      <c r="G55" s="282">
        <f>G54*_DADOSAUXILIARES!$F$14</f>
        <v>8.4782700000000016E-2</v>
      </c>
      <c r="H55" s="283">
        <f>H54*_DADOSAUXILIARES!$F$14</f>
        <v>1.6956539999999999E-2</v>
      </c>
      <c r="I55" s="276">
        <f>D55+E55*0+F55*_DADOSAUXILIARES!$D$6+G55*_DADOSAUXILIARES!$D$7+H55*_DADOSAUXILIARES!$D$8</f>
        <v>6.9352248599999999</v>
      </c>
      <c r="J55" s="271" t="s">
        <v>976</v>
      </c>
      <c r="L55" s="274"/>
      <c r="M55" s="274"/>
      <c r="N55" s="274"/>
      <c r="O55" s="274"/>
      <c r="P55" s="274"/>
      <c r="Q55" s="274"/>
      <c r="R55" s="235"/>
      <c r="S55" s="235"/>
      <c r="T55" s="235"/>
      <c r="U55" s="255"/>
      <c r="V55" s="255"/>
      <c r="W55" s="255"/>
      <c r="X55" s="255"/>
    </row>
    <row r="56" spans="2:36" x14ac:dyDescent="0.25">
      <c r="B56" s="249" t="s">
        <v>218</v>
      </c>
      <c r="C56" s="275" t="s">
        <v>369</v>
      </c>
      <c r="D56" s="260">
        <v>0</v>
      </c>
      <c r="E56" s="281">
        <v>79.599999999999994</v>
      </c>
      <c r="F56" s="264">
        <v>0</v>
      </c>
      <c r="G56" s="282">
        <v>3.0000000000000001E-3</v>
      </c>
      <c r="H56" s="283">
        <v>5.9999999999999995E-4</v>
      </c>
      <c r="I56" s="276">
        <f>D56+E56*0+F56*_DADOSAUXILIARES!$D$6+G56*_DADOSAUXILIARES!$D$7+H56*_DADOSAUXILIARES!$D$8</f>
        <v>0.24539999999999998</v>
      </c>
      <c r="J56" s="271" t="s">
        <v>976</v>
      </c>
      <c r="L56" s="274"/>
      <c r="M56" s="274"/>
      <c r="N56" s="274"/>
      <c r="O56" s="274"/>
      <c r="P56" s="274"/>
      <c r="Q56" s="274"/>
      <c r="R56" s="235"/>
      <c r="S56" s="235"/>
      <c r="T56" s="235"/>
      <c r="U56" s="255"/>
      <c r="V56" s="255"/>
      <c r="W56" s="255"/>
      <c r="X56" s="255"/>
    </row>
    <row r="57" spans="2:36" x14ac:dyDescent="0.25">
      <c r="B57" s="249" t="s">
        <v>218</v>
      </c>
      <c r="C57" s="275" t="s">
        <v>309</v>
      </c>
      <c r="D57" s="260">
        <f>D56*_DADOSAUXILIARES!$F$15</f>
        <v>0</v>
      </c>
      <c r="E57" s="281">
        <f>E56*_DADOSAUXILIARES!$F$15</f>
        <v>2099.5964639999997</v>
      </c>
      <c r="F57" s="264">
        <f>F56*_DADOSAUXILIARES!$F$15</f>
        <v>0</v>
      </c>
      <c r="G57" s="282">
        <f>G56*_DADOSAUXILIARES!$F$15</f>
        <v>7.913052000000001E-2</v>
      </c>
      <c r="H57" s="283">
        <f>H56*_DADOSAUXILIARES!$F$15</f>
        <v>1.5826104000000001E-2</v>
      </c>
      <c r="I57" s="276">
        <f>D57+E57*0+F57*_DADOSAUXILIARES!$D$6+G57*_DADOSAUXILIARES!$D$7+H57*_DADOSAUXILIARES!$D$8</f>
        <v>6.4728765360000011</v>
      </c>
      <c r="J57" s="271" t="s">
        <v>976</v>
      </c>
      <c r="L57" s="274"/>
      <c r="M57" s="274"/>
      <c r="N57" s="274"/>
      <c r="O57" s="274"/>
      <c r="P57" s="274"/>
      <c r="Q57" s="274"/>
      <c r="R57" s="235"/>
      <c r="S57" s="235"/>
      <c r="T57" s="235"/>
      <c r="U57" s="255"/>
      <c r="V57" s="255"/>
      <c r="W57" s="255"/>
      <c r="X57" s="255"/>
    </row>
    <row r="58" spans="2:36" x14ac:dyDescent="0.25">
      <c r="B58" s="247"/>
      <c r="C58" s="247"/>
      <c r="D58" s="248"/>
      <c r="E58" s="248"/>
      <c r="F58" s="248"/>
      <c r="G58" s="248"/>
      <c r="H58" s="248"/>
      <c r="I58" s="248"/>
      <c r="J58" s="248"/>
      <c r="L58" s="274"/>
      <c r="M58" s="274"/>
      <c r="N58" s="274"/>
      <c r="O58" s="274"/>
      <c r="P58" s="274"/>
      <c r="Q58" s="274"/>
      <c r="R58" s="235"/>
      <c r="S58" s="235"/>
      <c r="T58" s="235"/>
      <c r="U58" s="255"/>
      <c r="V58" s="255"/>
      <c r="W58" s="255"/>
      <c r="X58" s="255"/>
    </row>
    <row r="59" spans="2:36" s="232" customFormat="1" x14ac:dyDescent="0.25">
      <c r="G59" s="274"/>
      <c r="H59" s="274"/>
      <c r="I59" s="274"/>
      <c r="J59" s="274"/>
      <c r="L59" s="274"/>
      <c r="M59" s="274"/>
      <c r="N59" s="274"/>
      <c r="O59" s="274"/>
      <c r="P59" s="274"/>
      <c r="Q59" s="274"/>
      <c r="R59" s="235"/>
      <c r="S59" s="235"/>
      <c r="T59" s="235"/>
      <c r="U59" s="235"/>
      <c r="V59" s="235"/>
      <c r="W59" s="235"/>
      <c r="X59" s="235"/>
    </row>
    <row r="60" spans="2:36" s="232" customFormat="1" x14ac:dyDescent="0.25">
      <c r="F60" s="274"/>
      <c r="G60" s="274"/>
      <c r="H60" s="274"/>
      <c r="I60" s="274"/>
      <c r="K60" s="274"/>
      <c r="L60" s="274"/>
      <c r="M60" s="274"/>
      <c r="N60" s="274"/>
      <c r="O60" s="274"/>
      <c r="P60" s="274"/>
      <c r="Q60" s="235"/>
      <c r="R60" s="235"/>
      <c r="S60" s="235"/>
      <c r="T60" s="235"/>
      <c r="U60" s="235"/>
      <c r="V60" s="235"/>
      <c r="W60" s="235"/>
    </row>
    <row r="61" spans="2:36" x14ac:dyDescent="0.25">
      <c r="B61" s="235" t="s">
        <v>978</v>
      </c>
      <c r="K61" s="274"/>
      <c r="L61" s="274"/>
      <c r="M61" s="274"/>
      <c r="N61" s="274"/>
      <c r="O61" s="274"/>
      <c r="P61" s="274"/>
      <c r="Q61" s="235"/>
      <c r="R61" s="235"/>
      <c r="S61" s="235"/>
      <c r="T61" s="235"/>
      <c r="U61" s="235"/>
      <c r="V61" s="235"/>
      <c r="W61" s="235"/>
      <c r="AJ61" s="272"/>
    </row>
    <row r="62" spans="2:36" ht="18" x14ac:dyDescent="0.25">
      <c r="B62" s="241" t="s">
        <v>951</v>
      </c>
      <c r="C62" s="241" t="s">
        <v>368</v>
      </c>
      <c r="D62" s="241" t="s">
        <v>952</v>
      </c>
      <c r="E62" s="241" t="s">
        <v>953</v>
      </c>
      <c r="F62" s="241" t="s">
        <v>954</v>
      </c>
      <c r="G62" s="241" t="s">
        <v>955</v>
      </c>
      <c r="H62" s="241" t="s">
        <v>956</v>
      </c>
      <c r="I62" s="241" t="s">
        <v>970</v>
      </c>
      <c r="J62" s="242" t="s">
        <v>616</v>
      </c>
      <c r="K62" s="274"/>
      <c r="L62" s="274"/>
      <c r="M62" s="274"/>
      <c r="N62" s="274"/>
      <c r="O62" s="274"/>
      <c r="P62" s="274"/>
      <c r="Q62" s="235"/>
      <c r="R62" s="235"/>
      <c r="S62" s="235"/>
      <c r="T62" s="235"/>
      <c r="U62" s="235"/>
      <c r="V62" s="235"/>
      <c r="W62" s="235"/>
      <c r="AJ62" s="272"/>
    </row>
    <row r="63" spans="2:36" x14ac:dyDescent="0.25">
      <c r="B63" s="247"/>
      <c r="C63" s="247"/>
      <c r="D63" s="248" t="s">
        <v>958</v>
      </c>
      <c r="E63" s="248" t="s">
        <v>958</v>
      </c>
      <c r="F63" s="248" t="s">
        <v>958</v>
      </c>
      <c r="G63" s="248" t="s">
        <v>958</v>
      </c>
      <c r="H63" s="248" t="s">
        <v>958</v>
      </c>
      <c r="I63" s="248" t="s">
        <v>958</v>
      </c>
      <c r="J63" s="248"/>
      <c r="K63" s="274"/>
      <c r="L63" s="274"/>
      <c r="M63" s="274"/>
      <c r="N63" s="274"/>
      <c r="O63" s="274"/>
      <c r="P63" s="274"/>
      <c r="Q63" s="235"/>
      <c r="R63" s="235"/>
      <c r="S63" s="235"/>
      <c r="T63" s="235"/>
      <c r="U63" s="235"/>
      <c r="V63" s="235"/>
      <c r="W63" s="235"/>
      <c r="AJ63" s="272"/>
    </row>
    <row r="64" spans="2:36" x14ac:dyDescent="0.25">
      <c r="B64" s="249" t="s">
        <v>960</v>
      </c>
      <c r="C64" s="275" t="s">
        <v>309</v>
      </c>
      <c r="D64" s="260">
        <v>3120</v>
      </c>
      <c r="E64" s="260">
        <v>0</v>
      </c>
      <c r="F64" s="277">
        <v>0.129</v>
      </c>
      <c r="G64" s="261">
        <v>0</v>
      </c>
      <c r="H64" s="277">
        <v>0.12</v>
      </c>
      <c r="I64" s="276">
        <f>D64+E64*0+F64*_DADOSAUXILIARES!$D$6+G64*_DADOSAUXILIARES!$D$7+H64*_DADOSAUXILIARES!$D$8</f>
        <v>3156.6042000000002</v>
      </c>
      <c r="J64" s="271" t="s">
        <v>979</v>
      </c>
      <c r="K64" s="274"/>
      <c r="L64" s="274"/>
      <c r="M64" s="274"/>
      <c r="N64" s="274"/>
      <c r="O64" s="274"/>
      <c r="P64" s="274"/>
      <c r="Q64" s="235"/>
      <c r="R64" s="235"/>
      <c r="S64" s="235"/>
      <c r="T64" s="235"/>
      <c r="U64" s="235"/>
      <c r="V64" s="235"/>
      <c r="W64" s="235"/>
      <c r="AJ64" s="272"/>
    </row>
    <row r="65" spans="2:10" x14ac:dyDescent="0.25">
      <c r="B65" s="249" t="s">
        <v>631</v>
      </c>
      <c r="C65" s="275" t="s">
        <v>309</v>
      </c>
      <c r="D65" s="477">
        <f>$E$74*1000</f>
        <v>140.83091449729667</v>
      </c>
      <c r="E65" s="279">
        <f>E6</f>
        <v>2762.5</v>
      </c>
      <c r="F65" s="280">
        <f>F6</f>
        <v>0</v>
      </c>
      <c r="G65" s="280">
        <f>G6</f>
        <v>0.37681199999999998</v>
      </c>
      <c r="H65" s="280">
        <f>H6</f>
        <v>2.2608719999999999E-2</v>
      </c>
      <c r="I65" s="276">
        <f>D65+E65*0+F65*_DADOSAUXILIARES!$D$6+G65*_DADOSAUXILIARES!$D$7+H65*_DADOSAUXILIARES!$D$8</f>
        <v>157.25238145729665</v>
      </c>
      <c r="J65" s="519" t="s">
        <v>968</v>
      </c>
    </row>
    <row r="66" spans="2:10" x14ac:dyDescent="0.25">
      <c r="B66" s="442" t="s">
        <v>821</v>
      </c>
      <c r="C66" s="275" t="s">
        <v>345</v>
      </c>
      <c r="D66" s="279">
        <f>D12</f>
        <v>0</v>
      </c>
      <c r="E66" s="279">
        <f>E12</f>
        <v>1999</v>
      </c>
      <c r="F66" s="280">
        <f>F12</f>
        <v>0</v>
      </c>
      <c r="G66" s="280">
        <f>G12</f>
        <v>3.4</v>
      </c>
      <c r="H66" s="280">
        <f>H12</f>
        <v>0.11</v>
      </c>
      <c r="I66" s="276">
        <f>D66+E66*0+F66*_DADOSAUXILIARES!$D$6+G66*_DADOSAUXILIARES!$D$7+H66*_DADOSAUXILIARES!$D$8</f>
        <v>122.50999999999999</v>
      </c>
      <c r="J66" s="271" t="s">
        <v>980</v>
      </c>
    </row>
    <row r="67" spans="2:10" x14ac:dyDescent="0.25">
      <c r="B67" s="249" t="s">
        <v>527</v>
      </c>
      <c r="C67" s="275" t="s">
        <v>345</v>
      </c>
      <c r="D67" s="279">
        <f>D11</f>
        <v>2701.3513513513512</v>
      </c>
      <c r="E67" s="279">
        <f>E11</f>
        <v>0</v>
      </c>
      <c r="F67" s="280">
        <f>F11</f>
        <v>4.5945945945945947</v>
      </c>
      <c r="G67" s="280">
        <f>G11</f>
        <v>0</v>
      </c>
      <c r="H67" s="280">
        <f>H11</f>
        <v>0.14864864864864866</v>
      </c>
      <c r="I67" s="276">
        <f>D67+E67*0+F67*_DADOSAUXILIARES!$D$6+G67*_DADOSAUXILIARES!$D$7+H67*_DADOSAUXILIARES!$D$8</f>
        <v>2878.8513513513512</v>
      </c>
      <c r="J67" s="271" t="s">
        <v>980</v>
      </c>
    </row>
    <row r="68" spans="2:10" x14ac:dyDescent="0.25">
      <c r="B68" s="249" t="s">
        <v>650</v>
      </c>
      <c r="C68" s="275" t="s">
        <v>309</v>
      </c>
      <c r="D68" s="279">
        <f>D11</f>
        <v>2701.3513513513512</v>
      </c>
      <c r="E68" s="279">
        <f>E11</f>
        <v>0</v>
      </c>
      <c r="F68" s="280">
        <f>F11</f>
        <v>4.5945945945945947</v>
      </c>
      <c r="G68" s="280">
        <f>G11</f>
        <v>0</v>
      </c>
      <c r="H68" s="280">
        <f>H11</f>
        <v>0.14864864864864866</v>
      </c>
      <c r="I68" s="276">
        <f>D68+E68*0+F68*_DADOSAUXILIARES!$D$6+G68*_DADOSAUXILIARES!$D$7+H68*_DADOSAUXILIARES!$D$8</f>
        <v>2878.8513513513512</v>
      </c>
      <c r="J68" s="271" t="s">
        <v>980</v>
      </c>
    </row>
    <row r="71" spans="2:10" ht="18" x14ac:dyDescent="0.25">
      <c r="B71" s="472" t="s">
        <v>981</v>
      </c>
      <c r="C71" s="473"/>
      <c r="D71" s="473"/>
      <c r="E71" s="473"/>
    </row>
    <row r="72" spans="2:10" x14ac:dyDescent="0.25">
      <c r="B72" s="611" t="s">
        <v>982</v>
      </c>
      <c r="C72" s="611"/>
      <c r="D72" s="611"/>
      <c r="E72" s="611"/>
    </row>
    <row r="73" spans="2:10" x14ac:dyDescent="0.25">
      <c r="B73" s="474" t="s">
        <v>983</v>
      </c>
      <c r="C73" s="612">
        <v>0.375</v>
      </c>
      <c r="D73" s="474" t="s">
        <v>984</v>
      </c>
      <c r="E73" s="475">
        <f>C73*(44/12)</f>
        <v>1.375</v>
      </c>
    </row>
    <row r="74" spans="2:10" x14ac:dyDescent="0.25">
      <c r="B74" s="474" t="s">
        <v>985</v>
      </c>
      <c r="C74" s="612">
        <v>0.10242248327076123</v>
      </c>
      <c r="D74" s="474" t="s">
        <v>986</v>
      </c>
      <c r="E74" s="613">
        <f>E73*C74</f>
        <v>0.14083091449729668</v>
      </c>
    </row>
    <row r="75" spans="2:10" x14ac:dyDescent="0.25">
      <c r="B75" s="476" t="s">
        <v>987</v>
      </c>
      <c r="C75" s="614"/>
      <c r="D75" s="398"/>
      <c r="E75" s="542"/>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954CB-BB3D-C04E-9C29-310220F93F38}">
  <sheetPr>
    <tabColor rgb="FFD2ED61"/>
  </sheetPr>
  <dimension ref="A1:B482"/>
  <sheetViews>
    <sheetView showGridLines="0" topLeftCell="A66" workbookViewId="0">
      <selection activeCell="B66" sqref="B66"/>
    </sheetView>
  </sheetViews>
  <sheetFormatPr defaultColWidth="10.7109375" defaultRowHeight="15" customHeight="1" x14ac:dyDescent="0.25"/>
  <cols>
    <col min="1" max="1" width="56.28515625" style="904" customWidth="1"/>
    <col min="2" max="2" width="44.42578125" style="904" customWidth="1"/>
  </cols>
  <sheetData>
    <row r="1" spans="1:2" ht="15.75" x14ac:dyDescent="0.3">
      <c r="A1" s="901" t="s">
        <v>988</v>
      </c>
      <c r="B1" s="902"/>
    </row>
    <row r="2" spans="1:2" ht="15.75" x14ac:dyDescent="0.25">
      <c r="A2" s="903" t="s">
        <v>613</v>
      </c>
    </row>
    <row r="3" spans="1:2" x14ac:dyDescent="0.25">
      <c r="A3" s="904" t="s">
        <v>989</v>
      </c>
      <c r="B3" s="904">
        <f>_DADOSAUXILIARES!D5</f>
        <v>1</v>
      </c>
    </row>
    <row r="4" spans="1:2" x14ac:dyDescent="0.25">
      <c r="A4" s="904" t="s">
        <v>990</v>
      </c>
      <c r="B4" s="904">
        <f>_DADOSAUXILIARES!D6</f>
        <v>29.8</v>
      </c>
    </row>
    <row r="5" spans="1:2" x14ac:dyDescent="0.25">
      <c r="A5" s="904" t="s">
        <v>991</v>
      </c>
      <c r="B5" s="904">
        <f>_DADOSAUXILIARES!D7</f>
        <v>27.2</v>
      </c>
    </row>
    <row r="6" spans="1:2" x14ac:dyDescent="0.25">
      <c r="A6" s="904" t="s">
        <v>992</v>
      </c>
      <c r="B6" s="904">
        <f>_DADOSAUXILIARES!D8</f>
        <v>273</v>
      </c>
    </row>
    <row r="8" spans="1:2" ht="15.75" x14ac:dyDescent="0.25">
      <c r="A8" s="903" t="s">
        <v>993</v>
      </c>
    </row>
    <row r="9" spans="1:2" x14ac:dyDescent="0.25">
      <c r="A9" s="904" t="s">
        <v>994</v>
      </c>
      <c r="B9" s="904">
        <f>_DADOSAUXILIARES!D14</f>
        <v>0.79100000000000004</v>
      </c>
    </row>
    <row r="10" spans="1:2" x14ac:dyDescent="0.25">
      <c r="A10" s="904" t="s">
        <v>995</v>
      </c>
      <c r="B10" s="904">
        <f>_DADOSAUXILIARES!D15</f>
        <v>0.80900000000000005</v>
      </c>
    </row>
    <row r="11" spans="1:2" x14ac:dyDescent="0.25">
      <c r="A11" s="904" t="s">
        <v>996</v>
      </c>
      <c r="B11" s="904">
        <f>_DADOSAUXILIARES!D16</f>
        <v>0.88</v>
      </c>
    </row>
    <row r="12" spans="1:2" x14ac:dyDescent="0.25">
      <c r="A12" s="904" t="s">
        <v>997</v>
      </c>
      <c r="B12" s="904">
        <f>_DADOSAUXILIARES!D17</f>
        <v>7.57605420522895E-4</v>
      </c>
    </row>
    <row r="13" spans="1:2" x14ac:dyDescent="0.25">
      <c r="A13" s="904" t="s">
        <v>998</v>
      </c>
      <c r="B13" s="904">
        <f>_DADOSAUXILIARES!D18</f>
        <v>8.0000000000000004E-4</v>
      </c>
    </row>
    <row r="14" spans="1:2" x14ac:dyDescent="0.25">
      <c r="A14" s="904" t="s">
        <v>999</v>
      </c>
      <c r="B14" s="904">
        <f>_DADOSAUXILIARES!D19</f>
        <v>0.73499999999999999</v>
      </c>
    </row>
    <row r="15" spans="1:2" x14ac:dyDescent="0.25">
      <c r="A15" s="904" t="s">
        <v>1000</v>
      </c>
      <c r="B15" s="904">
        <f>_DADOSAUXILIARES!D20</f>
        <v>0.78200000000000003</v>
      </c>
    </row>
    <row r="16" spans="1:2" x14ac:dyDescent="0.25">
      <c r="A16" s="904" t="s">
        <v>1001</v>
      </c>
      <c r="B16" s="904">
        <f>_DADOSAUXILIARES!D21</f>
        <v>0.69</v>
      </c>
    </row>
    <row r="17" spans="1:2" x14ac:dyDescent="0.25">
      <c r="A17" s="904" t="s">
        <v>1002</v>
      </c>
      <c r="B17" s="904">
        <f>_DADOSAUXILIARES!D22</f>
        <v>0.6</v>
      </c>
    </row>
    <row r="18" spans="1:2" x14ac:dyDescent="0.25">
      <c r="A18" s="904" t="s">
        <v>1003</v>
      </c>
      <c r="B18" s="904">
        <f>_DADOSAUXILIARES!D23</f>
        <v>0.55000000000000004</v>
      </c>
    </row>
    <row r="19" spans="1:2" x14ac:dyDescent="0.25">
      <c r="A19" s="904" t="s">
        <v>1004</v>
      </c>
      <c r="B19" s="904">
        <f>_DADOSAUXILIARES!D24</f>
        <v>0.74199999999999999</v>
      </c>
    </row>
    <row r="20" spans="1:2" x14ac:dyDescent="0.25">
      <c r="A20" s="904" t="s">
        <v>1005</v>
      </c>
      <c r="B20" s="904">
        <f>_DADOSAUXILIARES!D25</f>
        <v>0.75424999999999998</v>
      </c>
    </row>
    <row r="21" spans="1:2" x14ac:dyDescent="0.25">
      <c r="A21" s="904" t="s">
        <v>1006</v>
      </c>
      <c r="B21" s="904">
        <f>_DADOSAUXILIARES!D26</f>
        <v>0.84</v>
      </c>
    </row>
    <row r="22" spans="1:2" x14ac:dyDescent="0.25">
      <c r="A22" s="904" t="s">
        <v>1007</v>
      </c>
      <c r="B22" s="904">
        <f>_DADOSAUXILIARES!D27</f>
        <v>7.3999999999999999E-4</v>
      </c>
    </row>
    <row r="23" spans="1:2" x14ac:dyDescent="0.25">
      <c r="A23" s="904" t="s">
        <v>1008</v>
      </c>
      <c r="B23" s="904">
        <f>_DADOSAUXILIARES!D28</f>
        <v>0.79900000000000004</v>
      </c>
    </row>
    <row r="24" spans="1:2" x14ac:dyDescent="0.25">
      <c r="A24" s="904" t="s">
        <v>1009</v>
      </c>
      <c r="B24" s="904">
        <f>_DADOSAUXILIARES!D29</f>
        <v>0.55200000000000005</v>
      </c>
    </row>
    <row r="25" spans="1:2" x14ac:dyDescent="0.25">
      <c r="A25" s="904" t="s">
        <v>1010</v>
      </c>
      <c r="B25" s="904">
        <f>_DADOSAUXILIARES!D30</f>
        <v>1.0129999999999999</v>
      </c>
    </row>
    <row r="26" spans="1:2" x14ac:dyDescent="0.25">
      <c r="A26" s="904" t="s">
        <v>1011</v>
      </c>
      <c r="B26" s="905">
        <f>_DADOSAUXILIARES!D33</f>
        <v>0.74</v>
      </c>
    </row>
    <row r="27" spans="1:2" x14ac:dyDescent="0.25">
      <c r="A27" s="904" t="s">
        <v>1012</v>
      </c>
      <c r="B27" s="905">
        <f>_DADOSAUXILIARES!D34</f>
        <v>0.75760542052289503</v>
      </c>
    </row>
    <row r="29" spans="1:2" ht="15.75" x14ac:dyDescent="0.25">
      <c r="A29" s="903" t="s">
        <v>1013</v>
      </c>
    </row>
    <row r="30" spans="1:2" x14ac:dyDescent="0.25">
      <c r="A30" s="904" t="s">
        <v>1014</v>
      </c>
      <c r="B30" s="906">
        <f>_DADOSAUXILIARES!F14</f>
        <v>28.260900000000003</v>
      </c>
    </row>
    <row r="31" spans="1:2" x14ac:dyDescent="0.25">
      <c r="A31" s="904" t="s">
        <v>1015</v>
      </c>
      <c r="B31" s="906">
        <f>_DADOSAUXILIARES!F15</f>
        <v>26.376840000000001</v>
      </c>
    </row>
    <row r="32" spans="1:2" x14ac:dyDescent="0.25">
      <c r="A32" s="904" t="s">
        <v>1016</v>
      </c>
      <c r="B32" s="906">
        <f>_DADOSAUXILIARES!F16</f>
        <v>37.681199999999997</v>
      </c>
    </row>
    <row r="33" spans="1:2" x14ac:dyDescent="0.25">
      <c r="A33" s="904" t="s">
        <v>1017</v>
      </c>
      <c r="B33" s="906">
        <f>_DADOSAUXILIARES!F17</f>
        <v>48.25</v>
      </c>
    </row>
    <row r="34" spans="1:2" x14ac:dyDescent="0.25">
      <c r="A34" s="904" t="s">
        <v>1018</v>
      </c>
      <c r="B34" s="906">
        <f>_DADOSAUXILIARES!F18</f>
        <v>45.42</v>
      </c>
    </row>
    <row r="35" spans="1:2" x14ac:dyDescent="0.25">
      <c r="A35" s="904" t="s">
        <v>1019</v>
      </c>
      <c r="B35" s="906">
        <f>_DADOSAUXILIARES!F19</f>
        <v>43.542720000000003</v>
      </c>
    </row>
    <row r="36" spans="1:2" x14ac:dyDescent="0.25">
      <c r="A36" s="904" t="s">
        <v>1020</v>
      </c>
      <c r="B36" s="906">
        <f>_DADOSAUXILIARES!F20</f>
        <v>43.98</v>
      </c>
    </row>
    <row r="37" spans="1:2" x14ac:dyDescent="0.25">
      <c r="A37" s="904" t="s">
        <v>1021</v>
      </c>
      <c r="B37" s="906">
        <f>_DADOSAUXILIARES!F21</f>
        <v>44.94</v>
      </c>
    </row>
    <row r="38" spans="1:2" x14ac:dyDescent="0.25">
      <c r="A38" s="904" t="s">
        <v>1022</v>
      </c>
      <c r="B38" s="906">
        <f>_DADOSAUXILIARES!F22</f>
        <v>44.93</v>
      </c>
    </row>
    <row r="39" spans="1:2" x14ac:dyDescent="0.25">
      <c r="A39" s="904" t="s">
        <v>1023</v>
      </c>
      <c r="B39" s="906">
        <f>_DADOSAUXILIARES!F23</f>
        <v>46.6</v>
      </c>
    </row>
    <row r="40" spans="1:2" x14ac:dyDescent="0.25">
      <c r="A40" s="904" t="s">
        <v>1024</v>
      </c>
      <c r="B40" s="906">
        <f>_DADOSAUXILIARES!F24</f>
        <v>43.542720000000003</v>
      </c>
    </row>
    <row r="41" spans="1:2" x14ac:dyDescent="0.25">
      <c r="A41" s="904" t="s">
        <v>1025</v>
      </c>
      <c r="B41" s="906">
        <f>_DADOSAUXILIARES!F25</f>
        <v>39.355919999999998</v>
      </c>
    </row>
    <row r="42" spans="1:2" x14ac:dyDescent="0.25">
      <c r="A42" s="904" t="s">
        <v>1026</v>
      </c>
      <c r="B42" s="906">
        <f>_DADOSAUXILIARES!F26</f>
        <v>42.286680000000004</v>
      </c>
    </row>
    <row r="43" spans="1:2" x14ac:dyDescent="0.25">
      <c r="A43" s="904" t="s">
        <v>1027</v>
      </c>
      <c r="B43" s="906">
        <f>_DADOSAUXILIARES!F27</f>
        <v>49.79</v>
      </c>
    </row>
    <row r="44" spans="1:2" x14ac:dyDescent="0.25">
      <c r="A44" s="904" t="s">
        <v>1028</v>
      </c>
      <c r="B44" s="906">
        <f>_DADOSAUXILIARES!F28</f>
        <v>43.542720000000003</v>
      </c>
    </row>
    <row r="45" spans="1:2" x14ac:dyDescent="0.25">
      <c r="A45" s="904" t="s">
        <v>1029</v>
      </c>
      <c r="B45" s="906">
        <f>_DADOSAUXILIARES!F29</f>
        <v>46.473480000000002</v>
      </c>
    </row>
    <row r="46" spans="1:2" x14ac:dyDescent="0.25">
      <c r="A46" s="904" t="s">
        <v>1030</v>
      </c>
      <c r="B46" s="906">
        <f>_DADOSAUXILIARES!F30</f>
        <v>40.151412000000001</v>
      </c>
    </row>
    <row r="47" spans="1:2" x14ac:dyDescent="0.25">
      <c r="A47" s="904" t="s">
        <v>1031</v>
      </c>
      <c r="B47" s="906">
        <f>_DADOSAUXILIARES!F33</f>
        <v>36.840000000000003</v>
      </c>
    </row>
    <row r="48" spans="1:2" x14ac:dyDescent="0.25">
      <c r="A48" s="904" t="s">
        <v>1032</v>
      </c>
      <c r="B48" s="906">
        <f>_DADOSAUXILIARES!F34</f>
        <v>36.67</v>
      </c>
    </row>
    <row r="50" spans="1:2" ht="15.75" x14ac:dyDescent="0.25">
      <c r="A50" s="903" t="s">
        <v>655</v>
      </c>
    </row>
    <row r="51" spans="1:2" x14ac:dyDescent="0.25">
      <c r="A51" s="904" t="s">
        <v>1033</v>
      </c>
      <c r="B51" s="906">
        <f>_DADOSAUXILIARES!D40</f>
        <v>16.190000000000001</v>
      </c>
    </row>
    <row r="52" spans="1:2" x14ac:dyDescent="0.25">
      <c r="A52" s="904" t="s">
        <v>1034</v>
      </c>
      <c r="B52" s="906">
        <f>_DADOSAUXILIARES!D41</f>
        <v>16.190000000000001</v>
      </c>
    </row>
    <row r="53" spans="1:2" x14ac:dyDescent="0.25">
      <c r="A53" s="904" t="s">
        <v>1035</v>
      </c>
      <c r="B53" s="906">
        <f>_DADOSAUXILIARES!D42</f>
        <v>16.170000000000002</v>
      </c>
    </row>
    <row r="54" spans="1:2" x14ac:dyDescent="0.25">
      <c r="A54" s="904" t="s">
        <v>1036</v>
      </c>
      <c r="B54" s="906">
        <f>_DADOSAUXILIARES!D43</f>
        <v>15.42</v>
      </c>
    </row>
    <row r="55" spans="1:2" x14ac:dyDescent="0.25">
      <c r="A55" s="904" t="s">
        <v>1037</v>
      </c>
      <c r="B55" s="906">
        <f>_DADOSAUXILIARES!D44</f>
        <v>14.73</v>
      </c>
    </row>
    <row r="56" spans="1:2" x14ac:dyDescent="0.25">
      <c r="A56" s="904" t="s">
        <v>1038</v>
      </c>
      <c r="B56" s="906">
        <f>_DADOSAUXILIARES!D45</f>
        <v>7.74</v>
      </c>
    </row>
    <row r="57" spans="1:2" x14ac:dyDescent="0.25">
      <c r="A57" s="904" t="s">
        <v>1039</v>
      </c>
      <c r="B57" s="906">
        <f>_DADOSAUXILIARES!D46</f>
        <v>0.90200000000000002</v>
      </c>
    </row>
    <row r="58" spans="1:2" x14ac:dyDescent="0.25">
      <c r="A58" s="904" t="s">
        <v>1040</v>
      </c>
      <c r="B58" s="906">
        <f>_DADOSAUXILIARES!D47</f>
        <v>15.9</v>
      </c>
    </row>
    <row r="59" spans="1:2" x14ac:dyDescent="0.25">
      <c r="A59" s="904" t="s">
        <v>1041</v>
      </c>
      <c r="B59" s="906">
        <f>_DADOSAUXILIARES!D48</f>
        <v>18.608000000000001</v>
      </c>
    </row>
    <row r="60" spans="1:2" x14ac:dyDescent="0.25">
      <c r="A60" s="904" t="s">
        <v>1042</v>
      </c>
      <c r="B60" s="906">
        <f>_DADOSAUXILIARES!D49</f>
        <v>15.4</v>
      </c>
    </row>
    <row r="61" spans="1:2" x14ac:dyDescent="0.25">
      <c r="A61" s="904" t="s">
        <v>1043</v>
      </c>
      <c r="B61" s="906">
        <f>_DADOSAUXILIARES!D50</f>
        <v>20.243178</v>
      </c>
    </row>
    <row r="62" spans="1:2" x14ac:dyDescent="0.25">
      <c r="A62" s="904" t="s">
        <v>1044</v>
      </c>
      <c r="B62" s="906">
        <f>_DADOSAUXILIARES!D51</f>
        <v>20.243178</v>
      </c>
    </row>
    <row r="63" spans="1:2" x14ac:dyDescent="0.25">
      <c r="A63" s="904" t="s">
        <v>1045</v>
      </c>
      <c r="B63" s="906">
        <f>_DADOSAUXILIARES!D52</f>
        <v>20.51</v>
      </c>
    </row>
    <row r="64" spans="1:2" x14ac:dyDescent="0.25">
      <c r="A64" s="904" t="s">
        <v>1046</v>
      </c>
      <c r="B64" s="906">
        <f>_DADOSAUXILIARES!D53</f>
        <v>18.608000000000001</v>
      </c>
    </row>
    <row r="65" spans="1:2" x14ac:dyDescent="0.25">
      <c r="A65" s="904" t="s">
        <v>1047</v>
      </c>
      <c r="B65" s="906">
        <f>_DADOSAUXILIARES!D54</f>
        <v>18.608000000000001</v>
      </c>
    </row>
    <row r="66" spans="1:2" x14ac:dyDescent="0.25">
      <c r="A66" s="904" t="s">
        <v>1048</v>
      </c>
      <c r="B66" s="906">
        <f>_DADOSAUXILIARES!D55</f>
        <v>37.216000000000001</v>
      </c>
    </row>
    <row r="67" spans="1:2" x14ac:dyDescent="0.25">
      <c r="A67" s="904" t="s">
        <v>1049</v>
      </c>
      <c r="B67" s="906">
        <f>_DADOSAUXILIARES!D56</f>
        <v>34.04</v>
      </c>
    </row>
    <row r="68" spans="1:2" x14ac:dyDescent="0.25">
      <c r="A68" s="904" t="s">
        <v>1050</v>
      </c>
      <c r="B68" s="906">
        <f>_DADOSAUXILIARES!D57</f>
        <v>15.4</v>
      </c>
    </row>
    <row r="69" spans="1:2" x14ac:dyDescent="0.25">
      <c r="A69" s="904" t="s">
        <v>1051</v>
      </c>
      <c r="B69" s="906">
        <f>_DADOSAUXILIARES!D58</f>
        <v>18.7</v>
      </c>
    </row>
    <row r="70" spans="1:2" x14ac:dyDescent="0.25">
      <c r="A70" s="904" t="s">
        <v>1052</v>
      </c>
      <c r="B70" s="906">
        <f>_DADOSAUXILIARES!D59</f>
        <v>17.89</v>
      </c>
    </row>
    <row r="71" spans="1:2" x14ac:dyDescent="0.25">
      <c r="A71" s="904" t="s">
        <v>1053</v>
      </c>
      <c r="B71" s="906">
        <f>_DADOSAUXILIARES!D60</f>
        <v>15.1</v>
      </c>
    </row>
    <row r="72" spans="1:2" x14ac:dyDescent="0.25">
      <c r="A72" s="904" t="s">
        <v>1054</v>
      </c>
      <c r="B72" s="906">
        <f>_DADOSAUXILIARES!D61</f>
        <v>31.9</v>
      </c>
    </row>
    <row r="73" spans="1:2" x14ac:dyDescent="0.25">
      <c r="A73" s="904" t="s">
        <v>1055</v>
      </c>
      <c r="B73" s="906">
        <f>_DADOSAUXILIARES!D62</f>
        <v>16.2</v>
      </c>
    </row>
    <row r="74" spans="1:2" x14ac:dyDescent="0.25">
      <c r="A74" s="904" t="s">
        <v>1056</v>
      </c>
      <c r="B74" s="906">
        <f>_DADOSAUXILIARES!D63</f>
        <v>14.616118800000001</v>
      </c>
    </row>
    <row r="75" spans="1:2" x14ac:dyDescent="0.25">
      <c r="A75" s="904" t="s">
        <v>1057</v>
      </c>
      <c r="B75" s="906">
        <f>_DADOSAUXILIARES!D64</f>
        <v>39.69</v>
      </c>
    </row>
    <row r="76" spans="1:2" x14ac:dyDescent="0.25">
      <c r="A76" s="904" t="s">
        <v>1058</v>
      </c>
      <c r="B76" s="906">
        <f>_DADOSAUXILIARES!D65</f>
        <v>38.200000000000003</v>
      </c>
    </row>
    <row r="77" spans="1:2" x14ac:dyDescent="0.25">
      <c r="A77" s="904" t="s">
        <v>1059</v>
      </c>
      <c r="B77" s="906">
        <f>_DADOSAUXILIARES!D66</f>
        <v>22.2</v>
      </c>
    </row>
    <row r="79" spans="1:2" ht="15.75" x14ac:dyDescent="0.25">
      <c r="A79" s="903" t="s">
        <v>694</v>
      </c>
    </row>
    <row r="80" spans="1:2" x14ac:dyDescent="0.25">
      <c r="A80" s="904" t="s">
        <v>1060</v>
      </c>
      <c r="B80" s="904">
        <f>_DADOSAUXILIARES!D71</f>
        <v>0.94445000000000001</v>
      </c>
    </row>
    <row r="82" spans="1:2" ht="15.75" x14ac:dyDescent="0.3">
      <c r="A82" s="907" t="s">
        <v>696</v>
      </c>
    </row>
    <row r="83" spans="1:2" ht="15.75" x14ac:dyDescent="0.3">
      <c r="A83" s="908" t="s">
        <v>707</v>
      </c>
    </row>
    <row r="84" spans="1:2" x14ac:dyDescent="0.25">
      <c r="A84" s="904" t="s">
        <v>1061</v>
      </c>
      <c r="B84" s="904">
        <f>_DADOSAUXILIARES!H77</f>
        <v>0</v>
      </c>
    </row>
    <row r="85" spans="1:2" x14ac:dyDescent="0.25">
      <c r="A85" s="904" t="s">
        <v>1062</v>
      </c>
      <c r="B85" s="904">
        <f>_DADOSAUXILIARES!H78</f>
        <v>0</v>
      </c>
    </row>
    <row r="86" spans="1:2" x14ac:dyDescent="0.25">
      <c r="A86" s="904" t="s">
        <v>1063</v>
      </c>
      <c r="B86" s="904">
        <f>_DADOSAUXILIARES!H79</f>
        <v>0</v>
      </c>
    </row>
    <row r="87" spans="1:2" x14ac:dyDescent="0.25">
      <c r="A87" s="904" t="s">
        <v>1064</v>
      </c>
      <c r="B87" s="904">
        <f>_DADOSAUXILIARES!H80</f>
        <v>0</v>
      </c>
    </row>
    <row r="88" spans="1:2" x14ac:dyDescent="0.25">
      <c r="A88" s="904" t="s">
        <v>1065</v>
      </c>
      <c r="B88" s="904">
        <f>_DADOSAUXILIARES!H81</f>
        <v>0</v>
      </c>
    </row>
    <row r="89" spans="1:2" x14ac:dyDescent="0.25">
      <c r="A89" s="904" t="s">
        <v>1066</v>
      </c>
      <c r="B89" s="904">
        <f>_DADOSAUXILIARES!H82</f>
        <v>0</v>
      </c>
    </row>
    <row r="90" spans="1:2" x14ac:dyDescent="0.25">
      <c r="A90" s="904" t="s">
        <v>1067</v>
      </c>
      <c r="B90" s="904">
        <f>_DADOSAUXILIARES!H83</f>
        <v>0</v>
      </c>
    </row>
    <row r="91" spans="1:2" x14ac:dyDescent="0.25">
      <c r="A91" s="904" t="s">
        <v>1068</v>
      </c>
      <c r="B91" s="904">
        <f>_DADOSAUXILIARES!H84</f>
        <v>0</v>
      </c>
    </row>
    <row r="92" spans="1:2" x14ac:dyDescent="0.25">
      <c r="A92" s="904" t="s">
        <v>1069</v>
      </c>
      <c r="B92" s="904">
        <f>_DADOSAUXILIARES!H85</f>
        <v>0</v>
      </c>
    </row>
    <row r="93" spans="1:2" x14ac:dyDescent="0.25">
      <c r="A93" s="904" t="s">
        <v>1070</v>
      </c>
      <c r="B93" s="904">
        <f>_DADOSAUXILIARES!H86</f>
        <v>0</v>
      </c>
    </row>
    <row r="94" spans="1:2" x14ac:dyDescent="0.25">
      <c r="A94" s="904" t="s">
        <v>1071</v>
      </c>
      <c r="B94" s="904">
        <f>_DADOSAUXILIARES!H87</f>
        <v>0</v>
      </c>
    </row>
    <row r="95" spans="1:2" x14ac:dyDescent="0.25">
      <c r="A95" s="904" t="s">
        <v>1072</v>
      </c>
      <c r="B95" s="904">
        <f>_DADOSAUXILIARES!H88</f>
        <v>0</v>
      </c>
    </row>
    <row r="96" spans="1:2" x14ac:dyDescent="0.25">
      <c r="A96" s="904" t="s">
        <v>1073</v>
      </c>
      <c r="B96" s="904">
        <f>_DADOSAUXILIARES!H89</f>
        <v>0</v>
      </c>
    </row>
    <row r="97" spans="1:2" x14ac:dyDescent="0.25">
      <c r="A97" s="904" t="s">
        <v>1074</v>
      </c>
      <c r="B97" s="904">
        <f>_DADOSAUXILIARES!H90</f>
        <v>0</v>
      </c>
    </row>
    <row r="98" spans="1:2" x14ac:dyDescent="0.25">
      <c r="A98" s="904" t="s">
        <v>1075</v>
      </c>
      <c r="B98" s="904">
        <f>_DADOSAUXILIARES!H91</f>
        <v>0</v>
      </c>
    </row>
    <row r="99" spans="1:2" x14ac:dyDescent="0.25">
      <c r="A99" s="904" t="s">
        <v>1076</v>
      </c>
      <c r="B99" s="904">
        <f>_DADOSAUXILIARES!H92</f>
        <v>0</v>
      </c>
    </row>
    <row r="100" spans="1:2" x14ac:dyDescent="0.25">
      <c r="A100" s="904" t="s">
        <v>1077</v>
      </c>
      <c r="B100" s="904">
        <f>_DADOSAUXILIARES!H93</f>
        <v>0</v>
      </c>
    </row>
    <row r="101" spans="1:2" x14ac:dyDescent="0.25">
      <c r="A101" s="904" t="s">
        <v>1078</v>
      </c>
      <c r="B101" s="904">
        <f>_DADOSAUXILIARES!H94</f>
        <v>0</v>
      </c>
    </row>
    <row r="102" spans="1:2" x14ac:dyDescent="0.25">
      <c r="A102" s="904" t="s">
        <v>1079</v>
      </c>
      <c r="B102" s="904">
        <f>_DADOSAUXILIARES!H95</f>
        <v>0</v>
      </c>
    </row>
    <row r="103" spans="1:2" x14ac:dyDescent="0.25">
      <c r="A103" s="904" t="s">
        <v>1080</v>
      </c>
      <c r="B103" s="904">
        <f>_DADOSAUXILIARES!H96</f>
        <v>0</v>
      </c>
    </row>
    <row r="104" spans="1:2" x14ac:dyDescent="0.25">
      <c r="A104" s="904" t="s">
        <v>1081</v>
      </c>
      <c r="B104" s="904">
        <f>_DADOSAUXILIARES!H97</f>
        <v>0</v>
      </c>
    </row>
    <row r="105" spans="1:2" x14ac:dyDescent="0.25">
      <c r="A105" s="904" t="s">
        <v>1082</v>
      </c>
      <c r="B105" s="904">
        <f>_DADOSAUXILIARES!H98</f>
        <v>0</v>
      </c>
    </row>
    <row r="106" spans="1:2" x14ac:dyDescent="0.25">
      <c r="A106" s="904" t="s">
        <v>1083</v>
      </c>
      <c r="B106" s="904">
        <f>_DADOSAUXILIARES!H99</f>
        <v>0</v>
      </c>
    </row>
    <row r="107" spans="1:2" x14ac:dyDescent="0.25">
      <c r="A107" s="904" t="s">
        <v>1084</v>
      </c>
      <c r="B107" s="904">
        <f>_DADOSAUXILIARES!H100</f>
        <v>0</v>
      </c>
    </row>
    <row r="108" spans="1:2" x14ac:dyDescent="0.25">
      <c r="A108" s="904" t="s">
        <v>1085</v>
      </c>
      <c r="B108" s="904">
        <f>_DADOSAUXILIARES!H101</f>
        <v>0</v>
      </c>
    </row>
    <row r="109" spans="1:2" x14ac:dyDescent="0.25">
      <c r="A109" s="904" t="s">
        <v>1086</v>
      </c>
      <c r="B109" s="904">
        <f>_DADOSAUXILIARES!H102</f>
        <v>0</v>
      </c>
    </row>
    <row r="110" spans="1:2" x14ac:dyDescent="0.25">
      <c r="A110" s="904" t="s">
        <v>1087</v>
      </c>
      <c r="B110" s="904">
        <f>_DADOSAUXILIARES!H103</f>
        <v>0</v>
      </c>
    </row>
    <row r="111" spans="1:2" x14ac:dyDescent="0.25">
      <c r="A111" s="904" t="s">
        <v>1088</v>
      </c>
      <c r="B111" s="904">
        <f>_DADOSAUXILIARES!H104</f>
        <v>0</v>
      </c>
    </row>
    <row r="112" spans="1:2" x14ac:dyDescent="0.25">
      <c r="A112" s="904" t="s">
        <v>1089</v>
      </c>
      <c r="B112" s="904">
        <f>_DADOSAUXILIARES!H105</f>
        <v>0</v>
      </c>
    </row>
    <row r="113" spans="1:2" x14ac:dyDescent="0.25">
      <c r="A113" s="904" t="s">
        <v>1090</v>
      </c>
      <c r="B113" s="904">
        <f>_DADOSAUXILIARES!H106</f>
        <v>0</v>
      </c>
    </row>
    <row r="114" spans="1:2" x14ac:dyDescent="0.25">
      <c r="A114" s="904" t="s">
        <v>1091</v>
      </c>
      <c r="B114" s="904">
        <f>_DADOSAUXILIARES!H107</f>
        <v>0</v>
      </c>
    </row>
    <row r="115" spans="1:2" x14ac:dyDescent="0.25">
      <c r="A115" s="904" t="s">
        <v>1092</v>
      </c>
      <c r="B115" s="904">
        <f>_DADOSAUXILIARES!H108</f>
        <v>0</v>
      </c>
    </row>
    <row r="116" spans="1:2" x14ac:dyDescent="0.25">
      <c r="A116" s="904" t="s">
        <v>1093</v>
      </c>
      <c r="B116" s="904">
        <f>_DADOSAUXILIARES!H109</f>
        <v>0</v>
      </c>
    </row>
    <row r="117" spans="1:2" x14ac:dyDescent="0.25">
      <c r="A117" s="904" t="s">
        <v>1094</v>
      </c>
      <c r="B117" s="904">
        <f>_DADOSAUXILIARES!H110</f>
        <v>0</v>
      </c>
    </row>
    <row r="118" spans="1:2" x14ac:dyDescent="0.25">
      <c r="A118" s="904" t="s">
        <v>1095</v>
      </c>
      <c r="B118" s="904">
        <f>_DADOSAUXILIARES!H111</f>
        <v>0</v>
      </c>
    </row>
    <row r="119" spans="1:2" x14ac:dyDescent="0.25">
      <c r="A119" s="904" t="s">
        <v>1096</v>
      </c>
      <c r="B119" s="904">
        <f>_DADOSAUXILIARES!H112</f>
        <v>0</v>
      </c>
    </row>
    <row r="120" spans="1:2" x14ac:dyDescent="0.25">
      <c r="A120" s="904" t="s">
        <v>1097</v>
      </c>
      <c r="B120" s="904">
        <f>_DADOSAUXILIARES!H113</f>
        <v>0</v>
      </c>
    </row>
    <row r="121" spans="1:2" x14ac:dyDescent="0.25">
      <c r="A121" s="904" t="s">
        <v>1098</v>
      </c>
      <c r="B121" s="904">
        <f>_DADOSAUXILIARES!H114</f>
        <v>0</v>
      </c>
    </row>
    <row r="122" spans="1:2" ht="15.75" x14ac:dyDescent="0.3">
      <c r="A122" s="908" t="s">
        <v>743</v>
      </c>
    </row>
    <row r="123" spans="1:2" x14ac:dyDescent="0.25">
      <c r="A123" s="904" t="s">
        <v>1099</v>
      </c>
      <c r="B123" s="904">
        <f>_DADOSAUXILIARES!H116</f>
        <v>11.953490289161699</v>
      </c>
    </row>
    <row r="124" spans="1:2" x14ac:dyDescent="0.25">
      <c r="A124" s="904" t="s">
        <v>1100</v>
      </c>
      <c r="B124" s="904">
        <f>_DADOSAUXILIARES!H117</f>
        <v>0</v>
      </c>
    </row>
    <row r="125" spans="1:2" x14ac:dyDescent="0.25">
      <c r="A125" s="904" t="s">
        <v>1101</v>
      </c>
      <c r="B125" s="906">
        <f>_DADOSAUXILIARES!H118</f>
        <v>0</v>
      </c>
    </row>
    <row r="126" spans="1:2" x14ac:dyDescent="0.25">
      <c r="A126" s="904" t="s">
        <v>1102</v>
      </c>
      <c r="B126" s="904">
        <f>_DADOSAUXILIARES!H119</f>
        <v>0</v>
      </c>
    </row>
    <row r="127" spans="1:2" ht="15.75" x14ac:dyDescent="0.3">
      <c r="A127" s="908" t="s">
        <v>754</v>
      </c>
    </row>
    <row r="128" spans="1:2" x14ac:dyDescent="0.25">
      <c r="A128" s="904" t="s">
        <v>1103</v>
      </c>
      <c r="B128" s="909">
        <f>_DADOSAUXILIARES!H121</f>
        <v>0</v>
      </c>
    </row>
    <row r="129" spans="1:2" x14ac:dyDescent="0.25">
      <c r="A129" s="904" t="s">
        <v>1104</v>
      </c>
      <c r="B129" s="904">
        <f>_DADOSAUXILIARES!H122</f>
        <v>0</v>
      </c>
    </row>
    <row r="130" spans="1:2" x14ac:dyDescent="0.25">
      <c r="A130" s="904" t="s">
        <v>1105</v>
      </c>
      <c r="B130" s="904">
        <f>_DADOSAUXILIARES!H123</f>
        <v>0</v>
      </c>
    </row>
    <row r="131" spans="1:2" x14ac:dyDescent="0.25">
      <c r="A131" s="904" t="s">
        <v>1106</v>
      </c>
      <c r="B131" s="904">
        <f>_DADOSAUXILIARES!H124</f>
        <v>0</v>
      </c>
    </row>
    <row r="132" spans="1:2" x14ac:dyDescent="0.25">
      <c r="A132" s="904" t="s">
        <v>1107</v>
      </c>
      <c r="B132" s="904">
        <f>_DADOSAUXILIARES!H125</f>
        <v>0</v>
      </c>
    </row>
    <row r="133" spans="1:2" x14ac:dyDescent="0.25">
      <c r="A133" s="904" t="s">
        <v>1108</v>
      </c>
      <c r="B133" s="904">
        <f>_DADOSAUXILIARES!H126</f>
        <v>0</v>
      </c>
    </row>
    <row r="134" spans="1:2" x14ac:dyDescent="0.25">
      <c r="A134" s="904" t="s">
        <v>1109</v>
      </c>
      <c r="B134" s="904">
        <f>_DADOSAUXILIARES!H127</f>
        <v>0</v>
      </c>
    </row>
    <row r="135" spans="1:2" x14ac:dyDescent="0.25">
      <c r="A135" s="904" t="s">
        <v>1110</v>
      </c>
      <c r="B135" s="904">
        <f>_DADOSAUXILIARES!H128</f>
        <v>0</v>
      </c>
    </row>
    <row r="136" spans="1:2" x14ac:dyDescent="0.25">
      <c r="A136" s="904" t="s">
        <v>1111</v>
      </c>
      <c r="B136" s="904">
        <f>_DADOSAUXILIARES!H129</f>
        <v>0</v>
      </c>
    </row>
    <row r="137" spans="1:2" x14ac:dyDescent="0.25">
      <c r="A137" s="904" t="s">
        <v>1112</v>
      </c>
      <c r="B137" s="904">
        <f>_DADOSAUXILIARES!H130</f>
        <v>0</v>
      </c>
    </row>
    <row r="138" spans="1:2" x14ac:dyDescent="0.25">
      <c r="A138" s="904" t="s">
        <v>1113</v>
      </c>
      <c r="B138" s="904">
        <f>_DADOSAUXILIARES!H131</f>
        <v>0</v>
      </c>
    </row>
    <row r="139" spans="1:2" x14ac:dyDescent="0.25">
      <c r="A139" s="904" t="s">
        <v>1114</v>
      </c>
      <c r="B139" s="904">
        <f>_DADOSAUXILIARES!H132</f>
        <v>0</v>
      </c>
    </row>
    <row r="140" spans="1:2" x14ac:dyDescent="0.25">
      <c r="A140" s="904" t="s">
        <v>1115</v>
      </c>
      <c r="B140" s="904">
        <f>_DADOSAUXILIARES!H133</f>
        <v>0</v>
      </c>
    </row>
    <row r="141" spans="1:2" x14ac:dyDescent="0.25">
      <c r="A141" s="904" t="s">
        <v>1116</v>
      </c>
      <c r="B141" s="904">
        <f>_DADOSAUXILIARES!H134</f>
        <v>0</v>
      </c>
    </row>
    <row r="142" spans="1:2" x14ac:dyDescent="0.25">
      <c r="A142" s="904" t="s">
        <v>1117</v>
      </c>
      <c r="B142" s="904">
        <f>_DADOSAUXILIARES!H135</f>
        <v>0</v>
      </c>
    </row>
    <row r="143" spans="1:2" x14ac:dyDescent="0.25">
      <c r="A143" s="904" t="s">
        <v>1118</v>
      </c>
      <c r="B143" s="904">
        <f>_DADOSAUXILIARES!H136</f>
        <v>0</v>
      </c>
    </row>
    <row r="144" spans="1:2" x14ac:dyDescent="0.25">
      <c r="A144" s="904" t="s">
        <v>1119</v>
      </c>
      <c r="B144" s="904">
        <f>_DADOSAUXILIARES!H137</f>
        <v>0</v>
      </c>
    </row>
    <row r="145" spans="1:2" x14ac:dyDescent="0.25">
      <c r="A145" s="904" t="s">
        <v>1120</v>
      </c>
      <c r="B145" s="904">
        <f>_DADOSAUXILIARES!H138</f>
        <v>0</v>
      </c>
    </row>
    <row r="146" spans="1:2" x14ac:dyDescent="0.25">
      <c r="A146" s="904" t="s">
        <v>1121</v>
      </c>
      <c r="B146" s="904">
        <f>_DADOSAUXILIARES!H139</f>
        <v>0</v>
      </c>
    </row>
    <row r="147" spans="1:2" x14ac:dyDescent="0.25">
      <c r="A147" s="904" t="s">
        <v>1122</v>
      </c>
      <c r="B147" s="904">
        <f>_DADOSAUXILIARES!H140</f>
        <v>0</v>
      </c>
    </row>
    <row r="148" spans="1:2" x14ac:dyDescent="0.25">
      <c r="A148" s="904" t="s">
        <v>1123</v>
      </c>
      <c r="B148" s="904">
        <f>_DADOSAUXILIARES!H141</f>
        <v>0</v>
      </c>
    </row>
    <row r="149" spans="1:2" x14ac:dyDescent="0.25">
      <c r="A149" s="904" t="s">
        <v>1124</v>
      </c>
      <c r="B149" s="904">
        <f>_DADOSAUXILIARES!H142</f>
        <v>0</v>
      </c>
    </row>
    <row r="150" spans="1:2" x14ac:dyDescent="0.25">
      <c r="A150" s="904" t="s">
        <v>1125</v>
      </c>
      <c r="B150" s="904">
        <f>_DADOSAUXILIARES!H143</f>
        <v>0</v>
      </c>
    </row>
    <row r="151" spans="1:2" x14ac:dyDescent="0.25">
      <c r="A151" s="904" t="s">
        <v>1126</v>
      </c>
      <c r="B151" s="904">
        <f>_DADOSAUXILIARES!H144</f>
        <v>88.86</v>
      </c>
    </row>
    <row r="152" spans="1:2" x14ac:dyDescent="0.25">
      <c r="A152" s="904" t="s">
        <v>1127</v>
      </c>
      <c r="B152" s="904">
        <f>_DADOSAUXILIARES!H145</f>
        <v>0</v>
      </c>
    </row>
    <row r="153" spans="1:2" x14ac:dyDescent="0.25">
      <c r="A153" s="904" t="s">
        <v>1128</v>
      </c>
      <c r="B153" s="904">
        <f>_DADOSAUXILIARES!H146</f>
        <v>0</v>
      </c>
    </row>
    <row r="154" spans="1:2" x14ac:dyDescent="0.25">
      <c r="A154" s="904" t="s">
        <v>1129</v>
      </c>
      <c r="B154" s="904">
        <f>_DADOSAUXILIARES!H147</f>
        <v>0</v>
      </c>
    </row>
    <row r="155" spans="1:2" x14ac:dyDescent="0.25">
      <c r="A155" s="904" t="s">
        <v>1130</v>
      </c>
      <c r="B155" s="904">
        <f>_DADOSAUXILIARES!H148</f>
        <v>0</v>
      </c>
    </row>
    <row r="156" spans="1:2" x14ac:dyDescent="0.25">
      <c r="A156" s="904" t="s">
        <v>1065</v>
      </c>
      <c r="B156" s="904">
        <f>_DADOSAUXILIARES!H149</f>
        <v>0</v>
      </c>
    </row>
    <row r="157" spans="1:2" ht="15.75" x14ac:dyDescent="0.3">
      <c r="A157" s="908" t="s">
        <v>799</v>
      </c>
    </row>
    <row r="158" spans="1:2" x14ac:dyDescent="0.25">
      <c r="A158" s="904" t="s">
        <v>1131</v>
      </c>
      <c r="B158" s="904">
        <f>_DADOSAUXILIARES!H151</f>
        <v>0</v>
      </c>
    </row>
    <row r="159" spans="1:2" x14ac:dyDescent="0.25">
      <c r="A159" s="904" t="s">
        <v>1132</v>
      </c>
      <c r="B159" s="904">
        <f>_DADOSAUXILIARES!H152</f>
        <v>0</v>
      </c>
    </row>
    <row r="160" spans="1:2" x14ac:dyDescent="0.25">
      <c r="A160" s="904" t="s">
        <v>1133</v>
      </c>
      <c r="B160" s="904">
        <f>_DADOSAUXILIARES!H153</f>
        <v>0</v>
      </c>
    </row>
    <row r="161" spans="1:2" x14ac:dyDescent="0.25">
      <c r="A161" s="904" t="s">
        <v>1134</v>
      </c>
      <c r="B161" s="904">
        <f>_DADOSAUXILIARES!H154</f>
        <v>0</v>
      </c>
    </row>
    <row r="162" spans="1:2" x14ac:dyDescent="0.25">
      <c r="A162" s="904" t="s">
        <v>1135</v>
      </c>
      <c r="B162" s="904">
        <f>_DADOSAUXILIARES!H155</f>
        <v>0</v>
      </c>
    </row>
    <row r="163" spans="1:2" x14ac:dyDescent="0.25">
      <c r="A163" s="904" t="s">
        <v>1136</v>
      </c>
      <c r="B163" s="904">
        <f>_DADOSAUXILIARES!H156</f>
        <v>0</v>
      </c>
    </row>
    <row r="164" spans="1:2" x14ac:dyDescent="0.25">
      <c r="A164" s="904" t="s">
        <v>1137</v>
      </c>
      <c r="B164" s="904">
        <f>_DADOSAUXILIARES!H157</f>
        <v>0</v>
      </c>
    </row>
    <row r="165" spans="1:2" ht="15.75" x14ac:dyDescent="0.3">
      <c r="A165" s="908" t="s">
        <v>624</v>
      </c>
    </row>
    <row r="166" spans="1:2" x14ac:dyDescent="0.25">
      <c r="A166" s="904" t="s">
        <v>1138</v>
      </c>
      <c r="B166" s="904">
        <f>_DADOSAUXILIARES!H159</f>
        <v>0</v>
      </c>
    </row>
    <row r="167" spans="1:2" x14ac:dyDescent="0.25">
      <c r="A167" s="904" t="s">
        <v>1139</v>
      </c>
      <c r="B167" s="904">
        <f>_DADOSAUXILIARES!H160</f>
        <v>0</v>
      </c>
    </row>
    <row r="168" spans="1:2" x14ac:dyDescent="0.25">
      <c r="A168" s="904" t="s">
        <v>1140</v>
      </c>
      <c r="B168" s="904">
        <f>_DADOSAUXILIARES!H161</f>
        <v>0</v>
      </c>
    </row>
    <row r="169" spans="1:2" x14ac:dyDescent="0.25">
      <c r="A169" s="904" t="s">
        <v>1141</v>
      </c>
      <c r="B169" s="904">
        <f>_DADOSAUXILIARES!H162</f>
        <v>0</v>
      </c>
    </row>
    <row r="170" spans="1:2" x14ac:dyDescent="0.25">
      <c r="A170" s="904" t="s">
        <v>1142</v>
      </c>
      <c r="B170" s="904">
        <f>_DADOSAUXILIARES!H163</f>
        <v>0</v>
      </c>
    </row>
    <row r="171" spans="1:2" x14ac:dyDescent="0.25">
      <c r="A171" s="904" t="s">
        <v>1143</v>
      </c>
      <c r="B171" s="904">
        <f>_DADOSAUXILIARES!H164</f>
        <v>0</v>
      </c>
    </row>
    <row r="172" spans="1:2" x14ac:dyDescent="0.25">
      <c r="A172" s="904" t="s">
        <v>1144</v>
      </c>
      <c r="B172" s="904">
        <f>_DADOSAUXILIARES!H165</f>
        <v>0</v>
      </c>
    </row>
    <row r="173" spans="1:2" x14ac:dyDescent="0.25">
      <c r="A173" s="904" t="s">
        <v>1145</v>
      </c>
      <c r="B173" s="904">
        <f>_DADOSAUXILIARES!H166</f>
        <v>0</v>
      </c>
    </row>
    <row r="174" spans="1:2" x14ac:dyDescent="0.25">
      <c r="A174" s="904" t="s">
        <v>1146</v>
      </c>
      <c r="B174" s="904">
        <f>_DADOSAUXILIARES!H167</f>
        <v>0</v>
      </c>
    </row>
    <row r="175" spans="1:2" x14ac:dyDescent="0.25">
      <c r="A175" s="904" t="s">
        <v>1147</v>
      </c>
      <c r="B175" s="904">
        <f>_DADOSAUXILIARES!H168</f>
        <v>0</v>
      </c>
    </row>
    <row r="176" spans="1:2" x14ac:dyDescent="0.25">
      <c r="A176" s="904" t="s">
        <v>1148</v>
      </c>
      <c r="B176" s="904">
        <f>_DADOSAUXILIARES!H169</f>
        <v>0</v>
      </c>
    </row>
    <row r="177" spans="1:2" x14ac:dyDescent="0.25">
      <c r="A177" s="904" t="s">
        <v>1149</v>
      </c>
      <c r="B177" s="904">
        <f>_DADOSAUXILIARES!H170</f>
        <v>12.9</v>
      </c>
    </row>
    <row r="178" spans="1:2" x14ac:dyDescent="0.25">
      <c r="A178" s="904" t="s">
        <v>1150</v>
      </c>
      <c r="B178" s="904">
        <f>_DADOSAUXILIARES!H171</f>
        <v>0</v>
      </c>
    </row>
    <row r="179" spans="1:2" ht="15.75" x14ac:dyDescent="0.3">
      <c r="A179" s="908" t="s">
        <v>301</v>
      </c>
    </row>
    <row r="180" spans="1:2" x14ac:dyDescent="0.25">
      <c r="A180" s="904" t="s">
        <v>1151</v>
      </c>
      <c r="B180" s="904">
        <f>_DADOSAUXILIARES!H172</f>
        <v>0</v>
      </c>
    </row>
    <row r="181" spans="1:2" x14ac:dyDescent="0.25">
      <c r="A181" s="904" t="s">
        <v>1152</v>
      </c>
      <c r="B181" s="904">
        <f>_DADOSAUXILIARES!H173</f>
        <v>0</v>
      </c>
    </row>
    <row r="182" spans="1:2" x14ac:dyDescent="0.25">
      <c r="A182" s="904" t="s">
        <v>1153</v>
      </c>
      <c r="B182" s="904">
        <f>_DADOSAUXILIARES!H174</f>
        <v>0</v>
      </c>
    </row>
    <row r="183" spans="1:2" x14ac:dyDescent="0.25">
      <c r="A183" s="904" t="s">
        <v>1154</v>
      </c>
      <c r="B183" s="904">
        <f>_DADOSAUXILIARES!H175</f>
        <v>0</v>
      </c>
    </row>
    <row r="184" spans="1:2" x14ac:dyDescent="0.25">
      <c r="A184" s="904" t="s">
        <v>1155</v>
      </c>
      <c r="B184" s="904">
        <f>_DADOSAUXILIARES!H176</f>
        <v>0</v>
      </c>
    </row>
    <row r="185" spans="1:2" x14ac:dyDescent="0.25">
      <c r="A185" s="904" t="s">
        <v>1156</v>
      </c>
      <c r="B185" s="905">
        <f>_DADOSAUXILIARES!H177</f>
        <v>61.715435515120419</v>
      </c>
    </row>
    <row r="186" spans="1:2" x14ac:dyDescent="0.25">
      <c r="A186" s="904" t="s">
        <v>1157</v>
      </c>
      <c r="B186" s="904">
        <f>_DADOSAUXILIARES!H178</f>
        <v>0</v>
      </c>
    </row>
    <row r="187" spans="1:2" x14ac:dyDescent="0.25">
      <c r="A187" s="904" t="s">
        <v>1158</v>
      </c>
      <c r="B187" s="904">
        <f>_DADOSAUXILIARES!H179</f>
        <v>0</v>
      </c>
    </row>
    <row r="188" spans="1:2" x14ac:dyDescent="0.25">
      <c r="A188" s="904" t="s">
        <v>1159</v>
      </c>
      <c r="B188" s="904">
        <f>_DADOSAUXILIARES!H180</f>
        <v>33.691589796519821</v>
      </c>
    </row>
    <row r="190" spans="1:2" ht="15.75" x14ac:dyDescent="0.3">
      <c r="A190" s="907" t="s">
        <v>841</v>
      </c>
    </row>
    <row r="191" spans="1:2" x14ac:dyDescent="0.25">
      <c r="A191" s="904" t="s">
        <v>1160</v>
      </c>
      <c r="B191" s="906" t="str">
        <f>_DADOSAUXILIARES!G187</f>
        <v>CO2eq</v>
      </c>
    </row>
    <row r="192" spans="1:2" x14ac:dyDescent="0.25">
      <c r="A192" s="904" t="s">
        <v>1161</v>
      </c>
      <c r="B192" s="906">
        <f>_DADOSAUXILIARES!G188</f>
        <v>61.715435515120419</v>
      </c>
    </row>
    <row r="193" spans="1:2" x14ac:dyDescent="0.25">
      <c r="A193" s="904" t="s">
        <v>1162</v>
      </c>
      <c r="B193" s="906">
        <f>_DADOSAUXILIARES!G189</f>
        <v>0.43972390047325244</v>
      </c>
    </row>
    <row r="194" spans="1:2" x14ac:dyDescent="0.25">
      <c r="A194" s="904" t="s">
        <v>1163</v>
      </c>
      <c r="B194" s="906">
        <f>_DADOSAUXILIARES!G190</f>
        <v>33.691589796519821</v>
      </c>
    </row>
    <row r="195" spans="1:2" x14ac:dyDescent="0.25">
      <c r="A195" s="904" t="s">
        <v>1164</v>
      </c>
      <c r="B195" s="906">
        <f>_DADOSAUXILIARES!G191</f>
        <v>0</v>
      </c>
    </row>
    <row r="197" spans="1:2" ht="15.75" x14ac:dyDescent="0.3">
      <c r="A197" s="907" t="s">
        <v>854</v>
      </c>
    </row>
    <row r="198" spans="1:2" ht="15.75" x14ac:dyDescent="0.3">
      <c r="A198" s="908" t="s">
        <v>858</v>
      </c>
    </row>
    <row r="199" spans="1:2" x14ac:dyDescent="0.25">
      <c r="A199" s="904" t="s">
        <v>1165</v>
      </c>
      <c r="B199" s="906" t="str">
        <f>_DADOSAUXILIARES!C197</f>
        <v>Rodoviário</v>
      </c>
    </row>
    <row r="200" spans="1:2" x14ac:dyDescent="0.25">
      <c r="A200" s="904" t="s">
        <v>1166</v>
      </c>
      <c r="B200" s="906" t="str">
        <f>_DADOSAUXILIARES!D197</f>
        <v>Dutoviário</v>
      </c>
    </row>
    <row r="201" spans="1:2" x14ac:dyDescent="0.25">
      <c r="A201" s="904" t="s">
        <v>1167</v>
      </c>
      <c r="B201" s="906" t="str">
        <f>_DADOSAUXILIARES!E197</f>
        <v>Rodoviário</v>
      </c>
    </row>
    <row r="202" spans="1:2" x14ac:dyDescent="0.25">
      <c r="A202" s="904" t="s">
        <v>1168</v>
      </c>
      <c r="B202" s="906" t="str">
        <f>_DADOSAUXILIARES!F197</f>
        <v>Ferroviário</v>
      </c>
    </row>
    <row r="203" spans="1:2" x14ac:dyDescent="0.25">
      <c r="A203" s="904" t="s">
        <v>1169</v>
      </c>
      <c r="B203" s="906" t="str">
        <f>_DADOSAUXILIARES!G197</f>
        <v>Rodoviário</v>
      </c>
    </row>
    <row r="204" spans="1:2" x14ac:dyDescent="0.25">
      <c r="A204" s="904" t="s">
        <v>1170</v>
      </c>
      <c r="B204" s="906" t="str">
        <f>_DADOSAUXILIARES!H197</f>
        <v>Rodoviário</v>
      </c>
    </row>
    <row r="205" spans="1:2" x14ac:dyDescent="0.25">
      <c r="A205" s="904" t="s">
        <v>1171</v>
      </c>
      <c r="B205" s="906" t="str">
        <f>_DADOSAUXILIARES!I197</f>
        <v>Ferroviário</v>
      </c>
    </row>
    <row r="206" spans="1:2" x14ac:dyDescent="0.25">
      <c r="A206" s="904" t="s">
        <v>1172</v>
      </c>
      <c r="B206" s="906" t="str">
        <f>_DADOSAUXILIARES!J197</f>
        <v>Marítimo</v>
      </c>
    </row>
    <row r="207" spans="1:2" x14ac:dyDescent="0.25">
      <c r="A207" s="904" t="s">
        <v>1173</v>
      </c>
      <c r="B207" s="906" t="str">
        <f>_DADOSAUXILIARES!K197</f>
        <v>Rodoviário</v>
      </c>
    </row>
    <row r="208" spans="1:2" x14ac:dyDescent="0.25">
      <c r="A208" s="904" t="s">
        <v>1174</v>
      </c>
      <c r="B208" s="906" t="str">
        <f>_DADOSAUXILIARES!L197</f>
        <v>Fluvial</v>
      </c>
    </row>
    <row r="209" spans="1:2" ht="15.75" x14ac:dyDescent="0.3">
      <c r="A209" s="908" t="s">
        <v>862</v>
      </c>
      <c r="B209" s="906"/>
    </row>
    <row r="210" spans="1:2" x14ac:dyDescent="0.25">
      <c r="A210" s="904" t="s">
        <v>1175</v>
      </c>
      <c r="B210" s="906">
        <f>_DADOSAUXILIARES!C198</f>
        <v>700</v>
      </c>
    </row>
    <row r="211" spans="1:2" x14ac:dyDescent="0.25">
      <c r="A211" s="904" t="s">
        <v>1176</v>
      </c>
      <c r="B211" s="906">
        <f>_DADOSAUXILIARES!D198</f>
        <v>500</v>
      </c>
    </row>
    <row r="212" spans="1:2" x14ac:dyDescent="0.25">
      <c r="A212" s="904" t="s">
        <v>1177</v>
      </c>
      <c r="B212" s="906">
        <f>_DADOSAUXILIARES!E198</f>
        <v>200</v>
      </c>
    </row>
    <row r="213" spans="1:2" x14ac:dyDescent="0.25">
      <c r="A213" s="904" t="s">
        <v>1178</v>
      </c>
      <c r="B213" s="906">
        <f>_DADOSAUXILIARES!F198</f>
        <v>300</v>
      </c>
    </row>
    <row r="214" spans="1:2" x14ac:dyDescent="0.25">
      <c r="A214" s="904" t="s">
        <v>1179</v>
      </c>
      <c r="B214" s="906">
        <f>_DADOSAUXILIARES!G198</f>
        <v>400</v>
      </c>
    </row>
    <row r="215" spans="1:2" x14ac:dyDescent="0.25">
      <c r="A215" s="904" t="s">
        <v>1180</v>
      </c>
      <c r="B215" s="906" t="str">
        <f>_DADOSAUXILIARES!H198</f>
        <v>-</v>
      </c>
    </row>
    <row r="216" spans="1:2" x14ac:dyDescent="0.25">
      <c r="A216" s="904" t="s">
        <v>1181</v>
      </c>
      <c r="B216" s="906" t="str">
        <f>_DADOSAUXILIARES!I198</f>
        <v xml:space="preserve">- </v>
      </c>
    </row>
    <row r="217" spans="1:2" x14ac:dyDescent="0.25">
      <c r="A217" s="904" t="s">
        <v>1182</v>
      </c>
      <c r="B217" s="906" t="str">
        <f>_DADOSAUXILIARES!J198</f>
        <v xml:space="preserve"> -</v>
      </c>
    </row>
    <row r="218" spans="1:2" x14ac:dyDescent="0.25">
      <c r="A218" s="904" t="s">
        <v>1183</v>
      </c>
      <c r="B218" s="906" t="str">
        <f>_DADOSAUXILIARES!K198</f>
        <v>-</v>
      </c>
    </row>
    <row r="219" spans="1:2" x14ac:dyDescent="0.25">
      <c r="A219" s="904" t="s">
        <v>1184</v>
      </c>
      <c r="B219" s="906" t="str">
        <f>_DADOSAUXILIARES!L198</f>
        <v>-</v>
      </c>
    </row>
    <row r="220" spans="1:2" ht="15.75" x14ac:dyDescent="0.3">
      <c r="A220" s="908" t="s">
        <v>863</v>
      </c>
    </row>
    <row r="221" spans="1:2" x14ac:dyDescent="0.25">
      <c r="A221" s="904" t="s">
        <v>1185</v>
      </c>
      <c r="B221" s="906">
        <f>_DADOSAUXILIARES!C199</f>
        <v>700</v>
      </c>
    </row>
    <row r="222" spans="1:2" x14ac:dyDescent="0.25">
      <c r="A222" s="904" t="s">
        <v>1186</v>
      </c>
      <c r="B222" s="906">
        <f>_DADOSAUXILIARES!D199</f>
        <v>500</v>
      </c>
    </row>
    <row r="223" spans="1:2" x14ac:dyDescent="0.25">
      <c r="A223" s="904" t="s">
        <v>1187</v>
      </c>
      <c r="B223" s="906">
        <f>_DADOSAUXILIARES!E199</f>
        <v>200</v>
      </c>
    </row>
    <row r="224" spans="1:2" x14ac:dyDescent="0.25">
      <c r="A224" s="904" t="s">
        <v>1188</v>
      </c>
      <c r="B224" s="906">
        <f>_DADOSAUXILIARES!F199</f>
        <v>300</v>
      </c>
    </row>
    <row r="225" spans="1:2" x14ac:dyDescent="0.25">
      <c r="A225" s="904" t="s">
        <v>1189</v>
      </c>
      <c r="B225" s="906">
        <f>_DADOSAUXILIARES!G199</f>
        <v>400</v>
      </c>
    </row>
    <row r="226" spans="1:2" x14ac:dyDescent="0.25">
      <c r="A226" s="904" t="s">
        <v>1190</v>
      </c>
      <c r="B226" s="906" t="str">
        <f>_DADOSAUXILIARES!H199</f>
        <v>-</v>
      </c>
    </row>
    <row r="227" spans="1:2" x14ac:dyDescent="0.25">
      <c r="A227" s="904" t="s">
        <v>1191</v>
      </c>
      <c r="B227" s="906" t="str">
        <f>_DADOSAUXILIARES!I199</f>
        <v xml:space="preserve">- </v>
      </c>
    </row>
    <row r="228" spans="1:2" x14ac:dyDescent="0.25">
      <c r="A228" s="904" t="s">
        <v>1192</v>
      </c>
      <c r="B228" s="906" t="str">
        <f>_DADOSAUXILIARES!J199</f>
        <v xml:space="preserve"> -</v>
      </c>
    </row>
    <row r="229" spans="1:2" x14ac:dyDescent="0.25">
      <c r="A229" s="904" t="s">
        <v>1193</v>
      </c>
      <c r="B229" s="906" t="str">
        <f>_DADOSAUXILIARES!K199</f>
        <v>-</v>
      </c>
    </row>
    <row r="230" spans="1:2" x14ac:dyDescent="0.25">
      <c r="A230" s="904" t="s">
        <v>1194</v>
      </c>
      <c r="B230" s="906" t="str">
        <f>_DADOSAUXILIARES!L199</f>
        <v>-</v>
      </c>
    </row>
    <row r="231" spans="1:2" ht="15.75" x14ac:dyDescent="0.3">
      <c r="A231" s="908" t="s">
        <v>865</v>
      </c>
    </row>
    <row r="232" spans="1:2" x14ac:dyDescent="0.25">
      <c r="A232" s="904" t="s">
        <v>1195</v>
      </c>
      <c r="B232" s="906">
        <f>_DADOSAUXILIARES!C200</f>
        <v>700</v>
      </c>
    </row>
    <row r="233" spans="1:2" x14ac:dyDescent="0.25">
      <c r="A233" s="904" t="s">
        <v>1196</v>
      </c>
      <c r="B233" s="906">
        <f>_DADOSAUXILIARES!D200</f>
        <v>500</v>
      </c>
    </row>
    <row r="234" spans="1:2" x14ac:dyDescent="0.25">
      <c r="A234" s="904" t="s">
        <v>1197</v>
      </c>
      <c r="B234" s="906">
        <f>_DADOSAUXILIARES!E200</f>
        <v>200</v>
      </c>
    </row>
    <row r="235" spans="1:2" x14ac:dyDescent="0.25">
      <c r="A235" s="904" t="s">
        <v>1198</v>
      </c>
      <c r="B235" s="906">
        <f>_DADOSAUXILIARES!F200</f>
        <v>300</v>
      </c>
    </row>
    <row r="236" spans="1:2" x14ac:dyDescent="0.25">
      <c r="A236" s="904" t="s">
        <v>1199</v>
      </c>
      <c r="B236" s="906">
        <f>_DADOSAUXILIARES!G200</f>
        <v>400</v>
      </c>
    </row>
    <row r="237" spans="1:2" x14ac:dyDescent="0.25">
      <c r="A237" s="904" t="s">
        <v>1200</v>
      </c>
      <c r="B237" s="906" t="str">
        <f>_DADOSAUXILIARES!H200</f>
        <v>-</v>
      </c>
    </row>
    <row r="238" spans="1:2" x14ac:dyDescent="0.25">
      <c r="A238" s="904" t="s">
        <v>1201</v>
      </c>
      <c r="B238" s="906" t="str">
        <f>_DADOSAUXILIARES!I200</f>
        <v xml:space="preserve">- </v>
      </c>
    </row>
    <row r="239" spans="1:2" x14ac:dyDescent="0.25">
      <c r="A239" s="904" t="s">
        <v>1202</v>
      </c>
      <c r="B239" s="906" t="str">
        <f>_DADOSAUXILIARES!J200</f>
        <v xml:space="preserve"> -</v>
      </c>
    </row>
    <row r="240" spans="1:2" x14ac:dyDescent="0.25">
      <c r="A240" s="904" t="s">
        <v>1203</v>
      </c>
      <c r="B240" s="906" t="str">
        <f>_DADOSAUXILIARES!K200</f>
        <v>-</v>
      </c>
    </row>
    <row r="241" spans="1:2" x14ac:dyDescent="0.25">
      <c r="A241" s="904" t="s">
        <v>1204</v>
      </c>
      <c r="B241" s="906" t="str">
        <f>_DADOSAUXILIARES!L200</f>
        <v>-</v>
      </c>
    </row>
    <row r="242" spans="1:2" ht="15.75" x14ac:dyDescent="0.3">
      <c r="A242" s="908" t="s">
        <v>864</v>
      </c>
    </row>
    <row r="243" spans="1:2" x14ac:dyDescent="0.25">
      <c r="A243" s="904" t="s">
        <v>1205</v>
      </c>
      <c r="B243" s="906">
        <f>_DADOSAUXILIARES!C201</f>
        <v>700</v>
      </c>
    </row>
    <row r="244" spans="1:2" x14ac:dyDescent="0.25">
      <c r="A244" s="904" t="s">
        <v>1206</v>
      </c>
      <c r="B244" s="906">
        <f>_DADOSAUXILIARES!D201</f>
        <v>500</v>
      </c>
    </row>
    <row r="245" spans="1:2" x14ac:dyDescent="0.25">
      <c r="A245" s="904" t="s">
        <v>1207</v>
      </c>
      <c r="B245" s="906">
        <f>_DADOSAUXILIARES!E201</f>
        <v>200</v>
      </c>
    </row>
    <row r="246" spans="1:2" x14ac:dyDescent="0.25">
      <c r="A246" s="904" t="s">
        <v>1208</v>
      </c>
      <c r="B246" s="906">
        <f>_DADOSAUXILIARES!F201</f>
        <v>300</v>
      </c>
    </row>
    <row r="247" spans="1:2" x14ac:dyDescent="0.25">
      <c r="A247" s="904" t="s">
        <v>1209</v>
      </c>
      <c r="B247" s="906">
        <f>_DADOSAUXILIARES!G201</f>
        <v>400</v>
      </c>
    </row>
    <row r="248" spans="1:2" x14ac:dyDescent="0.25">
      <c r="A248" s="904" t="s">
        <v>1210</v>
      </c>
      <c r="B248" s="906" t="str">
        <f>_DADOSAUXILIARES!H201</f>
        <v>-</v>
      </c>
    </row>
    <row r="249" spans="1:2" x14ac:dyDescent="0.25">
      <c r="A249" s="904" t="s">
        <v>1211</v>
      </c>
      <c r="B249" s="906" t="str">
        <f>_DADOSAUXILIARES!I201</f>
        <v>-</v>
      </c>
    </row>
    <row r="250" spans="1:2" x14ac:dyDescent="0.25">
      <c r="A250" s="904" t="s">
        <v>1212</v>
      </c>
      <c r="B250" s="906" t="str">
        <f>_DADOSAUXILIARES!J201</f>
        <v>-</v>
      </c>
    </row>
    <row r="251" spans="1:2" x14ac:dyDescent="0.25">
      <c r="A251" s="904" t="s">
        <v>1213</v>
      </c>
      <c r="B251" s="906" t="str">
        <f>_DADOSAUXILIARES!K201</f>
        <v>-</v>
      </c>
    </row>
    <row r="252" spans="1:2" x14ac:dyDescent="0.25">
      <c r="A252" s="904" t="s">
        <v>1214</v>
      </c>
      <c r="B252" s="906" t="str">
        <f>_DADOSAUXILIARES!L201</f>
        <v>-</v>
      </c>
    </row>
    <row r="253" spans="1:2" ht="15.75" x14ac:dyDescent="0.3">
      <c r="A253" s="908" t="s">
        <v>1215</v>
      </c>
    </row>
    <row r="254" spans="1:2" x14ac:dyDescent="0.25">
      <c r="A254" s="904" t="s">
        <v>1216</v>
      </c>
      <c r="B254" s="906">
        <f>_DADOSAUXILIARES!C202</f>
        <v>700</v>
      </c>
    </row>
    <row r="255" spans="1:2" x14ac:dyDescent="0.25">
      <c r="A255" s="904" t="s">
        <v>1217</v>
      </c>
      <c r="B255" s="906">
        <f>_DADOSAUXILIARES!D202</f>
        <v>500</v>
      </c>
    </row>
    <row r="256" spans="1:2" x14ac:dyDescent="0.25">
      <c r="A256" s="904" t="s">
        <v>1218</v>
      </c>
      <c r="B256" s="906">
        <f>_DADOSAUXILIARES!E202</f>
        <v>200</v>
      </c>
    </row>
    <row r="257" spans="1:2" x14ac:dyDescent="0.25">
      <c r="A257" s="904" t="s">
        <v>1219</v>
      </c>
      <c r="B257" s="906">
        <f>_DADOSAUXILIARES!F202</f>
        <v>300</v>
      </c>
    </row>
    <row r="258" spans="1:2" x14ac:dyDescent="0.25">
      <c r="A258" s="904" t="s">
        <v>1220</v>
      </c>
      <c r="B258" s="906">
        <f>_DADOSAUXILIARES!G202</f>
        <v>400</v>
      </c>
    </row>
    <row r="259" spans="1:2" x14ac:dyDescent="0.25">
      <c r="A259" s="904" t="s">
        <v>1221</v>
      </c>
      <c r="B259" s="906" t="str">
        <f>_DADOSAUXILIARES!H202</f>
        <v>-</v>
      </c>
    </row>
    <row r="260" spans="1:2" x14ac:dyDescent="0.25">
      <c r="A260" s="904" t="s">
        <v>1222</v>
      </c>
      <c r="B260" s="906" t="str">
        <f>_DADOSAUXILIARES!I202</f>
        <v xml:space="preserve">- </v>
      </c>
    </row>
    <row r="261" spans="1:2" x14ac:dyDescent="0.25">
      <c r="A261" s="904" t="s">
        <v>1223</v>
      </c>
      <c r="B261" s="906" t="str">
        <f>_DADOSAUXILIARES!J202</f>
        <v xml:space="preserve"> -</v>
      </c>
    </row>
    <row r="262" spans="1:2" x14ac:dyDescent="0.25">
      <c r="A262" s="904" t="s">
        <v>1224</v>
      </c>
      <c r="B262" s="906" t="str">
        <f>_DADOSAUXILIARES!K202</f>
        <v>-</v>
      </c>
    </row>
    <row r="263" spans="1:2" x14ac:dyDescent="0.25">
      <c r="A263" s="904" t="s">
        <v>1225</v>
      </c>
      <c r="B263" s="906" t="str">
        <f>_DADOSAUXILIARES!L202</f>
        <v>-</v>
      </c>
    </row>
    <row r="264" spans="1:2" ht="15.75" x14ac:dyDescent="0.3">
      <c r="A264" s="908" t="s">
        <v>1226</v>
      </c>
    </row>
    <row r="265" spans="1:2" x14ac:dyDescent="0.25">
      <c r="A265" s="904" t="s">
        <v>1227</v>
      </c>
      <c r="B265" s="906">
        <f>_DADOSAUXILIARES!C203</f>
        <v>700</v>
      </c>
    </row>
    <row r="266" spans="1:2" x14ac:dyDescent="0.25">
      <c r="A266" s="904" t="s">
        <v>1228</v>
      </c>
      <c r="B266" s="906">
        <f>_DADOSAUXILIARES!D203</f>
        <v>100</v>
      </c>
    </row>
    <row r="267" spans="1:2" x14ac:dyDescent="0.25">
      <c r="A267" s="904" t="s">
        <v>1229</v>
      </c>
      <c r="B267" s="906">
        <f>_DADOSAUXILIARES!E203</f>
        <v>100</v>
      </c>
    </row>
    <row r="268" spans="1:2" x14ac:dyDescent="0.25">
      <c r="A268" s="904" t="s">
        <v>1230</v>
      </c>
      <c r="B268" s="906">
        <f>_DADOSAUXILIARES!F203</f>
        <v>100</v>
      </c>
    </row>
    <row r="269" spans="1:2" x14ac:dyDescent="0.25">
      <c r="A269" s="904" t="s">
        <v>1231</v>
      </c>
      <c r="B269" s="906">
        <f>_DADOSAUXILIARES!G203</f>
        <v>100</v>
      </c>
    </row>
    <row r="270" spans="1:2" x14ac:dyDescent="0.25">
      <c r="A270" s="904" t="s">
        <v>1232</v>
      </c>
      <c r="B270" s="906" t="str">
        <f>_DADOSAUXILIARES!H203</f>
        <v>-</v>
      </c>
    </row>
    <row r="271" spans="1:2" x14ac:dyDescent="0.25">
      <c r="A271" s="904" t="s">
        <v>1233</v>
      </c>
      <c r="B271" s="906" t="str">
        <f>_DADOSAUXILIARES!I203</f>
        <v xml:space="preserve">- </v>
      </c>
    </row>
    <row r="272" spans="1:2" x14ac:dyDescent="0.25">
      <c r="A272" s="904" t="s">
        <v>1234</v>
      </c>
      <c r="B272" s="906" t="str">
        <f>_DADOSAUXILIARES!J203</f>
        <v xml:space="preserve"> -</v>
      </c>
    </row>
    <row r="273" spans="1:2" x14ac:dyDescent="0.25">
      <c r="A273" s="904" t="s">
        <v>1235</v>
      </c>
      <c r="B273" s="906">
        <f>_DADOSAUXILIARES!K203</f>
        <v>1300</v>
      </c>
    </row>
    <row r="274" spans="1:2" x14ac:dyDescent="0.25">
      <c r="A274" s="904" t="s">
        <v>1236</v>
      </c>
      <c r="B274" s="906">
        <f>_DADOSAUXILIARES!L203</f>
        <v>1240</v>
      </c>
    </row>
    <row r="275" spans="1:2" ht="15.75" x14ac:dyDescent="0.3">
      <c r="A275" s="908" t="s">
        <v>147</v>
      </c>
    </row>
    <row r="276" spans="1:2" x14ac:dyDescent="0.25">
      <c r="A276" s="904" t="s">
        <v>1237</v>
      </c>
      <c r="B276" s="906" t="str">
        <f>_DADOSAUXILIARES!C204</f>
        <v>-</v>
      </c>
    </row>
    <row r="277" spans="1:2" x14ac:dyDescent="0.25">
      <c r="A277" s="904" t="s">
        <v>1238</v>
      </c>
      <c r="B277" s="906" t="str">
        <f>_DADOSAUXILIARES!D204</f>
        <v>-</v>
      </c>
    </row>
    <row r="278" spans="1:2" x14ac:dyDescent="0.25">
      <c r="A278" s="904" t="s">
        <v>1239</v>
      </c>
      <c r="B278" s="906" t="str">
        <f>_DADOSAUXILIARES!E204</f>
        <v>-</v>
      </c>
    </row>
    <row r="279" spans="1:2" x14ac:dyDescent="0.25">
      <c r="A279" s="904" t="s">
        <v>1240</v>
      </c>
      <c r="B279" s="906" t="str">
        <f>_DADOSAUXILIARES!F204</f>
        <v>-</v>
      </c>
    </row>
    <row r="280" spans="1:2" x14ac:dyDescent="0.25">
      <c r="A280" s="904" t="s">
        <v>1241</v>
      </c>
      <c r="B280" s="906" t="str">
        <f>_DADOSAUXILIARES!G204</f>
        <v>-</v>
      </c>
    </row>
    <row r="281" spans="1:2" x14ac:dyDescent="0.25">
      <c r="A281" s="904" t="s">
        <v>1242</v>
      </c>
      <c r="B281" s="906">
        <f>_DADOSAUXILIARES!H204</f>
        <v>600</v>
      </c>
    </row>
    <row r="282" spans="1:2" x14ac:dyDescent="0.25">
      <c r="A282" s="904" t="s">
        <v>1243</v>
      </c>
      <c r="B282" s="906">
        <f>_DADOSAUXILIARES!I204</f>
        <v>1400</v>
      </c>
    </row>
    <row r="283" spans="1:2" x14ac:dyDescent="0.25">
      <c r="A283" s="904" t="s">
        <v>1244</v>
      </c>
      <c r="B283" s="906">
        <f>_DADOSAUXILIARES!J204</f>
        <v>13000</v>
      </c>
    </row>
    <row r="284" spans="1:2" x14ac:dyDescent="0.25">
      <c r="A284" s="904" t="s">
        <v>1245</v>
      </c>
      <c r="B284" s="906" t="str">
        <f>_DADOSAUXILIARES!K204</f>
        <v>-</v>
      </c>
    </row>
    <row r="285" spans="1:2" x14ac:dyDescent="0.25">
      <c r="A285" s="904" t="s">
        <v>1246</v>
      </c>
      <c r="B285" s="906" t="str">
        <f>_DADOSAUXILIARES!L204</f>
        <v>-</v>
      </c>
    </row>
    <row r="286" spans="1:2" ht="15.75" x14ac:dyDescent="0.3">
      <c r="A286" s="908" t="s">
        <v>868</v>
      </c>
    </row>
    <row r="287" spans="1:2" x14ac:dyDescent="0.25">
      <c r="A287" s="904" t="s">
        <v>1247</v>
      </c>
      <c r="B287" s="906">
        <f>_DADOSAUXILIARES!C205</f>
        <v>700</v>
      </c>
    </row>
    <row r="288" spans="1:2" x14ac:dyDescent="0.25">
      <c r="A288" s="904" t="s">
        <v>1248</v>
      </c>
      <c r="B288" s="906" t="str">
        <f>_DADOSAUXILIARES!D205</f>
        <v>-</v>
      </c>
    </row>
    <row r="289" spans="1:2" x14ac:dyDescent="0.25">
      <c r="A289" s="904" t="s">
        <v>1249</v>
      </c>
      <c r="B289" s="906" t="str">
        <f>_DADOSAUXILIARES!E205</f>
        <v>-</v>
      </c>
    </row>
    <row r="290" spans="1:2" x14ac:dyDescent="0.25">
      <c r="A290" s="904" t="s">
        <v>1250</v>
      </c>
      <c r="B290" s="906">
        <f>_DADOSAUXILIARES!F205</f>
        <v>1200</v>
      </c>
    </row>
    <row r="291" spans="1:2" x14ac:dyDescent="0.25">
      <c r="A291" s="904" t="s">
        <v>1251</v>
      </c>
      <c r="B291" s="906">
        <f>_DADOSAUXILIARES!G205</f>
        <v>300</v>
      </c>
    </row>
    <row r="292" spans="1:2" x14ac:dyDescent="0.25">
      <c r="A292" s="904" t="s">
        <v>1252</v>
      </c>
      <c r="B292" s="906" t="str">
        <f>_DADOSAUXILIARES!H205</f>
        <v>-</v>
      </c>
    </row>
    <row r="293" spans="1:2" x14ac:dyDescent="0.25">
      <c r="A293" s="904" t="s">
        <v>1253</v>
      </c>
      <c r="B293" s="906" t="str">
        <f>_DADOSAUXILIARES!I205</f>
        <v xml:space="preserve">- </v>
      </c>
    </row>
    <row r="294" spans="1:2" x14ac:dyDescent="0.25">
      <c r="A294" s="904" t="s">
        <v>1254</v>
      </c>
      <c r="B294" s="906" t="str">
        <f>_DADOSAUXILIARES!J205</f>
        <v xml:space="preserve"> -</v>
      </c>
    </row>
    <row r="295" spans="1:2" x14ac:dyDescent="0.25">
      <c r="A295" s="904" t="s">
        <v>1255</v>
      </c>
      <c r="B295" s="906">
        <f>_DADOSAUXILIARES!K205</f>
        <v>1300</v>
      </c>
    </row>
    <row r="296" spans="1:2" x14ac:dyDescent="0.25">
      <c r="A296" s="904" t="s">
        <v>1256</v>
      </c>
      <c r="B296" s="906">
        <f>_DADOSAUXILIARES!L205</f>
        <v>1240</v>
      </c>
    </row>
    <row r="297" spans="1:2" ht="15.75" x14ac:dyDescent="0.3">
      <c r="A297" s="908" t="s">
        <v>821</v>
      </c>
    </row>
    <row r="298" spans="1:2" x14ac:dyDescent="0.25">
      <c r="A298" s="904" t="s">
        <v>1257</v>
      </c>
      <c r="B298" s="906">
        <f>_DADOSAUXILIARES!C206</f>
        <v>1500</v>
      </c>
    </row>
    <row r="299" spans="1:2" x14ac:dyDescent="0.25">
      <c r="A299" s="904" t="s">
        <v>1258</v>
      </c>
      <c r="B299" s="906">
        <f>_DADOSAUXILIARES!D206</f>
        <v>900</v>
      </c>
    </row>
    <row r="300" spans="1:2" x14ac:dyDescent="0.25">
      <c r="A300" s="904" t="s">
        <v>1259</v>
      </c>
      <c r="B300" s="906">
        <f>_DADOSAUXILIARES!E206</f>
        <v>600</v>
      </c>
    </row>
    <row r="301" spans="1:2" x14ac:dyDescent="0.25">
      <c r="A301" s="904" t="s">
        <v>1260</v>
      </c>
      <c r="B301" s="906">
        <f>_DADOSAUXILIARES!F206</f>
        <v>900</v>
      </c>
    </row>
    <row r="302" spans="1:2" x14ac:dyDescent="0.25">
      <c r="A302" s="904" t="s">
        <v>1261</v>
      </c>
      <c r="B302" s="906">
        <f>_DADOSAUXILIARES!G206</f>
        <v>600</v>
      </c>
    </row>
    <row r="303" spans="1:2" x14ac:dyDescent="0.25">
      <c r="A303" s="904" t="s">
        <v>1262</v>
      </c>
      <c r="B303" s="906" t="str">
        <f>_DADOSAUXILIARES!H206</f>
        <v>-</v>
      </c>
    </row>
    <row r="304" spans="1:2" x14ac:dyDescent="0.25">
      <c r="A304" s="904" t="s">
        <v>1263</v>
      </c>
      <c r="B304" s="906" t="str">
        <f>_DADOSAUXILIARES!I206</f>
        <v xml:space="preserve">- </v>
      </c>
    </row>
    <row r="305" spans="1:2" x14ac:dyDescent="0.25">
      <c r="A305" s="904" t="s">
        <v>1264</v>
      </c>
      <c r="B305" s="906" t="str">
        <f>_DADOSAUXILIARES!J206</f>
        <v xml:space="preserve"> -</v>
      </c>
    </row>
    <row r="306" spans="1:2" x14ac:dyDescent="0.25">
      <c r="A306" s="904" t="s">
        <v>1265</v>
      </c>
      <c r="B306" s="906" t="str">
        <f>_DADOSAUXILIARES!K206</f>
        <v>-</v>
      </c>
    </row>
    <row r="307" spans="1:2" x14ac:dyDescent="0.25">
      <c r="A307" s="904" t="s">
        <v>1266</v>
      </c>
      <c r="B307" s="906" t="str">
        <f>_DADOSAUXILIARES!L206</f>
        <v>-</v>
      </c>
    </row>
    <row r="309" spans="1:2" ht="15.75" x14ac:dyDescent="0.3">
      <c r="A309" s="907" t="s">
        <v>871</v>
      </c>
    </row>
    <row r="310" spans="1:2" x14ac:dyDescent="0.25">
      <c r="A310" s="904" t="s">
        <v>1267</v>
      </c>
      <c r="B310" s="905" t="str">
        <f>_DADOSAUXILIARES!F211</f>
        <v>Intensidade de carbono do combustível fóssil substiuto (g CO₂ eq/MJ)</v>
      </c>
    </row>
    <row r="311" spans="1:2" x14ac:dyDescent="0.25">
      <c r="A311" s="904" t="s">
        <v>1268</v>
      </c>
      <c r="B311" s="905">
        <f>_DADOSAUXILIARES!F212</f>
        <v>87.4</v>
      </c>
    </row>
    <row r="312" spans="1:2" x14ac:dyDescent="0.25">
      <c r="A312" s="904" t="s">
        <v>1269</v>
      </c>
      <c r="B312" s="905">
        <f>_DADOSAUXILIARES!F213</f>
        <v>87.4</v>
      </c>
    </row>
    <row r="313" spans="1:2" x14ac:dyDescent="0.25">
      <c r="A313" s="904" t="s">
        <v>1270</v>
      </c>
      <c r="B313" s="905">
        <f>_DADOSAUXILIARES!F214</f>
        <v>86.5</v>
      </c>
    </row>
    <row r="314" spans="1:2" x14ac:dyDescent="0.25">
      <c r="A314" s="904" t="s">
        <v>1271</v>
      </c>
      <c r="B314" s="905">
        <f>_DADOSAUXILIARES!F215</f>
        <v>86.7</v>
      </c>
    </row>
    <row r="315" spans="1:2" x14ac:dyDescent="0.25">
      <c r="A315" s="904" t="s">
        <v>1272</v>
      </c>
      <c r="B315" s="905">
        <f>_DADOSAUXILIARES!F216</f>
        <v>87.5</v>
      </c>
    </row>
    <row r="316" spans="1:2" x14ac:dyDescent="0.25">
      <c r="A316" s="904" t="s">
        <v>1273</v>
      </c>
      <c r="B316" s="905">
        <f>_DADOSAUXILIARES!F217</f>
        <v>87.4</v>
      </c>
    </row>
    <row r="317" spans="1:2" x14ac:dyDescent="0.25">
      <c r="A317" s="904" t="s">
        <v>1274</v>
      </c>
      <c r="B317" s="905">
        <f>_DADOSAUXILIARES!F218</f>
        <v>86.5</v>
      </c>
    </row>
    <row r="320" spans="1:2" ht="15.75" x14ac:dyDescent="0.3">
      <c r="A320" s="901" t="s">
        <v>1275</v>
      </c>
      <c r="B320" s="902"/>
    </row>
    <row r="321" spans="1:2" ht="15.75" x14ac:dyDescent="0.3">
      <c r="A321" s="907" t="s">
        <v>1276</v>
      </c>
    </row>
    <row r="322" spans="1:2" x14ac:dyDescent="0.25">
      <c r="A322" s="904" t="s">
        <v>1277</v>
      </c>
      <c r="B322" s="905">
        <f>_FEQUEIMACOMB!I5</f>
        <v>74.46190407842667</v>
      </c>
    </row>
    <row r="323" spans="1:2" x14ac:dyDescent="0.25">
      <c r="A323" s="904" t="s">
        <v>1278</v>
      </c>
      <c r="B323" s="905">
        <f>_FEQUEIMACOMB!I6</f>
        <v>4.1732317828863374</v>
      </c>
    </row>
    <row r="324" spans="1:2" x14ac:dyDescent="0.25">
      <c r="A324" s="904" t="s">
        <v>1279</v>
      </c>
      <c r="B324" s="905">
        <f>_FEQUEIMACOMB!I7</f>
        <v>0.43579999999999991</v>
      </c>
    </row>
    <row r="325" spans="1:2" x14ac:dyDescent="0.25">
      <c r="A325" s="904" t="s">
        <v>1280</v>
      </c>
      <c r="B325" s="905">
        <f>_FEQUEIMACOMB!I8</f>
        <v>0.65339999999999998</v>
      </c>
    </row>
    <row r="326" spans="1:2" x14ac:dyDescent="0.25">
      <c r="A326" s="904" t="s">
        <v>1281</v>
      </c>
      <c r="B326" s="905">
        <f>_FEQUEIMACOMB!I9</f>
        <v>71.393534954906301</v>
      </c>
    </row>
    <row r="327" spans="1:2" x14ac:dyDescent="0.25">
      <c r="A327" s="904" t="s">
        <v>1282</v>
      </c>
      <c r="B327" s="905">
        <f>_FEQUEIMACOMB!I10</f>
        <v>54.492456917610795</v>
      </c>
    </row>
    <row r="328" spans="1:2" x14ac:dyDescent="0.25">
      <c r="A328" s="904" t="s">
        <v>1283</v>
      </c>
      <c r="B328" s="905">
        <f>_FEQUEIMACOMB!I11</f>
        <v>57.819870483055858</v>
      </c>
    </row>
    <row r="329" spans="1:2" x14ac:dyDescent="0.25">
      <c r="A329" s="904" t="s">
        <v>1284</v>
      </c>
      <c r="B329" s="905">
        <f>_FEQUEIMACOMB!I12</f>
        <v>3.3408781019907279</v>
      </c>
    </row>
    <row r="330" spans="1:2" x14ac:dyDescent="0.25">
      <c r="A330" s="904" t="s">
        <v>1285</v>
      </c>
      <c r="B330" s="905">
        <f>_FEQUEIMACOMB!I13</f>
        <v>72.910826195515554</v>
      </c>
    </row>
    <row r="331" spans="1:2" x14ac:dyDescent="0.25">
      <c r="A331" s="904" t="s">
        <v>1286</v>
      </c>
      <c r="B331" s="905">
        <f>_FEQUEIMACOMB!I14</f>
        <v>0.56676202129770492</v>
      </c>
    </row>
    <row r="332" spans="1:2" x14ac:dyDescent="0.25">
      <c r="A332" s="904" t="s">
        <v>1287</v>
      </c>
      <c r="B332" s="905">
        <f>_FEQUEIMACOMB!I15</f>
        <v>2.7749521602136187</v>
      </c>
    </row>
    <row r="333" spans="1:2" x14ac:dyDescent="0.25">
      <c r="A333" s="904" t="s">
        <v>1288</v>
      </c>
      <c r="B333" s="905">
        <f>_FEQUEIMACOMB!I16</f>
        <v>1.1257025741336972</v>
      </c>
    </row>
    <row r="334" spans="1:2" x14ac:dyDescent="0.25">
      <c r="A334" s="904" t="s">
        <v>1289</v>
      </c>
      <c r="B334" s="905">
        <f>_FEQUEIMACOMB!I17</f>
        <v>3.5526621041642503</v>
      </c>
    </row>
    <row r="335" spans="1:2" x14ac:dyDescent="0.25">
      <c r="A335" s="904" t="s">
        <v>1290</v>
      </c>
      <c r="B335" s="905">
        <f>_FEQUEIMACOMB!D19</f>
        <v>0.3</v>
      </c>
    </row>
    <row r="337" spans="1:2" ht="15.75" x14ac:dyDescent="0.3">
      <c r="A337" s="907" t="s">
        <v>1291</v>
      </c>
    </row>
    <row r="338" spans="1:2" x14ac:dyDescent="0.25">
      <c r="A338" s="904" t="s">
        <v>1292</v>
      </c>
      <c r="B338" s="904">
        <f>_FEQUEIMACOMB!I36</f>
        <v>6.3867999999999991</v>
      </c>
    </row>
    <row r="339" spans="1:2" x14ac:dyDescent="0.25">
      <c r="A339" s="904" t="s">
        <v>1293</v>
      </c>
      <c r="B339" s="904">
        <f>_FEQUEIMACOMB!I37</f>
        <v>6.3867999999999991</v>
      </c>
    </row>
    <row r="340" spans="1:2" x14ac:dyDescent="0.25">
      <c r="A340" s="904" t="s">
        <v>1294</v>
      </c>
      <c r="B340" s="904">
        <f>_FEQUEIMACOMB!I38</f>
        <v>6.3867999999999991</v>
      </c>
    </row>
    <row r="341" spans="1:2" x14ac:dyDescent="0.25">
      <c r="A341" s="904" t="s">
        <v>1295</v>
      </c>
      <c r="B341" s="904">
        <f>_FEQUEIMACOMB!I39</f>
        <v>6.3867999999999991</v>
      </c>
    </row>
    <row r="342" spans="1:2" x14ac:dyDescent="0.25">
      <c r="A342" s="904" t="s">
        <v>1296</v>
      </c>
      <c r="B342" s="904">
        <f>_FEQUEIMACOMB!I40</f>
        <v>6.3867999999999991</v>
      </c>
    </row>
    <row r="343" spans="1:2" x14ac:dyDescent="0.25">
      <c r="A343" s="904" t="s">
        <v>1297</v>
      </c>
      <c r="B343" s="904">
        <f>_FEQUEIMACOMB!I41</f>
        <v>5.45E-2</v>
      </c>
    </row>
    <row r="344" spans="1:2" x14ac:dyDescent="0.25">
      <c r="A344" s="904" t="s">
        <v>1298</v>
      </c>
      <c r="B344" s="904">
        <f>_FEQUEIMACOMB!I42</f>
        <v>5.45E-2</v>
      </c>
    </row>
    <row r="345" spans="1:2" x14ac:dyDescent="0.25">
      <c r="A345" s="904" t="s">
        <v>1299</v>
      </c>
      <c r="B345" s="904">
        <f>_FEQUEIMACOMB!I43</f>
        <v>56.276299999999999</v>
      </c>
    </row>
    <row r="346" spans="1:2" x14ac:dyDescent="0.25">
      <c r="A346" s="904" t="s">
        <v>1300</v>
      </c>
      <c r="B346" s="904">
        <f>_FEQUEIMACOMB!I44</f>
        <v>2801.9969769999998</v>
      </c>
    </row>
    <row r="347" spans="1:2" x14ac:dyDescent="0.25">
      <c r="A347" s="904" t="s">
        <v>1301</v>
      </c>
      <c r="B347" s="904">
        <f>_FEQUEIMACOMB!I45</f>
        <v>63.171999999999997</v>
      </c>
    </row>
    <row r="348" spans="1:2" x14ac:dyDescent="0.25">
      <c r="A348" s="904" t="s">
        <v>1302</v>
      </c>
      <c r="B348" s="904">
        <f>_FEQUEIMACOMB!I46</f>
        <v>2935.82267856</v>
      </c>
    </row>
    <row r="349" spans="1:2" x14ac:dyDescent="0.25">
      <c r="A349" s="904" t="s">
        <v>1303</v>
      </c>
      <c r="B349" s="904">
        <f>_FEQUEIMACOMB!I47</f>
        <v>103.94949999999999</v>
      </c>
    </row>
    <row r="350" spans="1:2" x14ac:dyDescent="0.25">
      <c r="A350" s="904" t="s">
        <v>1304</v>
      </c>
      <c r="B350" s="904">
        <f>_FEQUEIMACOMB!I48</f>
        <v>3144.3095999999996</v>
      </c>
    </row>
    <row r="351" spans="1:2" x14ac:dyDescent="0.25">
      <c r="A351" s="904" t="s">
        <v>1305</v>
      </c>
      <c r="B351" s="904">
        <f>_FEQUEIMACOMB!I49</f>
        <v>74.356974820439888</v>
      </c>
    </row>
    <row r="352" spans="1:2" x14ac:dyDescent="0.25">
      <c r="A352" s="904" t="s">
        <v>1306</v>
      </c>
      <c r="B352" s="904">
        <f>_FEQUEIMACOMB!I50</f>
        <v>151.11031449729666</v>
      </c>
    </row>
    <row r="353" spans="1:2" x14ac:dyDescent="0.25">
      <c r="A353" s="904" t="s">
        <v>1307</v>
      </c>
      <c r="B353" s="904">
        <f>_FEQUEIMACOMB!I51</f>
        <v>4.0102309506410805</v>
      </c>
    </row>
    <row r="354" spans="1:2" x14ac:dyDescent="0.25">
      <c r="A354" s="904" t="s">
        <v>1308</v>
      </c>
      <c r="B354" s="904">
        <f>_FEQUEIMACOMB!I52</f>
        <v>77.653199999999998</v>
      </c>
    </row>
    <row r="355" spans="1:2" x14ac:dyDescent="0.25">
      <c r="A355" s="904" t="s">
        <v>1309</v>
      </c>
      <c r="B355" s="904">
        <f>_FEQUEIMACOMB!I53</f>
        <v>3117.8856263184007</v>
      </c>
    </row>
    <row r="356" spans="1:2" x14ac:dyDescent="0.25">
      <c r="A356" s="904" t="s">
        <v>1310</v>
      </c>
      <c r="B356" s="904">
        <f>_FEQUEIMACOMB!I54</f>
        <v>0.24539999999999998</v>
      </c>
    </row>
    <row r="357" spans="1:2" x14ac:dyDescent="0.25">
      <c r="A357" s="904" t="s">
        <v>1311</v>
      </c>
      <c r="B357" s="904">
        <f>_FEQUEIMACOMB!I55</f>
        <v>6.9352248599999999</v>
      </c>
    </row>
    <row r="359" spans="1:2" ht="15.75" x14ac:dyDescent="0.3">
      <c r="A359" s="907" t="s">
        <v>1312</v>
      </c>
    </row>
    <row r="360" spans="1:2" x14ac:dyDescent="0.25">
      <c r="A360" s="904" t="s">
        <v>1313</v>
      </c>
      <c r="B360" s="904" t="str">
        <f>_FEQUEIMACOMB!I62</f>
        <v>CO₂ eq</v>
      </c>
    </row>
    <row r="361" spans="1:2" x14ac:dyDescent="0.25">
      <c r="A361" s="904" t="s">
        <v>1314</v>
      </c>
      <c r="B361" s="904" t="str">
        <f>_FEQUEIMACOMB!I63</f>
        <v>g/unidade</v>
      </c>
    </row>
    <row r="362" spans="1:2" x14ac:dyDescent="0.25">
      <c r="A362" s="904" t="s">
        <v>1315</v>
      </c>
      <c r="B362" s="904">
        <f>_FEQUEIMACOMB!I64</f>
        <v>3156.6042000000002</v>
      </c>
    </row>
    <row r="363" spans="1:2" x14ac:dyDescent="0.25">
      <c r="A363" s="904" t="s">
        <v>1316</v>
      </c>
      <c r="B363" s="904">
        <f>_FEQUEIMACOMB!I65</f>
        <v>157.25238145729665</v>
      </c>
    </row>
    <row r="364" spans="1:2" x14ac:dyDescent="0.25">
      <c r="A364" s="904" t="s">
        <v>1317</v>
      </c>
      <c r="B364" s="904">
        <f>_FEQUEIMACOMB!I66</f>
        <v>122.50999999999999</v>
      </c>
    </row>
    <row r="367" spans="1:2" ht="15.75" x14ac:dyDescent="0.3">
      <c r="A367" s="901" t="s">
        <v>1318</v>
      </c>
      <c r="B367" s="902"/>
    </row>
    <row r="368" spans="1:2" ht="15.75" x14ac:dyDescent="0.3">
      <c r="A368" s="907" t="s">
        <v>1319</v>
      </c>
    </row>
    <row r="369" spans="1:2" x14ac:dyDescent="0.25">
      <c r="A369" s="904" t="s">
        <v>1320</v>
      </c>
      <c r="B369" s="905">
        <f>_EMISSOES!E28</f>
        <v>0.43999999999999995</v>
      </c>
    </row>
    <row r="370" spans="1:2" x14ac:dyDescent="0.25">
      <c r="A370" s="904" t="s">
        <v>1321</v>
      </c>
      <c r="B370" s="905">
        <f>_EMISSOES!E29</f>
        <v>0.47666666666666668</v>
      </c>
    </row>
    <row r="371" spans="1:2" x14ac:dyDescent="0.25">
      <c r="A371" s="904" t="s">
        <v>1322</v>
      </c>
      <c r="B371" s="905">
        <f>_EMISSOES!E30</f>
        <v>1.5602836879432627</v>
      </c>
    </row>
    <row r="373" spans="1:2" ht="15.75" x14ac:dyDescent="0.3">
      <c r="A373" s="907" t="s">
        <v>904</v>
      </c>
    </row>
    <row r="374" spans="1:2" x14ac:dyDescent="0.25">
      <c r="A374" s="904" t="s">
        <v>1323</v>
      </c>
      <c r="B374" s="905">
        <f>_EMISSOES!C38</f>
        <v>0</v>
      </c>
    </row>
    <row r="375" spans="1:2" x14ac:dyDescent="0.25">
      <c r="A375" s="904" t="s">
        <v>1324</v>
      </c>
      <c r="B375" s="905">
        <f>_EMISSOES!C39</f>
        <v>0</v>
      </c>
    </row>
    <row r="376" spans="1:2" x14ac:dyDescent="0.25">
      <c r="A376" s="904" t="s">
        <v>1325</v>
      </c>
      <c r="B376" s="905">
        <f>_EMISSOES!C40</f>
        <v>0</v>
      </c>
    </row>
    <row r="377" spans="1:2" x14ac:dyDescent="0.25">
      <c r="A377" s="904" t="s">
        <v>1326</v>
      </c>
      <c r="B377" s="905">
        <f>_EMISSOES!C41</f>
        <v>0</v>
      </c>
    </row>
    <row r="378" spans="1:2" x14ac:dyDescent="0.25">
      <c r="A378" s="904" t="s">
        <v>1327</v>
      </c>
      <c r="B378" s="905">
        <f>_EMISSOES!C42</f>
        <v>0</v>
      </c>
    </row>
    <row r="379" spans="1:2" x14ac:dyDescent="0.25">
      <c r="A379" s="904" t="s">
        <v>1328</v>
      </c>
      <c r="B379" s="905">
        <f>_EMISSOES!C43</f>
        <v>0</v>
      </c>
    </row>
    <row r="380" spans="1:2" x14ac:dyDescent="0.25">
      <c r="A380" s="904" t="s">
        <v>1329</v>
      </c>
      <c r="B380" s="905">
        <f>_EMISSOES!C44</f>
        <v>0</v>
      </c>
    </row>
    <row r="381" spans="1:2" x14ac:dyDescent="0.25">
      <c r="A381" s="904" t="s">
        <v>1330</v>
      </c>
      <c r="B381" s="905">
        <f>_EMISSOES!C45</f>
        <v>0</v>
      </c>
    </row>
    <row r="382" spans="1:2" x14ac:dyDescent="0.25">
      <c r="A382" s="904" t="s">
        <v>1331</v>
      </c>
      <c r="B382" s="905">
        <f>_EMISSOES!C46</f>
        <v>0</v>
      </c>
    </row>
    <row r="383" spans="1:2" x14ac:dyDescent="0.25">
      <c r="A383" s="904" t="s">
        <v>1332</v>
      </c>
      <c r="B383" s="905">
        <f>_EMISSOES!C47</f>
        <v>0</v>
      </c>
    </row>
    <row r="384" spans="1:2" x14ac:dyDescent="0.25">
      <c r="A384" s="904" t="s">
        <v>1333</v>
      </c>
      <c r="B384" s="905">
        <f>_EMISSOES!C48</f>
        <v>0</v>
      </c>
    </row>
    <row r="385" spans="1:2" x14ac:dyDescent="0.25">
      <c r="A385" s="904" t="s">
        <v>1334</v>
      </c>
      <c r="B385" s="905">
        <f>_EMISSOES!C49</f>
        <v>0</v>
      </c>
    </row>
    <row r="386" spans="1:2" x14ac:dyDescent="0.25">
      <c r="A386" s="904" t="s">
        <v>1335</v>
      </c>
      <c r="B386" s="905">
        <f>_EMISSOES!C50</f>
        <v>0</v>
      </c>
    </row>
    <row r="388" spans="1:2" ht="15.75" x14ac:dyDescent="0.3">
      <c r="A388" s="907" t="s">
        <v>1336</v>
      </c>
    </row>
    <row r="389" spans="1:2" x14ac:dyDescent="0.25">
      <c r="A389" s="904" t="s">
        <v>1337</v>
      </c>
      <c r="B389" s="905">
        <f>_EMISSOES!C61</f>
        <v>0</v>
      </c>
    </row>
    <row r="390" spans="1:2" x14ac:dyDescent="0.25">
      <c r="A390" s="904" t="s">
        <v>1338</v>
      </c>
      <c r="B390" s="905">
        <f>_EMISSOES!C65</f>
        <v>0</v>
      </c>
    </row>
    <row r="391" spans="1:2" x14ac:dyDescent="0.25">
      <c r="A391" s="904" t="s">
        <v>1339</v>
      </c>
      <c r="B391" s="905">
        <f>_EMISSOES!C69</f>
        <v>0</v>
      </c>
    </row>
    <row r="393" spans="1:2" ht="15.75" x14ac:dyDescent="0.3">
      <c r="A393" s="907" t="s">
        <v>1340</v>
      </c>
    </row>
    <row r="394" spans="1:2" x14ac:dyDescent="0.25">
      <c r="A394" s="904" t="s">
        <v>1341</v>
      </c>
      <c r="B394" s="905">
        <f>_EMISSOES!C80</f>
        <v>0</v>
      </c>
    </row>
    <row r="395" spans="1:2" x14ac:dyDescent="0.25">
      <c r="A395" s="904" t="s">
        <v>1342</v>
      </c>
      <c r="B395" s="905">
        <f>_EMISSOES!C81</f>
        <v>0</v>
      </c>
    </row>
    <row r="397" spans="1:2" ht="15.75" x14ac:dyDescent="0.3">
      <c r="A397" s="907" t="s">
        <v>935</v>
      </c>
    </row>
    <row r="398" spans="1:2" x14ac:dyDescent="0.25">
      <c r="A398" s="904" t="s">
        <v>1343</v>
      </c>
      <c r="B398" s="904">
        <f>_EMISSOES!C87</f>
        <v>0.82</v>
      </c>
    </row>
    <row r="399" spans="1:2" x14ac:dyDescent="0.25">
      <c r="A399" s="904" t="s">
        <v>1344</v>
      </c>
      <c r="B399" s="904">
        <f>_EMISSOES!D87</f>
        <v>0</v>
      </c>
    </row>
    <row r="400" spans="1:2" x14ac:dyDescent="0.25">
      <c r="A400" s="904" t="s">
        <v>1345</v>
      </c>
      <c r="B400" s="904">
        <f>_EMISSOES!E87</f>
        <v>0</v>
      </c>
    </row>
    <row r="401" spans="1:2" x14ac:dyDescent="0.25">
      <c r="A401" s="904" t="s">
        <v>1346</v>
      </c>
      <c r="B401" s="904">
        <f>_EMISSOES!C88</f>
        <v>0</v>
      </c>
    </row>
    <row r="402" spans="1:2" x14ac:dyDescent="0.25">
      <c r="A402" s="904" t="s">
        <v>1347</v>
      </c>
      <c r="B402" s="904">
        <f>_EMISSOES!D88</f>
        <v>0</v>
      </c>
    </row>
    <row r="403" spans="1:2" x14ac:dyDescent="0.25">
      <c r="A403" s="904" t="s">
        <v>1348</v>
      </c>
      <c r="B403" s="904">
        <f>_EMISSOES!E88</f>
        <v>0.5</v>
      </c>
    </row>
    <row r="404" spans="1:2" x14ac:dyDescent="0.25">
      <c r="A404" s="904" t="s">
        <v>1349</v>
      </c>
      <c r="B404" s="904">
        <f>_EMISSOES!C89</f>
        <v>0.09</v>
      </c>
    </row>
    <row r="405" spans="1:2" x14ac:dyDescent="0.25">
      <c r="A405" s="904" t="s">
        <v>1350</v>
      </c>
      <c r="B405" s="904">
        <f>_EMISSOES!D89</f>
        <v>0.48</v>
      </c>
    </row>
    <row r="406" spans="1:2" x14ac:dyDescent="0.25">
      <c r="A406" s="904" t="s">
        <v>1351</v>
      </c>
      <c r="B406" s="904">
        <f>_EMISSOES!E89</f>
        <v>0</v>
      </c>
    </row>
    <row r="407" spans="1:2" x14ac:dyDescent="0.25">
      <c r="A407" s="904" t="s">
        <v>1352</v>
      </c>
      <c r="B407" s="904">
        <f>_EMISSOES!C90</f>
        <v>0.17</v>
      </c>
    </row>
    <row r="408" spans="1:2" x14ac:dyDescent="0.25">
      <c r="A408" s="904" t="s">
        <v>1353</v>
      </c>
      <c r="B408" s="904">
        <f>_EMISSOES!D90</f>
        <v>0.45</v>
      </c>
    </row>
    <row r="409" spans="1:2" x14ac:dyDescent="0.25">
      <c r="A409" s="904" t="s">
        <v>1354</v>
      </c>
      <c r="B409" s="904">
        <f>_EMISSOES!E90</f>
        <v>0</v>
      </c>
    </row>
    <row r="410" spans="1:2" x14ac:dyDescent="0.25">
      <c r="A410" s="904" t="s">
        <v>1355</v>
      </c>
      <c r="B410" s="904">
        <f>_EMISSOES!C91</f>
        <v>0.32</v>
      </c>
    </row>
    <row r="411" spans="1:2" x14ac:dyDescent="0.25">
      <c r="A411" s="904" t="s">
        <v>1356</v>
      </c>
      <c r="B411" s="904">
        <f>_EMISSOES!D91</f>
        <v>0</v>
      </c>
    </row>
    <row r="412" spans="1:2" x14ac:dyDescent="0.25">
      <c r="A412" s="904" t="s">
        <v>1357</v>
      </c>
      <c r="B412" s="904">
        <f>_EMISSOES!E91</f>
        <v>0</v>
      </c>
    </row>
    <row r="413" spans="1:2" x14ac:dyDescent="0.25">
      <c r="A413" s="904" t="s">
        <v>1358</v>
      </c>
      <c r="B413" s="904">
        <f>_EMISSOES!C92</f>
        <v>0.2</v>
      </c>
    </row>
    <row r="414" spans="1:2" x14ac:dyDescent="0.25">
      <c r="A414" s="904" t="s">
        <v>1359</v>
      </c>
      <c r="B414" s="904">
        <f>_EMISSOES!D92</f>
        <v>0</v>
      </c>
    </row>
    <row r="415" spans="1:2" x14ac:dyDescent="0.25">
      <c r="A415" s="904" t="s">
        <v>1360</v>
      </c>
      <c r="B415" s="904">
        <f>_EMISSOES!E92</f>
        <v>0</v>
      </c>
    </row>
    <row r="416" spans="1:2" x14ac:dyDescent="0.25">
      <c r="A416" s="904" t="s">
        <v>1361</v>
      </c>
      <c r="B416" s="904">
        <f>_EMISSOES!C93</f>
        <v>0.14000000000000001</v>
      </c>
    </row>
    <row r="417" spans="1:2" x14ac:dyDescent="0.25">
      <c r="A417" s="904" t="s">
        <v>1362</v>
      </c>
      <c r="B417" s="904">
        <f>_EMISSOES!D93</f>
        <v>0</v>
      </c>
    </row>
    <row r="418" spans="1:2" x14ac:dyDescent="0.25">
      <c r="A418" s="904" t="s">
        <v>1363</v>
      </c>
      <c r="B418" s="904">
        <f>_EMISSOES!E93</f>
        <v>0</v>
      </c>
    </row>
    <row r="419" spans="1:2" x14ac:dyDescent="0.25">
      <c r="A419" s="904" t="s">
        <v>1364</v>
      </c>
      <c r="B419" s="904">
        <f>_EMISSOES!C94</f>
        <v>0.3</v>
      </c>
    </row>
    <row r="420" spans="1:2" x14ac:dyDescent="0.25">
      <c r="A420" s="904" t="s">
        <v>1365</v>
      </c>
      <c r="B420" s="904">
        <f>_EMISSOES!D94</f>
        <v>0</v>
      </c>
    </row>
    <row r="421" spans="1:2" x14ac:dyDescent="0.25">
      <c r="A421" s="904" t="s">
        <v>1366</v>
      </c>
      <c r="B421" s="904">
        <f>_EMISSOES!E94</f>
        <v>0</v>
      </c>
    </row>
    <row r="422" spans="1:2" x14ac:dyDescent="0.25">
      <c r="A422" s="904" t="s">
        <v>1367</v>
      </c>
      <c r="B422" s="904">
        <f>_EMISSOES!C95</f>
        <v>0.2</v>
      </c>
    </row>
    <row r="423" spans="1:2" x14ac:dyDescent="0.25">
      <c r="A423" s="904" t="s">
        <v>1368</v>
      </c>
      <c r="B423" s="904">
        <f>_EMISSOES!D95</f>
        <v>0</v>
      </c>
    </row>
    <row r="424" spans="1:2" x14ac:dyDescent="0.25">
      <c r="A424" s="904" t="s">
        <v>1369</v>
      </c>
      <c r="B424" s="904">
        <f>_EMISSOES!E95</f>
        <v>0</v>
      </c>
    </row>
    <row r="425" spans="1:2" x14ac:dyDescent="0.25">
      <c r="A425" s="904" t="s">
        <v>1370</v>
      </c>
      <c r="B425" s="904">
        <f>_EMISSOES!C96</f>
        <v>0</v>
      </c>
    </row>
    <row r="426" spans="1:2" x14ac:dyDescent="0.25">
      <c r="A426" s="904" t="s">
        <v>1371</v>
      </c>
      <c r="B426" s="904">
        <f>_EMISSOES!D96</f>
        <v>0.18</v>
      </c>
    </row>
    <row r="427" spans="1:2" x14ac:dyDescent="0.25">
      <c r="A427" s="904" t="s">
        <v>1372</v>
      </c>
      <c r="B427" s="904">
        <f>_EMISSOES!E96</f>
        <v>0</v>
      </c>
    </row>
    <row r="428" spans="1:2" x14ac:dyDescent="0.25">
      <c r="A428" s="904" t="s">
        <v>1373</v>
      </c>
      <c r="B428" s="904">
        <f>_EMISSOES!C97</f>
        <v>0</v>
      </c>
    </row>
    <row r="429" spans="1:2" x14ac:dyDescent="0.25">
      <c r="A429" s="904" t="s">
        <v>1374</v>
      </c>
      <c r="B429" s="904">
        <f>_EMISSOES!D97</f>
        <v>0.41</v>
      </c>
    </row>
    <row r="430" spans="1:2" x14ac:dyDescent="0.25">
      <c r="A430" s="904" t="s">
        <v>1375</v>
      </c>
      <c r="B430" s="904">
        <f>_EMISSOES!E97</f>
        <v>0</v>
      </c>
    </row>
    <row r="431" spans="1:2" x14ac:dyDescent="0.25">
      <c r="A431" s="904" t="s">
        <v>1376</v>
      </c>
      <c r="B431" s="904">
        <f>_EMISSOES!C98</f>
        <v>0.45</v>
      </c>
    </row>
    <row r="432" spans="1:2" x14ac:dyDescent="0.25">
      <c r="A432" s="904" t="s">
        <v>1377</v>
      </c>
      <c r="B432" s="904">
        <f>_EMISSOES!D98</f>
        <v>0</v>
      </c>
    </row>
    <row r="433" spans="1:2" x14ac:dyDescent="0.25">
      <c r="A433" s="904" t="s">
        <v>1378</v>
      </c>
      <c r="B433" s="904">
        <f>_EMISSOES!E98</f>
        <v>0</v>
      </c>
    </row>
    <row r="436" spans="1:2" ht="15.75" x14ac:dyDescent="0.3">
      <c r="A436" s="901" t="s">
        <v>1379</v>
      </c>
      <c r="B436" s="901"/>
    </row>
    <row r="437" spans="1:2" ht="15.75" x14ac:dyDescent="0.3">
      <c r="A437" s="910" t="s">
        <v>338</v>
      </c>
      <c r="B437" s="911"/>
    </row>
    <row r="438" spans="1:2" x14ac:dyDescent="0.25">
      <c r="A438" s="911" t="s">
        <v>1380</v>
      </c>
      <c r="B438" s="911"/>
    </row>
    <row r="439" spans="1:2" x14ac:dyDescent="0.25">
      <c r="A439" s="911" t="s">
        <v>1381</v>
      </c>
      <c r="B439" s="911"/>
    </row>
    <row r="440" spans="1:2" x14ac:dyDescent="0.25">
      <c r="A440" s="911" t="s">
        <v>1382</v>
      </c>
      <c r="B440" s="911"/>
    </row>
    <row r="441" spans="1:2" ht="15" customHeight="1" x14ac:dyDescent="0.25">
      <c r="A441" s="911"/>
      <c r="B441" s="911"/>
    </row>
    <row r="442" spans="1:2" ht="15.75" x14ac:dyDescent="0.3">
      <c r="A442" s="910" t="s">
        <v>500</v>
      </c>
      <c r="B442" s="911"/>
    </row>
    <row r="443" spans="1:2" x14ac:dyDescent="0.25">
      <c r="A443" s="911" t="s">
        <v>1383</v>
      </c>
      <c r="B443" s="912"/>
    </row>
    <row r="444" spans="1:2" x14ac:dyDescent="0.25">
      <c r="A444" s="911" t="s">
        <v>1384</v>
      </c>
      <c r="B444" s="912"/>
    </row>
    <row r="445" spans="1:2" x14ac:dyDescent="0.25">
      <c r="A445" s="911" t="s">
        <v>1385</v>
      </c>
      <c r="B445" s="912"/>
    </row>
    <row r="446" spans="1:2" x14ac:dyDescent="0.25">
      <c r="A446" s="911" t="s">
        <v>1386</v>
      </c>
      <c r="B446" s="912"/>
    </row>
    <row r="447" spans="1:2" x14ac:dyDescent="0.25">
      <c r="A447" s="911" t="s">
        <v>1387</v>
      </c>
      <c r="B447" s="912"/>
    </row>
    <row r="448" spans="1:2" x14ac:dyDescent="0.25">
      <c r="A448" s="911" t="s">
        <v>1388</v>
      </c>
      <c r="B448" s="912"/>
    </row>
    <row r="449" spans="1:1" x14ac:dyDescent="0.25">
      <c r="A449" s="911" t="s">
        <v>1389</v>
      </c>
    </row>
    <row r="450" spans="1:1" x14ac:dyDescent="0.25">
      <c r="A450" s="911" t="s">
        <v>1390</v>
      </c>
    </row>
    <row r="451" spans="1:1" x14ac:dyDescent="0.25">
      <c r="A451" s="911" t="s">
        <v>1391</v>
      </c>
    </row>
    <row r="452" spans="1:1" x14ac:dyDescent="0.25">
      <c r="A452" s="911" t="s">
        <v>1392</v>
      </c>
    </row>
    <row r="453" spans="1:1" x14ac:dyDescent="0.25">
      <c r="A453" s="911" t="s">
        <v>1393</v>
      </c>
    </row>
    <row r="454" spans="1:1" ht="15" customHeight="1" x14ac:dyDescent="0.25">
      <c r="A454" s="911"/>
    </row>
    <row r="455" spans="1:1" ht="15.75" x14ac:dyDescent="0.3">
      <c r="A455" s="910" t="s">
        <v>501</v>
      </c>
    </row>
    <row r="456" spans="1:1" x14ac:dyDescent="0.25">
      <c r="A456" s="911" t="s">
        <v>1394</v>
      </c>
    </row>
    <row r="457" spans="1:1" x14ac:dyDescent="0.25">
      <c r="A457" s="911" t="s">
        <v>1395</v>
      </c>
    </row>
    <row r="458" spans="1:1" x14ac:dyDescent="0.25">
      <c r="A458" s="911" t="s">
        <v>1396</v>
      </c>
    </row>
    <row r="459" spans="1:1" x14ac:dyDescent="0.25">
      <c r="A459" s="911" t="s">
        <v>1397</v>
      </c>
    </row>
    <row r="460" spans="1:1" x14ac:dyDescent="0.25">
      <c r="A460" s="911" t="s">
        <v>1398</v>
      </c>
    </row>
    <row r="461" spans="1:1" x14ac:dyDescent="0.25">
      <c r="A461" s="911" t="s">
        <v>1399</v>
      </c>
    </row>
    <row r="462" spans="1:1" x14ac:dyDescent="0.25">
      <c r="A462" s="911" t="s">
        <v>1400</v>
      </c>
    </row>
    <row r="463" spans="1:1" x14ac:dyDescent="0.25">
      <c r="A463" s="911" t="s">
        <v>1401</v>
      </c>
    </row>
    <row r="464" spans="1:1" x14ac:dyDescent="0.25">
      <c r="A464" s="911" t="s">
        <v>1402</v>
      </c>
    </row>
    <row r="465" spans="1:1" x14ac:dyDescent="0.25">
      <c r="A465" s="911" t="s">
        <v>1403</v>
      </c>
    </row>
    <row r="466" spans="1:1" x14ac:dyDescent="0.25">
      <c r="A466" s="911" t="s">
        <v>1404</v>
      </c>
    </row>
    <row r="468" spans="1:1" ht="15.75" x14ac:dyDescent="0.3">
      <c r="A468" s="901" t="s">
        <v>1405</v>
      </c>
    </row>
    <row r="469" spans="1:1" ht="15.75" x14ac:dyDescent="0.3">
      <c r="A469" s="907" t="s">
        <v>1406</v>
      </c>
    </row>
    <row r="470" spans="1:1" x14ac:dyDescent="0.25">
      <c r="A470" s="911" t="s">
        <v>1407</v>
      </c>
    </row>
    <row r="471" spans="1:1" x14ac:dyDescent="0.25">
      <c r="A471" s="911" t="s">
        <v>1408</v>
      </c>
    </row>
    <row r="472" spans="1:1" ht="15" customHeight="1" x14ac:dyDescent="0.25">
      <c r="A472" s="911"/>
    </row>
    <row r="473" spans="1:1" ht="15.75" x14ac:dyDescent="0.3">
      <c r="A473" s="910" t="s">
        <v>1409</v>
      </c>
    </row>
    <row r="474" spans="1:1" x14ac:dyDescent="0.25">
      <c r="A474" s="911" t="s">
        <v>1410</v>
      </c>
    </row>
    <row r="475" spans="1:1" x14ac:dyDescent="0.25">
      <c r="A475" s="911" t="s">
        <v>1411</v>
      </c>
    </row>
    <row r="476" spans="1:1" x14ac:dyDescent="0.25">
      <c r="A476" s="911" t="s">
        <v>1412</v>
      </c>
    </row>
    <row r="477" spans="1:1" x14ac:dyDescent="0.25">
      <c r="A477" s="911" t="s">
        <v>1413</v>
      </c>
    </row>
    <row r="478" spans="1:1" x14ac:dyDescent="0.25">
      <c r="A478" s="911" t="s">
        <v>1414</v>
      </c>
    </row>
    <row r="479" spans="1:1" x14ac:dyDescent="0.25">
      <c r="A479" s="911" t="s">
        <v>1415</v>
      </c>
    </row>
    <row r="480" spans="1:1" x14ac:dyDescent="0.25">
      <c r="A480" s="911" t="s">
        <v>1416</v>
      </c>
    </row>
    <row r="481" spans="1:1" x14ac:dyDescent="0.25">
      <c r="A481" s="911" t="s">
        <v>1417</v>
      </c>
    </row>
    <row r="482" spans="1:1" x14ac:dyDescent="0.25">
      <c r="A482" s="911" t="s">
        <v>1418</v>
      </c>
    </row>
  </sheetData>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8</vt:i4>
      </vt:variant>
    </vt:vector>
  </HeadingPairs>
  <TitlesOfParts>
    <vt:vector size="25" baseType="lpstr">
      <vt:lpstr>LEIA-ME</vt:lpstr>
      <vt:lpstr>LISTAS</vt:lpstr>
      <vt:lpstr>CONTROLE_DE_REVISOES</vt:lpstr>
      <vt:lpstr>INSTRUCOES</vt:lpstr>
      <vt:lpstr>INFORMACOES_ELEGIBILIDADE</vt:lpstr>
      <vt:lpstr>RENOVACALC_BIODIESEL</vt:lpstr>
      <vt:lpstr>_BIODIESEL</vt:lpstr>
      <vt:lpstr>DADOS_AGR_PRIMARIOS_SOJA</vt:lpstr>
      <vt:lpstr>DADOS_AGR_PENALIZADO_SOJA</vt:lpstr>
      <vt:lpstr>OLEO_SOJA_DADOS_AGR_PRIMARIO</vt:lpstr>
      <vt:lpstr>OLEO_SOJA_DADOS_AGR_PENALIZADO</vt:lpstr>
      <vt:lpstr>CONSOLIDADO_OLEO</vt:lpstr>
      <vt:lpstr>_REGIONALIZACAO_SOJA</vt:lpstr>
      <vt:lpstr>_DADOSAUXILIARES</vt:lpstr>
      <vt:lpstr>_EMISSOES</vt:lpstr>
      <vt:lpstr>_FEQUEIMACOMB</vt:lpstr>
      <vt:lpstr>InputsPy</vt:lpstr>
      <vt:lpstr>Bioquerosene</vt:lpstr>
      <vt:lpstr>CAR</vt:lpstr>
      <vt:lpstr>Etanol</vt:lpstr>
      <vt:lpstr>Produtos_HEFA</vt:lpstr>
      <vt:lpstr>Residuos</vt:lpstr>
      <vt:lpstr>Rota_Biodiesel</vt:lpstr>
      <vt:lpstr>Sistema_Plantio</vt:lpstr>
      <vt:lpstr>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2025-09-05T15:15:17Z</dcterms:created>
  <dcterms:modified xsi:type="dcterms:W3CDTF">2026-08-11T11:10:48Z</dcterms:modified>
  <cp:category/>
  <cp:contentStatus/>
</cp:coreProperties>
</file>